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C:\Users\asilvetty\Documents\cd informativo\"/>
    </mc:Choice>
  </mc:AlternateContent>
  <bookViews>
    <workbookView xWindow="0" yWindow="0" windowWidth="20460" windowHeight="7365" tabRatio="914"/>
  </bookViews>
  <sheets>
    <sheet name="ÍNDICE" sheetId="95" r:id="rId1"/>
    <sheet name="1" sheetId="2" r:id="rId2"/>
    <sheet name="2" sheetId="190" r:id="rId3"/>
    <sheet name="3" sheetId="191" r:id="rId4"/>
    <sheet name="4" sheetId="283" r:id="rId5"/>
    <sheet name="5" sheetId="284" r:id="rId6"/>
    <sheet name="6" sheetId="285" r:id="rId7"/>
    <sheet name="7" sheetId="286" r:id="rId8"/>
    <sheet name="8-1" sheetId="287" r:id="rId9"/>
    <sheet name="8-2" sheetId="288" r:id="rId10"/>
    <sheet name="9" sheetId="289" r:id="rId11"/>
    <sheet name="10" sheetId="290" r:id="rId12"/>
    <sheet name="11" sheetId="291" r:id="rId13"/>
    <sheet name="12" sheetId="292" r:id="rId14"/>
    <sheet name="13" sheetId="293" r:id="rId15"/>
    <sheet name="14" sheetId="294" r:id="rId16"/>
    <sheet name="15" sheetId="295" r:id="rId17"/>
    <sheet name="16" sheetId="296" r:id="rId18"/>
    <sheet name="17" sheetId="297" r:id="rId19"/>
    <sheet name="18" sheetId="298" r:id="rId20"/>
    <sheet name="19" sheetId="299" r:id="rId21"/>
    <sheet name="20" sheetId="300" r:id="rId22"/>
    <sheet name="21" sheetId="301" r:id="rId23"/>
    <sheet name="22" sheetId="302" r:id="rId24"/>
    <sheet name="23" sheetId="303" r:id="rId25"/>
    <sheet name="24" sheetId="304" r:id="rId26"/>
    <sheet name="25" sheetId="305" r:id="rId27"/>
    <sheet name="26" sheetId="306" r:id="rId28"/>
    <sheet name="27" sheetId="307" r:id="rId29"/>
    <sheet name="28" sheetId="308" r:id="rId30"/>
    <sheet name="29" sheetId="309" r:id="rId31"/>
    <sheet name="30" sheetId="310" r:id="rId32"/>
    <sheet name="31-1" sheetId="311" r:id="rId33"/>
    <sheet name="31-2" sheetId="312" r:id="rId34"/>
    <sheet name="32" sheetId="313" r:id="rId35"/>
    <sheet name="33" sheetId="314" r:id="rId36"/>
    <sheet name="34" sheetId="315" r:id="rId37"/>
    <sheet name="35" sheetId="316" r:id="rId38"/>
    <sheet name="36" sheetId="317" r:id="rId39"/>
    <sheet name="37" sheetId="318" r:id="rId40"/>
    <sheet name="38" sheetId="319" r:id="rId41"/>
    <sheet name="39" sheetId="320" r:id="rId42"/>
    <sheet name="40" sheetId="321" r:id="rId43"/>
    <sheet name="41" sheetId="322" r:id="rId44"/>
    <sheet name="42" sheetId="323" r:id="rId45"/>
    <sheet name="43" sheetId="324" r:id="rId46"/>
    <sheet name="44" sheetId="325" r:id="rId47"/>
    <sheet name="45-1" sheetId="326" r:id="rId48"/>
    <sheet name="45-2" sheetId="327" r:id="rId49"/>
    <sheet name="46" sheetId="328" r:id="rId50"/>
    <sheet name="47" sheetId="329" r:id="rId51"/>
    <sheet name="48" sheetId="330" r:id="rId52"/>
    <sheet name="49" sheetId="331" r:id="rId53"/>
    <sheet name="50" sheetId="332" r:id="rId54"/>
    <sheet name="51" sheetId="333" r:id="rId55"/>
    <sheet name="52" sheetId="334" r:id="rId56"/>
    <sheet name="53-1" sheetId="335" r:id="rId57"/>
    <sheet name="53-2" sheetId="337" r:id="rId58"/>
    <sheet name="54-1" sheetId="338" r:id="rId59"/>
    <sheet name="54-2" sheetId="339" r:id="rId60"/>
    <sheet name="55-1" sheetId="340" r:id="rId61"/>
    <sheet name="55-2" sheetId="341" r:id="rId62"/>
    <sheet name="56" sheetId="342" r:id="rId63"/>
    <sheet name="57" sheetId="344" r:id="rId64"/>
    <sheet name="58" sheetId="345" r:id="rId65"/>
    <sheet name="59" sheetId="346" r:id="rId66"/>
    <sheet name="60" sheetId="347" r:id="rId67"/>
    <sheet name="61" sheetId="348" r:id="rId68"/>
    <sheet name="62-1" sheetId="349" r:id="rId69"/>
    <sheet name="62-2" sheetId="350" r:id="rId70"/>
    <sheet name="63" sheetId="351" r:id="rId71"/>
    <sheet name="64" sheetId="352" r:id="rId72"/>
    <sheet name="65" sheetId="353" r:id="rId73"/>
    <sheet name="66" sheetId="354" r:id="rId74"/>
    <sheet name="67" sheetId="355" r:id="rId75"/>
    <sheet name="68" sheetId="356" r:id="rId76"/>
    <sheet name="69" sheetId="357" r:id="rId77"/>
    <sheet name="70" sheetId="358" r:id="rId78"/>
    <sheet name="71" sheetId="359" r:id="rId79"/>
    <sheet name="72" sheetId="360" r:id="rId80"/>
    <sheet name="73" sheetId="361" r:id="rId81"/>
    <sheet name="74" sheetId="362" r:id="rId82"/>
    <sheet name="75" sheetId="363" r:id="rId83"/>
    <sheet name="76" sheetId="364" r:id="rId84"/>
    <sheet name="77" sheetId="365" r:id="rId85"/>
    <sheet name="78" sheetId="366" r:id="rId86"/>
    <sheet name="79" sheetId="367" r:id="rId87"/>
    <sheet name="80" sheetId="368" r:id="rId88"/>
    <sheet name="81" sheetId="369" r:id="rId89"/>
    <sheet name="82" sheetId="370" r:id="rId90"/>
    <sheet name="83" sheetId="371" r:id="rId91"/>
    <sheet name="84" sheetId="372" r:id="rId92"/>
    <sheet name="85" sheetId="373" r:id="rId93"/>
    <sheet name="Abreviaturas" sheetId="94" r:id="rId94"/>
  </sheets>
  <definedNames>
    <definedName name="_xlnm._FilterDatabase" localSheetId="1" hidden="1">'1'!$G$6:$I$6</definedName>
    <definedName name="_xlnm._FilterDatabase" localSheetId="53" hidden="1">'50'!$AR$6:$AS$6</definedName>
    <definedName name="_xlnm.Print_Area" localSheetId="11">'10'!$A$1:$M$86</definedName>
    <definedName name="_xlnm.Print_Area" localSheetId="12">'11'!$A$1:$M$86</definedName>
    <definedName name="_xlnm.Print_Area" localSheetId="13">'12'!$A$1:$M$86</definedName>
    <definedName name="_xlnm.Print_Area" localSheetId="14">'13'!$A$1:$L$86</definedName>
    <definedName name="_xlnm.Print_Area" localSheetId="15">'14'!$A$1:$M$86</definedName>
    <definedName name="_xlnm.Print_Area" localSheetId="16">'15'!$A$1:$L$86</definedName>
    <definedName name="_xlnm.Print_Area" localSheetId="17">'16'!$A$1:$M$86</definedName>
    <definedName name="_xlnm.Print_Area" localSheetId="18">'17'!$A$1:$M$86</definedName>
    <definedName name="_xlnm.Print_Area" localSheetId="19">'18'!$A$1:$M$86</definedName>
    <definedName name="_xlnm.Print_Area" localSheetId="20">'19'!$A$1:$L$86</definedName>
    <definedName name="_xlnm.Print_Area" localSheetId="21">'20'!$A$1:$M$86</definedName>
    <definedName name="_xlnm.Print_Area" localSheetId="22">'21'!$A$1:$N$37</definedName>
    <definedName name="_xlnm.Print_Area" localSheetId="23">'22'!$A$1:$O$25</definedName>
    <definedName name="_xlnm.Print_Area" localSheetId="24">'23'!$A$1:$O$43</definedName>
    <definedName name="_xlnm.Print_Area" localSheetId="25">'24'!$C$1:$M$23</definedName>
    <definedName name="_xlnm.Print_Area" localSheetId="26">'25'!$A$1:$G$34</definedName>
    <definedName name="_xlnm.Print_Area" localSheetId="31">'30'!$A$1:$M$85</definedName>
    <definedName name="_xlnm.Print_Area" localSheetId="32">'31-1'!$A$1:$O$56</definedName>
    <definedName name="_xlnm.Print_Area" localSheetId="33">'31-2'!$A$1:$N$75</definedName>
    <definedName name="_xlnm.Print_Area" localSheetId="34">'32'!$A$1:$M$86</definedName>
    <definedName name="_xlnm.Print_Area" localSheetId="35">'33'!$A$1:$M$86</definedName>
    <definedName name="_xlnm.Print_Area" localSheetId="36">'34'!$A$1:$D$37</definedName>
    <definedName name="_xlnm.Print_Area" localSheetId="37">'35'!$A$1:$E$25</definedName>
    <definedName name="_xlnm.Print_Area" localSheetId="38">'36'!$A$1:$O$24</definedName>
    <definedName name="_xlnm.Print_Area" localSheetId="39">'37'!$C$1:$L$23</definedName>
    <definedName name="_xlnm.Print_Area" localSheetId="40">'38'!$A$1:$G$34</definedName>
    <definedName name="_xlnm.Print_Area" localSheetId="41">'39'!$A$1:$S$51</definedName>
    <definedName name="_xlnm.Print_Area" localSheetId="46">'44'!$A$1:$M$86</definedName>
    <definedName name="_xlnm.Print_Area" localSheetId="47">'45-1'!$A$1:$O$57</definedName>
    <definedName name="_xlnm.Print_Area" localSheetId="48">'45-2'!$A$1:$N$75</definedName>
    <definedName name="_xlnm.Print_Area" localSheetId="49">'46'!$A$1:$E$37</definedName>
    <definedName name="_xlnm.Print_Area" localSheetId="50">'47'!$A$1:$F$25</definedName>
    <definedName name="_xlnm.Print_Area" localSheetId="55">'52'!$A$1:$M$85</definedName>
    <definedName name="_xlnm.Print_Area" localSheetId="56">'53-1'!$A$1:$O$56</definedName>
    <definedName name="_xlnm.Print_Area" localSheetId="57">'53-2'!$A$1:$N$75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'57'!$A$1:$S$78</definedName>
    <definedName name="_xlnm.Print_Area" localSheetId="67">'61'!$A$1:$K$85</definedName>
    <definedName name="_xlnm.Print_Area" localSheetId="68">'62-1'!$A$1:$M$56</definedName>
    <definedName name="_xlnm.Print_Area" localSheetId="69">'62-2'!$A$1:$L$75</definedName>
    <definedName name="_xlnm.Print_Area" localSheetId="70">'63'!$A$1:$J$37</definedName>
    <definedName name="_xlnm.Print_Area" localSheetId="71">'64'!$A$1:$K$25</definedName>
    <definedName name="_xlnm.Print_Area" localSheetId="76">'69'!$A$1:$L$85</definedName>
    <definedName name="_xlnm.Print_Area" localSheetId="7">'7'!$A$1:$L$85</definedName>
    <definedName name="_xlnm.Print_Area" localSheetId="77">'70'!$A$1:$N$56</definedName>
    <definedName name="_xlnm.Print_Area" localSheetId="78">'71'!$A$1:$M$75</definedName>
    <definedName name="_xlnm.Print_Area" localSheetId="79">'72'!$A$1:$C$37</definedName>
    <definedName name="_xlnm.Print_Area" localSheetId="80">'73'!$A$1:$D$25</definedName>
    <definedName name="_xlnm.Print_Area" localSheetId="82">'75'!$B$1:$Q$94</definedName>
    <definedName name="_xlnm.Print_Area" localSheetId="83">'76'!$B$1:$Q$97</definedName>
    <definedName name="_xlnm.Print_Area" localSheetId="84">'77'!$B$1:$Q$44</definedName>
    <definedName name="_xlnm.Print_Area" localSheetId="85">'78'!$A$1:$E$78</definedName>
    <definedName name="_xlnm.Print_Area" localSheetId="86">'79'!$C$1:$G$92</definedName>
    <definedName name="_xlnm.Print_Area" localSheetId="87">'80'!$C$1:$F$61</definedName>
    <definedName name="_xlnm.Print_Area" localSheetId="88">'81'!$A$1:$D$62</definedName>
    <definedName name="_xlnm.Print_Area" localSheetId="8">'8-1'!$A$1:$O$56</definedName>
    <definedName name="_xlnm.Print_Area" localSheetId="89">'82'!$C$1:$E$62</definedName>
    <definedName name="_xlnm.Print_Area" localSheetId="9">'8-2'!$A$1:$N$75</definedName>
    <definedName name="_xlnm.Print_Area" localSheetId="90">'83'!$C$1:$F$62</definedName>
    <definedName name="_xlnm.Print_Area" localSheetId="91">'84'!$C$1:$F$62</definedName>
    <definedName name="_xlnm.Print_Area" localSheetId="92">'85'!$C$1:$K$61</definedName>
    <definedName name="_xlnm.Print_Area" localSheetId="10">'9'!$A$1:$M$86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90" i="191" l="1"/>
  <c r="D90" i="191"/>
  <c r="E90" i="191"/>
  <c r="F90" i="191"/>
  <c r="G90" i="191"/>
  <c r="H90" i="191"/>
  <c r="I90" i="191"/>
  <c r="J90" i="191"/>
  <c r="K90" i="191"/>
  <c r="B90" i="191"/>
  <c r="K89" i="191"/>
  <c r="K88" i="191"/>
  <c r="C88" i="190"/>
  <c r="D88" i="190"/>
  <c r="E88" i="190"/>
  <c r="F88" i="190"/>
  <c r="G88" i="190"/>
  <c r="H88" i="190"/>
  <c r="I88" i="190"/>
  <c r="J88" i="190"/>
  <c r="K88" i="190"/>
  <c r="B88" i="190"/>
  <c r="K76" i="190"/>
  <c r="K77" i="190"/>
  <c r="K78" i="190"/>
  <c r="K79" i="190"/>
  <c r="K80" i="190"/>
  <c r="K81" i="190"/>
  <c r="K75" i="190"/>
  <c r="C81" i="190"/>
  <c r="D81" i="190"/>
  <c r="E81" i="190"/>
  <c r="F81" i="190"/>
  <c r="G81" i="190"/>
  <c r="H81" i="190"/>
  <c r="I81" i="190"/>
  <c r="J81" i="190"/>
  <c r="B81" i="190"/>
  <c r="F60" i="371" l="1"/>
  <c r="F59" i="371"/>
  <c r="F58" i="371"/>
  <c r="F57" i="371"/>
  <c r="F56" i="371"/>
  <c r="F55" i="371"/>
  <c r="F54" i="371"/>
  <c r="F53" i="371"/>
  <c r="F52" i="371"/>
  <c r="F51" i="371"/>
  <c r="F50" i="371"/>
  <c r="F49" i="371"/>
  <c r="F48" i="371"/>
  <c r="F47" i="371"/>
  <c r="F46" i="371"/>
  <c r="F45" i="371"/>
  <c r="F44" i="371"/>
  <c r="F43" i="371"/>
  <c r="F42" i="371"/>
  <c r="F41" i="371"/>
  <c r="F40" i="371"/>
  <c r="F39" i="371"/>
  <c r="F38" i="371"/>
  <c r="F37" i="371"/>
  <c r="F36" i="371"/>
  <c r="F35" i="371"/>
  <c r="F34" i="371"/>
  <c r="F33" i="371"/>
  <c r="F32" i="371"/>
  <c r="F31" i="371"/>
  <c r="F30" i="371"/>
  <c r="F29" i="371"/>
  <c r="F28" i="371"/>
  <c r="F27" i="371"/>
  <c r="F26" i="371"/>
  <c r="F25" i="371"/>
  <c r="F24" i="371"/>
  <c r="F23" i="371"/>
  <c r="F22" i="371"/>
  <c r="F21" i="371"/>
  <c r="F20" i="371"/>
  <c r="F19" i="371"/>
  <c r="F18" i="371"/>
  <c r="F17" i="371"/>
  <c r="F16" i="371"/>
  <c r="F15" i="371"/>
  <c r="F14" i="371"/>
  <c r="F13" i="371"/>
  <c r="F12" i="371"/>
  <c r="F11" i="371"/>
  <c r="F10" i="371"/>
  <c r="F9" i="371"/>
  <c r="F8" i="371"/>
  <c r="F7" i="371"/>
  <c r="E89" i="367"/>
  <c r="G89" i="367" s="1"/>
  <c r="G87" i="367"/>
  <c r="G86" i="367"/>
  <c r="G85" i="367"/>
  <c r="G84" i="367"/>
  <c r="G83" i="367"/>
  <c r="G82" i="367"/>
  <c r="F81" i="367"/>
  <c r="G81" i="367" s="1"/>
  <c r="E81" i="367"/>
  <c r="D81" i="367"/>
  <c r="G79" i="367"/>
  <c r="G78" i="367"/>
  <c r="G77" i="367"/>
  <c r="F76" i="367"/>
  <c r="E76" i="367"/>
  <c r="G76" i="367" s="1"/>
  <c r="D76" i="367"/>
  <c r="G67" i="367"/>
  <c r="G66" i="367"/>
  <c r="G65" i="367"/>
  <c r="G64" i="367"/>
  <c r="G63" i="367"/>
  <c r="G62" i="367"/>
  <c r="G61" i="367"/>
  <c r="G60" i="367"/>
  <c r="G59" i="367"/>
  <c r="G58" i="367"/>
  <c r="G57" i="367"/>
  <c r="G56" i="367"/>
  <c r="G55" i="367"/>
  <c r="G54" i="367"/>
  <c r="G53" i="367"/>
  <c r="G52" i="367"/>
  <c r="G51" i="367"/>
  <c r="G50" i="367"/>
  <c r="G49" i="367"/>
  <c r="G48" i="367"/>
  <c r="G47" i="367"/>
  <c r="G46" i="367"/>
  <c r="G45" i="367"/>
  <c r="G44" i="367"/>
  <c r="G43" i="367"/>
  <c r="G42" i="367"/>
  <c r="G41" i="367"/>
  <c r="G40" i="367"/>
  <c r="G39" i="367"/>
  <c r="G38" i="367"/>
  <c r="G37" i="367"/>
  <c r="G36" i="367"/>
  <c r="G35" i="367"/>
  <c r="G34" i="367"/>
  <c r="G33" i="367"/>
  <c r="G32" i="367"/>
  <c r="G31" i="367"/>
  <c r="G30" i="367"/>
  <c r="G29" i="367"/>
  <c r="G28" i="367"/>
  <c r="G27" i="367"/>
  <c r="G26" i="367"/>
  <c r="G25" i="367"/>
  <c r="G24" i="367"/>
  <c r="G23" i="367"/>
  <c r="G22" i="367"/>
  <c r="G21" i="367"/>
  <c r="G20" i="367"/>
  <c r="G19" i="367"/>
  <c r="G18" i="367"/>
  <c r="G17" i="367"/>
  <c r="G16" i="367"/>
  <c r="G15" i="367"/>
  <c r="G14" i="367"/>
  <c r="G13" i="367"/>
  <c r="G12" i="367"/>
  <c r="G11" i="367"/>
  <c r="G10" i="367"/>
  <c r="G9" i="367"/>
  <c r="G8" i="367"/>
  <c r="G7" i="367"/>
  <c r="P41" i="365"/>
  <c r="O41" i="365"/>
  <c r="P32" i="365"/>
  <c r="P43" i="365" s="1"/>
  <c r="O32" i="365"/>
  <c r="P27" i="365"/>
  <c r="O27" i="365"/>
  <c r="P22" i="365"/>
  <c r="O22" i="365"/>
  <c r="O43" i="365" s="1"/>
  <c r="O5" i="365"/>
  <c r="L5" i="365"/>
  <c r="I5" i="365"/>
  <c r="F5" i="365"/>
  <c r="C5" i="365"/>
  <c r="P94" i="364"/>
  <c r="O94" i="364"/>
  <c r="O5" i="364"/>
  <c r="L5" i="364"/>
  <c r="I5" i="364"/>
  <c r="F5" i="364"/>
  <c r="C5" i="364"/>
  <c r="L91" i="363"/>
  <c r="O89" i="363"/>
  <c r="M89" i="363"/>
  <c r="M91" i="363" s="1"/>
  <c r="I89" i="363"/>
  <c r="J89" i="363" s="1"/>
  <c r="O80" i="363"/>
  <c r="O91" i="363" s="1"/>
  <c r="M80" i="363"/>
  <c r="I80" i="363"/>
  <c r="J80" i="363" s="1"/>
  <c r="P36" i="363"/>
  <c r="O36" i="363"/>
  <c r="M36" i="363"/>
  <c r="I36" i="363"/>
  <c r="J36" i="363" s="1"/>
  <c r="M30" i="363"/>
  <c r="I30" i="363"/>
  <c r="J30" i="363" s="1"/>
  <c r="P26" i="363"/>
  <c r="O26" i="363"/>
  <c r="M26" i="363"/>
  <c r="I26" i="363"/>
  <c r="J26" i="363" s="1"/>
  <c r="P21" i="363"/>
  <c r="O21" i="363"/>
  <c r="M21" i="363"/>
  <c r="J21" i="363"/>
  <c r="I21" i="363"/>
  <c r="O5" i="363"/>
  <c r="L5" i="363"/>
  <c r="I5" i="363"/>
  <c r="F5" i="363"/>
  <c r="C5" i="363"/>
  <c r="P89" i="363" l="1"/>
  <c r="P80" i="363"/>
  <c r="S75" i="344"/>
  <c r="R75" i="344"/>
  <c r="K75" i="344"/>
  <c r="J75" i="344"/>
  <c r="I75" i="344"/>
  <c r="H75" i="344"/>
  <c r="F75" i="344"/>
  <c r="E75" i="344"/>
  <c r="D75" i="344"/>
  <c r="C75" i="344"/>
  <c r="B75" i="344"/>
  <c r="S73" i="344"/>
  <c r="R73" i="344"/>
  <c r="S72" i="344"/>
  <c r="R72" i="344"/>
  <c r="S71" i="344"/>
  <c r="R71" i="344"/>
  <c r="S70" i="344"/>
  <c r="R70" i="344"/>
  <c r="S69" i="344"/>
  <c r="R69" i="344"/>
  <c r="S68" i="344"/>
  <c r="R68" i="344"/>
  <c r="S67" i="344"/>
  <c r="R67" i="344"/>
  <c r="S66" i="344"/>
  <c r="R66" i="344"/>
  <c r="S65" i="344"/>
  <c r="R65" i="344"/>
  <c r="S61" i="344"/>
  <c r="K61" i="344"/>
  <c r="J61" i="344"/>
  <c r="I61" i="344"/>
  <c r="H61" i="344"/>
  <c r="F61" i="344"/>
  <c r="E61" i="344"/>
  <c r="D61" i="344"/>
  <c r="C61" i="344"/>
  <c r="B61" i="344"/>
  <c r="R61" i="344" s="1"/>
  <c r="S59" i="344"/>
  <c r="R59" i="344"/>
  <c r="S58" i="344"/>
  <c r="R58" i="344"/>
  <c r="S57" i="344"/>
  <c r="R57" i="344"/>
  <c r="S56" i="344"/>
  <c r="R56" i="344"/>
  <c r="S55" i="344"/>
  <c r="R55" i="344"/>
  <c r="S54" i="344"/>
  <c r="R54" i="344"/>
  <c r="S53" i="344"/>
  <c r="R53" i="344"/>
  <c r="S52" i="344"/>
  <c r="R52" i="344"/>
  <c r="S51" i="344"/>
  <c r="R51" i="344"/>
  <c r="S50" i="344"/>
  <c r="R50" i="344"/>
  <c r="S49" i="344"/>
  <c r="R49" i="344"/>
  <c r="S48" i="344"/>
  <c r="R48" i="344"/>
  <c r="S47" i="344"/>
  <c r="R47" i="344"/>
  <c r="S46" i="344"/>
  <c r="R46" i="344"/>
  <c r="S45" i="344"/>
  <c r="R45" i="344"/>
  <c r="S44" i="344"/>
  <c r="R44" i="344"/>
  <c r="S43" i="344"/>
  <c r="R43" i="344"/>
  <c r="S42" i="344"/>
  <c r="R42" i="344"/>
  <c r="S41" i="344"/>
  <c r="R41" i="344"/>
  <c r="S40" i="344"/>
  <c r="R40" i="344"/>
  <c r="S39" i="344"/>
  <c r="R39" i="344"/>
  <c r="S38" i="344"/>
  <c r="R38" i="344"/>
  <c r="S37" i="344"/>
  <c r="R37" i="344"/>
  <c r="S36" i="344"/>
  <c r="R36" i="344"/>
  <c r="S35" i="344"/>
  <c r="R35" i="344"/>
  <c r="S34" i="344"/>
  <c r="R34" i="344"/>
  <c r="S33" i="344"/>
  <c r="R33" i="344"/>
  <c r="S32" i="344"/>
  <c r="R32" i="344"/>
  <c r="S31" i="344"/>
  <c r="R31" i="344"/>
  <c r="S30" i="344"/>
  <c r="R30" i="344"/>
  <c r="S29" i="344"/>
  <c r="R29" i="344"/>
  <c r="S28" i="344"/>
  <c r="R28" i="344"/>
  <c r="S27" i="344"/>
  <c r="R27" i="344"/>
  <c r="S26" i="344"/>
  <c r="R26" i="344"/>
  <c r="S25" i="344"/>
  <c r="R25" i="344"/>
  <c r="S24" i="344"/>
  <c r="R24" i="344"/>
  <c r="S23" i="344"/>
  <c r="R23" i="344"/>
  <c r="S22" i="344"/>
  <c r="R22" i="344"/>
  <c r="S21" i="344"/>
  <c r="R21" i="344"/>
  <c r="S20" i="344"/>
  <c r="R20" i="344"/>
  <c r="S19" i="344"/>
  <c r="R19" i="344"/>
  <c r="K15" i="344"/>
  <c r="J15" i="344"/>
  <c r="I15" i="344"/>
  <c r="H15" i="344"/>
  <c r="F15" i="344"/>
  <c r="E15" i="344"/>
  <c r="D15" i="344"/>
  <c r="C15" i="344"/>
  <c r="B15" i="344"/>
  <c r="S15" i="344" s="1"/>
  <c r="S13" i="344"/>
  <c r="R13" i="344"/>
  <c r="S12" i="344"/>
  <c r="R12" i="344"/>
  <c r="S11" i="344"/>
  <c r="R11" i="344"/>
  <c r="AQ207" i="342"/>
  <c r="AP207" i="342"/>
  <c r="AI207" i="342"/>
  <c r="AH207" i="342"/>
  <c r="AA207" i="342"/>
  <c r="Z207" i="342"/>
  <c r="AQ206" i="342"/>
  <c r="AR202" i="342" s="1"/>
  <c r="AP206" i="342"/>
  <c r="AO206" i="342"/>
  <c r="AO207" i="342" s="1"/>
  <c r="AN206" i="342"/>
  <c r="AN207" i="342" s="1"/>
  <c r="AM206" i="342"/>
  <c r="AM207" i="342" s="1"/>
  <c r="AL206" i="342"/>
  <c r="AL207" i="342" s="1"/>
  <c r="AK206" i="342"/>
  <c r="AJ206" i="342"/>
  <c r="AI206" i="342"/>
  <c r="AH206" i="342"/>
  <c r="AG206" i="342"/>
  <c r="AG207" i="342" s="1"/>
  <c r="AF206" i="342"/>
  <c r="AF207" i="342" s="1"/>
  <c r="AE206" i="342"/>
  <c r="AE207" i="342" s="1"/>
  <c r="AD206" i="342"/>
  <c r="AD207" i="342" s="1"/>
  <c r="AC206" i="342"/>
  <c r="AB206" i="342"/>
  <c r="AA206" i="342"/>
  <c r="Z206" i="342"/>
  <c r="Y206" i="342"/>
  <c r="Y207" i="342" s="1"/>
  <c r="X206" i="342"/>
  <c r="X207" i="342" s="1"/>
  <c r="W206" i="342"/>
  <c r="W207" i="342" s="1"/>
  <c r="V206" i="342"/>
  <c r="V207" i="342" s="1"/>
  <c r="U206" i="342"/>
  <c r="T206" i="342"/>
  <c r="S206" i="342"/>
  <c r="R206" i="342"/>
  <c r="Q206" i="342"/>
  <c r="P206" i="342"/>
  <c r="O206" i="342"/>
  <c r="N206" i="342"/>
  <c r="M206" i="342"/>
  <c r="L206" i="342"/>
  <c r="K206" i="342"/>
  <c r="J206" i="342"/>
  <c r="I206" i="342"/>
  <c r="H206" i="342"/>
  <c r="G206" i="342"/>
  <c r="F206" i="342"/>
  <c r="E206" i="342"/>
  <c r="D206" i="342"/>
  <c r="C206" i="342"/>
  <c r="B206" i="342"/>
  <c r="AR205" i="342"/>
  <c r="AR204" i="342"/>
  <c r="AR203" i="342"/>
  <c r="AR199" i="342"/>
  <c r="AR198" i="342"/>
  <c r="AR197" i="342"/>
  <c r="AR196" i="342"/>
  <c r="AR195" i="342"/>
  <c r="AQ190" i="342"/>
  <c r="AP190" i="342"/>
  <c r="AO190" i="342"/>
  <c r="AI190" i="342"/>
  <c r="AH190" i="342"/>
  <c r="AG190" i="342"/>
  <c r="AA190" i="342"/>
  <c r="Z190" i="342"/>
  <c r="Y190" i="342"/>
  <c r="AQ189" i="342"/>
  <c r="AR189" i="342" s="1"/>
  <c r="AP189" i="342"/>
  <c r="AO189" i="342"/>
  <c r="AN189" i="342"/>
  <c r="AN190" i="342" s="1"/>
  <c r="AM189" i="342"/>
  <c r="AM190" i="342" s="1"/>
  <c r="AL189" i="342"/>
  <c r="AL190" i="342" s="1"/>
  <c r="AK189" i="342"/>
  <c r="AK190" i="342" s="1"/>
  <c r="AJ189" i="342"/>
  <c r="AJ190" i="342" s="1"/>
  <c r="AI189" i="342"/>
  <c r="AH189" i="342"/>
  <c r="AG189" i="342"/>
  <c r="AF189" i="342"/>
  <c r="AF190" i="342" s="1"/>
  <c r="AE189" i="342"/>
  <c r="AE190" i="342" s="1"/>
  <c r="AD189" i="342"/>
  <c r="AD190" i="342" s="1"/>
  <c r="AC189" i="342"/>
  <c r="AC190" i="342" s="1"/>
  <c r="AB189" i="342"/>
  <c r="AB190" i="342" s="1"/>
  <c r="AA189" i="342"/>
  <c r="Z189" i="342"/>
  <c r="Y189" i="342"/>
  <c r="X189" i="342"/>
  <c r="X190" i="342" s="1"/>
  <c r="W189" i="342"/>
  <c r="W190" i="342" s="1"/>
  <c r="V189" i="342"/>
  <c r="V190" i="342" s="1"/>
  <c r="U189" i="342"/>
  <c r="T189" i="342"/>
  <c r="S189" i="342"/>
  <c r="R189" i="342"/>
  <c r="Q189" i="342"/>
  <c r="P189" i="342"/>
  <c r="O189" i="342"/>
  <c r="N189" i="342"/>
  <c r="M189" i="342"/>
  <c r="L189" i="342"/>
  <c r="K189" i="342"/>
  <c r="J189" i="342"/>
  <c r="I189" i="342"/>
  <c r="H189" i="342"/>
  <c r="G189" i="342"/>
  <c r="F189" i="342"/>
  <c r="E189" i="342"/>
  <c r="D189" i="342"/>
  <c r="C189" i="342"/>
  <c r="B189" i="342"/>
  <c r="AR188" i="342"/>
  <c r="AR187" i="342"/>
  <c r="AR186" i="342"/>
  <c r="AR185" i="342"/>
  <c r="AR184" i="342"/>
  <c r="AR183" i="342"/>
  <c r="AR182" i="342"/>
  <c r="AR181" i="342"/>
  <c r="AR180" i="342"/>
  <c r="AR179" i="342"/>
  <c r="AR178" i="342"/>
  <c r="AR177" i="342"/>
  <c r="AR176" i="342"/>
  <c r="AR175" i="342"/>
  <c r="AQ165" i="342"/>
  <c r="AO165" i="342"/>
  <c r="AN165" i="342"/>
  <c r="AI165" i="342"/>
  <c r="AG165" i="342"/>
  <c r="AF165" i="342"/>
  <c r="AA165" i="342"/>
  <c r="Y165" i="342"/>
  <c r="X165" i="342"/>
  <c r="AQ164" i="342"/>
  <c r="AR164" i="342" s="1"/>
  <c r="AP164" i="342"/>
  <c r="AP165" i="342" s="1"/>
  <c r="AO164" i="342"/>
  <c r="AN164" i="342"/>
  <c r="AM164" i="342"/>
  <c r="AM165" i="342" s="1"/>
  <c r="AL164" i="342"/>
  <c r="AL165" i="342" s="1"/>
  <c r="AK164" i="342"/>
  <c r="AK165" i="342" s="1"/>
  <c r="AJ164" i="342"/>
  <c r="AJ165" i="342" s="1"/>
  <c r="AI164" i="342"/>
  <c r="AH164" i="342"/>
  <c r="AH165" i="342" s="1"/>
  <c r="AG164" i="342"/>
  <c r="AF164" i="342"/>
  <c r="AE164" i="342"/>
  <c r="AE165" i="342" s="1"/>
  <c r="AD164" i="342"/>
  <c r="AD165" i="342" s="1"/>
  <c r="AC164" i="342"/>
  <c r="AC165" i="342" s="1"/>
  <c r="AB164" i="342"/>
  <c r="AB165" i="342" s="1"/>
  <c r="AA164" i="342"/>
  <c r="Z164" i="342"/>
  <c r="Z165" i="342" s="1"/>
  <c r="Y164" i="342"/>
  <c r="X164" i="342"/>
  <c r="W164" i="342"/>
  <c r="W165" i="342" s="1"/>
  <c r="V164" i="342"/>
  <c r="V165" i="342" s="1"/>
  <c r="U164" i="342"/>
  <c r="T164" i="342"/>
  <c r="S164" i="342"/>
  <c r="R164" i="342"/>
  <c r="Q164" i="342"/>
  <c r="P164" i="342"/>
  <c r="O164" i="342"/>
  <c r="N164" i="342"/>
  <c r="M164" i="342"/>
  <c r="L164" i="342"/>
  <c r="K164" i="342"/>
  <c r="J164" i="342"/>
  <c r="I164" i="342"/>
  <c r="H164" i="342"/>
  <c r="G164" i="342"/>
  <c r="F164" i="342"/>
  <c r="E164" i="342"/>
  <c r="D164" i="342"/>
  <c r="C164" i="342"/>
  <c r="B164" i="342"/>
  <c r="AR163" i="342"/>
  <c r="AR162" i="342"/>
  <c r="AR161" i="342"/>
  <c r="AR160" i="342"/>
  <c r="AR159" i="342"/>
  <c r="AR158" i="342"/>
  <c r="AR157" i="342"/>
  <c r="AR156" i="342"/>
  <c r="AR155" i="342"/>
  <c r="AR154" i="342"/>
  <c r="AR153" i="342"/>
  <c r="AR152" i="342"/>
  <c r="AR151" i="342"/>
  <c r="AR150" i="342"/>
  <c r="AP148" i="342"/>
  <c r="AN148" i="342"/>
  <c r="AM148" i="342"/>
  <c r="AH148" i="342"/>
  <c r="AF148" i="342"/>
  <c r="AE148" i="342"/>
  <c r="Z148" i="342"/>
  <c r="X148" i="342"/>
  <c r="W148" i="342"/>
  <c r="AR147" i="342"/>
  <c r="AQ147" i="342"/>
  <c r="AQ148" i="342" s="1"/>
  <c r="AP147" i="342"/>
  <c r="AO147" i="342"/>
  <c r="AO148" i="342" s="1"/>
  <c r="AN147" i="342"/>
  <c r="AM147" i="342"/>
  <c r="AL147" i="342"/>
  <c r="AL148" i="342" s="1"/>
  <c r="AK147" i="342"/>
  <c r="AK148" i="342" s="1"/>
  <c r="AJ147" i="342"/>
  <c r="AJ148" i="342" s="1"/>
  <c r="AI147" i="342"/>
  <c r="AI148" i="342" s="1"/>
  <c r="AH147" i="342"/>
  <c r="AG147" i="342"/>
  <c r="AG148" i="342" s="1"/>
  <c r="AF147" i="342"/>
  <c r="AE147" i="342"/>
  <c r="AD147" i="342"/>
  <c r="AD148" i="342" s="1"/>
  <c r="AC147" i="342"/>
  <c r="AC148" i="342" s="1"/>
  <c r="AB147" i="342"/>
  <c r="AB148" i="342" s="1"/>
  <c r="AA147" i="342"/>
  <c r="AA148" i="342" s="1"/>
  <c r="Z147" i="342"/>
  <c r="Y147" i="342"/>
  <c r="Y148" i="342" s="1"/>
  <c r="X147" i="342"/>
  <c r="W147" i="342"/>
  <c r="V147" i="342"/>
  <c r="V148" i="342" s="1"/>
  <c r="U147" i="342"/>
  <c r="T147" i="342"/>
  <c r="S147" i="342"/>
  <c r="R147" i="342"/>
  <c r="Q147" i="342"/>
  <c r="P147" i="342"/>
  <c r="O147" i="342"/>
  <c r="N147" i="342"/>
  <c r="M147" i="342"/>
  <c r="L147" i="342"/>
  <c r="K147" i="342"/>
  <c r="J147" i="342"/>
  <c r="I147" i="342"/>
  <c r="H147" i="342"/>
  <c r="G147" i="342"/>
  <c r="F147" i="342"/>
  <c r="E147" i="342"/>
  <c r="D147" i="342"/>
  <c r="C147" i="342"/>
  <c r="B147" i="342"/>
  <c r="AR146" i="342"/>
  <c r="AR145" i="342"/>
  <c r="AR144" i="342"/>
  <c r="AR143" i="342"/>
  <c r="AR142" i="342"/>
  <c r="AR141" i="342"/>
  <c r="AR140" i="342"/>
  <c r="AR139" i="342"/>
  <c r="AR138" i="342"/>
  <c r="AR137" i="342"/>
  <c r="AR136" i="342"/>
  <c r="AR135" i="342"/>
  <c r="AR134" i="342"/>
  <c r="AR133" i="342"/>
  <c r="AO123" i="342"/>
  <c r="AM123" i="342"/>
  <c r="AL123" i="342"/>
  <c r="AG123" i="342"/>
  <c r="AE123" i="342"/>
  <c r="AD123" i="342"/>
  <c r="Y123" i="342"/>
  <c r="W123" i="342"/>
  <c r="V123" i="342"/>
  <c r="AQ122" i="342"/>
  <c r="AR122" i="342" s="1"/>
  <c r="AP122" i="342"/>
  <c r="AP123" i="342" s="1"/>
  <c r="AO122" i="342"/>
  <c r="AN122" i="342"/>
  <c r="AN123" i="342" s="1"/>
  <c r="AM122" i="342"/>
  <c r="AL122" i="342"/>
  <c r="AK122" i="342"/>
  <c r="AK123" i="342" s="1"/>
  <c r="AJ122" i="342"/>
  <c r="AJ123" i="342" s="1"/>
  <c r="AI122" i="342"/>
  <c r="AI123" i="342" s="1"/>
  <c r="AH122" i="342"/>
  <c r="AH123" i="342" s="1"/>
  <c r="AG122" i="342"/>
  <c r="AF122" i="342"/>
  <c r="AF123" i="342" s="1"/>
  <c r="AE122" i="342"/>
  <c r="AD122" i="342"/>
  <c r="AC122" i="342"/>
  <c r="AC123" i="342" s="1"/>
  <c r="AB122" i="342"/>
  <c r="AB123" i="342" s="1"/>
  <c r="AA122" i="342"/>
  <c r="AA123" i="342" s="1"/>
  <c r="Z122" i="342"/>
  <c r="Z123" i="342" s="1"/>
  <c r="Y122" i="342"/>
  <c r="X122" i="342"/>
  <c r="X123" i="342" s="1"/>
  <c r="W122" i="342"/>
  <c r="V122" i="342"/>
  <c r="U122" i="342"/>
  <c r="T122" i="342"/>
  <c r="S122" i="342"/>
  <c r="R122" i="342"/>
  <c r="Q122" i="342"/>
  <c r="P122" i="342"/>
  <c r="O122" i="342"/>
  <c r="N122" i="342"/>
  <c r="M122" i="342"/>
  <c r="L122" i="342"/>
  <c r="K122" i="342"/>
  <c r="J122" i="342"/>
  <c r="I122" i="342"/>
  <c r="H122" i="342"/>
  <c r="G122" i="342"/>
  <c r="F122" i="342"/>
  <c r="E122" i="342"/>
  <c r="D122" i="342"/>
  <c r="C122" i="342"/>
  <c r="B122" i="342"/>
  <c r="AR121" i="342"/>
  <c r="AR120" i="342"/>
  <c r="AR119" i="342"/>
  <c r="AR118" i="342"/>
  <c r="AR117" i="342"/>
  <c r="AR116" i="342"/>
  <c r="AR115" i="342"/>
  <c r="AR114" i="342"/>
  <c r="AR113" i="342"/>
  <c r="AR112" i="342"/>
  <c r="AR111" i="342"/>
  <c r="AR110" i="342"/>
  <c r="AR109" i="342"/>
  <c r="AR108" i="342"/>
  <c r="AN106" i="342"/>
  <c r="AL106" i="342"/>
  <c r="AK106" i="342"/>
  <c r="AF106" i="342"/>
  <c r="AD106" i="342"/>
  <c r="AC106" i="342"/>
  <c r="X106" i="342"/>
  <c r="AR105" i="342"/>
  <c r="AQ105" i="342"/>
  <c r="AQ106" i="342" s="1"/>
  <c r="AP105" i="342"/>
  <c r="AP106" i="342" s="1"/>
  <c r="AO105" i="342"/>
  <c r="AO106" i="342" s="1"/>
  <c r="AN105" i="342"/>
  <c r="AM105" i="342"/>
  <c r="AM106" i="342" s="1"/>
  <c r="AL105" i="342"/>
  <c r="AK105" i="342"/>
  <c r="AJ105" i="342"/>
  <c r="AJ106" i="342" s="1"/>
  <c r="AI105" i="342"/>
  <c r="AI106" i="342" s="1"/>
  <c r="AH105" i="342"/>
  <c r="AH106" i="342" s="1"/>
  <c r="AG105" i="342"/>
  <c r="AG106" i="342" s="1"/>
  <c r="AF105" i="342"/>
  <c r="AE105" i="342"/>
  <c r="AE106" i="342" s="1"/>
  <c r="AD105" i="342"/>
  <c r="AC105" i="342"/>
  <c r="AB105" i="342"/>
  <c r="AB106" i="342" s="1"/>
  <c r="AA105" i="342"/>
  <c r="AA106" i="342" s="1"/>
  <c r="Z105" i="342"/>
  <c r="Z106" i="342" s="1"/>
  <c r="Y105" i="342"/>
  <c r="Y106" i="342" s="1"/>
  <c r="X105" i="342"/>
  <c r="W105" i="342"/>
  <c r="W106" i="342" s="1"/>
  <c r="V105" i="342"/>
  <c r="V106" i="342" s="1"/>
  <c r="U105" i="342"/>
  <c r="T105" i="342"/>
  <c r="S105" i="342"/>
  <c r="R105" i="342"/>
  <c r="Q105" i="342"/>
  <c r="P105" i="342"/>
  <c r="O105" i="342"/>
  <c r="N105" i="342"/>
  <c r="M105" i="342"/>
  <c r="L105" i="342"/>
  <c r="K105" i="342"/>
  <c r="J105" i="342"/>
  <c r="I105" i="342"/>
  <c r="H105" i="342"/>
  <c r="G105" i="342"/>
  <c r="F105" i="342"/>
  <c r="E105" i="342"/>
  <c r="D105" i="342"/>
  <c r="C105" i="342"/>
  <c r="B105" i="342"/>
  <c r="AR104" i="342"/>
  <c r="AR103" i="342"/>
  <c r="AR102" i="342"/>
  <c r="AR101" i="342"/>
  <c r="AR100" i="342"/>
  <c r="AR99" i="342"/>
  <c r="AR98" i="342"/>
  <c r="AR97" i="342"/>
  <c r="AR96" i="342"/>
  <c r="AR95" i="342"/>
  <c r="AR94" i="342"/>
  <c r="AR93" i="342"/>
  <c r="AR92" i="342"/>
  <c r="AR91" i="342"/>
  <c r="AJ81" i="342"/>
  <c r="AB81" i="342"/>
  <c r="T81" i="342"/>
  <c r="L81" i="342"/>
  <c r="D81" i="342"/>
  <c r="AQ80" i="342"/>
  <c r="AK81" i="342" s="1"/>
  <c r="AQ79" i="342"/>
  <c r="AR79" i="342" s="1"/>
  <c r="AQ78" i="342"/>
  <c r="AR78" i="342" s="1"/>
  <c r="AQ77" i="342"/>
  <c r="AR77" i="342" s="1"/>
  <c r="AQ76" i="342"/>
  <c r="AR76" i="342" s="1"/>
  <c r="AQ75" i="342"/>
  <c r="AR75" i="342" s="1"/>
  <c r="AQ74" i="342"/>
  <c r="AR74" i="342" s="1"/>
  <c r="AQ73" i="342"/>
  <c r="AR73" i="342" s="1"/>
  <c r="AQ72" i="342"/>
  <c r="AR72" i="342" s="1"/>
  <c r="AQ71" i="342"/>
  <c r="AR71" i="342" s="1"/>
  <c r="AQ70" i="342"/>
  <c r="AR70" i="342" s="1"/>
  <c r="AQ69" i="342"/>
  <c r="AR69" i="342" s="1"/>
  <c r="AQ68" i="342"/>
  <c r="AR68" i="342" s="1"/>
  <c r="AQ67" i="342"/>
  <c r="AR67" i="342" s="1"/>
  <c r="AQ66" i="342"/>
  <c r="AR66" i="342" s="1"/>
  <c r="AP63" i="342"/>
  <c r="AO63" i="342"/>
  <c r="AN63" i="342"/>
  <c r="AM63" i="342"/>
  <c r="AL63" i="342"/>
  <c r="AK63" i="342"/>
  <c r="AJ63" i="342"/>
  <c r="AI63" i="342"/>
  <c r="AH63" i="342"/>
  <c r="AG63" i="342"/>
  <c r="AF63" i="342"/>
  <c r="AE63" i="342"/>
  <c r="AD63" i="342"/>
  <c r="AC63" i="342"/>
  <c r="AB63" i="342"/>
  <c r="AA63" i="342"/>
  <c r="Z63" i="342"/>
  <c r="Y63" i="342"/>
  <c r="X63" i="342"/>
  <c r="W63" i="342"/>
  <c r="V63" i="342"/>
  <c r="U63" i="342"/>
  <c r="T63" i="342"/>
  <c r="S63" i="342"/>
  <c r="R63" i="342"/>
  <c r="Q63" i="342"/>
  <c r="P63" i="342"/>
  <c r="O63" i="342"/>
  <c r="N63" i="342"/>
  <c r="M63" i="342"/>
  <c r="L63" i="342"/>
  <c r="K63" i="342"/>
  <c r="J63" i="342"/>
  <c r="I63" i="342"/>
  <c r="H63" i="342"/>
  <c r="G63" i="342"/>
  <c r="F63" i="342"/>
  <c r="E63" i="342"/>
  <c r="D63" i="342"/>
  <c r="C63" i="342"/>
  <c r="B63" i="342"/>
  <c r="AQ62" i="342"/>
  <c r="AQ61" i="342"/>
  <c r="AQ60" i="342"/>
  <c r="AQ59" i="342"/>
  <c r="AQ58" i="342"/>
  <c r="AQ57" i="342"/>
  <c r="AQ56" i="342"/>
  <c r="AQ55" i="342"/>
  <c r="AQ54" i="342"/>
  <c r="AQ53" i="342"/>
  <c r="AQ52" i="342"/>
  <c r="AQ51" i="342"/>
  <c r="AQ50" i="342"/>
  <c r="AQ49" i="342"/>
  <c r="AK39" i="342"/>
  <c r="AC39" i="342"/>
  <c r="AR38" i="342"/>
  <c r="AQ38" i="342"/>
  <c r="AQ39" i="342" s="1"/>
  <c r="AP38" i="342"/>
  <c r="AP39" i="342" s="1"/>
  <c r="AO38" i="342"/>
  <c r="AO39" i="342" s="1"/>
  <c r="AN38" i="342"/>
  <c r="AN39" i="342" s="1"/>
  <c r="AM38" i="342"/>
  <c r="AM39" i="342" s="1"/>
  <c r="AL38" i="342"/>
  <c r="AL39" i="342" s="1"/>
  <c r="AK38" i="342"/>
  <c r="AJ38" i="342"/>
  <c r="AJ39" i="342" s="1"/>
  <c r="AI38" i="342"/>
  <c r="AI39" i="342" s="1"/>
  <c r="AH38" i="342"/>
  <c r="AH39" i="342" s="1"/>
  <c r="AG38" i="342"/>
  <c r="AG39" i="342" s="1"/>
  <c r="AF38" i="342"/>
  <c r="AF39" i="342" s="1"/>
  <c r="AE38" i="342"/>
  <c r="AE39" i="342" s="1"/>
  <c r="AD38" i="342"/>
  <c r="AD39" i="342" s="1"/>
  <c r="AC38" i="342"/>
  <c r="AB38" i="342"/>
  <c r="AB39" i="342" s="1"/>
  <c r="AA38" i="342"/>
  <c r="AA39" i="342" s="1"/>
  <c r="Z38" i="342"/>
  <c r="Z39" i="342" s="1"/>
  <c r="Y38" i="342"/>
  <c r="Y39" i="342" s="1"/>
  <c r="X38" i="342"/>
  <c r="X39" i="342" s="1"/>
  <c r="W38" i="342"/>
  <c r="W39" i="342" s="1"/>
  <c r="V38" i="342"/>
  <c r="V39" i="342" s="1"/>
  <c r="U38" i="342"/>
  <c r="T38" i="342"/>
  <c r="S38" i="342"/>
  <c r="R38" i="342"/>
  <c r="Q38" i="342"/>
  <c r="P38" i="342"/>
  <c r="O38" i="342"/>
  <c r="N38" i="342"/>
  <c r="M38" i="342"/>
  <c r="L38" i="342"/>
  <c r="K38" i="342"/>
  <c r="J38" i="342"/>
  <c r="I38" i="342"/>
  <c r="H38" i="342"/>
  <c r="G38" i="342"/>
  <c r="F38" i="342"/>
  <c r="E38" i="342"/>
  <c r="D38" i="342"/>
  <c r="C38" i="342"/>
  <c r="B38" i="342"/>
  <c r="AR37" i="342"/>
  <c r="AR36" i="342"/>
  <c r="AR35" i="342"/>
  <c r="AR34" i="342"/>
  <c r="AR33" i="342"/>
  <c r="AR32" i="342"/>
  <c r="AR31" i="342"/>
  <c r="AR30" i="342"/>
  <c r="AR29" i="342"/>
  <c r="AR28" i="342"/>
  <c r="AR27" i="342"/>
  <c r="AR26" i="342"/>
  <c r="AR25" i="342"/>
  <c r="AR24" i="342"/>
  <c r="AQ21" i="342"/>
  <c r="AR21" i="342" s="1"/>
  <c r="AP21" i="342"/>
  <c r="AP22" i="342" s="1"/>
  <c r="AO21" i="342"/>
  <c r="AO22" i="342" s="1"/>
  <c r="AN21" i="342"/>
  <c r="AN22" i="342" s="1"/>
  <c r="AM21" i="342"/>
  <c r="AM22" i="342" s="1"/>
  <c r="AL21" i="342"/>
  <c r="AL22" i="342" s="1"/>
  <c r="AK21" i="342"/>
  <c r="AK22" i="342" s="1"/>
  <c r="AJ21" i="342"/>
  <c r="AI21" i="342"/>
  <c r="AI22" i="342" s="1"/>
  <c r="AH21" i="342"/>
  <c r="AH22" i="342" s="1"/>
  <c r="AG21" i="342"/>
  <c r="AG22" i="342" s="1"/>
  <c r="AF21" i="342"/>
  <c r="AF22" i="342" s="1"/>
  <c r="AE21" i="342"/>
  <c r="AE22" i="342" s="1"/>
  <c r="AD21" i="342"/>
  <c r="AD22" i="342" s="1"/>
  <c r="AC21" i="342"/>
  <c r="AC22" i="342" s="1"/>
  <c r="AB21" i="342"/>
  <c r="AA21" i="342"/>
  <c r="AA22" i="342" s="1"/>
  <c r="Z21" i="342"/>
  <c r="Z22" i="342" s="1"/>
  <c r="Y21" i="342"/>
  <c r="Y22" i="342" s="1"/>
  <c r="X21" i="342"/>
  <c r="X22" i="342" s="1"/>
  <c r="W21" i="342"/>
  <c r="W22" i="342" s="1"/>
  <c r="V21" i="342"/>
  <c r="V22" i="342" s="1"/>
  <c r="U21" i="342"/>
  <c r="T21" i="342"/>
  <c r="S21" i="342"/>
  <c r="R21" i="342"/>
  <c r="Q21" i="342"/>
  <c r="P21" i="342"/>
  <c r="O21" i="342"/>
  <c r="N21" i="342"/>
  <c r="M21" i="342"/>
  <c r="L21" i="342"/>
  <c r="K21" i="342"/>
  <c r="J21" i="342"/>
  <c r="I21" i="342"/>
  <c r="H21" i="342"/>
  <c r="G21" i="342"/>
  <c r="F21" i="342"/>
  <c r="E21" i="342"/>
  <c r="D21" i="342"/>
  <c r="C21" i="342"/>
  <c r="B21" i="342"/>
  <c r="AR14" i="342"/>
  <c r="Q47" i="320"/>
  <c r="L47" i="320"/>
  <c r="G47" i="320"/>
  <c r="Q45" i="320"/>
  <c r="L45" i="320"/>
  <c r="G45" i="320"/>
  <c r="Q36" i="320"/>
  <c r="L36" i="320"/>
  <c r="G36" i="320"/>
  <c r="Q34" i="320"/>
  <c r="L34" i="320"/>
  <c r="G34" i="320"/>
  <c r="Q33" i="320"/>
  <c r="L33" i="320"/>
  <c r="G33" i="320"/>
  <c r="Q24" i="320"/>
  <c r="L24" i="320"/>
  <c r="G24" i="320"/>
  <c r="Q22" i="320"/>
  <c r="L22" i="320"/>
  <c r="G22" i="320"/>
  <c r="Q21" i="320"/>
  <c r="L21" i="320"/>
  <c r="G21" i="320"/>
  <c r="Q20" i="320"/>
  <c r="L20" i="320"/>
  <c r="G20" i="320"/>
  <c r="Q19" i="320"/>
  <c r="L19" i="320"/>
  <c r="G19" i="320"/>
  <c r="Q18" i="320"/>
  <c r="L18" i="320"/>
  <c r="G18" i="320"/>
  <c r="Q17" i="320"/>
  <c r="L17" i="320"/>
  <c r="G17" i="320"/>
  <c r="Q16" i="320"/>
  <c r="L16" i="320"/>
  <c r="G16" i="320"/>
  <c r="Q15" i="320"/>
  <c r="L15" i="320"/>
  <c r="G15" i="320"/>
  <c r="Q14" i="320"/>
  <c r="L14" i="320"/>
  <c r="G14" i="320"/>
  <c r="Q13" i="320"/>
  <c r="L13" i="320"/>
  <c r="G13" i="320"/>
  <c r="Q12" i="320"/>
  <c r="L12" i="320"/>
  <c r="G12" i="320"/>
  <c r="Q11" i="320"/>
  <c r="L11" i="320"/>
  <c r="G11" i="320"/>
  <c r="J6" i="319"/>
  <c r="I6" i="319"/>
  <c r="H6" i="319"/>
  <c r="F6" i="319"/>
  <c r="D6" i="319"/>
  <c r="J6" i="318"/>
  <c r="I6" i="318"/>
  <c r="H6" i="318"/>
  <c r="G6" i="318"/>
  <c r="F6" i="318"/>
  <c r="D6" i="318"/>
  <c r="D6" i="305"/>
  <c r="F6" i="305"/>
  <c r="H6" i="305"/>
  <c r="I6" i="305"/>
  <c r="J6" i="305"/>
  <c r="P91" i="363" l="1"/>
  <c r="R15" i="344"/>
  <c r="AR8" i="342"/>
  <c r="AR16" i="342"/>
  <c r="F81" i="342"/>
  <c r="N81" i="342"/>
  <c r="V81" i="342"/>
  <c r="AD81" i="342"/>
  <c r="AL81" i="342"/>
  <c r="AB207" i="342"/>
  <c r="AJ207" i="342"/>
  <c r="AB22" i="342"/>
  <c r="AR9" i="342"/>
  <c r="AR17" i="342"/>
  <c r="G81" i="342"/>
  <c r="O81" i="342"/>
  <c r="W81" i="342"/>
  <c r="AE81" i="342"/>
  <c r="AM81" i="342"/>
  <c r="AR192" i="342"/>
  <c r="AR200" i="342"/>
  <c r="AR206" i="342"/>
  <c r="AC207" i="342"/>
  <c r="AK207" i="342"/>
  <c r="AR10" i="342"/>
  <c r="AR18" i="342"/>
  <c r="AQ63" i="342"/>
  <c r="AK64" i="342" s="1"/>
  <c r="H81" i="342"/>
  <c r="P81" i="342"/>
  <c r="X81" i="342"/>
  <c r="AF81" i="342"/>
  <c r="AN81" i="342"/>
  <c r="AR193" i="342"/>
  <c r="AR201" i="342"/>
  <c r="AJ22" i="342"/>
  <c r="AR11" i="342"/>
  <c r="AR19" i="342"/>
  <c r="AR80" i="342"/>
  <c r="I81" i="342"/>
  <c r="Q81" i="342"/>
  <c r="Y81" i="342"/>
  <c r="AG81" i="342"/>
  <c r="AO81" i="342"/>
  <c r="AQ123" i="342"/>
  <c r="AR194" i="342"/>
  <c r="AR12" i="342"/>
  <c r="AR20" i="342"/>
  <c r="B81" i="342"/>
  <c r="J81" i="342"/>
  <c r="R81" i="342"/>
  <c r="Z81" i="342"/>
  <c r="AH81" i="342"/>
  <c r="AP81" i="342"/>
  <c r="AR13" i="342"/>
  <c r="AQ22" i="342"/>
  <c r="C81" i="342"/>
  <c r="K81" i="342"/>
  <c r="S81" i="342"/>
  <c r="AA81" i="342"/>
  <c r="AI81" i="342"/>
  <c r="AQ81" i="342"/>
  <c r="AR7" i="342"/>
  <c r="AR15" i="342"/>
  <c r="E81" i="342"/>
  <c r="M81" i="342"/>
  <c r="U81" i="342"/>
  <c r="AC81" i="342"/>
  <c r="AG64" i="342" l="1"/>
  <c r="E64" i="342"/>
  <c r="AH64" i="342"/>
  <c r="Q64" i="342"/>
  <c r="W64" i="342"/>
  <c r="AR51" i="342"/>
  <c r="I64" i="342"/>
  <c r="AA64" i="342"/>
  <c r="R64" i="342"/>
  <c r="AR54" i="342"/>
  <c r="G64" i="342"/>
  <c r="AB64" i="342"/>
  <c r="D64" i="342"/>
  <c r="AQ64" i="342"/>
  <c r="AJ64" i="342"/>
  <c r="L64" i="342"/>
  <c r="AR49" i="342"/>
  <c r="AR63" i="342"/>
  <c r="T64" i="342"/>
  <c r="AR53" i="342"/>
  <c r="AN64" i="342"/>
  <c r="AF64" i="342"/>
  <c r="AR59" i="342"/>
  <c r="AR55" i="342"/>
  <c r="AR61" i="342"/>
  <c r="AR57" i="342"/>
  <c r="AL64" i="342"/>
  <c r="AD64" i="342"/>
  <c r="AR62" i="342"/>
  <c r="AR58" i="342"/>
  <c r="AI64" i="342"/>
  <c r="S64" i="342"/>
  <c r="J64" i="342"/>
  <c r="X64" i="342"/>
  <c r="AR60" i="342"/>
  <c r="AC64" i="342"/>
  <c r="Z64" i="342"/>
  <c r="O64" i="342"/>
  <c r="K64" i="342"/>
  <c r="B64" i="342"/>
  <c r="H64" i="342"/>
  <c r="AR52" i="342"/>
  <c r="U64" i="342"/>
  <c r="C64" i="342"/>
  <c r="AO64" i="342"/>
  <c r="P64" i="342"/>
  <c r="V64" i="342"/>
  <c r="M64" i="342"/>
  <c r="AR56" i="342"/>
  <c r="AM64" i="342"/>
  <c r="N64" i="342"/>
  <c r="AP64" i="342"/>
  <c r="Y64" i="342"/>
  <c r="AE64" i="342"/>
  <c r="F64" i="342"/>
  <c r="AR50" i="342"/>
</calcChain>
</file>

<file path=xl/sharedStrings.xml><?xml version="1.0" encoding="utf-8"?>
<sst xmlns="http://schemas.openxmlformats.org/spreadsheetml/2006/main" count="14584" uniqueCount="1539">
  <si>
    <t>SISTEMA DE INTERMEDIACIÓN FINANCIERA</t>
  </si>
  <si>
    <t>ESTADOS FINANCIEROS SEGÚN DENOMINACIÓN MONETARIA</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</si>
  <si>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</si>
  <si>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</si>
  <si>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</si>
  <si>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</si>
  <si>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</si>
  <si>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</si>
  <si>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</si>
  <si>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</si>
  <si>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</si>
  <si>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</si>
  <si>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</si>
  <si>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</si>
  <si>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</si>
  <si>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</si>
  <si>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</si>
  <si>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</si>
  <si>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</si>
  <si>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</si>
  <si>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</si>
  <si>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</si>
  <si>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</si>
  <si>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</si>
  <si>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</si>
  <si>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</si>
  <si>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</si>
  <si>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</si>
  <si>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</si>
  <si>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</si>
  <si>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</si>
  <si>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</si>
  <si>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</si>
  <si>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</si>
  <si>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</si>
  <si>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</si>
  <si>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</si>
  <si>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</si>
  <si>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</si>
  <si>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</si>
  <si>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</si>
  <si>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</si>
  <si>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</si>
  <si>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</si>
  <si>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</si>
  <si>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</si>
  <si>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</si>
  <si>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</si>
  <si>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</si>
  <si>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</si>
  <si>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</si>
  <si>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</si>
  <si>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</si>
  <si>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</si>
  <si>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</si>
  <si>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</si>
  <si>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</si>
  <si>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</si>
  <si>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</si>
  <si>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</si>
  <si>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</si>
  <si>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</si>
  <si>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</si>
  <si>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</si>
  <si>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</si>
  <si>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</si>
  <si>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</si>
  <si>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</si>
  <si>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</si>
  <si>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</si>
  <si>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</si>
  <si>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</si>
  <si>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</si>
  <si>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</si>
  <si>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</si>
  <si>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</si>
  <si>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</si>
  <si>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</si>
  <si>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</si>
  <si>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</si>
  <si>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</si>
  <si>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</si>
  <si>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</si>
  <si>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</si>
  <si>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</si>
  <si>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</si>
  <si>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</si>
  <si>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</si>
  <si>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</si>
  <si>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</si>
  <si>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</si>
  <si>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</si>
  <si>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</si>
  <si>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</si>
  <si>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</si>
  <si>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</si>
  <si>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</si>
  <si>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</si>
  <si>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</si>
  <si>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</si>
  <si>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</si>
  <si>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</si>
  <si>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</si>
  <si>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</si>
  <si>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</si>
  <si>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</si>
  <si>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</si>
  <si>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</si>
  <si>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</si>
  <si>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</si>
  <si>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</si>
  <si>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</si>
  <si>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</si>
  <si>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</si>
  <si>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</si>
  <si>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</si>
  <si>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</si>
  <si>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</si>
  <si>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</si>
  <si>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</si>
  <si>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</si>
  <si>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</si>
  <si>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</si>
  <si>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</si>
  <si>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</si>
  <si>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</si>
  <si>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</si>
  <si>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</si>
  <si>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</si>
  <si>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</si>
  <si>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</si>
  <si>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</si>
  <si>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</si>
  <si>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</si>
  <si>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</si>
  <si>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</si>
  <si>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</si>
  <si>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</si>
  <si>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</si>
  <si>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</si>
  <si>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</si>
  <si>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</si>
  <si>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</si>
  <si>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</si>
  <si>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</si>
  <si>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</si>
  <si>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</si>
  <si>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</si>
  <si>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</si>
  <si>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</si>
  <si>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</si>
  <si>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</si>
  <si>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</si>
  <si>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</si>
  <si>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</si>
  <si>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</si>
  <si>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</si>
  <si>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</si>
  <si>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</si>
  <si>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</si>
  <si>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</si>
  <si>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</si>
  <si>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</si>
  <si>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</si>
  <si>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</si>
  <si>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</si>
  <si>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</si>
  <si>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</si>
  <si>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</si>
  <si>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</si>
  <si>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</si>
  <si>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</si>
  <si>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</si>
  <si>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</si>
  <si>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</si>
  <si>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</si>
  <si>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</si>
  <si>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</si>
  <si>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</si>
  <si>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</si>
  <si>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</si>
  <si>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</si>
  <si>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</si>
  <si>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</si>
  <si>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</si>
  <si>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</si>
  <si>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</si>
  <si>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</si>
  <si>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</si>
  <si>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</si>
  <si>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</si>
  <si>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</si>
  <si>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</si>
  <si>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</si>
  <si>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</si>
  <si>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</si>
  <si>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</si>
  <si>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</si>
  <si>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</si>
  <si>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</si>
  <si>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</si>
  <si>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</si>
  <si>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</si>
  <si>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</si>
  <si>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</si>
  <si>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</si>
  <si>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</si>
  <si>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</si>
  <si>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</si>
  <si>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</si>
  <si>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</si>
  <si>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</si>
  <si>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</si>
  <si>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</si>
  <si>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</si>
  <si>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</si>
  <si>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</si>
  <si>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</si>
  <si>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</si>
  <si>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</si>
  <si>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</si>
  <si>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</si>
  <si>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</si>
  <si>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</si>
  <si>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</si>
  <si>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</si>
  <si>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</si>
  <si>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</si>
  <si>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</si>
  <si>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</si>
  <si>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</si>
  <si>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</si>
  <si>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</si>
  <si>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</si>
  <si>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</si>
  <si>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</si>
  <si>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</si>
  <si>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</si>
  <si>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</si>
  <si>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</si>
  <si>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</si>
  <si>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</si>
  <si>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</si>
  <si>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</si>
  <si>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</si>
  <si>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</si>
  <si>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</si>
  <si>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</si>
  <si>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</si>
  <si>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</si>
  <si>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</si>
  <si>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</si>
  <si>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</si>
  <si>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</si>
  <si>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</si>
  <si>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</si>
  <si>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</si>
  <si>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</si>
  <si>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</si>
  <si>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</si>
  <si>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</si>
  <si>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</si>
  <si>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</si>
  <si>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</si>
  <si>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</si>
  <si>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</si>
  <si>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</si>
  <si>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</si>
  <si>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</si>
  <si>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</si>
  <si>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</si>
  <si>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</si>
  <si>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</si>
  <si>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</si>
  <si>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</si>
  <si>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</si>
  <si>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</si>
  <si>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</si>
  <si>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</si>
  <si>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</si>
  <si>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</si>
  <si>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</si>
  <si>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</si>
  <si>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</si>
  <si>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</si>
  <si>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</si>
  <si>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</si>
  <si>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</si>
  <si>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</si>
  <si>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</si>
  <si>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</si>
  <si>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</si>
  <si>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</si>
  <si>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</si>
  <si>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</si>
  <si>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</si>
  <si>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</si>
  <si>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</si>
  <si>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</si>
  <si>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</si>
  <si>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</si>
  <si>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</si>
  <si>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</si>
  <si>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</si>
  <si>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</si>
  <si>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</si>
  <si>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</si>
  <si>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</si>
  <si>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</si>
  <si>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</si>
  <si>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</si>
  <si>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</si>
  <si>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</si>
  <si>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</si>
  <si>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</si>
  <si>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</si>
  <si>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</si>
  <si>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</si>
  <si>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</si>
  <si>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</si>
  <si>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</si>
  <si>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SISTEMA  DE INTERMEDIACIÓN  FINANCIERA</t>
  </si>
  <si>
    <t>DEPÓSITOS (1) POR DEPARTAMENTO Y POR ENTIDAD</t>
  </si>
  <si>
    <t>TIPO DE ENTIDAD</t>
  </si>
  <si>
    <t>CHUQUISACA</t>
  </si>
  <si>
    <t>LA PAZ</t>
  </si>
  <si>
    <t>COCHABAMBA</t>
  </si>
  <si>
    <t>ORURO</t>
  </si>
  <si>
    <t>POTOSÍ</t>
  </si>
  <si>
    <t>TARIJA</t>
  </si>
  <si>
    <t>SANTA CRUZ</t>
  </si>
  <si>
    <t>BENI</t>
  </si>
  <si>
    <t>PANDO</t>
  </si>
  <si>
    <t>BANCOS MÚLTIPLES</t>
  </si>
  <si>
    <t>BCR</t>
  </si>
  <si>
    <t>BEC</t>
  </si>
  <si>
    <t>BFO</t>
  </si>
  <si>
    <t>BGA</t>
  </si>
  <si>
    <t>BIE</t>
  </si>
  <si>
    <t>BIS</t>
  </si>
  <si>
    <t>BME</t>
  </si>
  <si>
    <t>BNA</t>
  </si>
  <si>
    <t>BNB</t>
  </si>
  <si>
    <t>BPR</t>
  </si>
  <si>
    <t>BSO</t>
  </si>
  <si>
    <t>SUB-TOTAL</t>
  </si>
  <si>
    <t>BANCOS PYME</t>
  </si>
  <si>
    <t>PCO</t>
  </si>
  <si>
    <t>PEF</t>
  </si>
  <si>
    <t>ENTIDADES FINANCIERAS DE VIVIENDA</t>
  </si>
  <si>
    <t>VL1</t>
  </si>
  <si>
    <t>VPG</t>
  </si>
  <si>
    <t>VPR</t>
  </si>
  <si>
    <t>COOPERATIVAS DE AHORRO Y CRÉDITO</t>
  </si>
  <si>
    <t>CAS</t>
  </si>
  <si>
    <t>CCA</t>
  </si>
  <si>
    <t>CCB</t>
  </si>
  <si>
    <t>CCF</t>
  </si>
  <si>
    <t>CCM</t>
  </si>
  <si>
    <t>CCP</t>
  </si>
  <si>
    <t>CCR</t>
  </si>
  <si>
    <t>CEC</t>
  </si>
  <si>
    <t>CFA</t>
  </si>
  <si>
    <t>CIH</t>
  </si>
  <si>
    <t>CJB</t>
  </si>
  <si>
    <t>CJN</t>
  </si>
  <si>
    <t>CJO</t>
  </si>
  <si>
    <t>CJP</t>
  </si>
  <si>
    <t>CLS</t>
  </si>
  <si>
    <t>CLY</t>
  </si>
  <si>
    <t>CMD</t>
  </si>
  <si>
    <t>CME</t>
  </si>
  <si>
    <t>CMG</t>
  </si>
  <si>
    <t>CMM</t>
  </si>
  <si>
    <t>CMR</t>
  </si>
  <si>
    <t>CPG</t>
  </si>
  <si>
    <t>CPX</t>
  </si>
  <si>
    <t>CQC</t>
  </si>
  <si>
    <t>CSA</t>
  </si>
  <si>
    <t>CSM</t>
  </si>
  <si>
    <t>CSP</t>
  </si>
  <si>
    <t>CSR</t>
  </si>
  <si>
    <t>CST</t>
  </si>
  <si>
    <t>CTR</t>
  </si>
  <si>
    <t>CSN</t>
  </si>
  <si>
    <t>CSQ (4)</t>
  </si>
  <si>
    <t>CLO (5)</t>
  </si>
  <si>
    <t>CVE (5)</t>
  </si>
  <si>
    <t>CLC (6)</t>
  </si>
  <si>
    <t>COO (6)</t>
  </si>
  <si>
    <t>CEY (7)</t>
  </si>
  <si>
    <t>CAE (10)</t>
  </si>
  <si>
    <t>CHO (10)</t>
  </si>
  <si>
    <t>CPS (10)</t>
  </si>
  <si>
    <t>CUM (11)</t>
  </si>
  <si>
    <t>INSTITUCIONES FINANCIERAS DE DESARROLLO</t>
  </si>
  <si>
    <t>ICI</t>
  </si>
  <si>
    <t>IDI (2)</t>
  </si>
  <si>
    <t>ICR (3)</t>
  </si>
  <si>
    <t>IPM (3)</t>
  </si>
  <si>
    <t>IFU (8)</t>
  </si>
  <si>
    <t>IID (9)</t>
  </si>
  <si>
    <t>BANCO PÚBLICO</t>
  </si>
  <si>
    <t>BUN</t>
  </si>
  <si>
    <t>BANCOS DE DESARROLLO PRODUCTIVO</t>
  </si>
  <si>
    <t>BDR</t>
  </si>
  <si>
    <t>(1) Depósitos: a la vista, en caja de ahorros, a plazo fijo y otros depósitos</t>
  </si>
  <si>
    <t>(2) A partir de noviembre de 2020 se incluye información de la Institución Financiera de Desarrollo CIDRE y a partir de febrero de 2021 de la Institución Financiera de Desarrollo DIACONÍA.</t>
  </si>
  <si>
    <t>(3) A partir de mayo de 2021 se incluye información de depósitos del público de las Instituciones Financieras de Desarrollo Fundación PRO MUJER y CRECER.</t>
  </si>
  <si>
    <t>(4) A partir de julio de 2021 se incluye información de depósitos del público de la Cooperativa de Ahorro y Crédito Abierta San Pedro de Aiquile R.L.</t>
  </si>
  <si>
    <t>(5) A partir de septiembre de 2021 se incluye información de depósitos del público de la Cooperativa de Ahorro y Crédito Societaria "Virgen de los Remedios" R.L. y de la Cooperativa de Ahorro y Crédito Abierta "San Francisco Solano" R.L.</t>
  </si>
  <si>
    <t>(6) A partir de noviembre de 2021 se incluye información de depósitos del público de las Cooperativas de Ahorro y Crédito Abiertas Solucredit San Silvestre R.L. y Asociación de Productores de Leche R.L. (COOPROLE).</t>
  </si>
  <si>
    <t>(7) A partir de marzo de 2022 se incluye información de depósitos del público de la Cooperativa de Ahorro y Crédito Abierta Cristo Rey Cochabamba R.L.</t>
  </si>
  <si>
    <t>(8) A partir de septiembre de 2022 se incluye las captaciones de depósitos de la Institución Financiera de Desarrollo FUBODE.</t>
  </si>
  <si>
    <t>(9) A partir de diciembre de 2022 se incluye las captaciones de depósitos de la Institución Financiera de Desarrollo IDEPRO.</t>
  </si>
  <si>
    <t>(10) A partir de enero de 2023 se incluye las captaciones de depósitos de las Cooperativas de Ahorro y Crédito Societarias "Cantera" R.L. y "Hospicio" R.L. y la Cooperativa de Ahorro y Crédito Abierta "Paulo VI" R.L.</t>
  </si>
  <si>
    <t>(11) A partir de abril de 2023 se incluye información de la Cooperativa de Ahorro y Crédito Societaria “Unión Santiago de Machaca USAMA” R.L., en cumplimiento de la Resolución ASFI/056/2023 de 20.01.2023.</t>
  </si>
  <si>
    <t>CARTERA DE CRÉDITOS POR DEPARTAMENTO Y POR ENTIDAD</t>
  </si>
  <si>
    <t>CSQ (1)</t>
  </si>
  <si>
    <t>CLO (2)</t>
  </si>
  <si>
    <t>CVE (2)</t>
  </si>
  <si>
    <t>CLC (3)</t>
  </si>
  <si>
    <t>COO (3)</t>
  </si>
  <si>
    <t>CEY (4)</t>
  </si>
  <si>
    <t>CAE (5)</t>
  </si>
  <si>
    <t>CHO (5)</t>
  </si>
  <si>
    <t>CPS (5)</t>
  </si>
  <si>
    <t>CUM (6)</t>
  </si>
  <si>
    <t>ICR</t>
  </si>
  <si>
    <t>IDI</t>
  </si>
  <si>
    <t>IFO</t>
  </si>
  <si>
    <t>IFU</t>
  </si>
  <si>
    <t>IID</t>
  </si>
  <si>
    <t>IIM</t>
  </si>
  <si>
    <t>IPM</t>
  </si>
  <si>
    <t>ISA</t>
  </si>
  <si>
    <t>(1) A partir de julio de 2021 se incluye información de la Cooperativa de Ahorro y Crédito Abierta San Pedro de Aiquile R.L.</t>
  </si>
  <si>
    <t>(2) A partir de septiembre de 2021 se incluye información de la Cooperativa de Ahorro y Crédito Societaria "Virgen de los Remedios" R.L. y de la Cooperativa de Ahorro y Crédito Abierta "San Francisco Solano" R.L.</t>
  </si>
  <si>
    <t>(3) A partir de noviembre de 2021 se incluye información de las Cooperativas de Ahorro y Crédito Abiertas Solucredit San Silvestre R.L. y Asociación de Productores de Leche R.L. (COOPROLE).</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</si>
  <si>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</si>
  <si>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</si>
  <si>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(6) A partir de abril de 2023 se incluye información de la Cooperativa de Ahorro y Crédito Societaria “Unión Santiago de Machaca USAMA” R.L., en cumplimiento de la Resolución ASFI/056/2023 de 20.01.2023.</t>
  </si>
  <si>
    <t>CSQ</t>
  </si>
  <si>
    <t>CLO</t>
  </si>
  <si>
    <t>CVE</t>
  </si>
  <si>
    <t>COO</t>
  </si>
  <si>
    <t>CLC</t>
  </si>
  <si>
    <t>CEY</t>
  </si>
  <si>
    <t>CUM</t>
  </si>
  <si>
    <t>CPS</t>
  </si>
  <si>
    <t>CHO</t>
  </si>
  <si>
    <t>CAE</t>
  </si>
  <si>
    <t>BFS</t>
  </si>
  <si>
    <t>LBI</t>
  </si>
  <si>
    <t>LFO</t>
  </si>
  <si>
    <t>LBN</t>
  </si>
  <si>
    <t>AWM</t>
  </si>
  <si>
    <t>AIS</t>
  </si>
  <si>
    <t>ALT</t>
  </si>
  <si>
    <t>ACC</t>
  </si>
  <si>
    <t>ACD</t>
  </si>
  <si>
    <t>ESB</t>
  </si>
  <si>
    <t>IFC</t>
  </si>
  <si>
    <t>MEF</t>
  </si>
  <si>
    <t>ETV</t>
  </si>
  <si>
    <t>TBK</t>
  </si>
  <si>
    <t>ATC</t>
  </si>
  <si>
    <t>LNK</t>
  </si>
  <si>
    <t>R02</t>
  </si>
  <si>
    <t>R03</t>
  </si>
  <si>
    <t>R07</t>
  </si>
  <si>
    <t>R08</t>
  </si>
  <si>
    <t>R09</t>
  </si>
  <si>
    <t>R10</t>
  </si>
  <si>
    <t>R11</t>
  </si>
  <si>
    <t>ABREVIATURAS</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</si>
  <si>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</si>
  <si>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</si>
  <si>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</si>
  <si>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</si>
  <si>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</si>
  <si>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</si>
  <si>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</si>
  <si>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</si>
  <si>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</si>
  <si>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</si>
  <si>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</si>
  <si>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Banco Fassil S.A.</t>
  </si>
  <si>
    <t xml:space="preserve">Banco Prodem S.A. </t>
  </si>
  <si>
    <t>Banco do Brasil S.A. Sucursal Bolivia - En liquidación (15)</t>
  </si>
  <si>
    <t>BDB</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</si>
  <si>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</si>
  <si>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</si>
  <si>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</si>
  <si>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</si>
  <si>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</si>
  <si>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</si>
  <si>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</si>
  <si>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</si>
  <si>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</si>
  <si>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</si>
  <si>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</si>
  <si>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</si>
  <si>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</si>
  <si>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</si>
  <si>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</si>
  <si>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</si>
  <si>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</si>
  <si>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</si>
  <si>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</si>
  <si>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</si>
  <si>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</si>
  <si>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</si>
  <si>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</si>
  <si>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</si>
  <si>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</si>
  <si>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</si>
  <si>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</si>
  <si>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</si>
  <si>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</si>
  <si>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</si>
  <si>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</si>
  <si>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</si>
  <si>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</si>
  <si>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</si>
  <si>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</si>
  <si>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</si>
  <si>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</si>
  <si>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</si>
  <si>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</si>
  <si>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</si>
  <si>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</si>
  <si>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</si>
  <si>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</si>
  <si>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</si>
  <si>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</si>
  <si>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</si>
  <si>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</si>
  <si>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</si>
  <si>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</si>
  <si>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</si>
  <si>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</si>
  <si>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</si>
  <si>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</si>
  <si>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</si>
  <si>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</si>
  <si>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</si>
  <si>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</si>
  <si>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</si>
  <si>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</si>
  <si>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Banco Público</t>
  </si>
  <si>
    <t>Banco Unión S.A.</t>
  </si>
  <si>
    <t>Bancos de Desarrollo Productivo</t>
  </si>
  <si>
    <t>Banco de Desarrollo Productivo S.A.M.</t>
  </si>
  <si>
    <t>Empresas de Servicios Financieros Complementarios</t>
  </si>
  <si>
    <t>Empresas de Arrendamiento Financiero</t>
  </si>
  <si>
    <t>Bisa Leasing S.A.</t>
  </si>
  <si>
    <t>Fortaleza Leasing S.A.</t>
  </si>
  <si>
    <t>BNB Leasing S.A.</t>
  </si>
  <si>
    <t>Almacenes Generales de Depósito</t>
  </si>
  <si>
    <t>Warrant Mercantil Santa Cruz S.A.</t>
  </si>
  <si>
    <t>Almacenes Internacionales S.A.</t>
  </si>
  <si>
    <t>Almacenes Generales de Depósito ALTRASER S.A. (12)</t>
  </si>
  <si>
    <t>Cámaras de Compensación</t>
  </si>
  <si>
    <t>Administradora de Cámaras de Compensación y Liquidación S.A.</t>
  </si>
  <si>
    <t>Administradora de Cámaras de Compensación y Liquidación Operaciones Electrónicas de Pago Unilink S.A.</t>
  </si>
  <si>
    <t>Burós de Información</t>
  </si>
  <si>
    <t>Buró de Información Infocenter S.A.</t>
  </si>
  <si>
    <t>Infocred BI S.A</t>
  </si>
  <si>
    <t>Empresas de servicio de pago móvil</t>
  </si>
  <si>
    <t>E-fectivo ESPM S.A.</t>
  </si>
  <si>
    <t>Empresas de transporte de material monetario y valores</t>
  </si>
  <si>
    <t>Brink’s Bolivia S.A.</t>
  </si>
  <si>
    <t xml:space="preserve">ETV S.A. </t>
  </si>
  <si>
    <t>Empresas de Giros y Remesas de dinero</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</si>
  <si>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</si>
  <si>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</si>
  <si>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</si>
  <si>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</si>
  <si>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</si>
  <si>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</si>
  <si>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</si>
  <si>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Empresas Administradoras de Tarjetas Electrónicas</t>
  </si>
  <si>
    <t>LINKSER Empresa Administradora de Tarjetas Electrónicas S.A.</t>
  </si>
  <si>
    <t>Administradora de Tarjetas de Crédito S.A.</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</si>
  <si>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</si>
  <si>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</si>
  <si>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</si>
  <si>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</si>
  <si>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</si>
  <si>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</si>
  <si>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</si>
  <si>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</si>
  <si>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</si>
  <si>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</si>
  <si>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</si>
  <si>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</si>
  <si>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</si>
  <si>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</si>
  <si>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</si>
  <si>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</si>
  <si>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</si>
  <si>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</si>
  <si>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</si>
  <si>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</si>
  <si>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</si>
  <si>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</si>
  <si>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</si>
  <si>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</si>
  <si>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</si>
  <si>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</si>
  <si>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</si>
  <si>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</si>
  <si>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</si>
  <si>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</si>
  <si>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</si>
  <si>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</si>
  <si>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</si>
  <si>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</si>
  <si>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</si>
  <si>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</si>
  <si>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</si>
  <si>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</si>
  <si>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</si>
  <si>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</si>
  <si>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</si>
  <si>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</si>
  <si>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</si>
  <si>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</si>
  <si>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</si>
  <si>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</si>
  <si>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</si>
  <si>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</si>
  <si>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</si>
  <si>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</si>
  <si>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</si>
  <si>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</si>
  <si>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</si>
  <si>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</si>
  <si>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</si>
  <si>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</si>
  <si>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</si>
  <si>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</si>
  <si>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</si>
  <si>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</si>
  <si>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</si>
  <si>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</si>
  <si>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</si>
  <si>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</si>
  <si>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</si>
  <si>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</si>
  <si>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</si>
  <si>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</si>
  <si>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</si>
  <si>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</si>
  <si>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</si>
  <si>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</si>
  <si>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</si>
  <si>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</si>
  <si>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</si>
  <si>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</si>
  <si>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</si>
  <si>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</si>
  <si>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</si>
  <si>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</si>
  <si>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</si>
  <si>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</si>
  <si>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</si>
  <si>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</si>
  <si>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</si>
  <si>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</si>
  <si>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</si>
  <si>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</si>
  <si>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</si>
  <si>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</si>
  <si>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</si>
  <si>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</si>
  <si>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</si>
  <si>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</si>
  <si>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</si>
  <si>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</si>
  <si>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</si>
  <si>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</si>
  <si>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</si>
  <si>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</si>
  <si>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</si>
  <si>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</si>
  <si>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</si>
  <si>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</si>
  <si>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</si>
  <si>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</si>
  <si>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</si>
  <si>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</si>
  <si>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</si>
  <si>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</si>
  <si>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</si>
  <si>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</si>
  <si>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</si>
  <si>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</si>
  <si>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</si>
  <si>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</si>
  <si>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</si>
  <si>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</si>
  <si>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Cámaras de Compensación y Liquidación</t>
  </si>
  <si>
    <t>Empresas de Servicio de Pago Móvil</t>
  </si>
  <si>
    <t>Empresas de Transporte de Material Monetario y Valores</t>
  </si>
  <si>
    <t>Empresas de Giros y Remesas de Dinero</t>
  </si>
  <si>
    <t>SOCIEDADES CONTROLADORAS DE GRUPOS FINANCIEROS</t>
  </si>
  <si>
    <t>Estados Financieros</t>
  </si>
  <si>
    <t>BANCO CENTRAL DE BOLIVIA</t>
  </si>
  <si>
    <t xml:space="preserve">Estados financieros </t>
  </si>
  <si>
    <t>ÍNDICE!A1</t>
  </si>
  <si>
    <t>TOTAL SISTEMA</t>
  </si>
  <si>
    <t>ESTADOS FINANCIEROS POR ENTIDAD</t>
  </si>
  <si>
    <t>(8) ((Ing. Finan. * Act. Prod. Prom.) - (Ing. Finan. provenientes de Act. Prod. * Act. Prom.))/(Act. Prom. * Act. Prod. Prom.). A partir de enero de 2004 se incorpora en el cálculo los ingresos provenientes de cartera vencida (515.00), cuentas por cobrar (517.00) y disponibilidades (511.00).</t>
  </si>
  <si>
    <t>(7) Gastos financieros / Activos Promedio.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</si>
  <si>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</si>
  <si>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(5) A partir de enero de 2004, para el cálculo del margen financiero no se incluye la cuenta 544.00 ni la cuenta 443.00, las cuales se incorporan en el cálculo del margen operativo.</t>
  </si>
  <si>
    <t>(4) El total de los egresos no incluye las cuentas 420.00 y 490.00 para el cálculo de este indicador.</t>
  </si>
  <si>
    <t>(3) Promedio obligaciones vista, caja de ahorros y DPF.</t>
  </si>
  <si>
    <t>(2) Abonos menos cargos por diferencias de cambio y por ajustes por inflación.</t>
  </si>
  <si>
    <t>(1) Anualizado.</t>
  </si>
  <si>
    <t xml:space="preserve">    UTILIDAD NETA</t>
  </si>
  <si>
    <t xml:space="preserve">       Ajustes netos por inflación y por diferencia de cambio</t>
  </si>
  <si>
    <t xml:space="preserve">       Resultados gestiones anteriores</t>
  </si>
  <si>
    <t xml:space="preserve">       Resultados extraordinarios</t>
  </si>
  <si>
    <t xml:space="preserve">       Gastos administrativos</t>
  </si>
  <si>
    <t xml:space="preserve">       Incobrabilidad</t>
  </si>
  <si>
    <t xml:space="preserve">SPREAD EFECTIVO                                                                                     </t>
  </si>
  <si>
    <t>UTILIZACIÓN DEL SPREAD EFECTIVO (2)</t>
  </si>
  <si>
    <t xml:space="preserve">       MARGEN OPERATIVO</t>
  </si>
  <si>
    <t xml:space="preserve">          Impacto Activos Improductivos Promedio Neto de Contingente (8)</t>
  </si>
  <si>
    <t xml:space="preserve">             Costo Promedio de Fondos (7)</t>
  </si>
  <si>
    <t xml:space="preserve">             Ingreso Financiero Promedio en Activos Productivos Neto de Contingente (6)</t>
  </si>
  <si>
    <t xml:space="preserve">          Margen Financiero en Activos Productivos Promedio Neto de Contingente</t>
  </si>
  <si>
    <t xml:space="preserve">       MARGEN FINANCIERO (5)</t>
  </si>
  <si>
    <t>CÁLCULO SPREAD EFECTIVO (1)</t>
  </si>
  <si>
    <t xml:space="preserve">Gastos de Administración/Total Egresos(4)                                                           </t>
  </si>
  <si>
    <t xml:space="preserve">Otros Gastos Administración/Gastos de Administración                                                </t>
  </si>
  <si>
    <t xml:space="preserve">Deprec.y Amortizaciones/Gastos de Administración                                                    </t>
  </si>
  <si>
    <t xml:space="preserve">Gastos de Personal/Gastos de Administración                                                         </t>
  </si>
  <si>
    <t>ESTRUCTURA DE GASTOS DE ADMINISTRACIÓN</t>
  </si>
  <si>
    <t xml:space="preserve">Gastos de Administración/Depósitos(3)                                                               </t>
  </si>
  <si>
    <t>Gastos de Administración/(Cartera+Contingente)</t>
  </si>
  <si>
    <t>Gastos de Administración/Activo Productivo Promedio neto de Contingente</t>
  </si>
  <si>
    <t>Gastos de Administración/(Activo+Contingente)</t>
  </si>
  <si>
    <t>RATIOS DE EFICIENCIA (1)</t>
  </si>
  <si>
    <t>EFICIENCIA ADMINISTRATIVA</t>
  </si>
  <si>
    <t xml:space="preserve">Cargos por Oblig. con el B.C.B./Oblig. con el B.C.B.                                                  </t>
  </si>
  <si>
    <t>Int. Oblig. con Emp. públicas/Oblig. c/emp. públicas</t>
  </si>
  <si>
    <t xml:space="preserve">Int. Depósitos Púb. a Plazo/Depósitos Púb. a Plazo                                                         </t>
  </si>
  <si>
    <t xml:space="preserve">Int. Depósitos Caja de Ahorro/Oblig. Púb. Ctas. Ahorro                                                        </t>
  </si>
  <si>
    <t xml:space="preserve">Int. Oblig. Púb. a la Vista/Oblig. Púb. a la Vista                                                      </t>
  </si>
  <si>
    <t>Int. penales Cartera Vencida Total y en Ejecución Total/Productos cartera Vencida Total y en Ejecución</t>
  </si>
  <si>
    <t xml:space="preserve">Int. penales Cartera en Ejecución Total/Productos cartera en Ejecución                            </t>
  </si>
  <si>
    <t xml:space="preserve">Int. penales Cartera Vencida Total/Productos cartera vencida total                                </t>
  </si>
  <si>
    <t xml:space="preserve">Productos por Cartera Reprog. y Reestruct. Vencida y en Ejec./Cartera Reprog. y Reestruct. Vencida </t>
  </si>
  <si>
    <t xml:space="preserve">Productos por Cartera Vencida y en Ejecución/Cartera Vencida y en Ejecución                          </t>
  </si>
  <si>
    <t xml:space="preserve">Productos por Cartera Reprog. y Reestruct. Vigente/Cartera Reprog. y Reestruct. Vigente            </t>
  </si>
  <si>
    <t>Productos por Cartera Vigente/Cartera Vigente</t>
  </si>
  <si>
    <t>INGRESOS Y GASTOS FINANCIEROS (1)</t>
  </si>
  <si>
    <t>Deprec. y Desval. Bienes de Uso/Bienes de Uso-Terrenos</t>
  </si>
  <si>
    <t xml:space="preserve">Ing. Extraord. y de Gest. Ant. Netos/Activo+Conting.                                                    </t>
  </si>
  <si>
    <t>Gastos de Administración/Activo+Contingente</t>
  </si>
  <si>
    <t xml:space="preserve">Otros Ingresos Operativos Netos/Activo+Contingente                                           </t>
  </si>
  <si>
    <t xml:space="preserve">Cargos por Incob. Netos de Recuper./Activo+Conting.                                                  </t>
  </si>
  <si>
    <t>Ajustes netos por inflación y por diferencias de cambio/Activo+Conting.(2)</t>
  </si>
  <si>
    <t xml:space="preserve">Gastos Financieros/Pasivos con costo promedio                                                       </t>
  </si>
  <si>
    <t xml:space="preserve">Gastos Financieros/Activo+Contingente                                                               </t>
  </si>
  <si>
    <t xml:space="preserve">Ingresos Financieros/Activo+Contingente                                                             </t>
  </si>
  <si>
    <t>RESULTADOS (1)</t>
  </si>
  <si>
    <t xml:space="preserve">Resultado Neto de la Gestión/Patrimonio (ROE)                                                          </t>
  </si>
  <si>
    <t>Resultado Neto de la Gestión/(Activo+Contingente) (ROA)</t>
  </si>
  <si>
    <t>Resultado de Operación Neto Antes de Impuestos/(Activo+Contingente)</t>
  </si>
  <si>
    <t>Resultado de Operación Neto/(Activo + Contingente)</t>
  </si>
  <si>
    <t>Resultado de operación después de Incobrables/(Activo + Contingente)</t>
  </si>
  <si>
    <t>Resultado de Operación Bruto/(Activo+Contingente)</t>
  </si>
  <si>
    <t>Resultado Financiero Bruto/(Activo + Contingente)</t>
  </si>
  <si>
    <t>RENTABILIDAD (1)</t>
  </si>
  <si>
    <t>(6)  A partir del mes de noviembre de 2023, no se incluyen las subcuentas relacionadas con los préstamos cedidos dentro del procedimiento de solución de una entidad de intermediación financiera intervenida (131.41, 133.41, 134.41, 135.41, 136.41, 137.41).</t>
  </si>
  <si>
    <t>(5) De acuerdo con lo establecido en el Anexo 2, Capítulo I, Título III, Libro 3° de la Recopilación de Normas para Servicios Financieros (No Considera el plazo residual de vencimiento).</t>
  </si>
  <si>
    <t>(4) Obligaciones vista, caja de ahorro y DPFs a 30 días.</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</si>
  <si>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</si>
  <si>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</si>
  <si>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(1) La cartera incluye el total de la cartera vigente, vencida en ejecución, incluyendo la cartera reprogramada o reestructurada.  Se excluyen productos y no se deducen previsiones.</t>
  </si>
  <si>
    <t xml:space="preserve">    Activo improductivo/Patrimonio</t>
  </si>
  <si>
    <t xml:space="preserve">    Activo Productivo-Pasivo con Costo/Pasivo con Costo</t>
  </si>
  <si>
    <t xml:space="preserve">    Pasivo con Costo/Pasivo+Contingente</t>
  </si>
  <si>
    <t xml:space="preserve">    Activo Productivo/Activo+Contingente</t>
  </si>
  <si>
    <t xml:space="preserve">ESTRUCTURA FINANCIERA </t>
  </si>
  <si>
    <t xml:space="preserve">    Coeficiente de Adecuación Patrimonial</t>
  </si>
  <si>
    <t xml:space="preserve">    Cartera Vencida Total + Eje.Total - Prev/Patrimonio</t>
  </si>
  <si>
    <t xml:space="preserve">    Cartera Vencida + Ejec. reprog. o reestruct./Patrimonio</t>
  </si>
  <si>
    <t xml:space="preserve">    Cartera Vencida Total + Ejecución Total / Patrimonio</t>
  </si>
  <si>
    <t xml:space="preserve">    Patrimonio/Activo+Contingte.</t>
  </si>
  <si>
    <t xml:space="preserve">    Patrimonio/Activo</t>
  </si>
  <si>
    <t>SOLVENCIA</t>
  </si>
  <si>
    <t xml:space="preserve">    Activos líquidos/Pasivos de corto plazo (5)</t>
  </si>
  <si>
    <t xml:space="preserve">    Disponibilidades+Inv.Temporarias/Activo</t>
  </si>
  <si>
    <t xml:space="preserve">    Disponib.+Inv.Temp./Pasivo</t>
  </si>
  <si>
    <t xml:space="preserve">    Disponib.+Inv.Temp./Oblig.a Corto Plazo</t>
  </si>
  <si>
    <t xml:space="preserve">    Disponibilidades/Oblig.a Corto Plazo (4)</t>
  </si>
  <si>
    <t>LIQUIDEZ</t>
  </si>
  <si>
    <t xml:space="preserve">    F Cartera con requerimiento de previsión del 100%</t>
  </si>
  <si>
    <t xml:space="preserve">    E Cartera con requerimiento de previsión del 80%</t>
  </si>
  <si>
    <t xml:space="preserve">    D Cartera con requerimiento de previsión del 50%</t>
  </si>
  <si>
    <t xml:space="preserve">    C Cartera con requerimiento de previsión del 20%</t>
  </si>
  <si>
    <t xml:space="preserve">    B Cartera con requerimiento de previsión conforme a (3)</t>
  </si>
  <si>
    <t xml:space="preserve">    A Cartera con requerimiento de previsión conforme a (2)</t>
  </si>
  <si>
    <t xml:space="preserve">    Prev. Cartera Incobrable/Cartera (1)</t>
  </si>
  <si>
    <t xml:space="preserve">    Prod. Financieros Devengados por Cobrar Cartera/Cartera (1)</t>
  </si>
  <si>
    <t xml:space="preserve">    Cartera Reprog. o Reestruct. Vencida y Ejec./ Cartera Reprog. o Reestruct. Total (6)</t>
  </si>
  <si>
    <t xml:space="preserve">    Cartera reprogramada o reestructurada vigente/ Cartera vigente total</t>
  </si>
  <si>
    <t xml:space="preserve">    Cartera Vencida Total+Ejecución Total /Cartera (6)</t>
  </si>
  <si>
    <t xml:space="preserve">    Cartera reprogramada o reestructurada/ Cartera (1)</t>
  </si>
  <si>
    <t xml:space="preserve">    Cartera Vigente Total/Cartera (1)</t>
  </si>
  <si>
    <t>CALIDAD DE CARTERA (1)</t>
  </si>
  <si>
    <t xml:space="preserve">    Días de permanencia de los depósitos a plazo fijo</t>
  </si>
  <si>
    <t xml:space="preserve">    Oblig. Personas Naturales /Total Oblig. Público</t>
  </si>
  <si>
    <t xml:space="preserve">    Oblig. Personas Jurídicas e Institucionales /Total Oblig. Público</t>
  </si>
  <si>
    <t>ESTRUCTURA DE OBLIGACIONES</t>
  </si>
  <si>
    <t xml:space="preserve">    Oblig. Subordinadas/Pasivo+Patrimonio</t>
  </si>
  <si>
    <t xml:space="preserve">    Oblig. con Bancos y Ent. Fin./Pasivo+Patrimonio</t>
  </si>
  <si>
    <t xml:space="preserve">    Oblig. con el Público y con Empresas Públicas/Pasivo+Patrimonio</t>
  </si>
  <si>
    <t xml:space="preserve">    Oblig. con el Público/Pasivo+Patrimonio</t>
  </si>
  <si>
    <t>ESTRUCTURA DE PASIVOS</t>
  </si>
  <si>
    <t xml:space="preserve">    Cartera Neta / Activo</t>
  </si>
  <si>
    <t xml:space="preserve">    Disponibilidades / Activos</t>
  </si>
  <si>
    <t>ESTRUCTURA DE ACTIVOS</t>
  </si>
  <si>
    <t>INDICADORES FINANCIEROS</t>
  </si>
  <si>
    <t>RESULTADO NETO DE LA GESTIÓN</t>
  </si>
  <si>
    <t>(-) IMPUESTOS SOBRE LAS UTILIDADES DE LAS EMPRESAS (IUE)</t>
  </si>
  <si>
    <t>RESULTADO ANTES DE IMPUESTOS</t>
  </si>
  <si>
    <t xml:space="preserve">(+/-) AJUSTE CONTABLE POR EFECTO DE LA INFLACION </t>
  </si>
  <si>
    <t>RESULTADO ANTES DE IMPUESTOS Y AJUSTE CONTABLE POR EFECTO DE INFLACIÓN</t>
  </si>
  <si>
    <t xml:space="preserve">(+/-) INGRESOS (GASTOS) DE GESTIONES ANTERIORES </t>
  </si>
  <si>
    <t>RESULTADO NETO DEL EJERCICIO ANTES DE AJUSTES DE GESTIONES ANTERIORES</t>
  </si>
  <si>
    <t>(+/-) INGRESOS (GASTOS) EXTRAORDINARIOS</t>
  </si>
  <si>
    <t>RESULTADO DESPUÉS DE AJUSTE POR DIFERENCIA DE CAMBIO Y MANTENIMIENTO DE VALOR</t>
  </si>
  <si>
    <t xml:space="preserve">     Cargos por mantenimiento de valor</t>
  </si>
  <si>
    <r>
      <t xml:space="preserve">     </t>
    </r>
    <r>
      <rPr>
        <sz val="10"/>
        <color indexed="8"/>
        <rFont val="Arial"/>
        <family val="2"/>
      </rPr>
      <t>Cargos por diferencia de  cambio</t>
    </r>
  </si>
  <si>
    <t>(-) CARGOS POR DIFERENCIA DE CAMBIO Y MANTENIMIENTO DE VALOR</t>
  </si>
  <si>
    <t xml:space="preserve">     Abonos por mantenimiento de valor</t>
  </si>
  <si>
    <t xml:space="preserve">     Abonos por diferencia de cambio</t>
  </si>
  <si>
    <t>(+) ABONOS POR DIFERENCIA DE CAMBIO Y MANTENIMIENTO DE VALOR</t>
  </si>
  <si>
    <t>RESULTADO DE OPERACION NETO</t>
  </si>
  <si>
    <t xml:space="preserve">(-) GASTOS DE ADMINISTRACIÓN </t>
  </si>
  <si>
    <t>RESULTADO DE OPERACION DESPUÉS DE INCOBRABLES</t>
  </si>
  <si>
    <t>(-) CARGOS POR INCOBRABILIDAD</t>
  </si>
  <si>
    <t>(+) RECUPERACIONES DE ACTIVOS FINANCIEROS</t>
  </si>
  <si>
    <t>RESULTADO DE OPERACION BRUTO</t>
  </si>
  <si>
    <t xml:space="preserve">(-) OTROS GASTOS OPERATIVOS </t>
  </si>
  <si>
    <t>(+) OTROS INGRESOS OPERATIVOS</t>
  </si>
  <si>
    <t>RESULTADO FINANCIERO BRUTO</t>
  </si>
  <si>
    <t xml:space="preserve">(-) GASTOS FINANCIEROS </t>
  </si>
  <si>
    <t xml:space="preserve">(+) INGRESOS FINANCIEROS </t>
  </si>
  <si>
    <t>CUENTAS DE ORDEN</t>
  </si>
  <si>
    <t xml:space="preserve">     OTRAS CONTINGENCIAS</t>
  </si>
  <si>
    <t xml:space="preserve">     LINEAS DE CRÉDITO COMPROMETIDAS</t>
  </si>
  <si>
    <t xml:space="preserve">     DOCUMENTOS DESCONTADOS</t>
  </si>
  <si>
    <t xml:space="preserve">     GARANTÍAS OTORGADAS </t>
  </si>
  <si>
    <t xml:space="preserve">     CARTAS DE CRÉDITO </t>
  </si>
  <si>
    <t xml:space="preserve">CUENTAS CONTINGENTES </t>
  </si>
  <si>
    <t>PASIVO Y PATRIMONIO</t>
  </si>
  <si>
    <t xml:space="preserve">      Utilidades (pérdidas) del período o gestión</t>
  </si>
  <si>
    <t xml:space="preserve">      Utilidades (pérdidas) acumuladas</t>
  </si>
  <si>
    <t xml:space="preserve">  RESERVAS </t>
  </si>
  <si>
    <t>PATRIMONIO</t>
  </si>
  <si>
    <t xml:space="preserve">  OBLIGACIONES SUBORDINADAS </t>
  </si>
  <si>
    <t xml:space="preserve">  OTRAS CUENTAS POR PAGAR </t>
  </si>
  <si>
    <t xml:space="preserve">  OBLIG. CON BANCOS Y ENTIDADES DE FINANCIAMIENTO</t>
  </si>
  <si>
    <t xml:space="preserve">  OBLIGACIONES CON INSTITUCIONES FISCALES </t>
  </si>
  <si>
    <t xml:space="preserve">      Cargos devengados por pagar obligaciones con el público</t>
  </si>
  <si>
    <t xml:space="preserve">      Obligaciones con el público a plazo fijo con anotación en cuenta</t>
  </si>
  <si>
    <t xml:space="preserve">      Obligaciones con el público restringidas</t>
  </si>
  <si>
    <t xml:space="preserve">      Obligaciones con el público a plazo </t>
  </si>
  <si>
    <t xml:space="preserve">      Obligaciones con el público por cuentas de ahorros </t>
  </si>
  <si>
    <t xml:space="preserve">      Obligaciones con el público a la vista</t>
  </si>
  <si>
    <t xml:space="preserve">  OBLIGACIONES CON EL PÚBLICO </t>
  </si>
  <si>
    <t xml:space="preserve">PASIVO </t>
  </si>
  <si>
    <t xml:space="preserve">  OTROS ACTIVOS </t>
  </si>
  <si>
    <t xml:space="preserve">  INVERSIONES PERMANENTES </t>
  </si>
  <si>
    <t xml:space="preserve">      (PREVISION PARA INCOBRABILIDAD DE CARTERA)</t>
  </si>
  <si>
    <t xml:space="preserve">        CARTERA REPROGRAMADA O REESTRUCTURADA EN EJECUCIÓN</t>
  </si>
  <si>
    <t xml:space="preserve">        CARTERA EN EJECUCIÓN</t>
  </si>
  <si>
    <t xml:space="preserve">      CARTERA EN EJECUCIÓN TOTAL</t>
  </si>
  <si>
    <t xml:space="preserve">        CARTERA REPROGRAMADA O REESTRUCTURADA VENCIDA</t>
  </si>
  <si>
    <t xml:space="preserve">        CARTERA VENCIDA</t>
  </si>
  <si>
    <t xml:space="preserve">      CARTERA VENCIDA TOTAL</t>
  </si>
  <si>
    <t xml:space="preserve">        CARTERA REPROGRAMADA O REESTRUCTURADA VIGENTE</t>
  </si>
  <si>
    <t xml:space="preserve">        CARTERA VIGENTE</t>
  </si>
  <si>
    <t xml:space="preserve">      CARTERA VIGENTE TOTAL</t>
  </si>
  <si>
    <t>ACTIVO</t>
  </si>
  <si>
    <t>Dic-23</t>
  </si>
  <si>
    <t>Dic-22</t>
  </si>
  <si>
    <t>Dic-21</t>
  </si>
  <si>
    <t>Dic-20</t>
  </si>
  <si>
    <t>Dic-19</t>
  </si>
  <si>
    <t>Dic-18</t>
  </si>
  <si>
    <t>Dic-17</t>
  </si>
  <si>
    <t>Dic-16</t>
  </si>
  <si>
    <t>Dic-15</t>
  </si>
  <si>
    <t>Dic-14</t>
  </si>
  <si>
    <t>ESTADOS FINANCIEROS EVOLUTIVOS</t>
  </si>
  <si>
    <t xml:space="preserve">(6) A partir del mes de noviembre de 2023, no se incluyen las subcuentas relacionadas con los préstamos cedidos dentro del procedimiento de solución de una entidad de intermediación financiera intervenida (131.41, 133.41, 134.41, 135.41, 136.41, 137.41).
</t>
  </si>
  <si>
    <t>(4) Obligaciones vista, caja de ahorros y DPFs a 30 días.</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</si>
  <si>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</si>
  <si>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</si>
  <si>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t>
  </si>
  <si>
    <t xml:space="preserve">Activo improductivo/patrimonio                                             </t>
  </si>
  <si>
    <t>I17.04</t>
  </si>
  <si>
    <t>M</t>
  </si>
  <si>
    <t xml:space="preserve">Activo Productivo-Pasivo con Costo/Pasivo con Costo                                                 </t>
  </si>
  <si>
    <t>I17.03</t>
  </si>
  <si>
    <t xml:space="preserve">Pasivo con Costo/Pasivo+Contingente                                                                 </t>
  </si>
  <si>
    <t>I17.02</t>
  </si>
  <si>
    <t xml:space="preserve">Activo Productivo/Activo+Contingente                                                                </t>
  </si>
  <si>
    <t>I17.01</t>
  </si>
  <si>
    <t>ESTRUCTURA FINANCIERA</t>
  </si>
  <si>
    <t>Coeficiente de Adecuación Patrimonial</t>
  </si>
  <si>
    <t>I16.05</t>
  </si>
  <si>
    <t>Cartera Vencida Total + Ejec.Total - Prev/Patrimonio</t>
  </si>
  <si>
    <t>I16.04</t>
  </si>
  <si>
    <t xml:space="preserve">Cartera Vencida + Ejec. reprog. o reestruct./Patrimonio               </t>
  </si>
  <si>
    <t>I14.17</t>
  </si>
  <si>
    <t xml:space="preserve">Cartera Vencida Total + Ejec. Total / Patrimonio           </t>
  </si>
  <si>
    <t>I16.03</t>
  </si>
  <si>
    <t xml:space="preserve">Patrimonio/Activo+Contingte.                                        </t>
  </si>
  <si>
    <t>I16.02</t>
  </si>
  <si>
    <t>Patrimonio/Activo</t>
  </si>
  <si>
    <t>I16.01</t>
  </si>
  <si>
    <t>Activos líquidos/Pasivos de corto plazo (5)</t>
  </si>
  <si>
    <t>I15.05</t>
  </si>
  <si>
    <t xml:space="preserve">Disponibilidades+Inv.Temporarias/Activo                                                             </t>
  </si>
  <si>
    <t>I15.04</t>
  </si>
  <si>
    <t xml:space="preserve">Disponib.+Inv.Temp./Pasivo                                         </t>
  </si>
  <si>
    <t>I15.03</t>
  </si>
  <si>
    <t>Disponib.+Inv.Temp./Oblig.a Corto Plazo</t>
  </si>
  <si>
    <t>I15.02</t>
  </si>
  <si>
    <t xml:space="preserve">Disponibilidades/Oblig.a Corto Plazo (4)                                                            </t>
  </si>
  <si>
    <t>I15.01</t>
  </si>
  <si>
    <t>F Cartera con requerimiento de previsión del 100%</t>
  </si>
  <si>
    <t>I14.11</t>
  </si>
  <si>
    <t>E Cartera con requerimiento de previsión del 80%</t>
  </si>
  <si>
    <t>I18.02</t>
  </si>
  <si>
    <t>D Cartera con requerimiento de previsión del 50%</t>
  </si>
  <si>
    <t>I14.10</t>
  </si>
  <si>
    <t>C Cartera con requerimiento de previsión del 20%</t>
  </si>
  <si>
    <t>I14.02</t>
  </si>
  <si>
    <t>B Cartera con requerimiento de previsión conforme a (3)</t>
  </si>
  <si>
    <t>I14.08</t>
  </si>
  <si>
    <t>A Cartera con requerimiento de previsión conforme a (2)</t>
  </si>
  <si>
    <t>I14.07</t>
  </si>
  <si>
    <t xml:space="preserve">Prev. Cartera Incobrable/Cartera (1)                                                                 </t>
  </si>
  <si>
    <t>I14.06</t>
  </si>
  <si>
    <t>Prod. Financieros Devengados por Cobrar Cartera/Cartera (1)</t>
  </si>
  <si>
    <t>I14.05</t>
  </si>
  <si>
    <t xml:space="preserve">Cartera Reprog. o Reestruct. Vencida y Ejec./ Cartera Reprog. o Reestruct. Total (6)                </t>
  </si>
  <si>
    <t>I14.16</t>
  </si>
  <si>
    <t>Cartera Reprogramada o Reestructurada Vigente/ Cartera vigente total</t>
  </si>
  <si>
    <t>I14.15</t>
  </si>
  <si>
    <t>Cartera Vencida Total+Ejecución Total /Cartera (6)</t>
  </si>
  <si>
    <t>I14.03</t>
  </si>
  <si>
    <t xml:space="preserve">Cartera Reprogramada o Reestructurada/ Cartera (1)                                                  </t>
  </si>
  <si>
    <t>I14.14</t>
  </si>
  <si>
    <t>Cartera Vigente Total/Cartera (1)</t>
  </si>
  <si>
    <t>I14.01</t>
  </si>
  <si>
    <t xml:space="preserve">CALIDAD DE CARTERA </t>
  </si>
  <si>
    <t xml:space="preserve">Días de permanencia de los depósitos a plazo fijo                                                   </t>
  </si>
  <si>
    <t>I13.03</t>
  </si>
  <si>
    <t xml:space="preserve">Oblig. Personas Naturales /Total Oblig. Público                                                    </t>
  </si>
  <si>
    <t>I13.02</t>
  </si>
  <si>
    <t>Oblig. Personas Jurídicas e Institucionales /Total Oblig. Público</t>
  </si>
  <si>
    <t>I13.01</t>
  </si>
  <si>
    <t>ESTRUCTURA OBLIGACIONES CON EL PÚBLICO</t>
  </si>
  <si>
    <t>Oblig. Subordinadas/Pasivo+Patrimonio</t>
  </si>
  <si>
    <t>I12.04</t>
  </si>
  <si>
    <t>Oblig. con Bancos y Ent. Fin./Pasivo+Patrimonio</t>
  </si>
  <si>
    <t>Oblig. con el Público y con Empresas Públicas/Pasivo+Patrimonio</t>
  </si>
  <si>
    <t>I12.02</t>
  </si>
  <si>
    <t>Oblig. con el Público/Pasivo+Patrimonio</t>
  </si>
  <si>
    <t>I12.01</t>
  </si>
  <si>
    <t xml:space="preserve">Cartera Neta / Activo                                                                               </t>
  </si>
  <si>
    <t>I11.02</t>
  </si>
  <si>
    <t xml:space="preserve">Disponibilidades / Activos                                                                          </t>
  </si>
  <si>
    <t>I11.01</t>
  </si>
  <si>
    <t>INDICADORES FINANCIEROS EVOLUTIVOS</t>
  </si>
  <si>
    <t>(3) Promedio obligaciones vista , caja de ahorros y DPF.</t>
  </si>
  <si>
    <t>(2) Abonos menos cargos por ajustes por inflación.</t>
  </si>
  <si>
    <t xml:space="preserve">UTILIDAD NETA                                                                                       </t>
  </si>
  <si>
    <t>I28.01</t>
  </si>
  <si>
    <t>I27.04</t>
  </si>
  <si>
    <t>I27.03</t>
  </si>
  <si>
    <t>I27.02</t>
  </si>
  <si>
    <t>I27.01</t>
  </si>
  <si>
    <t>I24.01</t>
  </si>
  <si>
    <t>I25.06</t>
  </si>
  <si>
    <t>I25.05</t>
  </si>
  <si>
    <t>I25.04</t>
  </si>
  <si>
    <t>I25.03</t>
  </si>
  <si>
    <t>I25.02</t>
  </si>
  <si>
    <t>I25.01</t>
  </si>
  <si>
    <t>I23.04</t>
  </si>
  <si>
    <t>I23.03</t>
  </si>
  <si>
    <t>I23.02</t>
  </si>
  <si>
    <t>I23.01</t>
  </si>
  <si>
    <t>I22.04</t>
  </si>
  <si>
    <t>I22.03</t>
  </si>
  <si>
    <t>I22.02</t>
  </si>
  <si>
    <t>I22.01</t>
  </si>
  <si>
    <t>I21.07</t>
  </si>
  <si>
    <t>I21.06</t>
  </si>
  <si>
    <t>I21.05</t>
  </si>
  <si>
    <t>I21.04</t>
  </si>
  <si>
    <t>I21.12</t>
  </si>
  <si>
    <t>I21.11</t>
  </si>
  <si>
    <t>I21.10</t>
  </si>
  <si>
    <t>I21.09</t>
  </si>
  <si>
    <t>I21.03</t>
  </si>
  <si>
    <t>I21.08</t>
  </si>
  <si>
    <t>I21.01</t>
  </si>
  <si>
    <t>I19.09</t>
  </si>
  <si>
    <t>I19.08</t>
  </si>
  <si>
    <t>I19.06</t>
  </si>
  <si>
    <t>I19.05</t>
  </si>
  <si>
    <t>I19.04</t>
  </si>
  <si>
    <t>I19.03</t>
  </si>
  <si>
    <t>I19.11</t>
  </si>
  <si>
    <t>I19.02</t>
  </si>
  <si>
    <t>I19.01</t>
  </si>
  <si>
    <t>I18.07</t>
  </si>
  <si>
    <t>I18.06</t>
  </si>
  <si>
    <t>I18.04</t>
  </si>
  <si>
    <t>I18.11</t>
  </si>
  <si>
    <t>I18.10</t>
  </si>
  <si>
    <t>I18.03</t>
  </si>
  <si>
    <t>I18.09</t>
  </si>
  <si>
    <r>
      <t xml:space="preserve">    </t>
    </r>
    <r>
      <rPr>
        <sz val="10"/>
        <color indexed="8"/>
        <rFont val="Arial"/>
        <family val="2"/>
      </rPr>
      <t>Cargos por diferencia de  cambio</t>
    </r>
  </si>
  <si>
    <t>BANCO NACIONAL DE BOLIVIA S.A.</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</si>
  <si>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</si>
  <si>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</si>
  <si>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</si>
  <si>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</si>
  <si>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</si>
  <si>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</si>
  <si>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</si>
  <si>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</si>
  <si>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</si>
  <si>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</si>
  <si>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</si>
  <si>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(1) Los importes consignados corresponden a la parte de la deuda subordinada adicionable al cómputo del capital secundario, según normativa vigente, y no nocesariamente coinciden con los saldos expuestos en el pasivo.</t>
  </si>
  <si>
    <t>COEFICIENTE DE INVERSIÓN EN ACTIVOS FIJOS Y OTRAS SOCIEDADES (Limite max. 100%)</t>
  </si>
  <si>
    <t>EXCEDENTE (DÉFICIT) PATRIMONIAL</t>
  </si>
  <si>
    <t>CAPITAL REGULATORIO</t>
  </si>
  <si>
    <t>INVERSIONES EN OTRAS EMPRESAS NO CONSOLIDADAS</t>
  </si>
  <si>
    <t>INVERSIONES EN SOCIEDADES ANÓNIMAS DE SEGUROS</t>
  </si>
  <si>
    <t>CAPITAL SECUNDARIO DESPUÉS DE AJUSTES</t>
  </si>
  <si>
    <t>Otros ajustes</t>
  </si>
  <si>
    <t>PREVISIONES GENÉRICAS VOLUNTARIAS PARA PÉRDIDAS FUTURAS</t>
  </si>
  <si>
    <t xml:space="preserve">        Otras obligaciones subordinadas</t>
  </si>
  <si>
    <t xml:space="preserve">        Obligaciones subordinadas Profop</t>
  </si>
  <si>
    <t xml:space="preserve">        Obligaciones subordinadas con el Fondesif</t>
  </si>
  <si>
    <t>OBLIGACIONES SUBORDINADAS COMPUTABLES (1)</t>
  </si>
  <si>
    <t>CAPITAL PRIMARIO DESPUÉS DE AJUSTES</t>
  </si>
  <si>
    <t xml:space="preserve">        Otros Ajustes</t>
  </si>
  <si>
    <t xml:space="preserve">        Déficit de provisiones de pasivos</t>
  </si>
  <si>
    <t xml:space="preserve">        Déficit de previsiones de activos</t>
  </si>
  <si>
    <t>CAPITAL PRIMARIO INICIAL</t>
  </si>
  <si>
    <t>10% SOBRE ACTIVO COMPUTABLE</t>
  </si>
  <si>
    <t>COEFICIENTE DE PONDERACIÓN DEL ACTIVO</t>
  </si>
  <si>
    <t>TOTAL ACTIVO COMPUTABLE</t>
  </si>
  <si>
    <t>TOTAL ACTIVO Y CONTINGENTE</t>
  </si>
  <si>
    <t>CATEGORIA  VI ACTIVO CON RIESGO DE 100%</t>
  </si>
  <si>
    <t>CATEGORIA  V  ACTIVO CON RIESGO DE 75%</t>
  </si>
  <si>
    <t>CATEGORIA  IV ACTIVO CON RIESGO DE 50%</t>
  </si>
  <si>
    <t>CATEGORIA  III  ACTIVO CON RIESGO DE 20%</t>
  </si>
  <si>
    <t>CATEGORIA  II   ACTIVO CON RIESGO DE 10%</t>
  </si>
  <si>
    <t>CATEGORIA  I    ACTIVO CON CERO RIESGO</t>
  </si>
  <si>
    <t>COEFICIENTE DE ADECUACIÓN PATRIMONIAL</t>
  </si>
  <si>
    <t>(en bolivianos)</t>
  </si>
  <si>
    <t>PONDERACIÓN DE ACTIVOS Y SUFICIENCIA PATRIMONIAL</t>
  </si>
  <si>
    <t>(4) No incluye 651.00 Otras contingencias.</t>
  </si>
  <si>
    <t>(1) Información reportada por las entidades.</t>
  </si>
  <si>
    <t xml:space="preserve">  Porcentaje  </t>
  </si>
  <si>
    <t xml:space="preserve">  TOTAL PREVISIÓN ESPECIFICA</t>
  </si>
  <si>
    <t xml:space="preserve">  TOTAL CARTERA Y CONTINGENTE (4)</t>
  </si>
  <si>
    <t xml:space="preserve">  PREVISIÓN 100%</t>
  </si>
  <si>
    <t xml:space="preserve">  CATEGORÍA F</t>
  </si>
  <si>
    <t xml:space="preserve">  PREVISIÓN 80%</t>
  </si>
  <si>
    <t xml:space="preserve">  CATEGORÍA E</t>
  </si>
  <si>
    <t xml:space="preserve">  PREVISIÓN 50%</t>
  </si>
  <si>
    <t xml:space="preserve">  CATEGORÍA D</t>
  </si>
  <si>
    <t xml:space="preserve">  PREVISIÓN 20%</t>
  </si>
  <si>
    <t xml:space="preserve">  CATEGORÍA C</t>
  </si>
  <si>
    <t xml:space="preserve">  PREVISIÓN conforme a (3)</t>
  </si>
  <si>
    <t xml:space="preserve">  CATEGORÍA B</t>
  </si>
  <si>
    <t xml:space="preserve">  PREVISIÓN conforme a (2)</t>
  </si>
  <si>
    <t xml:space="preserve">  CATEGORÍA A</t>
  </si>
  <si>
    <t>%</t>
  </si>
  <si>
    <t>CALIFICACIÓN DE CARTERA Y CONTINGENTE (1)</t>
  </si>
  <si>
    <t>(4) Incluye 213.01 a la 213.08+214.04+214.08+215.01 a la 215.08 +283.01 a la 283.08+284.04+284.08+285.01 a la 285.08.</t>
  </si>
  <si>
    <t>(3) Incluye 212.01+212.02+214.03+282.01+282.02+284.03.</t>
  </si>
  <si>
    <t>(2) Incluye 211.01+211.02+214.02+281.01+281.02+284.02.</t>
  </si>
  <si>
    <t>(1) Excluye Cargos Financieros Devengados por Pagar.</t>
  </si>
  <si>
    <t xml:space="preserve">  TOTAL</t>
  </si>
  <si>
    <t xml:space="preserve">  BPR</t>
  </si>
  <si>
    <t xml:space="preserve">  BFO</t>
  </si>
  <si>
    <t xml:space="preserve">  BIE</t>
  </si>
  <si>
    <t xml:space="preserve">  BNA</t>
  </si>
  <si>
    <t xml:space="preserve">  BSO</t>
  </si>
  <si>
    <t xml:space="preserve">  BEC</t>
  </si>
  <si>
    <t xml:space="preserve">  BGA</t>
  </si>
  <si>
    <t xml:space="preserve">  BCR</t>
  </si>
  <si>
    <t xml:space="preserve">  BIS</t>
  </si>
  <si>
    <t xml:space="preserve">  BME</t>
  </si>
  <si>
    <t xml:space="preserve">  BUN</t>
  </si>
  <si>
    <t xml:space="preserve">  BNB</t>
  </si>
  <si>
    <t>UFV</t>
  </si>
  <si>
    <t>BANCO</t>
  </si>
  <si>
    <t>PLAZO FIJO (4)</t>
  </si>
  <si>
    <t>CAJA DE AHORROS (3)</t>
  </si>
  <si>
    <t xml:space="preserve">  TOTAL </t>
  </si>
  <si>
    <t>Plazo Fijo</t>
  </si>
  <si>
    <t>Cja. Ahorros</t>
  </si>
  <si>
    <t>Cta. Cte</t>
  </si>
  <si>
    <t>CUENTA CORRIENTE (2)</t>
  </si>
  <si>
    <t>TOTAL DEPÓSITOS</t>
  </si>
  <si>
    <t>DEPÓSITOS DEL PÚBLICO Y DE EMPRESAS PÚBLICAS (1)</t>
  </si>
  <si>
    <t>(2) Incluye 130.00+600.00-251.00.</t>
  </si>
  <si>
    <t>(1) Incluye 139.00+251.00.</t>
  </si>
  <si>
    <t>CARTERA Y CONTINGENTE (2)</t>
  </si>
  <si>
    <t xml:space="preserve">130.00+600.00-251.00                                                                                                                                                                                                                                           </t>
  </si>
  <si>
    <t>(PREVISIÓN  PARA CARTERA INCOBRABLE Y CONTINGENTES) (1)</t>
  </si>
  <si>
    <t xml:space="preserve">139.00-251.00                                                                                                                                                                                                                                                  </t>
  </si>
  <si>
    <t>PRODUCTOS DEVENGADOS POR COBRAR CARTERA</t>
  </si>
  <si>
    <t xml:space="preserve">138.00                                                                                                                                                                                                                                                         </t>
  </si>
  <si>
    <t>CONTINGENTES</t>
  </si>
  <si>
    <t xml:space="preserve">600.00                                                                                                                                                                                                                                                         </t>
  </si>
  <si>
    <t xml:space="preserve">    CARTERA REPROGRAMADA O REESTRUCTURADA EN EJECUCIÓN</t>
  </si>
  <si>
    <t>137.00</t>
  </si>
  <si>
    <t xml:space="preserve">    CARTERA EN EJECUCIÓN</t>
  </si>
  <si>
    <t xml:space="preserve">134.00                                                                                                                                                                                                                                                         </t>
  </si>
  <si>
    <t>CARTERA EN EJECUCIÓN TOTAL</t>
  </si>
  <si>
    <t xml:space="preserve">134.00+137.00                                                                                                                                                                    </t>
  </si>
  <si>
    <t xml:space="preserve">    CARTERA REPROGRAMADA O REESTRUCTURADA VENCIDA</t>
  </si>
  <si>
    <t>136.00</t>
  </si>
  <si>
    <t xml:space="preserve">    CARTERA VENCIDA</t>
  </si>
  <si>
    <t xml:space="preserve">133.00                                                                                                                                                                                                                                                         </t>
  </si>
  <si>
    <t>CARTERA VENCIDA TOTAL</t>
  </si>
  <si>
    <t xml:space="preserve">133.00+136.00                                                                                 </t>
  </si>
  <si>
    <t xml:space="preserve">    CARTERA REPROGRAMADA O REESTRUCTURADA VIGENTE</t>
  </si>
  <si>
    <t>135.00</t>
  </si>
  <si>
    <t xml:space="preserve">    CARTERA VIGENTE</t>
  </si>
  <si>
    <t>131.00</t>
  </si>
  <si>
    <t>CARTERA VIGENTE TOTAL</t>
  </si>
  <si>
    <t xml:space="preserve">131.00+135.00    </t>
  </si>
  <si>
    <t>DIC</t>
  </si>
  <si>
    <t>EVOLUCIÓN DE CARTERA Y CONTINGENTE</t>
  </si>
  <si>
    <t>OBLIGACIONES CON EMPRESAS PÚBLICAS</t>
  </si>
  <si>
    <t>280.00</t>
  </si>
  <si>
    <t xml:space="preserve">      Cargos por Obligaciones con el público a plazo fijo con anotación en cuenta</t>
  </si>
  <si>
    <t>218.05</t>
  </si>
  <si>
    <t xml:space="preserve">      Cargos dev. por pagar oblig. restringidas</t>
  </si>
  <si>
    <t xml:space="preserve">218.04                                                                                                                                                                                                                                                        </t>
  </si>
  <si>
    <t xml:space="preserve">      Cargos dev. por pagar oblig. con el público a plazo fijo</t>
  </si>
  <si>
    <t xml:space="preserve">218.03                                                                                                                                                                                                                                                         </t>
  </si>
  <si>
    <t xml:space="preserve">      Cargos dev. por pagar oblig. con el público en caja de ahorro</t>
  </si>
  <si>
    <t xml:space="preserve">218.02                                                                                                                                                                                                                                                         </t>
  </si>
  <si>
    <t xml:space="preserve">      Cargos dev. por pagar oblig. con el público a la vista</t>
  </si>
  <si>
    <t xml:space="preserve">218.01                                                                                                                                                                                                                                                         </t>
  </si>
  <si>
    <t xml:space="preserve">   Cargos dev. por pagar oblig. con el público</t>
  </si>
  <si>
    <t xml:space="preserve">218.00                                                                                                                                                                                                                                                       </t>
  </si>
  <si>
    <t xml:space="preserve">   Obligaciones con el público a plazo fijo con anotación en cuenta</t>
  </si>
  <si>
    <t>215.00</t>
  </si>
  <si>
    <t xml:space="preserve">   Obligaciones con el publico restringidas</t>
  </si>
  <si>
    <t>214.00</t>
  </si>
  <si>
    <t xml:space="preserve">      Depósitos a plazo fijo mayor  A 1080 días</t>
  </si>
  <si>
    <t xml:space="preserve">213.08                                                                                                                                                                                                                                                         </t>
  </si>
  <si>
    <t xml:space="preserve">      Depósitos a plazo fijo de  720 a 1080 días</t>
  </si>
  <si>
    <t xml:space="preserve">213.07                                                                                                                                                                                                                                                         </t>
  </si>
  <si>
    <t xml:space="preserve">      Depósitos a plazo fijo de 361 a 720 días</t>
  </si>
  <si>
    <t xml:space="preserve">213.06                                                                                                                                                                                                                                                         </t>
  </si>
  <si>
    <t xml:space="preserve">      Depósitos a plazo fijo de 181 a 360 días</t>
  </si>
  <si>
    <t xml:space="preserve">213.05                                                                                                                                                                                                                                                         </t>
  </si>
  <si>
    <t xml:space="preserve">      Depósitos a plazo fijo de 91 a 180 días</t>
  </si>
  <si>
    <t xml:space="preserve">213.04                                                                                                                                                                                                                                                         </t>
  </si>
  <si>
    <t xml:space="preserve">      Depósitos a plazo fijo de 61 a 90 días</t>
  </si>
  <si>
    <t xml:space="preserve">213.03                                                                                                                                                                                                                                                         </t>
  </si>
  <si>
    <t xml:space="preserve">      Depósitos a plazo fijo de 31 a  60 días</t>
  </si>
  <si>
    <t xml:space="preserve">213.02                                                                                                                                                                                                                                                         </t>
  </si>
  <si>
    <t xml:space="preserve">      Depósitos a plazo fijo  hasta 30 días</t>
  </si>
  <si>
    <t xml:space="preserve">213.01                                                                                                                                                                                                                                                         </t>
  </si>
  <si>
    <t xml:space="preserve">   Obligaciones con el publico a plazo</t>
  </si>
  <si>
    <t xml:space="preserve">213.00                                                                                                                                                                                                                                                         </t>
  </si>
  <si>
    <t xml:space="preserve">      Depósitos fiduciarios en caja de ahorro</t>
  </si>
  <si>
    <t xml:space="preserve">      Oblig. con participantes de planes de ahorro</t>
  </si>
  <si>
    <t xml:space="preserve">212.03                                                                                                                                                                                                                                                         </t>
  </si>
  <si>
    <t xml:space="preserve">      Depósitos en caja de ahorros clausuradas por inactividad</t>
  </si>
  <si>
    <t xml:space="preserve">212.02                                                                                                                                                                                                                                                         </t>
  </si>
  <si>
    <t xml:space="preserve">      Depósitos en caja de ahorros</t>
  </si>
  <si>
    <t xml:space="preserve">212.01                                                                                                                                                                                                                                                         </t>
  </si>
  <si>
    <t xml:space="preserve">   Obligaciones con el público por cuentas de ahorros</t>
  </si>
  <si>
    <t xml:space="preserve">212.00                                                                                                                                                                                                                                                         </t>
  </si>
  <si>
    <t xml:space="preserve">      Otras obligaciones con el público a la vista</t>
  </si>
  <si>
    <t xml:space="preserve">211.03+211.04+211.05+211.06+211.07+211.08+211.09+211.10+211.11+211.12+211.13+211.14+211.15+211.16+211.17+211.99                                                                                                                                                            </t>
  </si>
  <si>
    <t xml:space="preserve">      Depósitos en cuenta corriente</t>
  </si>
  <si>
    <t xml:space="preserve">211.01+211.02                                                                                                                                                                                                                                                  </t>
  </si>
  <si>
    <t xml:space="preserve">   Obligaciones con el público a la vista</t>
  </si>
  <si>
    <t xml:space="preserve">211.00                                                                                                                                                                                                                                                         </t>
  </si>
  <si>
    <t xml:space="preserve">210.00                                                                                                                                                                                                                                                         </t>
  </si>
  <si>
    <t>2024</t>
  </si>
  <si>
    <t>AL 30 DE NOVIEMBRE DE 2020</t>
  </si>
  <si>
    <t>EVOLUCIÓN DE OBLIGACIONES CON EL PÚBLICO 
Y CON EMPRESAS PÚBLICAS</t>
  </si>
  <si>
    <t>(1) Incluye las siguientes cuentas contables : 214.03, 214.04, 214.05, 214.06, 214.08, 284.03, 284.04, 284.05, 284.06, 284.08</t>
  </si>
  <si>
    <t>PORCENTAJES</t>
  </si>
  <si>
    <t>Menores o iguales a  US$ 500</t>
  </si>
  <si>
    <t>Entre US$ 501 y US$ 1,000</t>
  </si>
  <si>
    <t>Entre US$ 1,001 y US$ 5,000</t>
  </si>
  <si>
    <t>Entre US$ 5,001 y US$ 10,000</t>
  </si>
  <si>
    <t>Entre US$ 10,001 y US$ 15,000</t>
  </si>
  <si>
    <t>Entre US$ 15,001 y US$ 20,000</t>
  </si>
  <si>
    <t>Entre US$ 20,001 y US$ 30,000</t>
  </si>
  <si>
    <t>Entre US$ 30,001 y US$ 50,000</t>
  </si>
  <si>
    <t>Entre US$ 50,001 y US$ 100,000</t>
  </si>
  <si>
    <t>Entre US$ 100,001 y US$ 200,000</t>
  </si>
  <si>
    <t>Entre US$ 200,001 y US$ 500,000</t>
  </si>
  <si>
    <t>Entre US$ 500,001 y US$ 1,000,000</t>
  </si>
  <si>
    <t>Entre US$ 1,000,001 y US$ 2,000,000</t>
  </si>
  <si>
    <t>Mayores  US$ 2,000,001</t>
  </si>
  <si>
    <t>POR NÚMERO DE CUENTAS</t>
  </si>
  <si>
    <t xml:space="preserve"> %</t>
  </si>
  <si>
    <t>POR MONTO(1)</t>
  </si>
  <si>
    <t>ESTRATIFICACIÓN DE DEPÓSITOS EN GARANTÍA</t>
  </si>
  <si>
    <t>(1) Incluye las siguientes cuentas contables : 213.00, 215.00, 235.09, 235.10, 235.11, 235.12, 283.00, 285.00</t>
  </si>
  <si>
    <t>ESTRATIFICACIÓN DE DEPÓSITOS A PLAZO FIJO</t>
  </si>
  <si>
    <t>(1) Incluye las siguientes cuentas contables : 212.01, 212.02, 235.07, 235.08, 282.01, 282.02</t>
  </si>
  <si>
    <t>ESTRATIFICACIÓN DE DEPÓSITOS EN CAJA DE AHORRO</t>
  </si>
  <si>
    <t>(1) Incluye las siguientes cuentas contables: 211.01, 211.02, 211.03, 214.02, 221.01, 221.02, 224.02, 224.03, 231.03, 231.04, 281.01, 281.02, 281.03, 284.02</t>
  </si>
  <si>
    <t>ESTRATIFICACIÓN DE DEPÓSITOS A LA VISTA</t>
  </si>
  <si>
    <t>(1) Incluye las siguientes cuentas contables: 
211.01, 211.02, 211.03, 214.02, 221.01, 221.02, 224.02, 224.03, 231.03, 231.04, 281.01, 281.02, 281.03, 284.02;213.00, 215.00, 235.09, 235.10, 235.11, 235.12, 283.00, 285.00;212.01, 212.02, 235.07, 235.08, 282.01, 282.02;214.03, 214.04, 214.05, 214.06, 214.08, 284.03, 284.04, 284.05, 284.06, 284.08</t>
  </si>
  <si>
    <t>POR NÚMERO DE CUENTAS Y DEPÓSITOS</t>
  </si>
  <si>
    <t>ESTRATIFICACIÓN DE DEPÓSITOS A LA VISTA, CAJA DE AHORROS, PLAZO FIJO Y EN GARANTÍA</t>
  </si>
  <si>
    <t xml:space="preserve">  (=) RESULTADO ANTES DE IMPTOS. Y AJUSTE CONTABLE POR EFECTO DE INFLACIÓN</t>
  </si>
  <si>
    <t>INDICADORES FINANCIEROS POR ENTIDAD</t>
  </si>
  <si>
    <t xml:space="preserve">Cartera Reprog. o Reestruct. Vencida y Ejec./ Cartera Reprog. o Reestruct. Total (6)                    </t>
  </si>
  <si>
    <t>BANCO PYME DE LA COMUNIDAD S.A.</t>
  </si>
  <si>
    <t>BANCO PYME ECOFUTURO S.A.</t>
  </si>
  <si>
    <t xml:space="preserve">  PCO</t>
  </si>
  <si>
    <t xml:space="preserve">  PEF</t>
  </si>
  <si>
    <t>CARTERA REPROGRAMADA O REESTRUCTURADA VIGENTE</t>
  </si>
  <si>
    <t>AL 31 DE OCTUBRE DE 2020</t>
  </si>
  <si>
    <t xml:space="preserve"> </t>
  </si>
  <si>
    <t>(2) Posición consolidada independientemente del régimen de compensaciones.</t>
  </si>
  <si>
    <t>(1) Corresponde al promedio del último período bisemanal concluido en el mes.</t>
  </si>
  <si>
    <t>CONSTITUIDO</t>
  </si>
  <si>
    <t>REQUERIDO</t>
  </si>
  <si>
    <t>ENCAJE</t>
  </si>
  <si>
    <t>SUJETAS A</t>
  </si>
  <si>
    <t>TASA DE ENCAJE MEDIO</t>
  </si>
  <si>
    <t xml:space="preserve">   EXCEDENTE(DEFICIENCIA) (2)</t>
  </si>
  <si>
    <t xml:space="preserve">    ENCAJE CONSTITUIDO</t>
  </si>
  <si>
    <t xml:space="preserve">    ENCAJE REQUERIDO</t>
  </si>
  <si>
    <t>OBLIGACIONES</t>
  </si>
  <si>
    <t>ENCAJE LEGAL (1)</t>
  </si>
  <si>
    <t>BANCOS MÚLTIPLES, PYME Y DE DESARROLLO PRODUCTIVO</t>
  </si>
  <si>
    <t>(1) Incluye las siguientes cuentas contables: 214.03, 214.04, 214.05, 214.06, 214.08, 284.03, 284.04, 284.05, 284.06, 284.08</t>
  </si>
  <si>
    <t>(1) Incluye las siguientes cuentas contables: 213.00, 215.00, 235.09, 235.10, 235.11, 235.12, 283.00, 285.00</t>
  </si>
  <si>
    <t>(1) Incluye las siguientes cuentas contables: 212.01, 212.02, 235.07, 235.08, 282.01, 282.02</t>
  </si>
  <si>
    <t>(1) Incluye las siguientes cuentas contables: 
211.01, 211.02, 211.03, 214.02, 221.01, 221.02, 224.02, 224.03, 231.03, 231.04, 281.01, 281.02, 281.03, 284.02;213.00, 215.00, 235.09, 235.10, 235.11, 235.12, 283.00, 285.00;212.01, 212.02,  235.07, 235.08, 282.01, 282.02;214.03, 214.04, 214.05, 214.06, 214.08, 284.03, 284.04, 284.05, 284.06, 284.08</t>
  </si>
  <si>
    <t xml:space="preserve">          Obligaciones con el BCB a plazo</t>
  </si>
  <si>
    <t>(6) A partir del mes de noviembre de 2023, no se incluyen las subcuentas relacionadas con los préstamos cedidos dentro del procedimiento de solución de una entidad de intermediación financiera intervenida (131.41, 133.41, 134.41, 135.41, 136.41, 137.41).</t>
  </si>
  <si>
    <t>MUTUALES</t>
  </si>
  <si>
    <t xml:space="preserve">(6)  (6) A partir del mes de noviembre de 2023, no se incluyen las subcuentas relacionadas con los préstamos cedidos dentro del procedimiento de solución de una entidad de intermediación financiera intervenida (131.41, 133.41, 134.41, 135.41, 136.41, 137.41).
</t>
  </si>
  <si>
    <t xml:space="preserve">Cartera Reprog. o Reestruct. Vencida y Ejec./ Cartera Reprog. o Reestruct. Total (6)                  </t>
  </si>
  <si>
    <t xml:space="preserve">  Porcentaje</t>
  </si>
  <si>
    <t xml:space="preserve">  TOTAL PREVISIÓN ESPECÍFICA</t>
  </si>
  <si>
    <t>POR NÚMERO DE DEPÓSITOS</t>
  </si>
  <si>
    <t>(1) Incluye las siguientes cuentas contables: 
211.01, 211.02, 211.03, 214.02, 221.01, 221.02, 224.02, 224.03, 231.03, 231.04, 281.01, 281.02, 281.03, 284.02, 213.00, 215.00, 235.09, 235.10, 235.11, 235.12, 283.00, 285.00, 212.01, 212.02, 235.07, 235.08, 282.01, 282.02, 214.03, 214.04, 214.05, 214.06, 214.08, 284.03, 284.04, 284.05, 284.06, 284.08.</t>
  </si>
  <si>
    <t xml:space="preserve">Cartera Reprog. o Reestruct. Vencida y Ejec./ Cartera Reprog. o Reestruct. Total (6)                   </t>
  </si>
  <si>
    <t xml:space="preserve"> TOTAL SISTEMA</t>
  </si>
  <si>
    <t xml:space="preserve">ESTRATIFICACIÓN DE DEPÓSITOS A PLAZO FIJO </t>
  </si>
  <si>
    <t>ESTRATIFICACIÓN DE DEPÓSITOS EN CAJA  DE AHORROS</t>
  </si>
  <si>
    <t>ENTIDADES FINANCIERAS DE VIVIVIENDA</t>
  </si>
  <si>
    <t xml:space="preserve">   EXCEDENTE(DEFICIENCIA)(2)</t>
  </si>
  <si>
    <t xml:space="preserve">    ENCAJE CONSTITUIDO(1)</t>
  </si>
  <si>
    <t xml:space="preserve">     ENCAJE REQUERIDO</t>
  </si>
  <si>
    <t>ENCAJE LEGAL  (1)</t>
  </si>
  <si>
    <t>ENTIDADES FINANCIERAS DE VIVIENDA, COOPERATIVAS DE AHORRO Y CRÉDITO E INSTITUCIONES FINANCIERAS DE DESARROLLO</t>
  </si>
  <si>
    <t>(1) Incluye las siguientes cuentas contables: 
211.01, 211.02, 211.03, 214.02, 221.01, 221.02, 224.02, 224.03, 231.03, 231.04, 281.01, 281.02, 281.03, 284.02, 213.00, 215.00, 235.09, 235.10, 235.11, 235.12, 283.00, 285.00, 212.01, 212.02, 235.07, 235.08, 282.01, 282.02, 214.03, 214.04, 214.05, 214.06, 214.08, 284.03, 284.04, 284.05, 284.06, 284.08</t>
  </si>
  <si>
    <t>(5) A partir de enero de 2004, para el cálculo del margen financiero no se incluye la cuenta 544.00 ni la cuenta 443.00, las cuales se incorporan en el cálculo del margen operativo</t>
  </si>
  <si>
    <t xml:space="preserve">    Activos líquidos/Depósitos corto plazo (5)</t>
  </si>
  <si>
    <t xml:space="preserve">    Prev.Cartera Incobrable/Cartera (1)</t>
  </si>
  <si>
    <t xml:space="preserve">    Cartera Reprog. o Reestruct. Vencida y Ejec./ Cartera Reprog. o Reestruct. Total</t>
  </si>
  <si>
    <t xml:space="preserve">    Cartera Vencida Total+Ejecución Total /Cartera (1)</t>
  </si>
  <si>
    <t xml:space="preserve">    Oblig. Personas. Naturales /Total Oblig. Público</t>
  </si>
  <si>
    <t xml:space="preserve">    Oblig. Pers. Jurídicas e Institucionales /Total Oblig. Público</t>
  </si>
  <si>
    <t xml:space="preserve">    Obligaciones Subordinadas/Pasivo+Patrimonio</t>
  </si>
  <si>
    <t xml:space="preserve">    Oblig.con Bancos y Ent. Fin./Pasivo+Patrimonio</t>
  </si>
  <si>
    <t xml:space="preserve">    Oblig.con el Público y con Empresas con Particip.Estatal/Pasivo+Patrimonio</t>
  </si>
  <si>
    <t xml:space="preserve">    Oblig.con el Público/Pasivo+Patrimonio</t>
  </si>
  <si>
    <t xml:space="preserve">(6)  A partir del mes de noviembre de 2023, no se incluyen las subcuentas relacionadas con los préstamos cedidos dentro del procedimiento de solución de una entidad de intermediación financiera intervenida (131.41, 133.41, 134.41, 135.41, 136.41, 137.41).
</t>
  </si>
  <si>
    <t>ESTRATIFICACIÓN DE DEPÓSITOS EN CAJA DE AHORROS</t>
  </si>
  <si>
    <t>ESTRATIFICACIÓN DE DEPÓSITOS A LA VISTA, 
CAJA DE AHORROS, PLAZO FIJO Y EN GARANTÍA</t>
  </si>
  <si>
    <t>(14) A partir del 24 de abril de 2023 inició operaciones.</t>
  </si>
  <si>
    <t>(13) A partir del 23 de enero de 2023 inició operaciones.</t>
  </si>
  <si>
    <t>(12) A partir de diciembre de 2022 se incluye las captaciones de depósitos de la Institución Financiera de Desarrollo IDEPRO.</t>
  </si>
  <si>
    <t>(11) A partir de septiembre de 2022 se incluye las captaciones de depósitos de la Institución Financiera de Desarrollo FUBODE.</t>
  </si>
  <si>
    <t>(10) A partir del 21 de marzo de 2022 inició operaciones.</t>
  </si>
  <si>
    <t>(9) A partir del 29 de noviembre de 2021 inició operaciones.</t>
  </si>
  <si>
    <t>(8) A partir del 20 de septiembre de 2021 inició operaciones.</t>
  </si>
  <si>
    <t>(7) A partir del 1 de julio de 2021 inició operaciones.</t>
  </si>
  <si>
    <t>(6) A partir de mayo de 2021 se incluye información de depósitos del público de las Instituciones Financieras de Desarrollo Fundación PRO MUJER y CRECER.</t>
  </si>
  <si>
    <t>(5) A partir de febrero de 2021 se incluye las captaciones de depósitos de la Institución Financiera de Desarrollo DIACONÍA.</t>
  </si>
  <si>
    <t>(4) A partir de noviembre de 2020 se incluye las captaciones de depósitos de la Institución Financiera de Desarrollo CIDRE.</t>
  </si>
  <si>
    <t>(3) A partir del 7 de enero de 2020 inició operaciones.</t>
  </si>
  <si>
    <t>(2) A partir del 23 de noviembre de 2015 se transformaron de mutuales de ahorro y préstamo a entidades financieras de vivienda.</t>
  </si>
  <si>
    <t>(1) Depósitos en cuenta corriente, caja de ahorros y a plazo fijo del público y de empresas públicas.</t>
  </si>
  <si>
    <t xml:space="preserve"> - - -</t>
  </si>
  <si>
    <t>IID (12)</t>
  </si>
  <si>
    <t>IFU (11)</t>
  </si>
  <si>
    <t>IPM (6)</t>
  </si>
  <si>
    <t>IDI (5)</t>
  </si>
  <si>
    <t>ICR (6)</t>
  </si>
  <si>
    <t>ICI (4)</t>
  </si>
  <si>
    <t>131.00+132.00+133.00+134.00+135.00+136.00+137.00</t>
  </si>
  <si>
    <t>CUM (14)</t>
  </si>
  <si>
    <t>CAE (13)</t>
  </si>
  <si>
    <t>CHO (13)</t>
  </si>
  <si>
    <t>CPS (13)</t>
  </si>
  <si>
    <t>CEY (10)</t>
  </si>
  <si>
    <t>COO (9)</t>
  </si>
  <si>
    <t>CLC (9)</t>
  </si>
  <si>
    <t>CVE (8)</t>
  </si>
  <si>
    <t>CLO (8)</t>
  </si>
  <si>
    <t>CSQ (7)</t>
  </si>
  <si>
    <t>CSN (3)</t>
  </si>
  <si>
    <t xml:space="preserve">211.01+211.02+212.01+212.02+214.02+214.03+214.04+214.08+213.01++213.02+213.03+213.04+213.05+213.06+213.07+213.08+215.01+215.02+215.03+215.04+215.05+215.06+215.07+215.08+281.01+281.02+282.01+282.02+284.02+284.03+284.04+284.08+283.01++283.02+283.03+283.04+283.05+283.06+283.07+283.08+285.01+285.02+285.03+285.04+285.05+285.06+285.07+285.08                                   </t>
  </si>
  <si>
    <t>ENTIDADES FINANCIERAS DE VIVIENDA (2)</t>
  </si>
  <si>
    <t>-</t>
  </si>
  <si>
    <t xml:space="preserve">BANCOS MÚLTIPLES </t>
  </si>
  <si>
    <t>LUGAR RANKING</t>
  </si>
  <si>
    <t>% DE PARTICIP.</t>
  </si>
  <si>
    <t>DEPÓSITOS</t>
  </si>
  <si>
    <t>RANKING DE DEPÓSITOS DEL PÚBLICO Y DE EMPRESAS PÚBLICAS (1)</t>
  </si>
  <si>
    <t>SISTEMA DE INTERMEDACIÓN FINANCIERA</t>
  </si>
  <si>
    <t>(9) A partir del 24 de abril de 2023 inició operaciones.</t>
  </si>
  <si>
    <t>(8) A partir del 23 de enero de 2023 inició operaciones.</t>
  </si>
  <si>
    <t>(7) A partir del 21 de marzo de 2022 inició operaciones.</t>
  </si>
  <si>
    <t>(6) A partir del 29 de noviembre de 2021 inició operaciones.</t>
  </si>
  <si>
    <t>(5) A partir del 20 de septiembre de 2021 inició operaciones.</t>
  </si>
  <si>
    <t>(4) A partir del 1 de julio de 2021 inició operaciones.</t>
  </si>
  <si>
    <t>(1) Cartera vigente, vencida y en ejecución.</t>
  </si>
  <si>
    <t>CUM (9)</t>
  </si>
  <si>
    <t>CAE (8)</t>
  </si>
  <si>
    <t>CHO (8)</t>
  </si>
  <si>
    <t>CPS (8)</t>
  </si>
  <si>
    <t>ENTIDADES FINANCIERAS DE VIVIENDAS (2)</t>
  </si>
  <si>
    <t>131.00+132.00+133.00+134.00+135.00+136.00+137.01</t>
  </si>
  <si>
    <t>CARTERA</t>
  </si>
  <si>
    <t>RANKING DE CARTERA (1)</t>
  </si>
  <si>
    <t>(1) A partir del 23 de noviembre de 2015 se transformaron de mutuales de ahorro y préstamo a entidades financieras de vivienda.</t>
  </si>
  <si>
    <t>600.00</t>
  </si>
  <si>
    <t>COOPERATIVAS DE AHORRO Y CRÉDITO ABIERTAS</t>
  </si>
  <si>
    <t>ENTIDADES FINANCIERAS DE VIVIENDAS (1)</t>
  </si>
  <si>
    <t xml:space="preserve">TOTAL CONTINGENTE </t>
  </si>
  <si>
    <t>RANKING DE CONTINGENTE</t>
  </si>
  <si>
    <t xml:space="preserve">  (-) GASTOS DE GESTIONES ANTERIORES</t>
  </si>
  <si>
    <t xml:space="preserve">  (+) INGRESOS DE GESTIONES ANTERIORES</t>
  </si>
  <si>
    <t xml:space="preserve">  (-) GASTOS EXTRAORDINARIOS</t>
  </si>
  <si>
    <t xml:space="preserve">  (+) INGRESOS EXTRAORDINARIOS</t>
  </si>
  <si>
    <t xml:space="preserve">      CARTERA REPROGRAMADA O REESTRUCTURADA EN EJECUCIÓN</t>
  </si>
  <si>
    <t xml:space="preserve">      CARTERA REPROGRAMADA O REESTRUCTURADA VENCIDA</t>
  </si>
  <si>
    <t xml:space="preserve">      CARTERA REPROGRAMADA O REESTRUCTURADA VIGENTE</t>
  </si>
  <si>
    <t>TOTAL                                          SISTEMA</t>
  </si>
  <si>
    <t>EMPRESAS DE ARRENDAMIENTO FINANCIERO</t>
  </si>
  <si>
    <t>(1) A partir de la promulgación de la Ley 2297 de 20.12.01 los Almacenes Generales de Depósito vinculados patrimonialmente a una entidad bancaria, se regulan por esta Ley y el Código de Comercio.</t>
  </si>
  <si>
    <t>VALOR DE GIRO DE LOS BONOS DE PRENDA</t>
  </si>
  <si>
    <t>Certif. De Dep a/Bono de Prenda Perjudicados</t>
  </si>
  <si>
    <t>Certif. De Dep a/Bono de Prenda en Remate</t>
  </si>
  <si>
    <t>Certif. De Dep a/Bono de Prenda Protestados</t>
  </si>
  <si>
    <t>Certif. De Dep a/Bono de Prenda Vigentes</t>
  </si>
  <si>
    <t>Certif. De Dep s/Bono de Prenda</t>
  </si>
  <si>
    <t>POR TIPO DE DOCUMENTO</t>
  </si>
  <si>
    <t>Deposito en almacenes de campo</t>
  </si>
  <si>
    <t>Deposito en almacenes propios</t>
  </si>
  <si>
    <t>POR TIPO DE DEPÓSITO</t>
  </si>
  <si>
    <t>RESULTADO DE LA GESTIÓN</t>
  </si>
  <si>
    <t>(-) Impuestos sobre las utilidades de las empresas (IUE)</t>
  </si>
  <si>
    <t xml:space="preserve">RESULTADO ANTES DE IMPUESTOS </t>
  </si>
  <si>
    <t>(+/-) Ajuste contable por efecto de la inflación</t>
  </si>
  <si>
    <t>(-) Gastos de gestiones anteriores</t>
  </si>
  <si>
    <t>(+) Ingresos gestiones anteriores</t>
  </si>
  <si>
    <t>(+/-) Ingresos (gastos) extraordinarios</t>
  </si>
  <si>
    <t>RESULTADO DESPUES DE AJUSTE POR DIFERENCIA DE CAMBIO Y MANTENIMIENTO DE VALOR</t>
  </si>
  <si>
    <t xml:space="preserve">       Cargos por mantenimiento de valor</t>
  </si>
  <si>
    <t xml:space="preserve">       Cargos por diferencia de cambio</t>
  </si>
  <si>
    <t>(-)  Cargos por diferencia de cambio, mantenimiento de valor</t>
  </si>
  <si>
    <t xml:space="preserve">       Abonos por mantenimiento de valor</t>
  </si>
  <si>
    <t xml:space="preserve">       Abonos por diferencia de cambio</t>
  </si>
  <si>
    <t>(+)  Abonos por diferencia de cambio, mantenimiento de valor</t>
  </si>
  <si>
    <t>RESULTADO DE OPERACIÓN NETO</t>
  </si>
  <si>
    <t>(-) Gastos de administración</t>
  </si>
  <si>
    <t>RESULTADO DE OPERACIÓN  DESPUÉS DE INCOBRABLES</t>
  </si>
  <si>
    <t>(-) Cargos por incobrabilidad y desvalorización de activos financieros</t>
  </si>
  <si>
    <t>(+) Recuperaciones de activos financieros</t>
  </si>
  <si>
    <t>RESULTADO DE OPERACIÓN BRUTO</t>
  </si>
  <si>
    <t>(-) Otros gastos operativos</t>
  </si>
  <si>
    <t>(+) Otros ingresos operativos</t>
  </si>
  <si>
    <t>(-) Gastos financieros</t>
  </si>
  <si>
    <t>(+) INGRESOS FINANCIEROS</t>
  </si>
  <si>
    <t>Cuentas deudoras de los fideicomisos</t>
  </si>
  <si>
    <t>Cuentas de registro</t>
  </si>
  <si>
    <t>Garantias recibidas</t>
  </si>
  <si>
    <t>Valores y bienes recibidos en consignación</t>
  </si>
  <si>
    <t>Valores en cobranza</t>
  </si>
  <si>
    <t>Valores y bienes recibidos en administración</t>
  </si>
  <si>
    <t xml:space="preserve">Valores y bienes recibidos en custodia </t>
  </si>
  <si>
    <t>CUENTAS DE ORDEN DEUDORAS</t>
  </si>
  <si>
    <t>CUENTAS CONTINGENTES DEUDORAS</t>
  </si>
  <si>
    <t>Utilidades (pérdidas) del período o gestión</t>
  </si>
  <si>
    <t>Utilidades (pérdidas) acumuladas</t>
  </si>
  <si>
    <t>RESULTADOS ACUMULADOS</t>
  </si>
  <si>
    <t>RESERVAS</t>
  </si>
  <si>
    <t>AJUSTES AL PATRIMONIO</t>
  </si>
  <si>
    <t>APORTES NO CAPITALIZADOS</t>
  </si>
  <si>
    <t>CAPITAL SOCIAL</t>
  </si>
  <si>
    <t>OBLIGACIONES SUBORDINADAS</t>
  </si>
  <si>
    <t>VALORES EN CIRCULACIÓN</t>
  </si>
  <si>
    <t>PREVISIONES</t>
  </si>
  <si>
    <t>OTRAS CUENTAS POR PAGAR</t>
  </si>
  <si>
    <t>OBLIGACIONES CON BANCOS Y ENTIDADES DE FINANCIAMIENTO</t>
  </si>
  <si>
    <t>PASIVO</t>
  </si>
  <si>
    <t>FIDEICOMISOS CONSTITUIDOS</t>
  </si>
  <si>
    <t>OTROS ACTIVOS</t>
  </si>
  <si>
    <t>BIENES DE USO</t>
  </si>
  <si>
    <t>INVERSIONES PERMANENTES</t>
  </si>
  <si>
    <t>BIENES REALIZABLES</t>
  </si>
  <si>
    <t>OTRAS CUENTAS POR COBRAR</t>
  </si>
  <si>
    <t>INVERSIONES TEMPORARIAS</t>
  </si>
  <si>
    <t>DISPONIBILIDADES</t>
  </si>
  <si>
    <t>ALMACENES GENERALES DE DEPÓSITO</t>
  </si>
  <si>
    <t xml:space="preserve">                                                                 TOTAL</t>
  </si>
  <si>
    <t>CÁMARAS DE COMPENSACIÓN Y LIQUIDACIÓN</t>
  </si>
  <si>
    <t>BURÓS DE INFORMACIÓN</t>
  </si>
  <si>
    <t>EMPRESAS DE SERVICIO DE PAGO MÓVIL</t>
  </si>
  <si>
    <t>EMPRESAS DE TRANSPORTE DE MATERIAL MONETARIO Y VALORES</t>
  </si>
  <si>
    <t>EMPRESAS ADMINISTRADORAS DE TARJETAS ELECTRÓNICAS</t>
  </si>
  <si>
    <t>AL 31 DE AGOSTO DE 2024</t>
  </si>
  <si>
    <t>Ago-23</t>
  </si>
  <si>
    <t>Ago-24</t>
  </si>
  <si>
    <t>AGO</t>
  </si>
  <si>
    <t>ESTRATIFICACIÓN DE DEPÓSITOS A LA VISTA,  EN CAJA DE AHORROS, A PLAZO FIJO Y EN GARANTÍA</t>
  </si>
  <si>
    <t>(En Miles de Bolivianos)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</si>
  <si>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</si>
  <si>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(1) Incluye las siguientes cuentas contables 211.01,211.02,211.03,214.02,221.01,221.02,224.02,224.03,231.03,231.04,281.01,281.02,281.03,284.02</t>
  </si>
  <si>
    <t>(1) Incluye las siguientes cuentas contables : 212.01,212.02,214.03, 235.07,235.08,282.01,282.02, 284.03</t>
  </si>
  <si>
    <t>(1) Incluye las siguientes cuentas contables : 214.03,214.04,214.05,214.06,214.08,284.03,284.04,284.05,284.06,284.08</t>
  </si>
  <si>
    <t>(En miles de bolivianos)</t>
  </si>
  <si>
    <t>(1) Corresponde al promedio del último período bisemanal concluido en el mes</t>
  </si>
  <si>
    <t>(2) Posición consolidada independientemente del régimen de compensaciones</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</si>
  <si>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</si>
  <si>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</si>
  <si>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</si>
  <si>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</si>
  <si>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</si>
  <si>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</si>
  <si>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</si>
  <si>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</si>
  <si>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190.00                                                                                                                                                                                                                                                         </t>
  </si>
  <si>
    <t xml:space="preserve">200.00                                                                                                                                                                                                                                                         </t>
  </si>
  <si>
    <t xml:space="preserve">230.00                                                                                                                                                                                                                                                         </t>
  </si>
  <si>
    <t>OBLIG. CON BANCOS Y ENTIDADES DE FINANCIAMIENTO</t>
  </si>
  <si>
    <t xml:space="preserve">240.00                                                                                                                                                                                                                                                         </t>
  </si>
  <si>
    <t xml:space="preserve">250.00                                                                                                                                                                                                                                                         </t>
  </si>
  <si>
    <t xml:space="preserve">260.00                                                                                                                                                                                                                                                         </t>
  </si>
  <si>
    <t xml:space="preserve">270.00                                                                                                                                                                                                                                                         </t>
  </si>
  <si>
    <t>OBLIGACIONES CON EMPRESAS CON PARTICIP.ESTATAL</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</si>
  <si>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</si>
  <si>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</si>
  <si>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</si>
  <si>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</si>
  <si>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</si>
  <si>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</si>
  <si>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</si>
  <si>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</si>
  <si>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</si>
  <si>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</si>
  <si>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</si>
  <si>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</si>
  <si>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</si>
  <si>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</si>
  <si>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</si>
  <si>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</si>
  <si>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</si>
  <si>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</si>
  <si>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Ingresos financieros</t>
  </si>
  <si>
    <t xml:space="preserve">-410.00                                                                                                                                                                                                                                                         </t>
  </si>
  <si>
    <t>(-)Gastos financieros</t>
  </si>
  <si>
    <t>CC0.00</t>
  </si>
  <si>
    <t xml:space="preserve">540.00                                                                                                                                                                                                                                                         </t>
  </si>
  <si>
    <t xml:space="preserve">-440.00                                                                                                                                                                                                                                                         </t>
  </si>
  <si>
    <t>CC0.01</t>
  </si>
  <si>
    <t xml:space="preserve">530.00                                                                                                                                                                                                                                                         </t>
  </si>
  <si>
    <t>(+)  Recuperaciones de activos financieros</t>
  </si>
  <si>
    <t xml:space="preserve">-430.00                                                                                                                                                                                                                                                         </t>
  </si>
  <si>
    <t>(-)Cargos por incobrabilidad y desvalorización de activos financieros</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</si>
  <si>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</si>
  <si>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</si>
  <si>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</si>
  <si>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</si>
  <si>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</si>
  <si>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</si>
  <si>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</si>
  <si>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</si>
  <si>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</si>
  <si>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</si>
  <si>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</si>
  <si>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</si>
  <si>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</si>
  <si>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</si>
  <si>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</si>
  <si>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</si>
  <si>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</si>
  <si>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</si>
  <si>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</si>
  <si>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MERCADERÍA ALMACENADA
(en miles de bolivianos)</t>
  </si>
  <si>
    <t>A01.01</t>
  </si>
  <si>
    <t>A01.02</t>
  </si>
  <si>
    <t>A02.01</t>
  </si>
  <si>
    <t>A02.02</t>
  </si>
  <si>
    <t>A02.03</t>
  </si>
  <si>
    <t>A02.04</t>
  </si>
  <si>
    <t>A02.05</t>
  </si>
  <si>
    <t>190.00</t>
  </si>
  <si>
    <t xml:space="preserve">C00.19                                                                                                                                                                                                                                                         </t>
  </si>
  <si>
    <t>210.00</t>
  </si>
  <si>
    <t>ESTADO DE GANANCIAS Y PÉRDIDAS</t>
  </si>
  <si>
    <t>AL 31 DE JULIO DE 2014</t>
  </si>
  <si>
    <t>EMPRESAS DE GIRO Y REMESAS DE DINERO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</si>
</sst>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
    <numFmt numFmtId="41" formatCode="_(* #,##0_);_(* \(#,##0\);_(* &quot;-&quot;_);_(@_)"/>
    <numFmt numFmtId="43" formatCode="_(* #,##0.00_);_(* \(#,##0.00\);_(* &quot;-&quot;??_);_(@_)"/>
    <numFmt numFmtId="164" formatCode="_-* #,##0_-;\-* #,##0_-;_-* &quot;-&quot;_-;_-@_-"/>
    <numFmt numFmtId="165" formatCode="_-* #,##0.00_-;\-* #,##0.00_-;_-* &quot;-&quot;??_-;_-@_-"/>
    <numFmt numFmtId="166" formatCode="#,##0;\(#,##0\)"/>
    <numFmt numFmtId="167" formatCode="_-* #,##0_-;\-* #,##0_-;_-* &quot;-&quot;??_-;_-@_-"/>
    <numFmt numFmtId="168" formatCode="_(* #,##0_);_(* \(#,##0\);_(* &quot;-&quot;??_);_(@_)"/>
    <numFmt numFmtId="169" formatCode="_ * #,##0_ ;_ * \-#,##0_ ;_ * &quot;-&quot;_ ;_ @_ "/>
    <numFmt numFmtId="170" formatCode="_ * #,##0.00_ ;_ * \-#,##0.00_ ;_ * &quot;-&quot;??_ ;_ @_ "/>
    <numFmt numFmtId="171" formatCode="d\.m\.yy"/>
    <numFmt numFmtId="172" formatCode="_(&quot;S/.&quot;\ * #,##0.00_);_(&quot;S/.&quot;\ * \(#,##0.00\);_(&quot;S/.&quot;\ * &quot;-&quot;??_);_(@_)"/>
    <numFmt numFmtId="173" formatCode="&quot;S/.&quot;\ #,##0.00_);\(&quot;S/.&quot;\ #,##0.00\)"/>
    <numFmt numFmtId="174" formatCode="_(&quot;C$&quot;* #,##0.00_);_(&quot;C$&quot;* \(#,##0.00\);_(&quot;C$&quot;* &quot;-&quot;??_);_(@_)"/>
    <numFmt numFmtId="175" formatCode="_-* #,##0.00\ _€_-;\-* #,##0.00\ _€_-;_-* &quot;-&quot;??\ _€_-;_-@_-"/>
    <numFmt numFmtId="176" formatCode="#,##0.0000_);\(#,##0.0000\)"/>
    <numFmt numFmtId="177" formatCode="_(* #,##0.000000000_);_(* \(#,##0.000000000\);_(* &quot;-&quot;??_);_(@_)"/>
    <numFmt numFmtId="178" formatCode="0.00000000%"/>
    <numFmt numFmtId="179" formatCode="0.0%"/>
    <numFmt numFmtId="180" formatCode="0.000%"/>
  </numFmts>
  <fonts count="95">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10"/>
      <color rgb="FFFF0000"/>
      <name val="Arial"/>
      <family val="2"/>
    </font>
    <font>
      <sz val="8"/>
      <name val="Arial"/>
      <family val="2"/>
    </font>
    <font>
      <sz val="10"/>
      <color theme="1"/>
      <name val="Arial"/>
      <family val="2"/>
    </font>
    <font>
      <sz val="10"/>
      <name val="Arial"/>
      <family val="2"/>
    </font>
    <font>
      <sz val="10"/>
      <color indexed="8"/>
      <name val="Arial"/>
      <family val="2"/>
    </font>
    <font>
      <sz val="12"/>
      <name val="Arial"/>
      <family val="2"/>
    </font>
    <font>
      <sz val="12"/>
      <name val="Times New Roman"/>
      <family val="1"/>
    </font>
    <font>
      <b/>
      <sz val="11"/>
      <name val="Arial"/>
      <family val="2"/>
    </font>
    <font>
      <sz val="11"/>
      <name val="Arial"/>
      <family val="2"/>
    </font>
    <font>
      <sz val="12"/>
      <name val="Helv"/>
    </font>
    <font>
      <sz val="11"/>
      <color theme="1"/>
      <name val="Arial"/>
      <family val="2"/>
    </font>
    <font>
      <b/>
      <sz val="11"/>
      <color theme="1"/>
      <name val="Arial"/>
      <family val="2"/>
    </font>
    <font>
      <sz val="8"/>
      <color theme="1"/>
      <name val="Arial"/>
      <family val="2"/>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color indexed="12"/>
      <name val="Calibri"/>
      <family val="2"/>
    </font>
    <font>
      <u/>
      <sz val="11"/>
      <name val="Arial"/>
      <family val="2"/>
    </font>
    <font>
      <sz val="11"/>
      <color rgb="FFFFFFFF"/>
      <name val="Arial"/>
      <family val="2"/>
    </font>
    <font>
      <u/>
      <sz val="11"/>
      <color indexed="12"/>
      <name val="Arial"/>
      <family val="2"/>
    </font>
    <font>
      <b/>
      <u/>
      <sz val="11"/>
      <name val="Arial"/>
      <family val="2"/>
    </font>
    <font>
      <sz val="10"/>
      <name val="Arial"/>
      <family val="2"/>
    </font>
    <font>
      <sz val="10"/>
      <name val="Arial"/>
      <family val="2"/>
    </font>
    <font>
      <u/>
      <sz val="11"/>
      <color theme="0" tint="-0.14999847407452621"/>
      <name val="Calibri"/>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2"/>
      <color theme="1"/>
      <name val="Calibri"/>
      <family val="2"/>
      <scheme val="minor"/>
    </font>
    <font>
      <sz val="10"/>
      <name val="Geneva"/>
    </font>
    <font>
      <sz val="12"/>
      <name val="Tms Rmn"/>
    </font>
    <font>
      <sz val="10"/>
      <name val="MS Serif"/>
      <family val="1"/>
    </font>
    <font>
      <sz val="10"/>
      <color indexed="16"/>
      <name val="MS Serif"/>
      <family val="1"/>
    </font>
    <font>
      <b/>
      <sz val="12"/>
      <name val="Arial"/>
      <family val="2"/>
    </font>
    <font>
      <sz val="8"/>
      <name val="Helv"/>
    </font>
    <font>
      <b/>
      <sz val="8"/>
      <color indexed="8"/>
      <name val="Helv"/>
    </font>
    <font>
      <sz val="11"/>
      <color indexed="8"/>
      <name val="Calibri"/>
      <family val="2"/>
    </font>
    <font>
      <sz val="10"/>
      <color rgb="FF000000"/>
      <name val="Times New Roman"/>
      <family val="1"/>
    </font>
    <font>
      <b/>
      <sz val="18"/>
      <color theme="3"/>
      <name val="Calibri Light"/>
      <family val="2"/>
      <scheme val="major"/>
    </font>
    <font>
      <u/>
      <sz val="11"/>
      <color theme="10"/>
      <name val="Calibri"/>
      <family val="2"/>
      <scheme val="minor"/>
    </font>
    <font>
      <sz val="10"/>
      <name val="Gill Sans MT"/>
      <family val="2"/>
    </font>
    <font>
      <sz val="10"/>
      <name val="Calibri"/>
      <family val="2"/>
    </font>
    <font>
      <u/>
      <sz val="10"/>
      <color indexed="12"/>
      <name val="Arial"/>
      <family val="2"/>
    </font>
    <font>
      <sz val="10"/>
      <name val="Times New Roman"/>
      <family val="1"/>
    </font>
    <font>
      <u/>
      <sz val="10"/>
      <color theme="10"/>
      <name val="Arial"/>
      <family val="2"/>
    </font>
    <font>
      <sz val="12"/>
      <color theme="1"/>
      <name val="ARIAL"/>
      <family val="2"/>
    </font>
    <font>
      <sz val="8"/>
      <color indexed="8"/>
      <name val="Arial"/>
      <family val="2"/>
    </font>
    <font>
      <sz val="10"/>
      <name val="Arial"/>
      <family val="2"/>
    </font>
    <font>
      <sz val="14"/>
      <name val="Arial"/>
      <family val="2"/>
    </font>
    <font>
      <b/>
      <sz val="10"/>
      <color indexed="8"/>
      <name val="Arial"/>
      <family val="2"/>
    </font>
    <font>
      <b/>
      <sz val="10"/>
      <color indexed="9"/>
      <name val="Arial"/>
      <family val="2"/>
    </font>
    <font>
      <sz val="8"/>
      <name val="Univers Condensed"/>
      <family val="2"/>
    </font>
    <font>
      <sz val="12"/>
      <name val="Arial Narrow"/>
      <family val="2"/>
    </font>
    <font>
      <sz val="7"/>
      <name val="Arial"/>
      <family val="2"/>
    </font>
    <font>
      <sz val="10"/>
      <color indexed="10"/>
      <name val="Arial"/>
      <family val="2"/>
    </font>
    <font>
      <b/>
      <sz val="10"/>
      <color indexed="10"/>
      <name val="Arial"/>
      <family val="2"/>
    </font>
    <font>
      <sz val="18"/>
      <name val="Times New Roman"/>
      <family val="1"/>
    </font>
    <font>
      <b/>
      <sz val="12"/>
      <name val="Helv"/>
    </font>
    <font>
      <b/>
      <sz val="24"/>
      <name val="Helv"/>
    </font>
    <font>
      <b/>
      <sz val="8"/>
      <name val="Arial"/>
      <family val="2"/>
    </font>
    <font>
      <sz val="10"/>
      <name val="Helv"/>
    </font>
    <font>
      <sz val="16"/>
      <name val="Times New Roman"/>
      <family val="1"/>
    </font>
    <font>
      <b/>
      <sz val="14"/>
      <name val="Arial"/>
      <family val="2"/>
    </font>
    <font>
      <sz val="12"/>
      <color rgb="FFFF0000"/>
      <name val="Arial"/>
      <family val="2"/>
    </font>
    <font>
      <sz val="20"/>
      <name val="Times New Roman"/>
      <family val="1"/>
    </font>
    <font>
      <sz val="28"/>
      <name val="Times New Roman"/>
      <family val="1"/>
    </font>
    <font>
      <sz val="11"/>
      <name val="Arial Narrow"/>
      <family val="2"/>
    </font>
    <font>
      <b/>
      <sz val="11"/>
      <name val="Arial Narrow"/>
      <family val="2"/>
    </font>
    <font>
      <sz val="10"/>
      <color theme="1"/>
      <name val="Calibri"/>
      <family val="2"/>
      <scheme val="minor"/>
    </font>
    <font>
      <b/>
      <sz val="24"/>
      <color indexed="9"/>
      <name val="Arial"/>
      <family val="2"/>
    </font>
    <font>
      <b/>
      <sz val="18"/>
      <color indexed="9"/>
      <name val="Arial"/>
      <family val="2"/>
    </font>
    <font>
      <b/>
      <sz val="10"/>
      <color theme="1"/>
      <name val="Arial"/>
      <family val="2"/>
    </font>
    <font>
      <sz val="7"/>
      <name val="Helv"/>
    </font>
    <font>
      <sz val="9"/>
      <name val="Arial"/>
      <family val="2"/>
    </font>
  </fonts>
  <fills count="47">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indexed="9"/>
        <bgColor indexed="64"/>
      </patternFill>
    </fill>
    <fill>
      <patternFill patternType="solid">
        <fgColor rgb="FF2D536F"/>
        <bgColor indexed="64"/>
      </patternFill>
    </fill>
    <fill>
      <patternFill patternType="solid">
        <fgColor rgb="FFFFFFFF"/>
        <bgColor indexed="64"/>
      </patternFill>
    </fill>
    <fill>
      <patternFill patternType="solid">
        <fgColor theme="3" tint="-0.249977111117893"/>
        <bgColor indexed="22"/>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26"/>
        <bgColor indexed="64"/>
      </patternFill>
    </fill>
    <fill>
      <patternFill patternType="solid">
        <fgColor indexed="9"/>
      </patternFill>
    </fill>
    <fill>
      <patternFill patternType="solid">
        <fgColor indexed="13"/>
        <bgColor indexed="64"/>
      </patternFill>
    </fill>
    <fill>
      <patternFill patternType="solid">
        <fgColor rgb="FFCDCEC2"/>
        <bgColor rgb="FF000000"/>
      </patternFill>
    </fill>
    <fill>
      <patternFill patternType="solid">
        <fgColor theme="2"/>
        <bgColor indexed="64"/>
      </patternFill>
    </fill>
    <fill>
      <patternFill patternType="solid">
        <fgColor indexed="43"/>
        <bgColor indexed="64"/>
      </patternFill>
    </fill>
    <fill>
      <patternFill patternType="solid">
        <fgColor indexed="23"/>
        <bgColor indexed="64"/>
      </patternFill>
    </fill>
  </fills>
  <borders count="48">
    <border>
      <left/>
      <right/>
      <top/>
      <bottom/>
      <diagonal/>
    </border>
    <border>
      <left/>
      <right/>
      <top style="medium">
        <color rgb="FFFFFFFF"/>
      </top>
      <bottom/>
      <diagonal/>
    </border>
    <border>
      <left/>
      <right/>
      <top/>
      <bottom style="thick">
        <color indexed="23"/>
      </bottom>
      <diagonal/>
    </border>
    <border>
      <left/>
      <right/>
      <top style="thick">
        <color rgb="FFFFFFFF"/>
      </top>
      <bottom/>
      <diagonal/>
    </border>
    <border>
      <left/>
      <right/>
      <top/>
      <bottom style="thick">
        <color rgb="FF8A8C88"/>
      </bottom>
      <diagonal/>
    </border>
    <border>
      <left/>
      <right/>
      <top style="thick">
        <color rgb="FF8A8C88"/>
      </top>
      <bottom/>
      <diagonal/>
    </border>
    <border>
      <left/>
      <right/>
      <top/>
      <bottom style="thin">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15"/>
      </left>
      <right style="thin">
        <color indexed="15"/>
      </right>
      <top style="thin">
        <color indexed="15"/>
      </top>
      <bottom style="thin">
        <color indexed="15"/>
      </bottom>
      <diagonal/>
    </border>
    <border>
      <left/>
      <right/>
      <top/>
      <bottom style="medium">
        <color theme="2" tint="-0.499984740745262"/>
      </bottom>
      <diagonal/>
    </border>
    <border>
      <left/>
      <right/>
      <top style="thick">
        <color indexed="23"/>
      </top>
      <bottom/>
      <diagonal/>
    </border>
    <border>
      <left/>
      <right/>
      <top/>
      <bottom style="thick">
        <color rgb="FF808080"/>
      </bottom>
      <diagonal/>
    </border>
    <border>
      <left/>
      <right/>
      <top/>
      <bottom style="thick">
        <color indexed="55"/>
      </bottom>
      <diagonal/>
    </border>
    <border>
      <left/>
      <right/>
      <top style="thick">
        <color indexed="9"/>
      </top>
      <bottom style="thick">
        <color indexed="9"/>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style="thin">
        <color rgb="FFFFFFFF"/>
      </bottom>
      <diagonal/>
    </border>
    <border>
      <left/>
      <right/>
      <top style="thin">
        <color rgb="FFFFFFFF"/>
      </top>
      <bottom/>
      <diagonal/>
    </border>
    <border>
      <left style="thin">
        <color indexed="64"/>
      </left>
      <right/>
      <top style="thin">
        <color indexed="64"/>
      </top>
      <bottom style="thin">
        <color indexed="64"/>
      </bottom>
      <diagonal/>
    </border>
    <border>
      <left/>
      <right/>
      <top style="thick">
        <color indexed="9"/>
      </top>
      <bottom/>
      <diagonal/>
    </border>
    <border>
      <left/>
      <right/>
      <top/>
      <bottom style="thick">
        <color indexed="9"/>
      </bottom>
      <diagonal/>
    </border>
    <border>
      <left/>
      <right/>
      <top style="thick">
        <color theme="0"/>
      </top>
      <bottom style="thick">
        <color theme="0"/>
      </bottom>
      <diagonal/>
    </border>
    <border>
      <left/>
      <right/>
      <top/>
      <bottom style="thick">
        <color rgb="FFFFFFFF"/>
      </bottom>
      <diagonal/>
    </border>
    <border>
      <left/>
      <right/>
      <top/>
      <bottom style="medium">
        <color indexed="23"/>
      </bottom>
      <diagonal/>
    </border>
    <border>
      <left/>
      <right/>
      <top/>
      <bottom style="thick">
        <color theme="2" tint="-0.499984740745262"/>
      </bottom>
      <diagonal/>
    </border>
    <border>
      <left/>
      <right/>
      <top style="medium">
        <color indexed="23"/>
      </top>
      <bottom/>
      <diagonal/>
    </border>
    <border>
      <left style="thin">
        <color indexed="64"/>
      </left>
      <right/>
      <top style="thick">
        <color indexed="23"/>
      </top>
      <bottom/>
      <diagonal/>
    </border>
    <border>
      <left/>
      <right/>
      <top style="thick">
        <color theme="2" tint="-0.499984740745262"/>
      </top>
      <bottom/>
      <diagonal/>
    </border>
    <border>
      <left/>
      <right/>
      <top style="thick">
        <color rgb="FFFFFFFF"/>
      </top>
      <bottom style="thick">
        <color rgb="FFFFFFFF"/>
      </bottom>
      <diagonal/>
    </border>
    <border>
      <left/>
      <right style="thin">
        <color indexed="64"/>
      </right>
      <top style="thin">
        <color indexed="64"/>
      </top>
      <bottom style="thin">
        <color indexed="64"/>
      </bottom>
      <diagonal/>
    </border>
    <border>
      <left/>
      <right/>
      <top style="thick">
        <color theme="0"/>
      </top>
      <bottom/>
      <diagonal/>
    </border>
    <border>
      <left/>
      <right/>
      <top style="thin">
        <color rgb="FFFFFFFF"/>
      </top>
      <bottom style="thick">
        <color theme="2" tint="-0.499984740745262"/>
      </bottom>
      <diagonal/>
    </border>
    <border>
      <left/>
      <right/>
      <top style="medium">
        <color rgb="FFFFFFFF"/>
      </top>
      <bottom style="thin">
        <color rgb="FFFFFFFF"/>
      </bottom>
      <diagonal/>
    </border>
    <border>
      <left/>
      <right/>
      <top/>
      <bottom style="medium">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s>
  <cellStyleXfs count="723">
    <xf numFmtId="0" fontId="0" fillId="0" borderId="0"/>
    <xf numFmtId="165" fontId="1" fillId="0" borderId="0" applyFont="0" applyFill="0" applyBorder="0" applyAlignment="0" applyProtection="0"/>
    <xf numFmtId="0" fontId="2" fillId="0" borderId="0"/>
    <xf numFmtId="165" fontId="2" fillId="0" borderId="0" applyFont="0" applyFill="0" applyBorder="0" applyAlignment="0" applyProtection="0"/>
    <xf numFmtId="0" fontId="9" fillId="0" borderId="0"/>
    <xf numFmtId="165" fontId="9" fillId="0" borderId="0" applyFont="0" applyFill="0" applyBorder="0" applyAlignment="0" applyProtection="0"/>
    <xf numFmtId="9" fontId="9" fillId="0" borderId="0" applyFont="0" applyFill="0" applyBorder="0" applyAlignment="0" applyProtection="0"/>
    <xf numFmtId="0" fontId="2" fillId="0" borderId="0"/>
    <xf numFmtId="0" fontId="2" fillId="0" borderId="0"/>
    <xf numFmtId="0" fontId="2" fillId="0" borderId="0"/>
    <xf numFmtId="0" fontId="1" fillId="0" borderId="0"/>
    <xf numFmtId="0" fontId="26" fillId="0" borderId="0" applyNumberFormat="0" applyFill="0" applyBorder="0" applyAlignment="0" applyProtection="0">
      <alignment vertical="top"/>
      <protection locked="0"/>
    </xf>
    <xf numFmtId="43" fontId="1" fillId="0" borderId="0" applyFont="0" applyFill="0" applyBorder="0" applyAlignment="0" applyProtection="0"/>
    <xf numFmtId="0" fontId="31" fillId="0" borderId="0"/>
    <xf numFmtId="43" fontId="31" fillId="0" borderId="0" applyFont="0" applyFill="0" applyBorder="0" applyAlignment="0" applyProtection="0"/>
    <xf numFmtId="9" fontId="31" fillId="0" borderId="0" applyFont="0" applyFill="0" applyBorder="0" applyAlignment="0" applyProtection="0"/>
    <xf numFmtId="43" fontId="2" fillId="0" borderId="0" applyFont="0" applyFill="0" applyBorder="0" applyAlignment="0" applyProtection="0"/>
    <xf numFmtId="9" fontId="2" fillId="0" borderId="0" applyFont="0" applyFill="0" applyBorder="0" applyAlignment="0" applyProtection="0"/>
    <xf numFmtId="43" fontId="31" fillId="0" borderId="0" applyFont="0" applyFill="0" applyBorder="0" applyAlignment="0" applyProtection="0"/>
    <xf numFmtId="0" fontId="32" fillId="0" borderId="0"/>
    <xf numFmtId="165" fontId="32" fillId="0" borderId="0" applyFont="0" applyFill="0" applyBorder="0" applyAlignment="0" applyProtection="0"/>
    <xf numFmtId="0" fontId="32" fillId="0" borderId="0"/>
    <xf numFmtId="0" fontId="32" fillId="0" borderId="0"/>
    <xf numFmtId="165" fontId="2" fillId="0" borderId="0" applyFont="0" applyFill="0" applyBorder="0" applyAlignment="0" applyProtection="0"/>
    <xf numFmtId="0" fontId="34" fillId="0" borderId="8" applyNumberFormat="0" applyFill="0" applyAlignment="0" applyProtection="0"/>
    <xf numFmtId="0" fontId="35" fillId="0" borderId="9" applyNumberFormat="0" applyFill="0" applyAlignment="0" applyProtection="0"/>
    <xf numFmtId="0" fontId="36" fillId="0" borderId="10" applyNumberFormat="0" applyFill="0" applyAlignment="0" applyProtection="0"/>
    <xf numFmtId="0" fontId="36" fillId="0" borderId="0" applyNumberFormat="0" applyFill="0" applyBorder="0" applyAlignment="0" applyProtection="0"/>
    <xf numFmtId="0" fontId="37" fillId="8" borderId="0" applyNumberFormat="0" applyBorder="0" applyAlignment="0" applyProtection="0"/>
    <xf numFmtId="0" fontId="38" fillId="9" borderId="0" applyNumberFormat="0" applyBorder="0" applyAlignment="0" applyProtection="0"/>
    <xf numFmtId="0" fontId="39" fillId="10" borderId="0" applyNumberFormat="0" applyBorder="0" applyAlignment="0" applyProtection="0"/>
    <xf numFmtId="0" fontId="40" fillId="11" borderId="11" applyNumberFormat="0" applyAlignment="0" applyProtection="0"/>
    <xf numFmtId="0" fontId="41" fillId="12" borderId="12" applyNumberFormat="0" applyAlignment="0" applyProtection="0"/>
    <xf numFmtId="0" fontId="42" fillId="12" borderId="11" applyNumberFormat="0" applyAlignment="0" applyProtection="0"/>
    <xf numFmtId="0" fontId="43" fillId="0" borderId="13" applyNumberFormat="0" applyFill="0" applyAlignment="0" applyProtection="0"/>
    <xf numFmtId="0" fontId="44" fillId="13" borderId="14" applyNumberFormat="0" applyAlignment="0" applyProtection="0"/>
    <xf numFmtId="0" fontId="45" fillId="0" borderId="0" applyNumberFormat="0" applyFill="0" applyBorder="0" applyAlignment="0" applyProtection="0"/>
    <xf numFmtId="0" fontId="1" fillId="14" borderId="15" applyNumberFormat="0" applyFont="0" applyAlignment="0" applyProtection="0"/>
    <xf numFmtId="0" fontId="46" fillId="0" borderId="0" applyNumberFormat="0" applyFill="0" applyBorder="0" applyAlignment="0" applyProtection="0"/>
    <xf numFmtId="0" fontId="47" fillId="0" borderId="16" applyNumberFormat="0" applyFill="0" applyAlignment="0" applyProtection="0"/>
    <xf numFmtId="0" fontId="48"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48" fillId="18" borderId="0" applyNumberFormat="0" applyBorder="0" applyAlignment="0" applyProtection="0"/>
    <xf numFmtId="0" fontId="4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48" fillId="22" borderId="0" applyNumberFormat="0" applyBorder="0" applyAlignment="0" applyProtection="0"/>
    <xf numFmtId="0" fontId="4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48" fillId="26" borderId="0" applyNumberFormat="0" applyBorder="0" applyAlignment="0" applyProtection="0"/>
    <xf numFmtId="0" fontId="4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48" fillId="30" borderId="0" applyNumberFormat="0" applyBorder="0" applyAlignment="0" applyProtection="0"/>
    <xf numFmtId="0" fontId="4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48" fillId="34" borderId="0" applyNumberFormat="0" applyBorder="0" applyAlignment="0" applyProtection="0"/>
    <xf numFmtId="0" fontId="48"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48" fillId="38" borderId="0" applyNumberFormat="0" applyBorder="0" applyAlignment="0" applyProtection="0"/>
    <xf numFmtId="0" fontId="1" fillId="0" borderId="0"/>
    <xf numFmtId="9" fontId="1" fillId="0" borderId="0" applyFont="0" applyFill="0" applyBorder="0" applyAlignment="0" applyProtection="0"/>
    <xf numFmtId="0" fontId="50" fillId="0" borderId="0" applyFont="0" applyFill="0" applyBorder="0" applyAlignment="0" applyProtection="0"/>
    <xf numFmtId="0" fontId="51" fillId="0" borderId="0" applyNumberFormat="0" applyFill="0" applyBorder="0" applyAlignment="0" applyProtection="0"/>
    <xf numFmtId="171" fontId="15" fillId="0" borderId="0" applyFill="0" applyBorder="0" applyAlignment="0"/>
    <xf numFmtId="43" fontId="2" fillId="0" borderId="0" applyFont="0" applyFill="0" applyBorder="0" applyAlignment="0" applyProtection="0"/>
    <xf numFmtId="170" fontId="2" fillId="0" borderId="0" applyFont="0" applyFill="0" applyBorder="0" applyAlignment="0" applyProtection="0"/>
    <xf numFmtId="43" fontId="1" fillId="0" borderId="0" applyFont="0" applyFill="0" applyBorder="0" applyAlignment="0" applyProtection="0"/>
    <xf numFmtId="0" fontId="52" fillId="0" borderId="0" applyNumberFormat="0" applyAlignment="0">
      <alignment horizontal="left"/>
    </xf>
    <xf numFmtId="0" fontId="53" fillId="0" borderId="0" applyNumberFormat="0" applyAlignment="0">
      <alignment horizontal="left"/>
    </xf>
    <xf numFmtId="38" fontId="7" fillId="39" borderId="0" applyNumberFormat="0" applyBorder="0" applyAlignment="0" applyProtection="0"/>
    <xf numFmtId="0" fontId="54" fillId="0" borderId="18" applyNumberFormat="0" applyAlignment="0" applyProtection="0">
      <alignment horizontal="left" vertical="center"/>
    </xf>
    <xf numFmtId="0" fontId="54" fillId="0" borderId="7">
      <alignment horizontal="left" vertical="center"/>
    </xf>
    <xf numFmtId="10" fontId="7" fillId="40" borderId="17"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0" fontId="1"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0" fontId="1"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0" fontId="2"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0" fontId="2" fillId="0" borderId="0"/>
    <xf numFmtId="0" fontId="1" fillId="0" borderId="0"/>
    <xf numFmtId="0" fontId="2" fillId="0" borderId="0"/>
    <xf numFmtId="0" fontId="2" fillId="0" borderId="0"/>
    <xf numFmtId="37" fontId="50" fillId="0" borderId="0"/>
    <xf numFmtId="10"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4" fontId="55" fillId="0" borderId="0" applyNumberFormat="0" applyFill="0" applyBorder="0" applyAlignment="0" applyProtection="0">
      <alignment horizontal="left"/>
    </xf>
    <xf numFmtId="0" fontId="10" fillId="0" borderId="0">
      <alignment vertical="top"/>
    </xf>
    <xf numFmtId="40" fontId="56" fillId="0" borderId="0" applyBorder="0">
      <alignment horizontal="right"/>
    </xf>
    <xf numFmtId="170" fontId="2" fillId="0" borderId="0" applyFont="0" applyFill="0" applyBorder="0" applyAlignment="0" applyProtection="0"/>
    <xf numFmtId="169" fontId="49" fillId="0" borderId="0" applyFont="0" applyFill="0" applyBorder="0" applyAlignment="0" applyProtection="0"/>
    <xf numFmtId="170" fontId="2" fillId="0" borderId="0" applyFont="0" applyFill="0" applyBorder="0" applyAlignment="0" applyProtection="0"/>
    <xf numFmtId="0" fontId="2" fillId="0" borderId="0"/>
    <xf numFmtId="9" fontId="1" fillId="0" borderId="0" applyFont="0" applyFill="0" applyBorder="0" applyAlignment="0" applyProtection="0"/>
    <xf numFmtId="9" fontId="2"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170" fontId="2" fillId="0" borderId="0" applyFont="0" applyFill="0" applyBorder="0" applyAlignment="0" applyProtection="0"/>
    <xf numFmtId="43" fontId="1" fillId="0" borderId="0" applyFont="0" applyFill="0" applyBorder="0" applyAlignment="0" applyProtection="0"/>
    <xf numFmtId="0" fontId="58" fillId="0" borderId="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48" fillId="18" borderId="0" applyNumberFormat="0" applyBorder="0" applyAlignment="0" applyProtection="0"/>
    <xf numFmtId="0" fontId="48" fillId="22" borderId="0" applyNumberFormat="0" applyBorder="0" applyAlignment="0" applyProtection="0"/>
    <xf numFmtId="0" fontId="48" fillId="26" borderId="0" applyNumberFormat="0" applyBorder="0" applyAlignment="0" applyProtection="0"/>
    <xf numFmtId="0" fontId="48" fillId="30" borderId="0" applyNumberFormat="0" applyBorder="0" applyAlignment="0" applyProtection="0"/>
    <xf numFmtId="0" fontId="48" fillId="34" borderId="0" applyNumberFormat="0" applyBorder="0" applyAlignment="0" applyProtection="0"/>
    <xf numFmtId="0" fontId="48" fillId="38" borderId="0" applyNumberFormat="0" applyBorder="0" applyAlignment="0" applyProtection="0"/>
    <xf numFmtId="0" fontId="37" fillId="8" borderId="0" applyNumberFormat="0" applyBorder="0" applyAlignment="0" applyProtection="0"/>
    <xf numFmtId="0" fontId="42" fillId="12" borderId="11" applyNumberFormat="0" applyAlignment="0" applyProtection="0"/>
    <xf numFmtId="0" fontId="44" fillId="13" borderId="14" applyNumberFormat="0" applyAlignment="0" applyProtection="0"/>
    <xf numFmtId="0" fontId="43" fillId="0" borderId="13" applyNumberFormat="0" applyFill="0" applyAlignment="0" applyProtection="0"/>
    <xf numFmtId="0" fontId="36" fillId="0" borderId="0" applyNumberFormat="0" applyFill="0" applyBorder="0" applyAlignment="0" applyProtection="0"/>
    <xf numFmtId="0" fontId="48" fillId="15" borderId="0" applyNumberFormat="0" applyBorder="0" applyAlignment="0" applyProtection="0"/>
    <xf numFmtId="0" fontId="48" fillId="19" borderId="0" applyNumberFormat="0" applyBorder="0" applyAlignment="0" applyProtection="0"/>
    <xf numFmtId="0" fontId="48" fillId="23" borderId="0" applyNumberFormat="0" applyBorder="0" applyAlignment="0" applyProtection="0"/>
    <xf numFmtId="0" fontId="48" fillId="27" borderId="0" applyNumberFormat="0" applyBorder="0" applyAlignment="0" applyProtection="0"/>
    <xf numFmtId="0" fontId="48" fillId="31" borderId="0" applyNumberFormat="0" applyBorder="0" applyAlignment="0" applyProtection="0"/>
    <xf numFmtId="0" fontId="48" fillId="35" borderId="0" applyNumberFormat="0" applyBorder="0" applyAlignment="0" applyProtection="0"/>
    <xf numFmtId="0" fontId="40" fillId="11" borderId="11" applyNumberFormat="0" applyAlignment="0" applyProtection="0"/>
    <xf numFmtId="0" fontId="38" fillId="9" borderId="0" applyNumberFormat="0" applyBorder="0" applyAlignment="0" applyProtection="0"/>
    <xf numFmtId="0" fontId="1" fillId="14" borderId="15" applyNumberFormat="0" applyFont="0" applyAlignment="0" applyProtection="0"/>
    <xf numFmtId="0" fontId="41" fillId="12" borderId="12" applyNumberFormat="0" applyAlignment="0" applyProtection="0"/>
    <xf numFmtId="0" fontId="45" fillId="0" borderId="0" applyNumberFormat="0" applyFill="0" applyBorder="0" applyAlignment="0" applyProtection="0"/>
    <xf numFmtId="0" fontId="46" fillId="0" borderId="0" applyNumberFormat="0" applyFill="0" applyBorder="0" applyAlignment="0" applyProtection="0"/>
    <xf numFmtId="0" fontId="59" fillId="0" borderId="0" applyNumberFormat="0" applyFill="0" applyBorder="0" applyAlignment="0" applyProtection="0"/>
    <xf numFmtId="0" fontId="34" fillId="0" borderId="8" applyNumberFormat="0" applyFill="0" applyAlignment="0" applyProtection="0"/>
    <xf numFmtId="0" fontId="35" fillId="0" borderId="9" applyNumberFormat="0" applyFill="0" applyAlignment="0" applyProtection="0"/>
    <xf numFmtId="0" fontId="36" fillId="0" borderId="10" applyNumberFormat="0" applyFill="0" applyAlignment="0" applyProtection="0"/>
    <xf numFmtId="170" fontId="1" fillId="0" borderId="0" applyFont="0" applyFill="0" applyBorder="0" applyAlignment="0" applyProtection="0"/>
    <xf numFmtId="0" fontId="2" fillId="0" borderId="0"/>
    <xf numFmtId="0" fontId="2"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0" fontId="2" fillId="0" borderId="0"/>
    <xf numFmtId="43" fontId="2" fillId="0" borderId="0" applyFont="0" applyFill="0" applyBorder="0" applyAlignment="0" applyProtection="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0" fontId="2" fillId="0" borderId="0"/>
    <xf numFmtId="43" fontId="2" fillId="0" borderId="0" applyFont="0" applyFill="0" applyBorder="0" applyAlignment="0" applyProtection="0"/>
    <xf numFmtId="43" fontId="1" fillId="0" borderId="0" applyFont="0" applyFill="0" applyBorder="0" applyAlignment="0" applyProtection="0"/>
    <xf numFmtId="37" fontId="15" fillId="0" borderId="0"/>
    <xf numFmtId="37" fontId="15" fillId="0" borderId="0"/>
    <xf numFmtId="37" fontId="15" fillId="0" borderId="0"/>
    <xf numFmtId="37" fontId="15" fillId="0" borderId="0"/>
    <xf numFmtId="37" fontId="15" fillId="0" borderId="0"/>
    <xf numFmtId="0" fontId="2"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0" fontId="2" fillId="0" borderId="0"/>
    <xf numFmtId="170" fontId="2" fillId="0" borderId="0" applyFont="0" applyFill="0" applyBorder="0" applyAlignment="0" applyProtection="0"/>
    <xf numFmtId="0" fontId="60" fillId="0" borderId="0" applyNumberFormat="0" applyFill="0" applyBorder="0" applyAlignment="0" applyProtection="0"/>
    <xf numFmtId="0" fontId="62" fillId="0" borderId="0" applyNumberFormat="0" applyFill="0" applyBorder="0" applyAlignment="0" applyProtection="0"/>
    <xf numFmtId="0" fontId="63" fillId="0" borderId="0" applyNumberFormat="0" applyFill="0" applyBorder="0" applyAlignment="0" applyProtection="0">
      <alignment vertical="top"/>
      <protection locked="0"/>
    </xf>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70" fontId="1" fillId="0" borderId="0" applyFont="0" applyFill="0" applyBorder="0" applyAlignment="0" applyProtection="0"/>
    <xf numFmtId="0" fontId="2"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2" fillId="0" borderId="0"/>
    <xf numFmtId="0" fontId="2" fillId="0" borderId="0"/>
    <xf numFmtId="0" fontId="2" fillId="0" borderId="0"/>
    <xf numFmtId="0" fontId="1" fillId="0" borderId="0"/>
    <xf numFmtId="0" fontId="2" fillId="0" borderId="0"/>
    <xf numFmtId="0" fontId="2" fillId="0" borderId="0"/>
    <xf numFmtId="0" fontId="8" fillId="0" borderId="0"/>
    <xf numFmtId="0" fontId="8" fillId="0" borderId="0"/>
    <xf numFmtId="0" fontId="1" fillId="0" borderId="0"/>
    <xf numFmtId="0" fontId="8" fillId="0" borderId="0"/>
    <xf numFmtId="0" fontId="8" fillId="0" borderId="0"/>
    <xf numFmtId="0" fontId="8" fillId="0" borderId="0"/>
    <xf numFmtId="0" fontId="11" fillId="41" borderId="0"/>
    <xf numFmtId="0" fontId="8" fillId="0" borderId="0"/>
    <xf numFmtId="0" fontId="12" fillId="0" borderId="0"/>
    <xf numFmtId="0" fontId="2" fillId="0" borderId="0"/>
    <xf numFmtId="0" fontId="1" fillId="0" borderId="0"/>
    <xf numFmtId="9" fontId="2" fillId="0" borderId="0" applyFont="0" applyFill="0" applyBorder="0" applyAlignment="0" applyProtection="0"/>
    <xf numFmtId="9" fontId="61" fillId="0" borderId="0" applyFont="0" applyFill="0" applyBorder="0" applyAlignment="0" applyProtection="0"/>
    <xf numFmtId="170" fontId="2" fillId="0" borderId="0" applyFont="0" applyFill="0" applyBorder="0" applyAlignment="0" applyProtection="0"/>
    <xf numFmtId="0" fontId="12" fillId="0" borderId="0"/>
    <xf numFmtId="0" fontId="2"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9" fontId="2" fillId="0" borderId="0" applyFont="0" applyFill="0" applyBorder="0" applyAlignment="0" applyProtection="0"/>
    <xf numFmtId="0" fontId="2" fillId="0" borderId="0"/>
    <xf numFmtId="165" fontId="1" fillId="0" borderId="0" applyFont="0" applyFill="0" applyBorder="0" applyAlignment="0" applyProtection="0"/>
    <xf numFmtId="165" fontId="1" fillId="0" borderId="0" applyFont="0" applyFill="0" applyBorder="0" applyAlignment="0" applyProtection="0"/>
    <xf numFmtId="0" fontId="63" fillId="0" borderId="0" applyNumberFormat="0" applyFill="0" applyBorder="0" applyAlignment="0" applyProtection="0">
      <alignment vertical="top"/>
      <protection locked="0"/>
    </xf>
    <xf numFmtId="165" fontId="2" fillId="0" borderId="0" applyFont="0" applyFill="0" applyBorder="0" applyAlignment="0" applyProtection="0"/>
    <xf numFmtId="165" fontId="2" fillId="0" borderId="0" applyFont="0" applyFill="0" applyBorder="0" applyAlignment="0" applyProtection="0"/>
    <xf numFmtId="173" fontId="2" fillId="0" borderId="0" applyFont="0" applyFill="0" applyBorder="0" applyAlignment="0" applyProtection="0"/>
    <xf numFmtId="165" fontId="2" fillId="0" borderId="0" applyFont="0" applyFill="0" applyBorder="0" applyAlignment="0" applyProtection="0"/>
    <xf numFmtId="172"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0" fontId="2" fillId="0" borderId="0">
      <alignment vertical="top"/>
    </xf>
    <xf numFmtId="0" fontId="1" fillId="0" borderId="0"/>
    <xf numFmtId="0" fontId="2" fillId="0" borderId="0">
      <alignment vertical="top"/>
    </xf>
    <xf numFmtId="0" fontId="2" fillId="0" borderId="0"/>
    <xf numFmtId="0" fontId="60" fillId="0" borderId="0" applyNumberFormat="0" applyFill="0" applyBorder="0" applyAlignment="0" applyProtection="0"/>
    <xf numFmtId="0" fontId="2" fillId="0" borderId="0"/>
    <xf numFmtId="0" fontId="2" fillId="0" borderId="0" applyNumberForma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6" fillId="0" borderId="0"/>
    <xf numFmtId="0" fontId="1" fillId="0" borderId="0"/>
    <xf numFmtId="0" fontId="1" fillId="0" borderId="0"/>
    <xf numFmtId="0" fontId="64" fillId="0" borderId="0">
      <alignment vertical="top"/>
    </xf>
    <xf numFmtId="170" fontId="1" fillId="0" borderId="0" applyFont="0" applyFill="0" applyBorder="0" applyAlignment="0" applyProtection="0"/>
    <xf numFmtId="0" fontId="63" fillId="0" borderId="0" applyNumberFormat="0" applyFill="0" applyBorder="0" applyAlignment="0" applyProtection="0">
      <alignment vertical="top"/>
      <protection locked="0"/>
    </xf>
    <xf numFmtId="170" fontId="2" fillId="0" borderId="0" applyFont="0" applyFill="0" applyBorder="0" applyAlignment="0" applyProtection="0"/>
    <xf numFmtId="165" fontId="1" fillId="0" borderId="0" applyFont="0" applyFill="0" applyBorder="0" applyAlignment="0" applyProtection="0"/>
    <xf numFmtId="0" fontId="8" fillId="0" borderId="0"/>
    <xf numFmtId="0" fontId="1" fillId="0" borderId="0"/>
    <xf numFmtId="0" fontId="1" fillId="0" borderId="0"/>
    <xf numFmtId="0" fontId="2" fillId="0" borderId="0"/>
    <xf numFmtId="0" fontId="2" fillId="0" borderId="0"/>
    <xf numFmtId="165" fontId="2" fillId="0" borderId="0" applyFont="0" applyFill="0" applyBorder="0" applyAlignment="0" applyProtection="0"/>
    <xf numFmtId="0" fontId="2"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xf numFmtId="0" fontId="65" fillId="0" borderId="0" applyNumberForma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75" fontId="1" fillId="0" borderId="0" applyFont="0" applyFill="0" applyBorder="0" applyAlignment="0" applyProtection="0"/>
    <xf numFmtId="165" fontId="1" fillId="0" borderId="0" applyFont="0" applyFill="0" applyBorder="0" applyAlignment="0" applyProtection="0"/>
    <xf numFmtId="0" fontId="2" fillId="0" borderId="0">
      <alignment vertical="top"/>
    </xf>
    <xf numFmtId="0" fontId="2" fillId="0" borderId="0"/>
    <xf numFmtId="43" fontId="1" fillId="0" borderId="0" applyFont="0" applyFill="0" applyBorder="0" applyAlignment="0" applyProtection="0"/>
    <xf numFmtId="43" fontId="1" fillId="0" borderId="0" applyFont="0" applyFill="0" applyBorder="0" applyAlignment="0" applyProtection="0"/>
    <xf numFmtId="0" fontId="2" fillId="0" borderId="0"/>
    <xf numFmtId="0" fontId="2" fillId="0" borderId="0"/>
    <xf numFmtId="0" fontId="2" fillId="0" borderId="0">
      <alignment vertical="top"/>
    </xf>
    <xf numFmtId="165" fontId="2" fillId="0" borderId="0" applyFont="0" applyFill="0" applyBorder="0" applyAlignment="0" applyProtection="0"/>
    <xf numFmtId="165" fontId="2" fillId="0" borderId="0" applyFont="0" applyFill="0" applyBorder="0" applyAlignment="0" applyProtection="0"/>
    <xf numFmtId="0" fontId="2" fillId="0" borderId="0"/>
    <xf numFmtId="165" fontId="2" fillId="0" borderId="0" applyFont="0" applyFill="0" applyBorder="0" applyAlignment="0" applyProtection="0"/>
    <xf numFmtId="165" fontId="1" fillId="0" borderId="0" applyFont="0" applyFill="0" applyBorder="0" applyAlignment="0" applyProtection="0"/>
    <xf numFmtId="0" fontId="2" fillId="0" borderId="0"/>
    <xf numFmtId="37" fontId="15" fillId="0" borderId="0"/>
    <xf numFmtId="37" fontId="15" fillId="0" borderId="0"/>
    <xf numFmtId="0" fontId="1" fillId="0" borderId="0"/>
    <xf numFmtId="0" fontId="1" fillId="0" borderId="0"/>
    <xf numFmtId="0" fontId="2" fillId="0" borderId="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70" fontId="1"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37" fontId="15" fillId="0" borderId="0"/>
    <xf numFmtId="170" fontId="2" fillId="0" borderId="0" applyFont="0" applyFill="0" applyBorder="0" applyAlignment="0" applyProtection="0"/>
    <xf numFmtId="0" fontId="63" fillId="0" borderId="0" applyNumberFormat="0" applyFill="0" applyBorder="0" applyAlignment="0" applyProtection="0">
      <alignment vertical="top"/>
      <protection locked="0"/>
    </xf>
    <xf numFmtId="165" fontId="1" fillId="0" borderId="0" applyFont="0" applyFill="0" applyBorder="0" applyAlignment="0" applyProtection="0"/>
    <xf numFmtId="0" fontId="2"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8" fillId="0" borderId="0"/>
    <xf numFmtId="0" fontId="8" fillId="0" borderId="0"/>
    <xf numFmtId="165" fontId="2" fillId="0" borderId="0" applyFont="0" applyFill="0" applyBorder="0" applyAlignment="0" applyProtection="0"/>
    <xf numFmtId="0" fontId="2" fillId="0" borderId="0">
      <alignment vertical="top"/>
    </xf>
    <xf numFmtId="0" fontId="2" fillId="0" borderId="0"/>
    <xf numFmtId="0" fontId="2" fillId="0" borderId="0"/>
    <xf numFmtId="165" fontId="1" fillId="0" borderId="0" applyFont="0" applyFill="0" applyBorder="0" applyAlignment="0" applyProtection="0"/>
    <xf numFmtId="0" fontId="2" fillId="0" borderId="0"/>
    <xf numFmtId="0" fontId="2" fillId="0" borderId="0">
      <alignment vertical="top"/>
    </xf>
    <xf numFmtId="0" fontId="2" fillId="0" borderId="0"/>
    <xf numFmtId="165" fontId="1" fillId="0" borderId="0" applyFont="0" applyFill="0" applyBorder="0" applyAlignment="0" applyProtection="0"/>
    <xf numFmtId="165" fontId="1"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165" fontId="11" fillId="0" borderId="0" applyFont="0" applyFill="0" applyBorder="0" applyAlignment="0" applyProtection="0"/>
    <xf numFmtId="0" fontId="11" fillId="0" borderId="0"/>
    <xf numFmtId="0" fontId="7" fillId="42" borderId="19"/>
    <xf numFmtId="0" fontId="11" fillId="0" borderId="0"/>
    <xf numFmtId="165" fontId="11" fillId="0" borderId="0" applyFont="0" applyFill="0" applyBorder="0" applyAlignment="0" applyProtection="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9" fontId="11" fillId="0" borderId="0" applyFont="0" applyFill="0" applyBorder="0" applyAlignment="0" applyProtection="0"/>
    <xf numFmtId="0" fontId="8" fillId="0" borderId="0"/>
    <xf numFmtId="0" fontId="66" fillId="0" borderId="0"/>
    <xf numFmtId="175" fontId="11" fillId="0" borderId="0" applyFont="0" applyFill="0" applyBorder="0" applyAlignment="0" applyProtection="0"/>
    <xf numFmtId="175" fontId="11" fillId="0" borderId="0" applyFont="0" applyFill="0" applyBorder="0" applyAlignment="0" applyProtection="0"/>
    <xf numFmtId="0" fontId="11" fillId="0" borderId="0"/>
    <xf numFmtId="0" fontId="11" fillId="0" borderId="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0" fontId="2" fillId="0" borderId="0"/>
    <xf numFmtId="9" fontId="11" fillId="0" borderId="0" applyFont="0" applyFill="0" applyBorder="0" applyAlignment="0" applyProtection="0"/>
    <xf numFmtId="0" fontId="66" fillId="0" borderId="0"/>
    <xf numFmtId="43" fontId="1" fillId="0" borderId="0" applyFont="0" applyFill="0" applyBorder="0" applyAlignment="0" applyProtection="0"/>
    <xf numFmtId="0" fontId="2" fillId="0" borderId="0"/>
    <xf numFmtId="43" fontId="1"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68" fillId="0" borderId="0"/>
    <xf numFmtId="43" fontId="68" fillId="0" borderId="0" applyFont="0" applyFill="0" applyBorder="0" applyAlignment="0" applyProtection="0"/>
    <xf numFmtId="0" fontId="10" fillId="0" borderId="0"/>
    <xf numFmtId="43"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1" fillId="0" borderId="0" applyFont="0" applyFill="0" applyBorder="0" applyAlignment="0" applyProtection="0"/>
    <xf numFmtId="0" fontId="68" fillId="0" borderId="0"/>
    <xf numFmtId="9" fontId="68" fillId="0" borderId="0" applyFont="0" applyFill="0" applyBorder="0" applyAlignment="0" applyProtection="0"/>
    <xf numFmtId="9" fontId="68"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43" fontId="1" fillId="0" borderId="0" applyFont="0" applyFill="0" applyBorder="0" applyAlignment="0" applyProtection="0"/>
    <xf numFmtId="9" fontId="1" fillId="0" borderId="0" applyFont="0" applyFill="0" applyBorder="0" applyAlignment="0" applyProtection="0"/>
  </cellStyleXfs>
  <cellXfs count="1079">
    <xf numFmtId="0" fontId="0" fillId="0" borderId="0" xfId="0"/>
    <xf numFmtId="0" fontId="2" fillId="0" borderId="0" xfId="2" applyFont="1" applyAlignment="1">
      <alignment vertical="center"/>
    </xf>
    <xf numFmtId="0" fontId="0" fillId="0" borderId="0" xfId="0" applyAlignment="1">
      <alignment vertical="center"/>
    </xf>
    <xf numFmtId="0" fontId="2" fillId="0" borderId="0" xfId="2" applyFont="1" applyFill="1" applyAlignment="1">
      <alignment vertical="center"/>
    </xf>
    <xf numFmtId="0" fontId="5" fillId="0" borderId="0" xfId="2" applyFont="1" applyFill="1" applyAlignment="1">
      <alignment horizontal="right" vertical="center"/>
    </xf>
    <xf numFmtId="0" fontId="2" fillId="3" borderId="0" xfId="2" applyFont="1" applyFill="1" applyBorder="1" applyAlignment="1">
      <alignment vertical="center"/>
    </xf>
    <xf numFmtId="166" fontId="5" fillId="3" borderId="0" xfId="2" applyNumberFormat="1" applyFont="1" applyFill="1" applyBorder="1" applyAlignment="1">
      <alignment horizontal="right" vertical="center"/>
    </xf>
    <xf numFmtId="166" fontId="5" fillId="3" borderId="1" xfId="2" applyNumberFormat="1" applyFont="1" applyFill="1" applyBorder="1" applyAlignment="1">
      <alignment vertical="center"/>
    </xf>
    <xf numFmtId="37" fontId="2" fillId="0" borderId="0" xfId="2" applyNumberFormat="1" applyFont="1" applyAlignment="1">
      <alignment vertical="center"/>
    </xf>
    <xf numFmtId="166" fontId="5" fillId="3" borderId="0" xfId="2" applyNumberFormat="1" applyFont="1" applyFill="1" applyBorder="1" applyAlignment="1">
      <alignment vertical="center"/>
    </xf>
    <xf numFmtId="166" fontId="2" fillId="0" borderId="0" xfId="2" applyNumberFormat="1" applyFont="1" applyBorder="1" applyAlignment="1">
      <alignment vertical="center"/>
    </xf>
    <xf numFmtId="37" fontId="2" fillId="0" borderId="0" xfId="2" applyNumberFormat="1" applyFont="1" applyFill="1" applyBorder="1" applyAlignment="1">
      <alignment vertical="center"/>
    </xf>
    <xf numFmtId="166" fontId="5" fillId="0" borderId="0" xfId="2" applyNumberFormat="1" applyFont="1" applyBorder="1" applyAlignment="1">
      <alignment vertical="center"/>
    </xf>
    <xf numFmtId="166" fontId="2" fillId="0" borderId="0" xfId="2" applyNumberFormat="1" applyFont="1" applyBorder="1" applyAlignment="1">
      <alignment horizontal="left" vertical="center"/>
    </xf>
    <xf numFmtId="37" fontId="5" fillId="3" borderId="0" xfId="2" applyNumberFormat="1" applyFont="1" applyFill="1" applyBorder="1" applyAlignment="1">
      <alignment horizontal="left" vertical="center"/>
    </xf>
    <xf numFmtId="37" fontId="5" fillId="3" borderId="0" xfId="2" applyNumberFormat="1" applyFont="1" applyFill="1" applyBorder="1" applyAlignment="1">
      <alignment vertical="center"/>
    </xf>
    <xf numFmtId="167" fontId="2" fillId="3" borderId="0" xfId="1" applyNumberFormat="1" applyFont="1" applyFill="1" applyBorder="1" applyAlignment="1">
      <alignment horizontal="right" vertical="center"/>
    </xf>
    <xf numFmtId="37" fontId="2" fillId="0" borderId="0" xfId="2" applyNumberFormat="1" applyFont="1" applyBorder="1" applyAlignment="1">
      <alignment vertical="center"/>
    </xf>
    <xf numFmtId="37" fontId="2" fillId="0" borderId="0" xfId="2" applyNumberFormat="1" applyFont="1" applyBorder="1" applyAlignment="1">
      <alignment horizontal="left" vertical="center"/>
    </xf>
    <xf numFmtId="0" fontId="2" fillId="0" borderId="0" xfId="2" applyFont="1" applyBorder="1" applyAlignment="1">
      <alignment vertical="center"/>
    </xf>
    <xf numFmtId="0" fontId="2" fillId="0" borderId="0" xfId="2" applyFont="1" applyFill="1" applyBorder="1" applyAlignment="1">
      <alignment vertical="center"/>
    </xf>
    <xf numFmtId="0" fontId="2" fillId="0" borderId="0" xfId="2" applyFont="1" applyFill="1" applyBorder="1" applyAlignment="1">
      <alignment horizontal="left" vertical="center"/>
    </xf>
    <xf numFmtId="0" fontId="2" fillId="0" borderId="0" xfId="2" applyFont="1" applyBorder="1" applyAlignment="1">
      <alignment horizontal="left" vertical="center"/>
    </xf>
    <xf numFmtId="0" fontId="5" fillId="0" borderId="0" xfId="2" applyFont="1" applyAlignment="1">
      <alignment vertical="center"/>
    </xf>
    <xf numFmtId="37" fontId="5" fillId="0" borderId="0" xfId="2" applyNumberFormat="1" applyFont="1" applyBorder="1" applyAlignment="1">
      <alignment vertical="center"/>
    </xf>
    <xf numFmtId="37" fontId="5" fillId="3" borderId="0" xfId="2" applyNumberFormat="1" applyFont="1" applyFill="1" applyBorder="1" applyAlignment="1" applyProtection="1">
      <alignment horizontal="left" vertical="center"/>
    </xf>
    <xf numFmtId="37" fontId="5" fillId="0" borderId="0" xfId="2" applyNumberFormat="1" applyFont="1" applyBorder="1" applyAlignment="1">
      <alignment horizontal="left" vertical="center"/>
    </xf>
    <xf numFmtId="0" fontId="5" fillId="3" borderId="0" xfId="2" applyFont="1" applyFill="1" applyBorder="1" applyAlignment="1">
      <alignment vertical="center"/>
    </xf>
    <xf numFmtId="0" fontId="5" fillId="3" borderId="0" xfId="2" applyFont="1" applyFill="1" applyBorder="1" applyAlignment="1">
      <alignment horizontal="left" vertical="center"/>
    </xf>
    <xf numFmtId="0" fontId="5" fillId="3" borderId="0" xfId="2" applyFont="1" applyFill="1" applyBorder="1" applyAlignment="1">
      <alignment horizontal="left" vertical="center" wrapText="1"/>
    </xf>
    <xf numFmtId="0" fontId="6" fillId="0" borderId="0" xfId="2" applyFont="1" applyAlignment="1">
      <alignment vertical="center"/>
    </xf>
    <xf numFmtId="0" fontId="5" fillId="0" borderId="0" xfId="2" applyFont="1" applyBorder="1" applyAlignment="1">
      <alignment horizontal="left" vertical="center"/>
    </xf>
    <xf numFmtId="3" fontId="2" fillId="0" borderId="2" xfId="2" applyNumberFormat="1" applyFont="1" applyBorder="1" applyAlignment="1">
      <alignment horizontal="right" vertical="center"/>
    </xf>
    <xf numFmtId="0" fontId="7" fillId="0" borderId="0" xfId="0" applyFont="1" applyFill="1" applyAlignment="1">
      <alignment vertical="top"/>
    </xf>
    <xf numFmtId="3" fontId="2" fillId="0" borderId="0" xfId="2" applyNumberFormat="1" applyFont="1" applyAlignment="1">
      <alignment horizontal="right" vertical="center"/>
    </xf>
    <xf numFmtId="0" fontId="0" fillId="0" borderId="0" xfId="0" applyAlignment="1">
      <alignment horizontal="right" vertical="center"/>
    </xf>
    <xf numFmtId="168" fontId="3" fillId="2" borderId="0" xfId="0" applyNumberFormat="1" applyFont="1" applyFill="1" applyAlignment="1">
      <alignment vertical="center"/>
    </xf>
    <xf numFmtId="168" fontId="3" fillId="2" borderId="0" xfId="0" applyNumberFormat="1" applyFont="1" applyFill="1" applyAlignment="1">
      <alignment horizontal="right" vertical="center"/>
    </xf>
    <xf numFmtId="168" fontId="5" fillId="3" borderId="0" xfId="0" applyNumberFormat="1" applyFont="1" applyFill="1" applyBorder="1" applyAlignment="1">
      <alignment horizontal="left" vertical="center"/>
    </xf>
    <xf numFmtId="49" fontId="5" fillId="3" borderId="0" xfId="0" applyNumberFormat="1" applyFont="1" applyFill="1" applyBorder="1" applyAlignment="1">
      <alignment horizontal="right" vertical="center"/>
    </xf>
    <xf numFmtId="168" fontId="5" fillId="3" borderId="3" xfId="0" applyNumberFormat="1" applyFont="1" applyFill="1" applyBorder="1" applyAlignment="1">
      <alignment vertical="center"/>
    </xf>
    <xf numFmtId="168" fontId="5" fillId="3" borderId="3" xfId="0" applyNumberFormat="1" applyFont="1" applyFill="1" applyBorder="1" applyAlignment="1">
      <alignment horizontal="right" vertical="center"/>
    </xf>
    <xf numFmtId="168" fontId="2" fillId="3" borderId="3" xfId="0" applyNumberFormat="1" applyFont="1" applyFill="1" applyBorder="1" applyAlignment="1" applyProtection="1">
      <alignment horizontal="right" vertical="center"/>
    </xf>
    <xf numFmtId="168" fontId="2" fillId="3" borderId="3" xfId="0" applyNumberFormat="1" applyFont="1" applyFill="1" applyBorder="1" applyAlignment="1">
      <alignment horizontal="right" vertical="center"/>
    </xf>
    <xf numFmtId="168" fontId="2" fillId="0" borderId="0" xfId="0" applyNumberFormat="1" applyFont="1" applyFill="1" applyAlignment="1">
      <alignment vertical="center"/>
    </xf>
    <xf numFmtId="168" fontId="2" fillId="0" borderId="0" xfId="3" applyNumberFormat="1" applyFont="1" applyFill="1" applyAlignment="1">
      <alignment horizontal="right" vertical="center"/>
    </xf>
    <xf numFmtId="168" fontId="5" fillId="3" borderId="0" xfId="3" applyNumberFormat="1" applyFont="1" applyFill="1" applyAlignment="1">
      <alignment vertical="center"/>
    </xf>
    <xf numFmtId="168" fontId="5" fillId="3" borderId="0" xfId="3" applyNumberFormat="1" applyFont="1" applyFill="1" applyAlignment="1">
      <alignment horizontal="right" vertical="center"/>
    </xf>
    <xf numFmtId="168" fontId="2" fillId="0" borderId="0" xfId="3" applyNumberFormat="1" applyFont="1" applyFill="1" applyAlignment="1">
      <alignment horizontal="left" vertical="center"/>
    </xf>
    <xf numFmtId="168" fontId="5" fillId="3" borderId="0" xfId="0" applyNumberFormat="1" applyFont="1" applyFill="1" applyAlignment="1">
      <alignment vertical="center"/>
    </xf>
    <xf numFmtId="168" fontId="5" fillId="3" borderId="0" xfId="3" applyNumberFormat="1" applyFont="1" applyFill="1" applyAlignment="1">
      <alignment horizontal="left" vertical="center"/>
    </xf>
    <xf numFmtId="168" fontId="2" fillId="0" borderId="4" xfId="0" applyNumberFormat="1" applyFont="1" applyFill="1" applyBorder="1" applyAlignment="1">
      <alignment vertical="center"/>
    </xf>
    <xf numFmtId="168" fontId="7" fillId="0" borderId="5" xfId="0" applyNumberFormat="1" applyFont="1" applyBorder="1" applyAlignment="1">
      <alignment horizontal="left" vertical="top"/>
    </xf>
    <xf numFmtId="168" fontId="2" fillId="0" borderId="5" xfId="0" applyNumberFormat="1" applyFont="1" applyBorder="1" applyAlignment="1">
      <alignment horizontal="left" vertical="center" wrapText="1"/>
    </xf>
    <xf numFmtId="168" fontId="7" fillId="0" borderId="0" xfId="0" applyNumberFormat="1" applyFont="1" applyBorder="1" applyAlignment="1">
      <alignment horizontal="left" vertical="top"/>
    </xf>
    <xf numFmtId="0" fontId="8" fillId="0" borderId="0" xfId="0" applyFont="1" applyAlignment="1">
      <alignment vertical="center"/>
    </xf>
    <xf numFmtId="168" fontId="8" fillId="0" borderId="0" xfId="0" applyNumberFormat="1" applyFont="1" applyAlignment="1">
      <alignment vertical="center"/>
    </xf>
    <xf numFmtId="168" fontId="4" fillId="2" borderId="0" xfId="0" applyNumberFormat="1" applyFont="1" applyFill="1" applyBorder="1" applyAlignment="1">
      <alignment vertical="center"/>
    </xf>
    <xf numFmtId="168" fontId="3" fillId="2" borderId="0" xfId="0" applyNumberFormat="1" applyFont="1" applyFill="1" applyBorder="1" applyAlignment="1">
      <alignment vertical="center"/>
    </xf>
    <xf numFmtId="167" fontId="2" fillId="0" borderId="0" xfId="1" applyNumberFormat="1" applyFont="1" applyFill="1" applyAlignment="1">
      <alignment horizontal="right" vertical="center"/>
    </xf>
    <xf numFmtId="168" fontId="5" fillId="0" borderId="0" xfId="0" applyNumberFormat="1" applyFont="1" applyFill="1" applyAlignment="1">
      <alignment vertical="center"/>
    </xf>
    <xf numFmtId="168" fontId="5" fillId="0" borderId="0" xfId="3" applyNumberFormat="1" applyFont="1" applyFill="1" applyAlignment="1">
      <alignment horizontal="left" vertical="center"/>
    </xf>
    <xf numFmtId="0" fontId="16" fillId="0" borderId="0" xfId="0" applyFont="1"/>
    <xf numFmtId="0" fontId="17" fillId="0" borderId="0" xfId="9" applyFont="1"/>
    <xf numFmtId="0" fontId="14" fillId="0" borderId="0" xfId="9" applyFont="1"/>
    <xf numFmtId="0" fontId="14" fillId="0" borderId="0" xfId="9" applyFont="1" applyFill="1"/>
    <xf numFmtId="0" fontId="14" fillId="0" borderId="0" xfId="9" applyFont="1" applyAlignment="1">
      <alignment wrapText="1"/>
    </xf>
    <xf numFmtId="0" fontId="14" fillId="0" borderId="0" xfId="2" applyFont="1" applyAlignment="1">
      <alignment horizontal="right"/>
    </xf>
    <xf numFmtId="0" fontId="2" fillId="0" borderId="0" xfId="2" applyAlignment="1">
      <alignment horizontal="right"/>
    </xf>
    <xf numFmtId="37" fontId="14" fillId="0" borderId="0" xfId="2" applyNumberFormat="1" applyFont="1" applyAlignment="1">
      <alignment horizontal="left" vertical="center"/>
    </xf>
    <xf numFmtId="0" fontId="14" fillId="0" borderId="0" xfId="9" applyFont="1" applyAlignment="1">
      <alignment vertical="top" wrapText="1"/>
    </xf>
    <xf numFmtId="0" fontId="7" fillId="0" borderId="0" xfId="9" applyFont="1" applyAlignment="1">
      <alignment vertical="center" wrapText="1"/>
    </xf>
    <xf numFmtId="0" fontId="18" fillId="0" borderId="0" xfId="0" applyFont="1" applyAlignment="1">
      <alignment wrapText="1"/>
    </xf>
    <xf numFmtId="0" fontId="16" fillId="0" borderId="0" xfId="0" applyFont="1" applyAlignment="1">
      <alignment wrapText="1"/>
    </xf>
    <xf numFmtId="0" fontId="14" fillId="0" borderId="0" xfId="9" applyFont="1" applyFill="1" applyAlignment="1">
      <alignment vertical="top" wrapText="1"/>
    </xf>
    <xf numFmtId="0" fontId="0" fillId="5" borderId="0" xfId="0" applyFill="1"/>
    <xf numFmtId="0" fontId="20" fillId="4" borderId="0" xfId="10" applyFont="1" applyFill="1" applyAlignment="1">
      <alignment horizontal="center" vertical="center"/>
    </xf>
    <xf numFmtId="0" fontId="21" fillId="5" borderId="0" xfId="10" applyFont="1" applyFill="1" applyAlignment="1"/>
    <xf numFmtId="0" fontId="22" fillId="5" borderId="0" xfId="10" applyFont="1" applyFill="1" applyAlignment="1">
      <alignment horizontal="right"/>
    </xf>
    <xf numFmtId="0" fontId="23" fillId="5" borderId="0" xfId="10" applyFont="1" applyFill="1"/>
    <xf numFmtId="0" fontId="24" fillId="6" borderId="0" xfId="10" applyFont="1" applyFill="1"/>
    <xf numFmtId="0" fontId="25" fillId="6" borderId="0" xfId="10" applyFont="1" applyFill="1"/>
    <xf numFmtId="0" fontId="27" fillId="6" borderId="0" xfId="11" applyFont="1" applyFill="1" applyAlignment="1" applyProtection="1">
      <alignment horizontal="left" indent="11"/>
    </xf>
    <xf numFmtId="0" fontId="16" fillId="0" borderId="0" xfId="10" applyFont="1" applyFill="1" applyAlignment="1">
      <alignment horizontal="right"/>
    </xf>
    <xf numFmtId="0" fontId="16" fillId="6" borderId="0" xfId="10" applyFont="1" applyFill="1"/>
    <xf numFmtId="0" fontId="13" fillId="6" borderId="0" xfId="10" applyFont="1" applyFill="1" applyAlignment="1"/>
    <xf numFmtId="16" fontId="24" fillId="6" borderId="0" xfId="10" quotePrefix="1" applyNumberFormat="1" applyFont="1" applyFill="1"/>
    <xf numFmtId="0" fontId="24" fillId="6" borderId="0" xfId="10" quotePrefix="1" applyFont="1" applyFill="1"/>
    <xf numFmtId="0" fontId="13" fillId="6" borderId="0" xfId="10" applyFont="1" applyFill="1" applyAlignment="1">
      <alignment horizontal="left" indent="11"/>
    </xf>
    <xf numFmtId="0" fontId="14" fillId="6" borderId="0" xfId="11" applyFont="1" applyFill="1" applyAlignment="1" applyProtection="1">
      <alignment horizontal="left" indent="11"/>
    </xf>
    <xf numFmtId="0" fontId="16" fillId="0" borderId="0" xfId="10" quotePrefix="1" applyFont="1" applyFill="1" applyAlignment="1">
      <alignment horizontal="right"/>
    </xf>
    <xf numFmtId="0" fontId="27" fillId="6" borderId="0" xfId="11" applyFont="1" applyFill="1" applyAlignment="1" applyProtection="1">
      <alignment horizontal="left" wrapText="1" indent="11"/>
    </xf>
    <xf numFmtId="0" fontId="16" fillId="0" borderId="0" xfId="10" applyFont="1" applyFill="1" applyAlignment="1">
      <alignment horizontal="right" vertical="center"/>
    </xf>
    <xf numFmtId="0" fontId="0" fillId="0" borderId="0" xfId="0" applyFill="1"/>
    <xf numFmtId="0" fontId="27" fillId="0" borderId="0" xfId="11" applyFont="1" applyFill="1" applyAlignment="1" applyProtection="1">
      <alignment horizontal="left" indent="11"/>
    </xf>
    <xf numFmtId="0" fontId="13" fillId="0" borderId="0" xfId="10" applyFont="1" applyFill="1" applyAlignment="1"/>
    <xf numFmtId="0" fontId="16" fillId="6" borderId="0" xfId="10" applyFont="1" applyFill="1" applyAlignment="1"/>
    <xf numFmtId="0" fontId="16" fillId="6" borderId="0" xfId="10" applyFont="1" applyFill="1" applyBorder="1" applyAlignment="1"/>
    <xf numFmtId="0" fontId="16" fillId="6" borderId="0" xfId="10" applyFont="1" applyFill="1" applyAlignment="1">
      <alignment horizontal="right"/>
    </xf>
    <xf numFmtId="0" fontId="21" fillId="5" borderId="6" xfId="10" applyFont="1" applyFill="1" applyBorder="1"/>
    <xf numFmtId="0" fontId="28" fillId="5" borderId="6" xfId="10" applyFont="1" applyFill="1" applyBorder="1"/>
    <xf numFmtId="0" fontId="0" fillId="6" borderId="0" xfId="0" applyFill="1"/>
    <xf numFmtId="0" fontId="29" fillId="6" borderId="0" xfId="11" applyFont="1" applyFill="1" applyAlignment="1" applyProtection="1">
      <alignment horizontal="left" indent="11"/>
    </xf>
    <xf numFmtId="0" fontId="24" fillId="6" borderId="0" xfId="10" applyFont="1" applyFill="1" applyAlignment="1"/>
    <xf numFmtId="0" fontId="30" fillId="6" borderId="0" xfId="11" applyFont="1" applyFill="1" applyAlignment="1" applyProtection="1">
      <alignment horizontal="left" indent="11"/>
    </xf>
    <xf numFmtId="37" fontId="2" fillId="0" borderId="0" xfId="2" applyNumberFormat="1" applyFont="1" applyBorder="1" applyAlignment="1">
      <alignment horizontal="right" vertical="center"/>
    </xf>
    <xf numFmtId="37" fontId="2" fillId="3" borderId="0" xfId="2" applyNumberFormat="1" applyFont="1" applyFill="1" applyBorder="1" applyAlignment="1">
      <alignment horizontal="right" vertical="center"/>
    </xf>
    <xf numFmtId="37" fontId="2" fillId="3" borderId="1" xfId="2" applyNumberFormat="1" applyFont="1" applyFill="1" applyBorder="1" applyAlignment="1">
      <alignment horizontal="right" vertical="center"/>
    </xf>
    <xf numFmtId="0" fontId="33" fillId="0" borderId="0" xfId="11" applyFont="1" applyAlignment="1" applyProtection="1">
      <alignment vertical="center"/>
    </xf>
    <xf numFmtId="0" fontId="0" fillId="0" borderId="0" xfId="0"/>
    <xf numFmtId="168" fontId="4" fillId="2" borderId="0" xfId="0" applyNumberFormat="1" applyFont="1" applyFill="1" applyAlignment="1">
      <alignment horizontal="center" vertical="center"/>
    </xf>
    <xf numFmtId="37" fontId="2" fillId="0" borderId="2" xfId="2" applyNumberFormat="1" applyFont="1" applyBorder="1" applyAlignment="1">
      <alignment vertical="center"/>
    </xf>
    <xf numFmtId="37" fontId="2" fillId="0" borderId="0" xfId="2" applyNumberFormat="1" applyFont="1" applyFill="1" applyBorder="1" applyAlignment="1">
      <alignment horizontal="right" vertical="center"/>
    </xf>
    <xf numFmtId="3" fontId="2" fillId="0" borderId="0" xfId="2" applyNumberFormat="1" applyFont="1" applyAlignment="1">
      <alignment vertical="center"/>
    </xf>
    <xf numFmtId="3" fontId="2" fillId="0" borderId="20" xfId="2" applyNumberFormat="1" applyFont="1" applyBorder="1" applyAlignment="1">
      <alignment vertical="center"/>
    </xf>
    <xf numFmtId="37" fontId="2" fillId="0" borderId="20" xfId="2" applyNumberFormat="1" applyFont="1" applyBorder="1" applyAlignment="1">
      <alignment vertical="center"/>
    </xf>
    <xf numFmtId="37" fontId="2" fillId="0" borderId="0" xfId="2" applyNumberFormat="1" applyFont="1" applyBorder="1" applyAlignment="1">
      <alignment horizontal="left" vertical="center" wrapText="1"/>
    </xf>
    <xf numFmtId="37" fontId="5" fillId="0" borderId="0" xfId="2" applyNumberFormat="1" applyFont="1" applyFill="1" applyBorder="1" applyAlignment="1">
      <alignment vertical="center"/>
    </xf>
    <xf numFmtId="37" fontId="2" fillId="0" borderId="0" xfId="2" applyNumberFormat="1" applyFont="1" applyBorder="1" applyAlignment="1" applyProtection="1">
      <alignment horizontal="left" vertical="center"/>
    </xf>
    <xf numFmtId="0" fontId="5" fillId="0" borderId="0" xfId="2" applyFont="1" applyBorder="1" applyAlignment="1">
      <alignment vertical="center"/>
    </xf>
    <xf numFmtId="37" fontId="5" fillId="3" borderId="1" xfId="2" applyNumberFormat="1" applyFont="1" applyFill="1" applyBorder="1" applyAlignment="1">
      <alignment horizontal="left" vertical="center"/>
    </xf>
    <xf numFmtId="37" fontId="5" fillId="3" borderId="0" xfId="2" applyNumberFormat="1" applyFont="1" applyFill="1" applyBorder="1" applyAlignment="1">
      <alignment horizontal="right" vertical="center" wrapText="1"/>
    </xf>
    <xf numFmtId="37" fontId="5" fillId="3" borderId="0" xfId="2" applyNumberFormat="1" applyFont="1" applyFill="1" applyBorder="1" applyAlignment="1">
      <alignment horizontal="right" vertical="center"/>
    </xf>
    <xf numFmtId="0" fontId="2" fillId="0" borderId="0" xfId="2"/>
    <xf numFmtId="10" fontId="2" fillId="0" borderId="2" xfId="2" applyNumberFormat="1" applyFont="1" applyBorder="1" applyAlignment="1">
      <alignment horizontal="center" vertical="center"/>
    </xf>
    <xf numFmtId="10" fontId="2" fillId="0" borderId="2" xfId="2" applyNumberFormat="1" applyFont="1" applyBorder="1" applyAlignment="1">
      <alignment horizontal="right" vertical="center"/>
    </xf>
    <xf numFmtId="37" fontId="2" fillId="0" borderId="2" xfId="2" applyNumberFormat="1" applyFont="1" applyFill="1" applyBorder="1" applyAlignment="1" applyProtection="1">
      <alignment horizontal="left" vertical="center"/>
    </xf>
    <xf numFmtId="10" fontId="2" fillId="3" borderId="0" xfId="2" applyNumberFormat="1" applyFont="1" applyFill="1" applyBorder="1" applyAlignment="1">
      <alignment horizontal="right" vertical="center"/>
    </xf>
    <xf numFmtId="10" fontId="2" fillId="0" borderId="0" xfId="2" applyNumberFormat="1" applyFont="1" applyBorder="1" applyAlignment="1">
      <alignment horizontal="right" vertical="center"/>
    </xf>
    <xf numFmtId="37" fontId="2" fillId="0" borderId="0" xfId="2" applyNumberFormat="1" applyFont="1" applyFill="1" applyBorder="1" applyAlignment="1" applyProtection="1">
      <alignment horizontal="left" vertical="center"/>
    </xf>
    <xf numFmtId="0" fontId="5" fillId="3" borderId="0" xfId="2" applyFont="1" applyFill="1" applyBorder="1" applyAlignment="1">
      <alignment horizontal="right" vertical="center" wrapText="1"/>
    </xf>
    <xf numFmtId="0" fontId="5" fillId="3" borderId="0" xfId="2" applyFont="1" applyFill="1" applyBorder="1" applyAlignment="1">
      <alignment horizontal="right" vertical="center"/>
    </xf>
    <xf numFmtId="37" fontId="5" fillId="3" borderId="0" xfId="2" applyNumberFormat="1" applyFont="1" applyFill="1" applyBorder="1" applyAlignment="1" applyProtection="1">
      <alignment horizontal="left" vertical="center"/>
      <protection locked="0"/>
    </xf>
    <xf numFmtId="37" fontId="2" fillId="0" borderId="0" xfId="2" applyNumberFormat="1" applyFont="1" applyFill="1" applyBorder="1" applyAlignment="1" applyProtection="1">
      <alignment horizontal="left" vertical="center"/>
      <protection locked="0"/>
    </xf>
    <xf numFmtId="37" fontId="2" fillId="0" borderId="0" xfId="2" applyNumberFormat="1" applyFont="1" applyFill="1" applyBorder="1" applyAlignment="1" applyProtection="1">
      <alignment horizontal="left" vertical="center" indent="1"/>
      <protection locked="0"/>
    </xf>
    <xf numFmtId="10" fontId="5" fillId="3" borderId="1" xfId="2" applyNumberFormat="1" applyFont="1" applyFill="1" applyBorder="1" applyAlignment="1">
      <alignment horizontal="right" vertical="center" wrapText="1"/>
    </xf>
    <xf numFmtId="10" fontId="5" fillId="3" borderId="1" xfId="2" applyNumberFormat="1" applyFont="1" applyFill="1" applyBorder="1" applyAlignment="1">
      <alignment horizontal="right" vertical="center"/>
    </xf>
    <xf numFmtId="37" fontId="5" fillId="3" borderId="1" xfId="2" applyNumberFormat="1" applyFont="1" applyFill="1" applyBorder="1" applyAlignment="1" applyProtection="1">
      <alignment horizontal="left" vertical="center"/>
      <protection locked="0"/>
    </xf>
    <xf numFmtId="10" fontId="5" fillId="3" borderId="0" xfId="2" applyNumberFormat="1" applyFont="1" applyFill="1" applyBorder="1" applyAlignment="1">
      <alignment horizontal="right" vertical="center" wrapText="1"/>
    </xf>
    <xf numFmtId="10" fontId="5" fillId="3" borderId="0" xfId="2" applyNumberFormat="1" applyFont="1" applyFill="1" applyBorder="1" applyAlignment="1">
      <alignment horizontal="right" vertical="center"/>
    </xf>
    <xf numFmtId="37" fontId="2" fillId="3" borderId="0" xfId="2" applyNumberFormat="1" applyFont="1" applyFill="1" applyBorder="1" applyAlignment="1" applyProtection="1">
      <alignment horizontal="left" vertical="center"/>
      <protection locked="0"/>
    </xf>
    <xf numFmtId="10" fontId="2" fillId="0" borderId="23" xfId="2" applyNumberFormat="1" applyFont="1" applyBorder="1" applyAlignment="1">
      <alignment horizontal="left" vertical="center"/>
    </xf>
    <xf numFmtId="0" fontId="5" fillId="3" borderId="0" xfId="2" applyFont="1" applyFill="1" applyAlignment="1">
      <alignment horizontal="center" vertical="center" wrapText="1"/>
    </xf>
    <xf numFmtId="0" fontId="5" fillId="3" borderId="0" xfId="2" applyFont="1" applyFill="1" applyAlignment="1">
      <alignment horizontal="center" vertical="center"/>
    </xf>
    <xf numFmtId="0" fontId="5" fillId="3" borderId="0" xfId="2" applyFont="1" applyFill="1" applyAlignment="1">
      <alignment horizontal="right" vertical="center" wrapText="1"/>
    </xf>
    <xf numFmtId="0" fontId="5" fillId="3" borderId="0" xfId="2" applyFont="1" applyFill="1" applyAlignment="1">
      <alignment horizontal="right" vertical="center"/>
    </xf>
    <xf numFmtId="0" fontId="5" fillId="0" borderId="0" xfId="2" applyFont="1" applyAlignment="1">
      <alignment horizontal="center" vertical="center" wrapText="1"/>
    </xf>
    <xf numFmtId="0" fontId="5" fillId="0" borderId="0" xfId="2" applyFont="1" applyAlignment="1">
      <alignment horizontal="center" vertical="center"/>
    </xf>
    <xf numFmtId="0" fontId="5" fillId="0" borderId="0" xfId="2" applyFont="1" applyAlignment="1">
      <alignment horizontal="right" vertical="center" wrapText="1"/>
    </xf>
    <xf numFmtId="0" fontId="5" fillId="0" borderId="0" xfId="2" applyFont="1" applyAlignment="1">
      <alignment horizontal="right" vertical="center"/>
    </xf>
    <xf numFmtId="37" fontId="2" fillId="3" borderId="0" xfId="2" applyNumberFormat="1" applyFont="1" applyFill="1" applyBorder="1" applyAlignment="1" applyProtection="1">
      <alignment horizontal="left" vertical="center"/>
    </xf>
    <xf numFmtId="0" fontId="69" fillId="0" borderId="0" xfId="699" applyFont="1"/>
    <xf numFmtId="0" fontId="69" fillId="0" borderId="0" xfId="699" applyFont="1" applyBorder="1"/>
    <xf numFmtId="0" fontId="2" fillId="0" borderId="0" xfId="699" applyFont="1" applyAlignment="1">
      <alignment vertical="center"/>
    </xf>
    <xf numFmtId="0" fontId="2" fillId="0" borderId="0" xfId="699" applyFont="1" applyBorder="1" applyAlignment="1">
      <alignment vertical="center"/>
    </xf>
    <xf numFmtId="0" fontId="7" fillId="0" borderId="0" xfId="699" applyFont="1" applyFill="1" applyAlignment="1">
      <alignment vertical="top"/>
    </xf>
    <xf numFmtId="37" fontId="2" fillId="0" borderId="0" xfId="699" applyNumberFormat="1" applyFont="1" applyBorder="1" applyAlignment="1">
      <alignment vertical="center"/>
    </xf>
    <xf numFmtId="0" fontId="2" fillId="0" borderId="2" xfId="699" applyFont="1" applyBorder="1" applyAlignment="1">
      <alignment vertical="center"/>
    </xf>
    <xf numFmtId="37" fontId="70" fillId="44" borderId="24" xfId="699" applyNumberFormat="1" applyFont="1" applyFill="1" applyBorder="1" applyAlignment="1">
      <alignment horizontal="left" vertical="center"/>
    </xf>
    <xf numFmtId="37" fontId="10" fillId="0" borderId="0" xfId="699" quotePrefix="1" applyNumberFormat="1" applyFont="1" applyBorder="1" applyAlignment="1">
      <alignment horizontal="left" vertical="center"/>
    </xf>
    <xf numFmtId="37" fontId="70" fillId="0" borderId="0" xfId="699" applyNumberFormat="1" applyFont="1" applyBorder="1" applyAlignment="1">
      <alignment vertical="center"/>
    </xf>
    <xf numFmtId="37" fontId="70" fillId="0" borderId="0" xfId="699" quotePrefix="1" applyNumberFormat="1" applyFont="1" applyBorder="1" applyAlignment="1">
      <alignment horizontal="left" vertical="center"/>
    </xf>
    <xf numFmtId="37" fontId="10" fillId="0" borderId="0" xfId="699" quotePrefix="1" applyNumberFormat="1" applyFont="1" applyBorder="1" applyAlignment="1">
      <alignment vertical="center"/>
    </xf>
    <xf numFmtId="37" fontId="10" fillId="0" borderId="0" xfId="699" applyNumberFormat="1" applyFont="1" applyBorder="1" applyAlignment="1">
      <alignment vertical="center"/>
    </xf>
    <xf numFmtId="37" fontId="10" fillId="0" borderId="0" xfId="699" applyNumberFormat="1" applyFont="1" applyBorder="1" applyAlignment="1">
      <alignment horizontal="left" vertical="center"/>
    </xf>
    <xf numFmtId="37" fontId="70" fillId="44" borderId="0" xfId="699" quotePrefix="1" applyNumberFormat="1" applyFont="1" applyFill="1" applyBorder="1" applyAlignment="1">
      <alignment horizontal="left" vertical="center"/>
    </xf>
    <xf numFmtId="0" fontId="69" fillId="0" borderId="0" xfId="699" applyFont="1" applyAlignment="1">
      <alignment vertical="top"/>
    </xf>
    <xf numFmtId="0" fontId="69" fillId="0" borderId="0" xfId="699" applyFont="1" applyAlignment="1">
      <alignment vertical="center"/>
    </xf>
    <xf numFmtId="37" fontId="70" fillId="0" borderId="0" xfId="699" applyNumberFormat="1" applyFont="1" applyBorder="1" applyAlignment="1">
      <alignment horizontal="left" vertical="center"/>
    </xf>
    <xf numFmtId="0" fontId="69" fillId="0" borderId="0" xfId="699" applyFont="1" applyAlignment="1">
      <alignment horizontal="center"/>
    </xf>
    <xf numFmtId="0" fontId="2" fillId="0" borderId="0" xfId="699" applyFont="1" applyAlignment="1">
      <alignment horizontal="center" vertical="center"/>
    </xf>
    <xf numFmtId="17" fontId="5" fillId="44" borderId="24" xfId="699" quotePrefix="1" applyNumberFormat="1" applyFont="1" applyFill="1" applyBorder="1" applyAlignment="1">
      <alignment horizontal="right" vertical="center"/>
    </xf>
    <xf numFmtId="37" fontId="5" fillId="44" borderId="24" xfId="699" applyNumberFormat="1" applyFont="1" applyFill="1" applyBorder="1" applyAlignment="1">
      <alignment horizontal="center" vertical="center"/>
    </xf>
    <xf numFmtId="0" fontId="68" fillId="0" borderId="0" xfId="699" applyAlignment="1"/>
    <xf numFmtId="0" fontId="10" fillId="0" borderId="0" xfId="701" applyFont="1" applyFill="1" applyBorder="1" applyAlignment="1">
      <alignment horizontal="left" vertical="center"/>
    </xf>
    <xf numFmtId="0" fontId="2" fillId="0" borderId="0" xfId="699" applyFont="1" applyFill="1" applyBorder="1" applyAlignment="1">
      <alignment vertical="center"/>
    </xf>
    <xf numFmtId="0" fontId="68" fillId="0" borderId="0" xfId="699" applyAlignment="1">
      <alignment vertical="top"/>
    </xf>
    <xf numFmtId="10" fontId="2" fillId="0" borderId="0" xfId="699" applyNumberFormat="1" applyFont="1" applyBorder="1" applyAlignment="1">
      <alignment horizontal="right" vertical="center"/>
    </xf>
    <xf numFmtId="0" fontId="10" fillId="0" borderId="25" xfId="701" applyFont="1" applyFill="1" applyBorder="1" applyAlignment="1">
      <alignment horizontal="left" vertical="center"/>
    </xf>
    <xf numFmtId="0" fontId="68" fillId="0" borderId="0" xfId="699" applyAlignment="1">
      <alignment vertical="center"/>
    </xf>
    <xf numFmtId="0" fontId="11" fillId="0" borderId="0" xfId="699" applyFont="1" applyAlignment="1">
      <alignment vertical="center"/>
    </xf>
    <xf numFmtId="0" fontId="2" fillId="44" borderId="24" xfId="699" applyFont="1" applyFill="1" applyBorder="1" applyAlignment="1">
      <alignment horizontal="right" vertical="center"/>
    </xf>
    <xf numFmtId="37" fontId="5" fillId="44" borderId="24" xfId="699" applyNumberFormat="1" applyFont="1" applyFill="1" applyBorder="1" applyAlignment="1" applyProtection="1">
      <alignment horizontal="left" vertical="center"/>
      <protection locked="0"/>
    </xf>
    <xf numFmtId="0" fontId="11" fillId="0" borderId="0" xfId="699" applyFont="1"/>
    <xf numFmtId="1" fontId="2" fillId="0" borderId="0" xfId="699" applyNumberFormat="1" applyFont="1" applyBorder="1" applyAlignment="1">
      <alignment horizontal="right" vertical="center"/>
    </xf>
    <xf numFmtId="10" fontId="2" fillId="0" borderId="0" xfId="699" quotePrefix="1" applyNumberFormat="1" applyFont="1" applyBorder="1" applyAlignment="1">
      <alignment horizontal="right" vertical="center"/>
    </xf>
    <xf numFmtId="0" fontId="5" fillId="44" borderId="24" xfId="699" quotePrefix="1" applyFont="1" applyFill="1" applyBorder="1" applyAlignment="1">
      <alignment horizontal="right" vertical="center"/>
    </xf>
    <xf numFmtId="0" fontId="2" fillId="44" borderId="24" xfId="699" applyFont="1" applyFill="1" applyBorder="1" applyAlignment="1">
      <alignment vertical="center"/>
    </xf>
    <xf numFmtId="0" fontId="68" fillId="4" borderId="0" xfId="699" applyFill="1" applyBorder="1" applyAlignment="1"/>
    <xf numFmtId="0" fontId="2" fillId="4" borderId="0" xfId="699" applyFont="1" applyFill="1" applyBorder="1" applyAlignment="1">
      <alignment vertical="center"/>
    </xf>
    <xf numFmtId="0" fontId="71" fillId="4" borderId="0" xfId="699" applyFont="1" applyFill="1" applyBorder="1" applyAlignment="1">
      <alignment horizontal="centerContinuous" vertical="center"/>
    </xf>
    <xf numFmtId="0" fontId="68" fillId="0" borderId="0" xfId="699" applyBorder="1" applyAlignment="1"/>
    <xf numFmtId="0" fontId="2" fillId="0" borderId="0" xfId="699" applyFont="1" applyAlignment="1"/>
    <xf numFmtId="0" fontId="68" fillId="0" borderId="0" xfId="699" applyFont="1" applyAlignment="1"/>
    <xf numFmtId="37" fontId="7" fillId="0" borderId="0" xfId="699" applyNumberFormat="1" applyFont="1" applyBorder="1" applyAlignment="1">
      <alignment vertical="top"/>
    </xf>
    <xf numFmtId="0" fontId="2" fillId="0" borderId="26" xfId="699" applyFont="1" applyBorder="1" applyAlignment="1">
      <alignment vertical="center"/>
    </xf>
    <xf numFmtId="10" fontId="2" fillId="44" borderId="24" xfId="699" applyNumberFormat="1" applyFont="1" applyFill="1" applyBorder="1" applyAlignment="1">
      <alignment horizontal="right" vertical="center"/>
    </xf>
    <xf numFmtId="37" fontId="5" fillId="44" borderId="24" xfId="699" quotePrefix="1" applyNumberFormat="1" applyFont="1" applyFill="1" applyBorder="1" applyAlignment="1" applyProtection="1">
      <alignment horizontal="left" vertical="center"/>
    </xf>
    <xf numFmtId="0" fontId="2" fillId="0" borderId="0" xfId="699" applyFont="1" applyAlignment="1">
      <alignment vertical="top"/>
    </xf>
    <xf numFmtId="0" fontId="2" fillId="0" borderId="0" xfId="699" applyFont="1"/>
    <xf numFmtId="37" fontId="5" fillId="44" borderId="24" xfId="699" quotePrefix="1" applyNumberFormat="1" applyFont="1" applyFill="1" applyBorder="1" applyAlignment="1" applyProtection="1">
      <alignment horizontal="right" vertical="center"/>
    </xf>
    <xf numFmtId="0" fontId="2" fillId="0" borderId="0" xfId="699" applyFont="1" applyAlignment="1">
      <alignment horizontal="left" vertical="center"/>
    </xf>
    <xf numFmtId="0" fontId="2" fillId="0" borderId="0" xfId="699" applyFont="1" applyBorder="1" applyAlignment="1">
      <alignment horizontal="right" vertical="center"/>
    </xf>
    <xf numFmtId="0" fontId="2" fillId="44" borderId="24" xfId="699" quotePrefix="1" applyFont="1" applyFill="1" applyBorder="1" applyAlignment="1">
      <alignment vertical="center"/>
    </xf>
    <xf numFmtId="0" fontId="2" fillId="0" borderId="0" xfId="699" quotePrefix="1" applyFont="1" applyAlignment="1">
      <alignment vertical="center"/>
    </xf>
    <xf numFmtId="0" fontId="2" fillId="4" borderId="0" xfId="699" applyFont="1" applyFill="1" applyAlignment="1"/>
    <xf numFmtId="0" fontId="2" fillId="4" borderId="0" xfId="699" applyFont="1" applyFill="1" applyAlignment="1">
      <alignment vertical="center"/>
    </xf>
    <xf numFmtId="0" fontId="71" fillId="4" borderId="0" xfId="699" applyFont="1" applyFill="1" applyAlignment="1">
      <alignment horizontal="center" vertical="center"/>
    </xf>
    <xf numFmtId="0" fontId="68" fillId="0" borderId="0" xfId="699"/>
    <xf numFmtId="0" fontId="72" fillId="0" borderId="0" xfId="699" applyFont="1"/>
    <xf numFmtId="0" fontId="7" fillId="0" borderId="0" xfId="699" applyFont="1" applyBorder="1" applyAlignment="1" applyProtection="1">
      <alignment horizontal="left" vertical="top"/>
    </xf>
    <xf numFmtId="43" fontId="68" fillId="0" borderId="0" xfId="699" applyNumberFormat="1" applyAlignment="1">
      <alignment vertical="center"/>
    </xf>
    <xf numFmtId="10" fontId="2" fillId="0" borderId="0" xfId="16" applyNumberFormat="1" applyFont="1" applyBorder="1" applyAlignment="1" applyProtection="1">
      <alignment horizontal="right" vertical="center"/>
    </xf>
    <xf numFmtId="9" fontId="2" fillId="0" borderId="0" xfId="16" applyNumberFormat="1" applyFont="1" applyBorder="1" applyAlignment="1" applyProtection="1">
      <alignment horizontal="right" vertical="center"/>
    </xf>
    <xf numFmtId="0" fontId="2" fillId="0" borderId="0" xfId="699" applyFont="1" applyBorder="1" applyAlignment="1" applyProtection="1">
      <alignment horizontal="left" vertical="center"/>
    </xf>
    <xf numFmtId="37" fontId="2" fillId="0" borderId="0" xfId="16" applyNumberFormat="1" applyFont="1" applyBorder="1" applyAlignment="1" applyProtection="1">
      <alignment horizontal="right" vertical="center"/>
    </xf>
    <xf numFmtId="0" fontId="68" fillId="0" borderId="0" xfId="699" applyBorder="1" applyAlignment="1">
      <alignment vertical="center"/>
    </xf>
    <xf numFmtId="37" fontId="2" fillId="3" borderId="27" xfId="16" applyNumberFormat="1" applyFont="1" applyFill="1" applyBorder="1" applyAlignment="1" applyProtection="1">
      <alignment horizontal="right" vertical="center"/>
    </xf>
    <xf numFmtId="0" fontId="5" fillId="3" borderId="27" xfId="699" applyFont="1" applyFill="1" applyBorder="1" applyAlignment="1" applyProtection="1">
      <alignment horizontal="left" vertical="center"/>
    </xf>
    <xf numFmtId="0" fontId="2" fillId="0" borderId="0" xfId="699" applyFont="1" applyBorder="1" applyAlignment="1" applyProtection="1">
      <alignment horizontal="left" vertical="center" wrapText="1"/>
    </xf>
    <xf numFmtId="0" fontId="5" fillId="3" borderId="27" xfId="699" applyFont="1" applyFill="1" applyBorder="1" applyAlignment="1" applyProtection="1">
      <alignment horizontal="left" vertical="center" wrapText="1"/>
    </xf>
    <xf numFmtId="0" fontId="68" fillId="0" borderId="0" xfId="699" applyBorder="1" applyAlignment="1">
      <alignment vertical="center" wrapText="1"/>
    </xf>
    <xf numFmtId="0" fontId="5" fillId="0" borderId="0" xfId="699" applyFont="1" applyBorder="1" applyAlignment="1">
      <alignment horizontal="center" vertical="center"/>
    </xf>
    <xf numFmtId="0" fontId="68" fillId="0" borderId="0" xfId="699" applyBorder="1" applyAlignment="1">
      <alignment horizontal="center" vertical="center"/>
    </xf>
    <xf numFmtId="0" fontId="5" fillId="0" borderId="0" xfId="699" applyFont="1" applyBorder="1" applyAlignment="1">
      <alignment vertical="center"/>
    </xf>
    <xf numFmtId="10" fontId="68" fillId="0" borderId="0" xfId="699" applyNumberFormat="1" applyBorder="1" applyAlignment="1">
      <alignment horizontal="center" vertical="center"/>
    </xf>
    <xf numFmtId="10" fontId="5" fillId="3" borderId="27" xfId="16" applyNumberFormat="1" applyFont="1" applyFill="1" applyBorder="1" applyAlignment="1" applyProtection="1">
      <alignment horizontal="right" vertical="center"/>
    </xf>
    <xf numFmtId="10" fontId="5" fillId="3" borderId="27" xfId="699" applyNumberFormat="1" applyFont="1" applyFill="1" applyBorder="1" applyAlignment="1" applyProtection="1">
      <alignment horizontal="left" vertical="center" wrapText="1"/>
    </xf>
    <xf numFmtId="0" fontId="5" fillId="3" borderId="28" xfId="699" applyFont="1" applyFill="1" applyBorder="1" applyAlignment="1">
      <alignment horizontal="right" vertical="center" wrapText="1"/>
    </xf>
    <xf numFmtId="0" fontId="5" fillId="3" borderId="28" xfId="699" applyFont="1" applyFill="1" applyBorder="1" applyAlignment="1">
      <alignment horizontal="right" vertical="center"/>
    </xf>
    <xf numFmtId="0" fontId="2" fillId="3" borderId="28" xfId="699" applyFont="1" applyFill="1" applyBorder="1" applyAlignment="1">
      <alignment horizontal="left" vertical="center"/>
    </xf>
    <xf numFmtId="3" fontId="2" fillId="0" borderId="0" xfId="699" applyNumberFormat="1" applyFont="1" applyAlignment="1">
      <alignment horizontal="right" vertical="center"/>
    </xf>
    <xf numFmtId="3" fontId="7" fillId="0" borderId="0" xfId="699" applyNumberFormat="1" applyFont="1" applyFill="1" applyAlignment="1">
      <alignment horizontal="right" vertical="top"/>
    </xf>
    <xf numFmtId="10" fontId="7" fillId="0" borderId="0" xfId="699" applyNumberFormat="1" applyFont="1" applyFill="1" applyAlignment="1">
      <alignment vertical="top"/>
    </xf>
    <xf numFmtId="10" fontId="7" fillId="0" borderId="0" xfId="699" applyNumberFormat="1" applyFont="1" applyFill="1" applyAlignment="1">
      <alignment horizontal="right" vertical="top"/>
    </xf>
    <xf numFmtId="10" fontId="68" fillId="0" borderId="0" xfId="699" applyNumberFormat="1"/>
    <xf numFmtId="10" fontId="73" fillId="0" borderId="2" xfId="699" applyNumberFormat="1" applyFont="1" applyBorder="1" applyAlignment="1">
      <alignment vertical="center"/>
    </xf>
    <xf numFmtId="10" fontId="73" fillId="0" borderId="2" xfId="699" applyNumberFormat="1" applyFont="1" applyBorder="1" applyAlignment="1">
      <alignment horizontal="right" vertical="center"/>
    </xf>
    <xf numFmtId="10" fontId="5" fillId="0" borderId="2" xfId="699" applyNumberFormat="1" applyFont="1" applyBorder="1" applyAlignment="1">
      <alignment vertical="center"/>
    </xf>
    <xf numFmtId="10" fontId="73" fillId="0" borderId="0" xfId="699" applyNumberFormat="1" applyFont="1" applyAlignment="1">
      <alignment vertical="center"/>
    </xf>
    <xf numFmtId="3" fontId="73" fillId="0" borderId="0" xfId="699" applyNumberFormat="1" applyFont="1" applyAlignment="1">
      <alignment horizontal="right" vertical="center"/>
    </xf>
    <xf numFmtId="3" fontId="5" fillId="0" borderId="0" xfId="699" applyNumberFormat="1" applyFont="1" applyBorder="1" applyAlignment="1">
      <alignment vertical="center"/>
    </xf>
    <xf numFmtId="10" fontId="73" fillId="3" borderId="7" xfId="699" applyNumberFormat="1" applyFont="1" applyFill="1" applyBorder="1" applyAlignment="1">
      <alignment horizontal="right" vertical="center"/>
    </xf>
    <xf numFmtId="3" fontId="73" fillId="3" borderId="7" xfId="699" applyNumberFormat="1" applyFont="1" applyFill="1" applyBorder="1" applyAlignment="1">
      <alignment vertical="center"/>
    </xf>
    <xf numFmtId="3" fontId="5" fillId="3" borderId="29" xfId="699" applyNumberFormat="1" applyFont="1" applyFill="1" applyBorder="1" applyAlignment="1">
      <alignment vertical="center"/>
    </xf>
    <xf numFmtId="10" fontId="73" fillId="0" borderId="0" xfId="699" applyNumberFormat="1" applyFont="1" applyAlignment="1">
      <alignment horizontal="right"/>
    </xf>
    <xf numFmtId="3" fontId="73" fillId="0" borderId="0" xfId="699" applyNumberFormat="1" applyFont="1" applyAlignment="1">
      <alignment horizontal="right"/>
    </xf>
    <xf numFmtId="3" fontId="2" fillId="0" borderId="0" xfId="699" applyNumberFormat="1" applyFont="1" applyBorder="1" applyAlignment="1">
      <alignment vertical="center"/>
    </xf>
    <xf numFmtId="3" fontId="73" fillId="0" borderId="0" xfId="699" applyNumberFormat="1" applyFont="1"/>
    <xf numFmtId="10" fontId="5" fillId="3" borderId="0" xfId="699" applyNumberFormat="1" applyFont="1" applyFill="1" applyBorder="1" applyAlignment="1">
      <alignment horizontal="right" vertical="center"/>
    </xf>
    <xf numFmtId="3" fontId="5" fillId="3" borderId="0" xfId="699" applyNumberFormat="1" applyFont="1" applyFill="1" applyBorder="1" applyAlignment="1">
      <alignment horizontal="right" vertical="center" wrapText="1"/>
    </xf>
    <xf numFmtId="3" fontId="5" fillId="3" borderId="0" xfId="699" applyNumberFormat="1" applyFont="1" applyFill="1" applyBorder="1" applyAlignment="1">
      <alignment horizontal="right" vertical="center"/>
    </xf>
    <xf numFmtId="3" fontId="5" fillId="3" borderId="0" xfId="699" applyNumberFormat="1" applyFont="1" applyFill="1" applyBorder="1" applyAlignment="1">
      <alignment horizontal="center" vertical="center"/>
    </xf>
    <xf numFmtId="3" fontId="5" fillId="0" borderId="0" xfId="699" applyNumberFormat="1" applyFont="1" applyAlignment="1">
      <alignment horizontal="center" vertical="center"/>
    </xf>
    <xf numFmtId="49" fontId="2" fillId="0" borderId="0" xfId="699" applyNumberFormat="1" applyFont="1" applyAlignment="1">
      <alignment vertical="center"/>
    </xf>
    <xf numFmtId="0" fontId="12" fillId="0" borderId="0" xfId="699" applyFont="1" applyAlignment="1">
      <alignment vertical="top"/>
    </xf>
    <xf numFmtId="0" fontId="12" fillId="0" borderId="0" xfId="699" applyFont="1"/>
    <xf numFmtId="0" fontId="5" fillId="0" borderId="4" xfId="699" applyFont="1" applyBorder="1" applyAlignment="1">
      <alignment vertical="center"/>
    </xf>
    <xf numFmtId="0" fontId="5" fillId="3" borderId="0" xfId="699" applyFont="1" applyFill="1" applyBorder="1" applyAlignment="1">
      <alignment horizontal="left" vertical="center"/>
    </xf>
    <xf numFmtId="0" fontId="5" fillId="0" borderId="0" xfId="699" applyFont="1" applyBorder="1" applyAlignment="1">
      <alignment horizontal="left" vertical="center"/>
    </xf>
    <xf numFmtId="168" fontId="2" fillId="0" borderId="0" xfId="699" applyNumberFormat="1" applyFont="1" applyAlignment="1"/>
    <xf numFmtId="0" fontId="2" fillId="3" borderId="0" xfId="699" applyFont="1" applyFill="1" applyBorder="1" applyAlignment="1">
      <alignment horizontal="right" vertical="center"/>
    </xf>
    <xf numFmtId="0" fontId="5" fillId="3" borderId="0" xfId="699" applyFont="1" applyFill="1" applyBorder="1" applyAlignment="1">
      <alignment horizontal="right" vertical="center"/>
    </xf>
    <xf numFmtId="0" fontId="74" fillId="0" borderId="0" xfId="699" applyFont="1"/>
    <xf numFmtId="37" fontId="2" fillId="0" borderId="2" xfId="699" applyNumberFormat="1" applyFont="1" applyBorder="1" applyAlignment="1">
      <alignment horizontal="right" vertical="center"/>
    </xf>
    <xf numFmtId="0" fontId="5" fillId="0" borderId="2" xfId="699" quotePrefix="1" applyFont="1" applyBorder="1" applyAlignment="1" applyProtection="1">
      <alignment horizontal="left" vertical="center"/>
    </xf>
    <xf numFmtId="37" fontId="2" fillId="3" borderId="0" xfId="2" applyNumberFormat="1" applyFont="1" applyFill="1" applyAlignment="1">
      <alignment horizontal="right" vertical="center"/>
    </xf>
    <xf numFmtId="37" fontId="2" fillId="44" borderId="0" xfId="699" applyNumberFormat="1" applyFont="1" applyFill="1" applyAlignment="1">
      <alignment horizontal="right" vertical="center"/>
    </xf>
    <xf numFmtId="0" fontId="5" fillId="44" borderId="0" xfId="699" quotePrefix="1" applyFont="1" applyFill="1" applyAlignment="1" applyProtection="1">
      <alignment horizontal="left" vertical="center"/>
    </xf>
    <xf numFmtId="37" fontId="2" fillId="0" borderId="0" xfId="2" applyNumberFormat="1" applyFont="1" applyAlignment="1">
      <alignment horizontal="right" vertical="center"/>
    </xf>
    <xf numFmtId="37" fontId="2" fillId="0" borderId="0" xfId="699" applyNumberFormat="1" applyFont="1" applyAlignment="1">
      <alignment horizontal="right" vertical="center"/>
    </xf>
    <xf numFmtId="0" fontId="2" fillId="0" borderId="0" xfId="699" quotePrefix="1" applyFont="1" applyAlignment="1">
      <alignment horizontal="left" vertical="center"/>
    </xf>
    <xf numFmtId="0" fontId="5" fillId="0" borderId="0" xfId="699" applyFont="1" applyAlignment="1">
      <alignment vertical="center"/>
    </xf>
    <xf numFmtId="0" fontId="5" fillId="44" borderId="0" xfId="699" applyFont="1" applyFill="1" applyBorder="1" applyAlignment="1">
      <alignment horizontal="right" vertical="center" wrapText="1"/>
    </xf>
    <xf numFmtId="3" fontId="5" fillId="44" borderId="0" xfId="699" applyNumberFormat="1" applyFont="1" applyFill="1" applyBorder="1" applyAlignment="1">
      <alignment horizontal="right" vertical="center"/>
    </xf>
    <xf numFmtId="3" fontId="5" fillId="44" borderId="0" xfId="699" quotePrefix="1" applyNumberFormat="1" applyFont="1" applyFill="1" applyBorder="1" applyAlignment="1">
      <alignment horizontal="right" vertical="center"/>
    </xf>
    <xf numFmtId="3" fontId="5" fillId="44" borderId="0" xfId="699" applyNumberFormat="1" applyFont="1" applyFill="1" applyBorder="1" applyAlignment="1">
      <alignment horizontal="center" vertical="center"/>
    </xf>
    <xf numFmtId="0" fontId="5" fillId="44" borderId="0" xfId="699" quotePrefix="1" applyNumberFormat="1" applyFont="1" applyFill="1" applyBorder="1" applyAlignment="1">
      <alignment horizontal="right" vertical="center"/>
    </xf>
    <xf numFmtId="0" fontId="2" fillId="44" borderId="0" xfId="699" applyFont="1" applyFill="1" applyBorder="1" applyAlignment="1">
      <alignment horizontal="center" vertical="center"/>
    </xf>
    <xf numFmtId="0" fontId="12" fillId="0" borderId="0" xfId="699" applyFont="1" applyFill="1"/>
    <xf numFmtId="0" fontId="71" fillId="0" borderId="0" xfId="699" applyFont="1" applyFill="1" applyAlignment="1">
      <alignment horizontal="center" vertical="center"/>
    </xf>
    <xf numFmtId="0" fontId="2" fillId="0" borderId="0" xfId="699" applyFont="1" applyFill="1" applyAlignment="1">
      <alignment vertical="center"/>
    </xf>
    <xf numFmtId="0" fontId="75" fillId="0" borderId="0" xfId="699" applyFont="1"/>
    <xf numFmtId="3" fontId="2" fillId="0" borderId="0" xfId="699" applyNumberFormat="1" applyFont="1" applyAlignment="1">
      <alignment vertical="center"/>
    </xf>
    <xf numFmtId="3" fontId="75" fillId="0" borderId="0" xfId="699" applyNumberFormat="1" applyFont="1" applyAlignment="1">
      <alignment vertical="center"/>
    </xf>
    <xf numFmtId="37" fontId="2" fillId="0" borderId="2" xfId="699" applyNumberFormat="1" applyFont="1" applyBorder="1" applyAlignment="1">
      <alignment vertical="center"/>
    </xf>
    <xf numFmtId="37" fontId="75" fillId="0" borderId="2" xfId="699" applyNumberFormat="1" applyFont="1" applyBorder="1" applyAlignment="1">
      <alignment vertical="center"/>
    </xf>
    <xf numFmtId="3" fontId="2" fillId="0" borderId="2" xfId="699" applyNumberFormat="1" applyFont="1" applyBorder="1" applyAlignment="1">
      <alignment vertical="center"/>
    </xf>
    <xf numFmtId="37" fontId="2" fillId="44" borderId="0" xfId="699" applyNumberFormat="1" applyFont="1" applyFill="1" applyBorder="1" applyAlignment="1">
      <alignment horizontal="right" vertical="center"/>
    </xf>
    <xf numFmtId="3" fontId="5" fillId="44" borderId="0" xfId="699" applyNumberFormat="1" applyFont="1" applyFill="1" applyBorder="1" applyAlignment="1" applyProtection="1">
      <alignment horizontal="left" vertical="center"/>
      <protection locked="0"/>
    </xf>
    <xf numFmtId="0" fontId="2" fillId="0" borderId="0" xfId="699" quotePrefix="1" applyFont="1" applyAlignment="1">
      <alignment vertical="center" wrapText="1"/>
    </xf>
    <xf numFmtId="37" fontId="2" fillId="0" borderId="0" xfId="699" applyNumberFormat="1" applyFont="1" applyBorder="1" applyAlignment="1">
      <alignment horizontal="right" vertical="center"/>
    </xf>
    <xf numFmtId="3" fontId="2" fillId="0" borderId="0" xfId="699" applyNumberFormat="1" applyFont="1" applyFill="1" applyBorder="1" applyAlignment="1" applyProtection="1">
      <alignment horizontal="left" vertical="center"/>
      <protection locked="0"/>
    </xf>
    <xf numFmtId="3" fontId="2" fillId="0" borderId="0" xfId="699" applyNumberFormat="1" applyFont="1" applyBorder="1" applyAlignment="1" applyProtection="1">
      <alignment horizontal="left" vertical="center"/>
      <protection locked="0"/>
    </xf>
    <xf numFmtId="0" fontId="2" fillId="0" borderId="0" xfId="699" applyFont="1" applyAlignment="1">
      <alignment vertical="center" wrapText="1"/>
    </xf>
    <xf numFmtId="3" fontId="2" fillId="44" borderId="0" xfId="699" applyNumberFormat="1" applyFont="1" applyFill="1" applyBorder="1" applyAlignment="1" applyProtection="1">
      <alignment horizontal="left" vertical="center"/>
      <protection locked="0"/>
    </xf>
    <xf numFmtId="0" fontId="2" fillId="45" borderId="24" xfId="699" quotePrefix="1" applyFont="1" applyFill="1" applyBorder="1" applyAlignment="1">
      <alignment vertical="center" wrapText="1"/>
    </xf>
    <xf numFmtId="37" fontId="2" fillId="44" borderId="0" xfId="699" applyNumberFormat="1" applyFont="1" applyFill="1" applyBorder="1" applyAlignment="1" applyProtection="1">
      <alignment vertical="center"/>
    </xf>
    <xf numFmtId="49" fontId="2" fillId="45" borderId="30" xfId="699" applyNumberFormat="1" applyFont="1" applyFill="1" applyBorder="1" applyAlignment="1">
      <alignment horizontal="left" vertical="center" wrapText="1"/>
    </xf>
    <xf numFmtId="0" fontId="2" fillId="45" borderId="30" xfId="699" applyFont="1" applyFill="1" applyBorder="1" applyAlignment="1">
      <alignment vertical="center"/>
    </xf>
    <xf numFmtId="0" fontId="2" fillId="45" borderId="24" xfId="699" applyFont="1" applyFill="1" applyBorder="1" applyAlignment="1">
      <alignment vertical="center" wrapText="1"/>
    </xf>
    <xf numFmtId="0" fontId="2" fillId="0" borderId="0" xfId="699" applyFont="1" applyAlignment="1">
      <alignment horizontal="left" vertical="center" wrapText="1"/>
    </xf>
    <xf numFmtId="37" fontId="2" fillId="44" borderId="30" xfId="699" applyNumberFormat="1" applyFont="1" applyFill="1" applyBorder="1" applyAlignment="1">
      <alignment horizontal="right" vertical="center"/>
    </xf>
    <xf numFmtId="3" fontId="5" fillId="44" borderId="30" xfId="699" applyNumberFormat="1" applyFont="1" applyFill="1" applyBorder="1" applyAlignment="1" applyProtection="1">
      <alignment horizontal="left" vertical="center"/>
      <protection locked="0"/>
    </xf>
    <xf numFmtId="0" fontId="2" fillId="45" borderId="30" xfId="699" applyFont="1" applyFill="1" applyBorder="1" applyAlignment="1">
      <alignment vertical="center" wrapText="1"/>
    </xf>
    <xf numFmtId="3" fontId="5" fillId="44" borderId="31" xfId="699" applyNumberFormat="1" applyFont="1" applyFill="1" applyBorder="1" applyAlignment="1">
      <alignment horizontal="right" vertical="center"/>
    </xf>
    <xf numFmtId="3" fontId="5" fillId="44" borderId="31" xfId="699" quotePrefix="1" applyNumberFormat="1" applyFont="1" applyFill="1" applyBorder="1" applyAlignment="1">
      <alignment horizontal="right" vertical="center"/>
    </xf>
    <xf numFmtId="3" fontId="5" fillId="44" borderId="31" xfId="699" applyNumberFormat="1" applyFont="1" applyFill="1" applyBorder="1" applyAlignment="1">
      <alignment horizontal="center" vertical="center"/>
    </xf>
    <xf numFmtId="0" fontId="2" fillId="44" borderId="0" xfId="699" applyFont="1" applyFill="1" applyBorder="1" applyAlignment="1">
      <alignment vertical="center"/>
    </xf>
    <xf numFmtId="3" fontId="5" fillId="0" borderId="0" xfId="699" applyNumberFormat="1" applyFont="1" applyAlignment="1">
      <alignment horizontal="left" vertical="center"/>
    </xf>
    <xf numFmtId="3" fontId="76" fillId="0" borderId="0" xfId="699" applyNumberFormat="1" applyFont="1" applyAlignment="1">
      <alignment horizontal="left" vertical="center"/>
    </xf>
    <xf numFmtId="0" fontId="77" fillId="0" borderId="0" xfId="699" applyFont="1" applyAlignment="1">
      <alignment vertical="top"/>
    </xf>
    <xf numFmtId="0" fontId="77" fillId="0" borderId="0" xfId="699" applyFont="1"/>
    <xf numFmtId="0" fontId="5" fillId="0" borderId="0" xfId="2" applyFont="1" applyAlignment="1">
      <alignment horizontal="left" vertical="center"/>
    </xf>
    <xf numFmtId="10" fontId="2" fillId="0" borderId="0" xfId="2" applyNumberFormat="1" applyFont="1" applyAlignment="1">
      <alignment vertical="center"/>
    </xf>
    <xf numFmtId="49" fontId="2" fillId="0" borderId="0" xfId="2" applyNumberFormat="1" applyFont="1" applyBorder="1" applyAlignment="1">
      <alignment vertical="center"/>
    </xf>
    <xf numFmtId="10" fontId="2" fillId="0" borderId="2" xfId="2" applyNumberFormat="1" applyFont="1" applyBorder="1" applyAlignment="1">
      <alignment vertical="center"/>
    </xf>
    <xf numFmtId="0" fontId="2" fillId="0" borderId="2" xfId="2" applyFont="1" applyBorder="1" applyAlignment="1">
      <alignment vertical="center"/>
    </xf>
    <xf numFmtId="49" fontId="5" fillId="0" borderId="2" xfId="2" quotePrefix="1" applyNumberFormat="1" applyFont="1" applyBorder="1" applyAlignment="1">
      <alignment horizontal="left" vertical="center"/>
    </xf>
    <xf numFmtId="10" fontId="5" fillId="0" borderId="0" xfId="2" applyNumberFormat="1" applyFont="1" applyBorder="1" applyAlignment="1">
      <alignment horizontal="right" vertical="center"/>
    </xf>
    <xf numFmtId="10" fontId="5" fillId="0" borderId="0" xfId="2" applyNumberFormat="1" applyFont="1" applyBorder="1" applyAlignment="1" applyProtection="1">
      <alignment horizontal="left" vertical="center"/>
    </xf>
    <xf numFmtId="3" fontId="2" fillId="3" borderId="0" xfId="2" applyNumberFormat="1" applyFont="1" applyFill="1" applyBorder="1" applyAlignment="1">
      <alignment horizontal="right" vertical="center"/>
    </xf>
    <xf numFmtId="3" fontId="2" fillId="0" borderId="0" xfId="2" applyNumberFormat="1" applyFont="1" applyBorder="1" applyAlignment="1">
      <alignment horizontal="right" vertical="center"/>
    </xf>
    <xf numFmtId="37" fontId="5" fillId="3" borderId="0" xfId="2" applyNumberFormat="1" applyFont="1" applyFill="1" applyBorder="1" applyAlignment="1" applyProtection="1">
      <alignment horizontal="right" vertical="center"/>
    </xf>
    <xf numFmtId="37" fontId="5" fillId="3" borderId="0" xfId="2" applyNumberFormat="1" applyFont="1" applyFill="1" applyBorder="1" applyAlignment="1" applyProtection="1">
      <alignment horizontal="right" vertical="center" wrapText="1"/>
    </xf>
    <xf numFmtId="37" fontId="5" fillId="3" borderId="0" xfId="2" applyNumberFormat="1" applyFont="1" applyFill="1" applyBorder="1" applyAlignment="1" applyProtection="1">
      <alignment horizontal="left" vertical="center" wrapText="1"/>
    </xf>
    <xf numFmtId="0" fontId="5" fillId="0" borderId="0" xfId="2" applyFont="1" applyBorder="1" applyAlignment="1">
      <alignment horizontal="right" vertical="center"/>
    </xf>
    <xf numFmtId="37" fontId="5" fillId="0" borderId="0" xfId="2" applyNumberFormat="1" applyFont="1" applyBorder="1" applyAlignment="1" applyProtection="1">
      <alignment vertical="center"/>
    </xf>
    <xf numFmtId="37" fontId="5" fillId="0" borderId="0" xfId="2" applyNumberFormat="1" applyFont="1" applyBorder="1" applyAlignment="1" applyProtection="1">
      <alignment horizontal="center" vertical="center"/>
    </xf>
    <xf numFmtId="10" fontId="5" fillId="0" borderId="0" xfId="2" applyNumberFormat="1" applyFont="1" applyAlignment="1">
      <alignment horizontal="left" vertical="center"/>
    </xf>
    <xf numFmtId="0" fontId="2" fillId="0" borderId="0" xfId="2" applyFont="1" applyBorder="1" applyAlignment="1">
      <alignment vertical="center" wrapText="1"/>
    </xf>
    <xf numFmtId="10" fontId="5" fillId="0" borderId="0" xfId="2" applyNumberFormat="1" applyFont="1" applyAlignment="1">
      <alignment horizontal="right"/>
    </xf>
    <xf numFmtId="10" fontId="2" fillId="0" borderId="0" xfId="2" applyNumberFormat="1" applyFont="1" applyAlignment="1">
      <alignment horizontal="right"/>
    </xf>
    <xf numFmtId="3" fontId="2" fillId="0" borderId="0" xfId="2" applyNumberFormat="1" applyFont="1" applyAlignment="1">
      <alignment horizontal="right"/>
    </xf>
    <xf numFmtId="0" fontId="5" fillId="0" borderId="0" xfId="2" applyFont="1" applyAlignment="1">
      <alignment horizontal="right"/>
    </xf>
    <xf numFmtId="0" fontId="2" fillId="0" borderId="0" xfId="2" applyFont="1" applyAlignment="1">
      <alignment vertical="center" wrapText="1"/>
    </xf>
    <xf numFmtId="3" fontId="2" fillId="0" borderId="2" xfId="2" applyNumberFormat="1" applyFont="1" applyBorder="1" applyAlignment="1">
      <alignment vertical="center"/>
    </xf>
    <xf numFmtId="37" fontId="2" fillId="3" borderId="0" xfId="2" applyNumberFormat="1" applyFont="1" applyFill="1" applyBorder="1" applyAlignment="1">
      <alignment vertical="center"/>
    </xf>
    <xf numFmtId="0" fontId="5" fillId="0" borderId="0" xfId="2" applyFont="1" applyFill="1" applyAlignment="1">
      <alignment horizontal="center" vertical="center"/>
    </xf>
    <xf numFmtId="176" fontId="2" fillId="0" borderId="0" xfId="2" applyNumberFormat="1" applyFont="1" applyAlignment="1">
      <alignment vertical="center"/>
    </xf>
    <xf numFmtId="37" fontId="5" fillId="3" borderId="0" xfId="2" applyNumberFormat="1" applyFont="1" applyFill="1" applyBorder="1" applyAlignment="1">
      <alignment horizontal="center" vertical="center"/>
    </xf>
    <xf numFmtId="10" fontId="2" fillId="44" borderId="0" xfId="2" applyNumberFormat="1" applyFont="1" applyFill="1" applyBorder="1" applyAlignment="1">
      <alignment horizontal="right" vertical="center"/>
    </xf>
    <xf numFmtId="37" fontId="5" fillId="44" borderId="0" xfId="2" applyNumberFormat="1" applyFont="1" applyFill="1" applyBorder="1" applyAlignment="1" applyProtection="1">
      <alignment horizontal="left" vertical="center"/>
    </xf>
    <xf numFmtId="10" fontId="2" fillId="0" borderId="0" xfId="2" applyNumberFormat="1" applyFont="1" applyAlignment="1">
      <alignment horizontal="right" vertical="center"/>
    </xf>
    <xf numFmtId="10" fontId="2" fillId="0" borderId="0" xfId="2" applyNumberFormat="1" applyFont="1" applyFill="1" applyBorder="1" applyAlignment="1">
      <alignment horizontal="right" vertical="center"/>
    </xf>
    <xf numFmtId="0" fontId="5" fillId="44" borderId="0" xfId="2" applyFont="1" applyFill="1" applyAlignment="1">
      <alignment horizontal="right" vertical="center"/>
    </xf>
    <xf numFmtId="0" fontId="5" fillId="44" borderId="0" xfId="2" applyFont="1" applyFill="1" applyBorder="1" applyAlignment="1">
      <alignment horizontal="right" vertical="center"/>
    </xf>
    <xf numFmtId="10" fontId="5" fillId="44" borderId="0" xfId="2" applyNumberFormat="1" applyFont="1" applyFill="1" applyAlignment="1">
      <alignment horizontal="right" vertical="center"/>
    </xf>
    <xf numFmtId="37" fontId="5" fillId="44" borderId="0" xfId="2" applyNumberFormat="1" applyFont="1" applyFill="1" applyBorder="1" applyAlignment="1" applyProtection="1">
      <alignment horizontal="left" vertical="center"/>
      <protection locked="0"/>
    </xf>
    <xf numFmtId="10" fontId="5" fillId="44" borderId="0" xfId="2" applyNumberFormat="1" applyFont="1" applyFill="1" applyAlignment="1">
      <alignment horizontal="right" vertical="center" wrapText="1"/>
    </xf>
    <xf numFmtId="37" fontId="2" fillId="44" borderId="0" xfId="2" applyNumberFormat="1" applyFont="1" applyFill="1" applyBorder="1" applyAlignment="1" applyProtection="1">
      <alignment horizontal="left" vertical="center"/>
      <protection locked="0"/>
    </xf>
    <xf numFmtId="10" fontId="2" fillId="0" borderId="2" xfId="2" applyNumberFormat="1" applyFont="1" applyBorder="1" applyAlignment="1">
      <alignment horizontal="left" vertical="center"/>
    </xf>
    <xf numFmtId="10" fontId="2" fillId="44" borderId="24" xfId="707" applyNumberFormat="1" applyFont="1" applyFill="1" applyBorder="1" applyAlignment="1">
      <alignment horizontal="right" vertical="center"/>
    </xf>
    <xf numFmtId="10" fontId="2" fillId="0" borderId="0" xfId="707" applyNumberFormat="1" applyFont="1" applyFill="1" applyBorder="1" applyAlignment="1">
      <alignment horizontal="right" vertical="center"/>
    </xf>
    <xf numFmtId="10" fontId="2" fillId="0" borderId="0" xfId="699" applyNumberFormat="1" applyFont="1" applyAlignment="1">
      <alignment vertical="center"/>
    </xf>
    <xf numFmtId="39" fontId="2" fillId="0" borderId="2" xfId="709" applyNumberFormat="1" applyFont="1" applyBorder="1" applyAlignment="1">
      <alignment horizontal="right" vertical="center"/>
    </xf>
    <xf numFmtId="37" fontId="2" fillId="44" borderId="24" xfId="709" applyNumberFormat="1" applyFont="1" applyFill="1" applyBorder="1" applyAlignment="1">
      <alignment horizontal="right" vertical="center"/>
    </xf>
    <xf numFmtId="37" fontId="2" fillId="0" borderId="0" xfId="709" applyNumberFormat="1" applyFont="1" applyBorder="1" applyAlignment="1">
      <alignment horizontal="right" vertical="center"/>
    </xf>
    <xf numFmtId="37" fontId="2" fillId="44" borderId="0" xfId="709" applyNumberFormat="1" applyFont="1" applyFill="1" applyBorder="1" applyAlignment="1">
      <alignment horizontal="right" vertical="center"/>
    </xf>
    <xf numFmtId="10" fontId="2" fillId="0" borderId="0" xfId="710" applyNumberFormat="1" applyFont="1" applyBorder="1" applyAlignment="1" applyProtection="1">
      <alignment horizontal="right" vertical="center"/>
    </xf>
    <xf numFmtId="37" fontId="2" fillId="0" borderId="0" xfId="710" applyNumberFormat="1" applyFont="1" applyBorder="1" applyAlignment="1" applyProtection="1">
      <alignment horizontal="right" vertical="center"/>
    </xf>
    <xf numFmtId="37" fontId="2" fillId="3" borderId="27" xfId="710" applyNumberFormat="1" applyFont="1" applyFill="1" applyBorder="1" applyAlignment="1" applyProtection="1">
      <alignment horizontal="right" vertical="center"/>
    </xf>
    <xf numFmtId="10" fontId="5" fillId="3" borderId="27" xfId="710" applyNumberFormat="1" applyFont="1" applyFill="1" applyBorder="1" applyAlignment="1" applyProtection="1">
      <alignment horizontal="right" vertical="center"/>
    </xf>
    <xf numFmtId="3" fontId="7" fillId="0" borderId="0" xfId="699" applyNumberFormat="1" applyFont="1" applyAlignment="1">
      <alignment horizontal="right" vertical="top"/>
    </xf>
    <xf numFmtId="49" fontId="7" fillId="0" borderId="0" xfId="699" applyNumberFormat="1" applyFont="1" applyBorder="1" applyAlignment="1">
      <alignment vertical="top"/>
    </xf>
    <xf numFmtId="3" fontId="73" fillId="3" borderId="7" xfId="699" applyNumberFormat="1" applyFont="1" applyFill="1" applyBorder="1" applyAlignment="1">
      <alignment horizontal="right" vertical="center"/>
    </xf>
    <xf numFmtId="3" fontId="2" fillId="0" borderId="0" xfId="709" applyNumberFormat="1" applyFont="1" applyAlignment="1">
      <alignment vertical="center"/>
    </xf>
    <xf numFmtId="168" fontId="5" fillId="0" borderId="0" xfId="709" applyNumberFormat="1" applyFont="1" applyAlignment="1">
      <alignment horizontal="right" vertical="center"/>
    </xf>
    <xf numFmtId="10" fontId="2" fillId="0" borderId="0" xfId="707" applyNumberFormat="1" applyFont="1" applyAlignment="1">
      <alignment horizontal="right" vertical="center"/>
    </xf>
    <xf numFmtId="168" fontId="2" fillId="0" borderId="0" xfId="709" applyNumberFormat="1" applyFont="1" applyAlignment="1">
      <alignment horizontal="right" vertical="center"/>
    </xf>
    <xf numFmtId="3" fontId="2" fillId="0" borderId="5" xfId="709" applyNumberFormat="1" applyFont="1" applyBorder="1" applyAlignment="1">
      <alignment vertical="center"/>
    </xf>
    <xf numFmtId="168" fontId="2" fillId="0" borderId="5" xfId="709" applyNumberFormat="1" applyFont="1" applyBorder="1" applyAlignment="1">
      <alignment horizontal="right" vertical="center"/>
    </xf>
    <xf numFmtId="0" fontId="2" fillId="0" borderId="5" xfId="699" applyFont="1" applyBorder="1" applyAlignment="1">
      <alignment vertical="center"/>
    </xf>
    <xf numFmtId="0" fontId="5" fillId="0" borderId="5" xfId="699" applyFont="1" applyBorder="1" applyAlignment="1">
      <alignment vertical="center"/>
    </xf>
    <xf numFmtId="0" fontId="7" fillId="0" borderId="5" xfId="699" applyFont="1" applyBorder="1" applyAlignment="1">
      <alignment vertical="top"/>
    </xf>
    <xf numFmtId="10" fontId="5" fillId="3" borderId="0" xfId="707" applyNumberFormat="1" applyFont="1" applyFill="1" applyBorder="1" applyAlignment="1">
      <alignment horizontal="right" vertical="center"/>
    </xf>
    <xf numFmtId="3" fontId="5" fillId="3" borderId="0" xfId="709" applyNumberFormat="1" applyFont="1" applyFill="1" applyBorder="1" applyAlignment="1">
      <alignment horizontal="right" vertical="center"/>
    </xf>
    <xf numFmtId="168" fontId="5" fillId="3" borderId="0" xfId="709" applyNumberFormat="1" applyFont="1" applyFill="1" applyBorder="1" applyAlignment="1">
      <alignment horizontal="right" vertical="center"/>
    </xf>
    <xf numFmtId="10" fontId="2" fillId="0" borderId="0" xfId="707" applyNumberFormat="1" applyFont="1" applyBorder="1" applyAlignment="1">
      <alignment horizontal="right" vertical="center"/>
    </xf>
    <xf numFmtId="3" fontId="2" fillId="0" borderId="0" xfId="709" applyNumberFormat="1" applyFont="1" applyBorder="1" applyAlignment="1">
      <alignment horizontal="right" vertical="center"/>
    </xf>
    <xf numFmtId="3" fontId="5" fillId="0" borderId="0" xfId="709" applyNumberFormat="1" applyFont="1" applyBorder="1" applyAlignment="1">
      <alignment horizontal="right" vertical="center"/>
    </xf>
    <xf numFmtId="168" fontId="5" fillId="0" borderId="0" xfId="709" applyNumberFormat="1" applyFont="1" applyBorder="1" applyAlignment="1">
      <alignment horizontal="right" vertical="center"/>
    </xf>
    <xf numFmtId="168" fontId="2" fillId="0" borderId="0" xfId="709" applyNumberFormat="1" applyFont="1" applyBorder="1" applyAlignment="1">
      <alignment horizontal="right" vertical="center"/>
    </xf>
    <xf numFmtId="168" fontId="5" fillId="3" borderId="0" xfId="709" applyNumberFormat="1" applyFont="1" applyFill="1" applyBorder="1" applyAlignment="1">
      <alignment horizontal="left" vertical="center"/>
    </xf>
    <xf numFmtId="3" fontId="2" fillId="0" borderId="0" xfId="709" applyNumberFormat="1" applyFont="1" applyBorder="1" applyAlignment="1">
      <alignment vertical="center"/>
    </xf>
    <xf numFmtId="168" fontId="2" fillId="0" borderId="0" xfId="709" applyNumberFormat="1" applyFont="1" applyBorder="1" applyAlignment="1">
      <alignment vertical="center"/>
    </xf>
    <xf numFmtId="10" fontId="5" fillId="0" borderId="0" xfId="707" applyNumberFormat="1" applyFont="1" applyBorder="1" applyAlignment="1">
      <alignment horizontal="right" vertical="center"/>
    </xf>
    <xf numFmtId="0" fontId="68" fillId="0" borderId="0" xfId="699" applyFill="1"/>
    <xf numFmtId="3" fontId="2" fillId="0" borderId="0" xfId="699" applyNumberFormat="1" applyFont="1" applyFill="1" applyAlignment="1">
      <alignment horizontal="right" vertical="center"/>
    </xf>
    <xf numFmtId="37" fontId="2" fillId="0" borderId="2" xfId="699" applyNumberFormat="1" applyFont="1" applyFill="1" applyBorder="1" applyAlignment="1">
      <alignment horizontal="right" vertical="center"/>
    </xf>
    <xf numFmtId="37" fontId="2" fillId="3" borderId="0" xfId="699" applyNumberFormat="1" applyFont="1" applyFill="1" applyAlignment="1">
      <alignment horizontal="right" vertical="center"/>
    </xf>
    <xf numFmtId="0" fontId="5" fillId="3" borderId="0" xfId="699" applyFont="1" applyFill="1" applyBorder="1" applyAlignment="1">
      <alignment horizontal="right" vertical="center" wrapText="1"/>
    </xf>
    <xf numFmtId="3" fontId="5" fillId="44" borderId="0" xfId="699" applyNumberFormat="1" applyFont="1" applyFill="1" applyAlignment="1" applyProtection="1">
      <alignment horizontal="left" vertical="center"/>
      <protection locked="0"/>
    </xf>
    <xf numFmtId="0" fontId="5" fillId="44" borderId="0" xfId="699" applyFont="1" applyFill="1" applyBorder="1" applyAlignment="1">
      <alignment vertical="center"/>
    </xf>
    <xf numFmtId="0" fontId="2" fillId="0" borderId="0" xfId="699" applyFont="1" applyAlignment="1" applyProtection="1">
      <alignment horizontal="left" vertical="center"/>
    </xf>
    <xf numFmtId="37" fontId="2" fillId="0" borderId="0" xfId="699" applyNumberFormat="1" applyFont="1" applyAlignment="1" applyProtection="1">
      <alignment vertical="center"/>
    </xf>
    <xf numFmtId="37" fontId="2" fillId="0" borderId="0" xfId="699" applyNumberFormat="1" applyFont="1" applyAlignment="1" applyProtection="1">
      <alignment horizontal="left" vertical="center"/>
    </xf>
    <xf numFmtId="3" fontId="7" fillId="0" borderId="0" xfId="699" applyNumberFormat="1" applyFont="1" applyAlignment="1" applyProtection="1">
      <alignment horizontal="left" vertical="top"/>
    </xf>
    <xf numFmtId="0" fontId="2" fillId="0" borderId="4" xfId="699" applyFont="1" applyBorder="1" applyAlignment="1">
      <alignment vertical="center"/>
    </xf>
    <xf numFmtId="37" fontId="2" fillId="0" borderId="4" xfId="699" applyNumberFormat="1" applyFont="1" applyBorder="1" applyAlignment="1" applyProtection="1">
      <alignment horizontal="left" vertical="center"/>
    </xf>
    <xf numFmtId="0" fontId="2" fillId="0" borderId="4" xfId="699" applyFont="1" applyBorder="1" applyAlignment="1" applyProtection="1">
      <alignment horizontal="left" vertical="center"/>
    </xf>
    <xf numFmtId="10" fontId="2" fillId="0" borderId="0" xfId="699" applyNumberFormat="1" applyFont="1" applyAlignment="1" applyProtection="1">
      <alignment horizontal="right" vertical="center"/>
    </xf>
    <xf numFmtId="37" fontId="2" fillId="0" borderId="0" xfId="699" applyNumberFormat="1" applyFont="1" applyAlignment="1" applyProtection="1">
      <alignment horizontal="right" vertical="center"/>
    </xf>
    <xf numFmtId="0" fontId="5" fillId="0" borderId="0" xfId="699" applyFont="1" applyAlignment="1" applyProtection="1">
      <alignment horizontal="left" vertical="center"/>
    </xf>
    <xf numFmtId="0" fontId="2" fillId="0" borderId="0" xfId="699" applyFont="1" applyAlignment="1" applyProtection="1">
      <alignment vertical="center"/>
    </xf>
    <xf numFmtId="0" fontId="5" fillId="3" borderId="0" xfId="699" applyFont="1" applyFill="1" applyAlignment="1" applyProtection="1">
      <alignment horizontal="left" vertical="center"/>
    </xf>
    <xf numFmtId="0" fontId="5" fillId="3" borderId="0" xfId="699" applyFont="1" applyFill="1" applyAlignment="1">
      <alignment vertical="center"/>
    </xf>
    <xf numFmtId="0" fontId="5" fillId="0" borderId="0" xfId="699" applyFont="1" applyAlignment="1">
      <alignment horizontal="left" vertical="center"/>
    </xf>
    <xf numFmtId="0" fontId="78" fillId="0" borderId="0" xfId="699" applyFont="1"/>
    <xf numFmtId="0" fontId="79" fillId="0" borderId="0" xfId="699" applyFont="1"/>
    <xf numFmtId="17" fontId="5" fillId="44" borderId="33" xfId="699" quotePrefix="1" applyNumberFormat="1" applyFont="1" applyFill="1" applyBorder="1" applyAlignment="1">
      <alignment horizontal="center" vertical="center"/>
    </xf>
    <xf numFmtId="37" fontId="70" fillId="44" borderId="33" xfId="699" applyNumberFormat="1" applyFont="1" applyFill="1" applyBorder="1" applyAlignment="1">
      <alignment horizontal="left"/>
    </xf>
    <xf numFmtId="17" fontId="5" fillId="44" borderId="24" xfId="699" quotePrefix="1" applyNumberFormat="1" applyFont="1" applyFill="1" applyBorder="1" applyAlignment="1">
      <alignment vertical="center"/>
    </xf>
    <xf numFmtId="37" fontId="70" fillId="44" borderId="24" xfId="699" applyNumberFormat="1" applyFont="1" applyFill="1" applyBorder="1" applyAlignment="1">
      <alignment horizontal="left"/>
    </xf>
    <xf numFmtId="10" fontId="2" fillId="0" borderId="0" xfId="707" applyNumberFormat="1" applyFont="1" applyBorder="1" applyAlignment="1">
      <alignment vertical="center"/>
    </xf>
    <xf numFmtId="10" fontId="2" fillId="0" borderId="0" xfId="707" applyNumberFormat="1" applyFont="1" applyFill="1" applyBorder="1" applyAlignment="1">
      <alignment vertical="center"/>
    </xf>
    <xf numFmtId="0" fontId="2" fillId="0" borderId="34" xfId="699" applyFont="1" applyBorder="1" applyAlignment="1">
      <alignment vertical="center"/>
    </xf>
    <xf numFmtId="39" fontId="2" fillId="0" borderId="0" xfId="16" applyNumberFormat="1" applyFont="1" applyBorder="1" applyAlignment="1" applyProtection="1">
      <alignment horizontal="right"/>
    </xf>
    <xf numFmtId="37" fontId="2" fillId="0" borderId="0" xfId="16" applyNumberFormat="1" applyFont="1" applyBorder="1" applyAlignment="1" applyProtection="1">
      <alignment horizontal="right"/>
    </xf>
    <xf numFmtId="0" fontId="68" fillId="0" borderId="0" xfId="699" applyBorder="1"/>
    <xf numFmtId="37" fontId="5" fillId="3" borderId="27" xfId="16" applyNumberFormat="1" applyFont="1" applyFill="1" applyBorder="1" applyAlignment="1" applyProtection="1">
      <alignment horizontal="right" vertical="center"/>
    </xf>
    <xf numFmtId="0" fontId="68" fillId="0" borderId="0" xfId="699" applyBorder="1" applyAlignment="1">
      <alignment wrapText="1"/>
    </xf>
    <xf numFmtId="0" fontId="2" fillId="0" borderId="0" xfId="699" applyFont="1" applyBorder="1"/>
    <xf numFmtId="0" fontId="5" fillId="0" borderId="0" xfId="699" applyFont="1" applyBorder="1" applyAlignment="1">
      <alignment horizontal="center"/>
    </xf>
    <xf numFmtId="41" fontId="2" fillId="0" borderId="0" xfId="16" applyNumberFormat="1" applyFont="1" applyBorder="1" applyAlignment="1" applyProtection="1">
      <alignment horizontal="left"/>
    </xf>
    <xf numFmtId="41" fontId="5" fillId="3" borderId="27" xfId="16" applyNumberFormat="1" applyFont="1" applyFill="1" applyBorder="1" applyAlignment="1" applyProtection="1">
      <alignment horizontal="left" vertical="center"/>
    </xf>
    <xf numFmtId="2" fontId="5" fillId="3" borderId="28" xfId="16" applyNumberFormat="1" applyFont="1" applyFill="1" applyBorder="1" applyAlignment="1" applyProtection="1">
      <alignment horizontal="center" vertical="center"/>
    </xf>
    <xf numFmtId="10" fontId="68" fillId="0" borderId="0" xfId="699" applyNumberFormat="1" applyBorder="1"/>
    <xf numFmtId="10" fontId="5" fillId="3" borderId="27" xfId="699" applyNumberFormat="1" applyFont="1" applyFill="1" applyBorder="1" applyAlignment="1" applyProtection="1">
      <alignment horizontal="left" vertical="center"/>
    </xf>
    <xf numFmtId="49" fontId="80" fillId="0" borderId="0" xfId="699" applyNumberFormat="1" applyFont="1" applyBorder="1" applyAlignment="1">
      <alignment vertical="top"/>
    </xf>
    <xf numFmtId="10" fontId="7" fillId="0" borderId="0" xfId="699" applyNumberFormat="1" applyFont="1" applyAlignment="1">
      <alignment vertical="top"/>
    </xf>
    <xf numFmtId="10" fontId="7" fillId="0" borderId="0" xfId="699" applyNumberFormat="1" applyFont="1" applyAlignment="1">
      <alignment horizontal="right" vertical="top"/>
    </xf>
    <xf numFmtId="10" fontId="2" fillId="0" borderId="34" xfId="699" applyNumberFormat="1" applyFont="1" applyBorder="1" applyAlignment="1">
      <alignment vertical="center"/>
    </xf>
    <xf numFmtId="10" fontId="2" fillId="3" borderId="0" xfId="2" applyNumberFormat="1" applyFont="1" applyFill="1" applyAlignment="1">
      <alignment horizontal="right" vertical="center"/>
    </xf>
    <xf numFmtId="3" fontId="2" fillId="3" borderId="0" xfId="2" applyNumberFormat="1" applyFont="1" applyFill="1" applyAlignment="1">
      <alignment vertical="center"/>
    </xf>
    <xf numFmtId="3" fontId="5" fillId="3" borderId="0" xfId="699" applyNumberFormat="1" applyFont="1" applyFill="1" applyAlignment="1">
      <alignment vertical="center"/>
    </xf>
    <xf numFmtId="3" fontId="2" fillId="0" borderId="0" xfId="2" applyNumberFormat="1" applyFont="1"/>
    <xf numFmtId="3" fontId="5" fillId="3" borderId="0" xfId="699" applyNumberFormat="1" applyFont="1" applyFill="1" applyAlignment="1">
      <alignment horizontal="right" vertical="center" wrapText="1"/>
    </xf>
    <xf numFmtId="3" fontId="5" fillId="3" borderId="0" xfId="699" applyNumberFormat="1" applyFont="1" applyFill="1" applyAlignment="1">
      <alignment horizontal="right" vertical="center"/>
    </xf>
    <xf numFmtId="3" fontId="5" fillId="3" borderId="0" xfId="699" applyNumberFormat="1" applyFont="1" applyFill="1" applyAlignment="1">
      <alignment horizontal="center" vertical="center"/>
    </xf>
    <xf numFmtId="10" fontId="2" fillId="0" borderId="0" xfId="2" applyNumberFormat="1" applyFont="1" applyFill="1" applyBorder="1" applyAlignment="1">
      <alignment horizontal="right"/>
    </xf>
    <xf numFmtId="10" fontId="2" fillId="43" borderId="0" xfId="2" applyNumberFormat="1" applyFont="1" applyFill="1" applyBorder="1" applyAlignment="1">
      <alignment horizontal="right"/>
    </xf>
    <xf numFmtId="3" fontId="2" fillId="43" borderId="0" xfId="2" applyNumberFormat="1" applyFont="1" applyFill="1" applyBorder="1" applyAlignment="1">
      <alignment horizontal="right"/>
    </xf>
    <xf numFmtId="3" fontId="2" fillId="0" borderId="0" xfId="2" applyNumberFormat="1" applyFont="1" applyFill="1" applyBorder="1" applyAlignment="1">
      <alignment horizontal="right"/>
    </xf>
    <xf numFmtId="37" fontId="2" fillId="0" borderId="0" xfId="2" applyNumberFormat="1" applyFont="1" applyAlignment="1">
      <alignment vertical="center" wrapText="1"/>
    </xf>
    <xf numFmtId="3" fontId="2" fillId="0" borderId="35" xfId="2" applyNumberFormat="1" applyFont="1" applyBorder="1" applyAlignment="1">
      <alignment horizontal="right" vertical="center"/>
    </xf>
    <xf numFmtId="37" fontId="2" fillId="0" borderId="35" xfId="2" applyNumberFormat="1" applyFont="1" applyBorder="1" applyAlignment="1">
      <alignment vertical="center"/>
    </xf>
    <xf numFmtId="37" fontId="2" fillId="44" borderId="0" xfId="2" applyNumberFormat="1" applyFont="1" applyFill="1" applyAlignment="1">
      <alignment horizontal="right" vertical="center"/>
    </xf>
    <xf numFmtId="37" fontId="5" fillId="44" borderId="0" xfId="2" applyNumberFormat="1" applyFont="1" applyFill="1" applyBorder="1" applyAlignment="1">
      <alignment vertical="center"/>
    </xf>
    <xf numFmtId="37" fontId="5" fillId="44" borderId="0" xfId="2" applyNumberFormat="1" applyFont="1" applyFill="1" applyBorder="1" applyAlignment="1">
      <alignment horizontal="left" vertical="center"/>
    </xf>
    <xf numFmtId="0" fontId="2" fillId="0" borderId="0" xfId="2" applyFont="1" applyAlignment="1">
      <alignment horizontal="left" vertical="center"/>
    </xf>
    <xf numFmtId="37" fontId="2" fillId="44" borderId="1" xfId="2" applyNumberFormat="1" applyFont="1" applyFill="1" applyBorder="1" applyAlignment="1">
      <alignment horizontal="right" vertical="center"/>
    </xf>
    <xf numFmtId="37" fontId="5" fillId="44" borderId="1" xfId="2" applyNumberFormat="1" applyFont="1" applyFill="1" applyBorder="1" applyAlignment="1">
      <alignment horizontal="left" vertical="center"/>
    </xf>
    <xf numFmtId="37" fontId="5" fillId="44" borderId="0" xfId="2" applyNumberFormat="1" applyFont="1" applyFill="1" applyAlignment="1">
      <alignment horizontal="right" vertical="center" wrapText="1"/>
    </xf>
    <xf numFmtId="37" fontId="5" fillId="44" borderId="0" xfId="2" applyNumberFormat="1" applyFont="1" applyFill="1" applyAlignment="1">
      <alignment horizontal="right" vertical="center"/>
    </xf>
    <xf numFmtId="37" fontId="5" fillId="44" borderId="0" xfId="2" applyNumberFormat="1" applyFont="1" applyFill="1" applyBorder="1" applyAlignment="1">
      <alignment horizontal="right" vertical="center"/>
    </xf>
    <xf numFmtId="0" fontId="2" fillId="0" borderId="35" xfId="2" applyBorder="1"/>
    <xf numFmtId="0" fontId="2" fillId="0" borderId="35" xfId="2" applyFont="1" applyBorder="1" applyAlignment="1">
      <alignment vertical="center"/>
    </xf>
    <xf numFmtId="10" fontId="2" fillId="0" borderId="35" xfId="2" applyNumberFormat="1" applyFont="1" applyBorder="1" applyAlignment="1">
      <alignment horizontal="center" vertical="center"/>
    </xf>
    <xf numFmtId="37" fontId="2" fillId="0" borderId="35" xfId="2" applyNumberFormat="1" applyFont="1" applyFill="1" applyBorder="1" applyAlignment="1" applyProtection="1">
      <alignment horizontal="left" vertical="center"/>
    </xf>
    <xf numFmtId="10" fontId="2" fillId="3" borderId="0" xfId="2" applyNumberFormat="1" applyFont="1" applyFill="1" applyBorder="1" applyAlignment="1">
      <alignment horizontal="right"/>
    </xf>
    <xf numFmtId="10" fontId="2" fillId="0" borderId="0" xfId="2" applyNumberFormat="1" applyFont="1" applyBorder="1" applyAlignment="1">
      <alignment horizontal="right"/>
    </xf>
    <xf numFmtId="10" fontId="5" fillId="3" borderId="0" xfId="2" applyNumberFormat="1" applyFont="1" applyFill="1" applyBorder="1" applyAlignment="1">
      <alignment horizontal="right" wrapText="1"/>
    </xf>
    <xf numFmtId="10" fontId="5" fillId="3" borderId="0" xfId="2" applyNumberFormat="1" applyFont="1" applyFill="1" applyBorder="1" applyAlignment="1">
      <alignment horizontal="right"/>
    </xf>
    <xf numFmtId="37" fontId="7" fillId="0" borderId="0" xfId="2" applyNumberFormat="1" applyFont="1" applyFill="1" applyBorder="1" applyAlignment="1" applyProtection="1">
      <alignment horizontal="left" vertical="center"/>
    </xf>
    <xf numFmtId="0" fontId="7" fillId="0" borderId="0" xfId="2" applyFont="1"/>
    <xf numFmtId="37" fontId="2" fillId="0" borderId="2" xfId="2" applyNumberFormat="1" applyFont="1" applyFill="1" applyBorder="1" applyAlignment="1" applyProtection="1">
      <alignment horizontal="left" vertical="center"/>
      <protection locked="0"/>
    </xf>
    <xf numFmtId="37" fontId="81" fillId="0" borderId="0" xfId="2" applyNumberFormat="1" applyFont="1" applyFill="1" applyBorder="1" applyAlignment="1" applyProtection="1">
      <alignment horizontal="left"/>
    </xf>
    <xf numFmtId="0" fontId="82" fillId="0" borderId="0" xfId="2" applyFont="1" applyAlignment="1">
      <alignment vertical="center"/>
    </xf>
    <xf numFmtId="0" fontId="82" fillId="0" borderId="0" xfId="2" applyFont="1"/>
    <xf numFmtId="0" fontId="2" fillId="44" borderId="24" xfId="707" applyNumberFormat="1" applyFont="1" applyFill="1" applyBorder="1" applyAlignment="1">
      <alignment horizontal="right" vertical="center"/>
    </xf>
    <xf numFmtId="0" fontId="5" fillId="0" borderId="0" xfId="699" applyFont="1" applyAlignment="1">
      <alignment horizontal="left"/>
    </xf>
    <xf numFmtId="43" fontId="68" fillId="0" borderId="0" xfId="699" applyNumberFormat="1" applyAlignment="1"/>
    <xf numFmtId="10" fontId="2" fillId="0" borderId="0" xfId="16" applyNumberFormat="1" applyFont="1" applyBorder="1" applyAlignment="1" applyProtection="1">
      <alignment horizontal="right"/>
    </xf>
    <xf numFmtId="37" fontId="5" fillId="3" borderId="0" xfId="16" applyNumberFormat="1" applyFont="1" applyFill="1" applyBorder="1" applyAlignment="1" applyProtection="1">
      <alignment horizontal="right"/>
    </xf>
    <xf numFmtId="0" fontId="5" fillId="3" borderId="0" xfId="699" applyFont="1" applyFill="1" applyBorder="1" applyAlignment="1" applyProtection="1">
      <alignment horizontal="left" vertical="center"/>
    </xf>
    <xf numFmtId="0" fontId="5" fillId="0" borderId="0" xfId="699" applyFont="1" applyBorder="1"/>
    <xf numFmtId="0" fontId="68" fillId="0" borderId="0" xfId="699" applyFont="1" applyBorder="1"/>
    <xf numFmtId="0" fontId="5" fillId="3" borderId="0" xfId="699" applyFont="1" applyFill="1" applyBorder="1" applyAlignment="1" applyProtection="1">
      <alignment horizontal="left" vertical="center" wrapText="1"/>
    </xf>
    <xf numFmtId="2" fontId="5" fillId="0" borderId="0" xfId="16" applyNumberFormat="1" applyFont="1" applyBorder="1" applyAlignment="1" applyProtection="1">
      <alignment horizontal="right" vertical="center"/>
    </xf>
    <xf numFmtId="37" fontId="5" fillId="3" borderId="0" xfId="16" applyNumberFormat="1" applyFont="1" applyFill="1" applyBorder="1" applyAlignment="1" applyProtection="1">
      <alignment horizontal="right" vertical="center"/>
    </xf>
    <xf numFmtId="10" fontId="68" fillId="0" borderId="0" xfId="699" applyNumberFormat="1" applyBorder="1" applyAlignment="1">
      <alignment horizontal="center"/>
    </xf>
    <xf numFmtId="10" fontId="5" fillId="3" borderId="0" xfId="16" applyNumberFormat="1" applyFont="1" applyFill="1" applyBorder="1" applyAlignment="1" applyProtection="1">
      <alignment horizontal="right"/>
    </xf>
    <xf numFmtId="10" fontId="5" fillId="3" borderId="1" xfId="699" applyNumberFormat="1" applyFont="1" applyFill="1" applyBorder="1" applyAlignment="1" applyProtection="1">
      <alignment horizontal="left" vertical="center" wrapText="1"/>
    </xf>
    <xf numFmtId="0" fontId="2" fillId="3" borderId="0" xfId="699" applyFont="1" applyFill="1" applyBorder="1" applyAlignment="1">
      <alignment vertical="center"/>
    </xf>
    <xf numFmtId="10" fontId="2" fillId="0" borderId="0" xfId="718" applyNumberFormat="1" applyFont="1" applyBorder="1" applyAlignment="1" applyProtection="1">
      <alignment horizontal="right"/>
    </xf>
    <xf numFmtId="37" fontId="2" fillId="0" borderId="0" xfId="718" applyNumberFormat="1" applyFont="1" applyBorder="1" applyAlignment="1" applyProtection="1">
      <alignment horizontal="right"/>
    </xf>
    <xf numFmtId="37" fontId="5" fillId="3" borderId="0" xfId="718" applyNumberFormat="1" applyFont="1" applyFill="1" applyBorder="1" applyAlignment="1" applyProtection="1">
      <alignment horizontal="right"/>
    </xf>
    <xf numFmtId="2" fontId="5" fillId="0" borderId="0" xfId="718" applyNumberFormat="1" applyFont="1" applyBorder="1" applyAlignment="1" applyProtection="1">
      <alignment horizontal="right" vertical="center"/>
    </xf>
    <xf numFmtId="37" fontId="5" fillId="3" borderId="0" xfId="718" applyNumberFormat="1" applyFont="1" applyFill="1" applyBorder="1" applyAlignment="1" applyProtection="1">
      <alignment horizontal="right" vertical="center"/>
    </xf>
    <xf numFmtId="10" fontId="5" fillId="3" borderId="0" xfId="718" applyNumberFormat="1" applyFont="1" applyFill="1" applyBorder="1" applyAlignment="1" applyProtection="1">
      <alignment horizontal="right"/>
    </xf>
    <xf numFmtId="3" fontId="7" fillId="0" borderId="0" xfId="699" applyNumberFormat="1" applyFont="1" applyAlignment="1">
      <alignment horizontal="center" vertical="top" wrapText="1"/>
    </xf>
    <xf numFmtId="3" fontId="68" fillId="0" borderId="0" xfId="699" applyNumberFormat="1"/>
    <xf numFmtId="10" fontId="2" fillId="0" borderId="34" xfId="2" applyNumberFormat="1" applyFont="1" applyFill="1" applyBorder="1" applyAlignment="1">
      <alignment horizontal="right" vertical="center"/>
    </xf>
    <xf numFmtId="10" fontId="5" fillId="0" borderId="34" xfId="699" applyNumberFormat="1" applyFont="1" applyFill="1" applyBorder="1" applyAlignment="1">
      <alignment vertical="center"/>
    </xf>
    <xf numFmtId="3" fontId="5" fillId="0" borderId="0" xfId="699" applyNumberFormat="1" applyFont="1" applyAlignment="1">
      <alignment vertical="center"/>
    </xf>
    <xf numFmtId="168" fontId="0" fillId="0" borderId="0" xfId="709" applyNumberFormat="1" applyFont="1"/>
    <xf numFmtId="3" fontId="73" fillId="0" borderId="0" xfId="2" applyNumberFormat="1" applyFont="1" applyAlignment="1">
      <alignment horizontal="right"/>
    </xf>
    <xf numFmtId="37" fontId="2" fillId="3" borderId="0" xfId="2" applyNumberFormat="1" applyFont="1" applyFill="1" applyBorder="1" applyAlignment="1">
      <alignment horizontal="right"/>
    </xf>
    <xf numFmtId="37" fontId="5" fillId="3" borderId="0" xfId="2" applyNumberFormat="1" applyFont="1" applyFill="1" applyBorder="1" applyAlignment="1" applyProtection="1">
      <alignment horizontal="left"/>
    </xf>
    <xf numFmtId="37" fontId="2" fillId="0" borderId="0" xfId="2" applyNumberFormat="1" applyFont="1" applyBorder="1" applyAlignment="1">
      <alignment horizontal="right"/>
    </xf>
    <xf numFmtId="0" fontId="5" fillId="0" borderId="0" xfId="699" applyFont="1"/>
    <xf numFmtId="10" fontId="2" fillId="0" borderId="0" xfId="707" applyNumberFormat="1" applyFont="1" applyAlignment="1">
      <alignment vertical="center"/>
    </xf>
    <xf numFmtId="0" fontId="5" fillId="0" borderId="0" xfId="699" applyFont="1" applyFill="1"/>
    <xf numFmtId="0" fontId="5" fillId="44" borderId="0" xfId="699" applyFont="1" applyFill="1" applyAlignment="1">
      <alignment vertical="center"/>
    </xf>
    <xf numFmtId="3" fontId="2" fillId="3" borderId="0" xfId="2" applyNumberFormat="1" applyFont="1" applyFill="1" applyBorder="1"/>
    <xf numFmtId="37" fontId="2" fillId="0" borderId="0" xfId="2" applyNumberFormat="1" applyFont="1" applyBorder="1"/>
    <xf numFmtId="37" fontId="2" fillId="3" borderId="0" xfId="2" applyNumberFormat="1" applyFont="1" applyFill="1" applyBorder="1"/>
    <xf numFmtId="0" fontId="2" fillId="0" borderId="0" xfId="2" applyFont="1" applyAlignment="1">
      <alignment horizontal="right" vertical="center"/>
    </xf>
    <xf numFmtId="0" fontId="2" fillId="3" borderId="0" xfId="2" applyFont="1" applyFill="1" applyBorder="1" applyAlignment="1">
      <alignment horizontal="right" vertical="center"/>
    </xf>
    <xf numFmtId="37" fontId="15" fillId="0" borderId="0" xfId="2" quotePrefix="1" applyNumberFormat="1" applyFont="1" applyBorder="1" applyAlignment="1" applyProtection="1">
      <alignment horizontal="left"/>
    </xf>
    <xf numFmtId="10" fontId="2" fillId="0" borderId="35" xfId="2" applyNumberFormat="1" applyFont="1" applyBorder="1" applyAlignment="1">
      <alignment horizontal="right"/>
    </xf>
    <xf numFmtId="37" fontId="2" fillId="0" borderId="35" xfId="2" applyNumberFormat="1" applyFont="1" applyFill="1" applyBorder="1" applyAlignment="1" applyProtection="1">
      <alignment horizontal="left"/>
    </xf>
    <xf numFmtId="10" fontId="2" fillId="43" borderId="39" xfId="2" applyNumberFormat="1" applyFont="1" applyFill="1" applyBorder="1" applyAlignment="1">
      <alignment horizontal="center"/>
    </xf>
    <xf numFmtId="10" fontId="2" fillId="0" borderId="0" xfId="2" applyNumberFormat="1" applyFont="1" applyFill="1" applyBorder="1" applyAlignment="1">
      <alignment horizontal="center"/>
    </xf>
    <xf numFmtId="10" fontId="5" fillId="43" borderId="39" xfId="2" applyNumberFormat="1" applyFont="1" applyFill="1" applyBorder="1" applyAlignment="1">
      <alignment horizontal="center"/>
    </xf>
    <xf numFmtId="10" fontId="5" fillId="43" borderId="3" xfId="2" applyNumberFormat="1" applyFont="1" applyFill="1" applyBorder="1" applyAlignment="1">
      <alignment horizontal="center"/>
    </xf>
    <xf numFmtId="37" fontId="5" fillId="3" borderId="0" xfId="2" applyNumberFormat="1" applyFont="1" applyFill="1" applyBorder="1" applyAlignment="1" applyProtection="1">
      <alignment horizontal="left"/>
      <protection locked="0"/>
    </xf>
    <xf numFmtId="37" fontId="2" fillId="3" borderId="0" xfId="2" applyNumberFormat="1" applyFont="1" applyFill="1" applyBorder="1" applyAlignment="1" applyProtection="1">
      <alignment horizontal="right" vertical="center"/>
      <protection locked="0"/>
    </xf>
    <xf numFmtId="0" fontId="72" fillId="0" borderId="0" xfId="2" applyFont="1"/>
    <xf numFmtId="10" fontId="2" fillId="0" borderId="22" xfId="2" applyNumberFormat="1" applyFont="1" applyFill="1" applyBorder="1" applyAlignment="1">
      <alignment horizontal="right"/>
    </xf>
    <xf numFmtId="168" fontId="2" fillId="43" borderId="0" xfId="16" applyNumberFormat="1" applyFont="1" applyFill="1" applyBorder="1" applyAlignment="1">
      <alignment horizontal="right"/>
    </xf>
    <xf numFmtId="168" fontId="2" fillId="0" borderId="0" xfId="16" applyNumberFormat="1" applyFont="1" applyFill="1" applyBorder="1" applyAlignment="1">
      <alignment horizontal="right"/>
    </xf>
    <xf numFmtId="0" fontId="11" fillId="0" borderId="0" xfId="699" applyFont="1" applyAlignment="1">
      <alignment horizontal="right"/>
    </xf>
    <xf numFmtId="43" fontId="73" fillId="0" borderId="0" xfId="709" applyFont="1"/>
    <xf numFmtId="43" fontId="73" fillId="0" borderId="0" xfId="709" applyFont="1" applyAlignment="1">
      <alignment horizontal="right"/>
    </xf>
    <xf numFmtId="37" fontId="2" fillId="0" borderId="0" xfId="2" applyNumberFormat="1" applyFont="1" applyBorder="1" applyAlignment="1" applyProtection="1">
      <alignment horizontal="right" vertical="center"/>
    </xf>
    <xf numFmtId="37" fontId="5" fillId="3" borderId="0" xfId="2" applyNumberFormat="1" applyFont="1" applyFill="1" applyBorder="1" applyAlignment="1">
      <alignment horizontal="center" vertical="center" wrapText="1"/>
    </xf>
    <xf numFmtId="10" fontId="2" fillId="3" borderId="0" xfId="2" applyNumberFormat="1" applyFont="1" applyFill="1" applyBorder="1" applyAlignment="1">
      <alignment horizontal="center"/>
    </xf>
    <xf numFmtId="10" fontId="2" fillId="0" borderId="0" xfId="2" applyNumberFormat="1" applyFont="1" applyBorder="1" applyAlignment="1">
      <alignment horizontal="center"/>
    </xf>
    <xf numFmtId="10" fontId="5" fillId="3" borderId="0" xfId="2" applyNumberFormat="1" applyFont="1" applyFill="1" applyBorder="1" applyAlignment="1">
      <alignment horizontal="center" wrapText="1"/>
    </xf>
    <xf numFmtId="10" fontId="5" fillId="3" borderId="0" xfId="2" applyNumberFormat="1" applyFont="1" applyFill="1" applyBorder="1" applyAlignment="1">
      <alignment horizontal="center"/>
    </xf>
    <xf numFmtId="10" fontId="5" fillId="3" borderId="0" xfId="2" applyNumberFormat="1" applyFont="1" applyFill="1" applyBorder="1" applyAlignment="1">
      <alignment horizontal="center" vertical="center"/>
    </xf>
    <xf numFmtId="0" fontId="7" fillId="0" borderId="0" xfId="699" applyFont="1" applyFill="1" applyAlignment="1">
      <alignment vertical="top" wrapText="1"/>
    </xf>
    <xf numFmtId="10" fontId="2" fillId="0" borderId="0" xfId="699" applyNumberFormat="1" applyFont="1" applyBorder="1" applyAlignment="1">
      <alignment horizontal="right" vertical="top"/>
    </xf>
    <xf numFmtId="1" fontId="2" fillId="0" borderId="0" xfId="699" applyNumberFormat="1" applyFont="1" applyBorder="1" applyAlignment="1">
      <alignment horizontal="right" vertical="top"/>
    </xf>
    <xf numFmtId="10" fontId="2" fillId="0" borderId="0" xfId="699" applyNumberFormat="1" applyFont="1" applyBorder="1" applyAlignment="1">
      <alignment horizontal="right"/>
    </xf>
    <xf numFmtId="0" fontId="2" fillId="0" borderId="0" xfId="699" applyFont="1" applyBorder="1" applyAlignment="1"/>
    <xf numFmtId="43" fontId="2" fillId="0" borderId="0" xfId="709" applyFont="1" applyAlignment="1">
      <alignment vertical="center"/>
    </xf>
    <xf numFmtId="10" fontId="2" fillId="0" borderId="0" xfId="709" applyNumberFormat="1" applyFont="1" applyBorder="1" applyAlignment="1" applyProtection="1">
      <alignment horizontal="right" vertical="center"/>
    </xf>
    <xf numFmtId="37" fontId="2" fillId="0" borderId="0" xfId="709" applyNumberFormat="1" applyFont="1" applyBorder="1" applyAlignment="1" applyProtection="1">
      <alignment horizontal="right" vertical="center"/>
    </xf>
    <xf numFmtId="37" fontId="5" fillId="3" borderId="32" xfId="709" applyNumberFormat="1" applyFont="1" applyFill="1" applyBorder="1" applyAlignment="1" applyProtection="1">
      <alignment horizontal="right" vertical="center"/>
    </xf>
    <xf numFmtId="0" fontId="5" fillId="3" borderId="32" xfId="699" applyFont="1" applyFill="1" applyBorder="1" applyAlignment="1" applyProtection="1">
      <alignment horizontal="left" vertical="center"/>
    </xf>
    <xf numFmtId="0" fontId="5" fillId="3" borderId="32" xfId="699" applyFont="1" applyFill="1" applyBorder="1" applyAlignment="1" applyProtection="1">
      <alignment horizontal="left" vertical="center" wrapText="1"/>
    </xf>
    <xf numFmtId="2" fontId="5" fillId="0" borderId="0" xfId="709" applyNumberFormat="1" applyFont="1" applyBorder="1" applyAlignment="1" applyProtection="1">
      <alignment horizontal="right" vertical="center"/>
    </xf>
    <xf numFmtId="37" fontId="5" fillId="0" borderId="0" xfId="709" applyNumberFormat="1" applyFont="1" applyBorder="1" applyAlignment="1" applyProtection="1">
      <alignment horizontal="right" vertical="center"/>
    </xf>
    <xf numFmtId="10" fontId="5" fillId="3" borderId="32" xfId="709" applyNumberFormat="1" applyFont="1" applyFill="1" applyBorder="1" applyAlignment="1" applyProtection="1">
      <alignment horizontal="right" vertical="center"/>
    </xf>
    <xf numFmtId="10" fontId="5" fillId="3" borderId="32" xfId="699" applyNumberFormat="1" applyFont="1" applyFill="1" applyBorder="1" applyAlignment="1" applyProtection="1">
      <alignment horizontal="left" vertical="center" wrapText="1"/>
    </xf>
    <xf numFmtId="0" fontId="5" fillId="3" borderId="41" xfId="699" applyFont="1" applyFill="1" applyBorder="1" applyAlignment="1">
      <alignment horizontal="center" vertical="center"/>
    </xf>
    <xf numFmtId="0" fontId="2" fillId="3" borderId="41" xfId="699" applyFont="1" applyFill="1" applyBorder="1" applyAlignment="1">
      <alignment vertical="center"/>
    </xf>
    <xf numFmtId="10" fontId="73" fillId="0" borderId="2" xfId="2" applyNumberFormat="1" applyFont="1" applyBorder="1" applyAlignment="1">
      <alignment vertical="center"/>
    </xf>
    <xf numFmtId="10" fontId="73" fillId="0" borderId="2" xfId="2" applyNumberFormat="1" applyFont="1" applyBorder="1" applyAlignment="1">
      <alignment horizontal="right" vertical="center"/>
    </xf>
    <xf numFmtId="10" fontId="2" fillId="0" borderId="2" xfId="699" applyNumberFormat="1" applyFont="1" applyBorder="1" applyAlignment="1">
      <alignment vertical="center"/>
    </xf>
    <xf numFmtId="10" fontId="73" fillId="0" borderId="0" xfId="2" applyNumberFormat="1" applyFont="1" applyAlignment="1">
      <alignment vertical="center"/>
    </xf>
    <xf numFmtId="3" fontId="73" fillId="0" borderId="0" xfId="2" applyNumberFormat="1" applyFont="1" applyAlignment="1">
      <alignment horizontal="right" vertical="center"/>
    </xf>
    <xf numFmtId="10" fontId="73" fillId="3" borderId="40" xfId="707" applyNumberFormat="1" applyFont="1" applyFill="1" applyBorder="1" applyAlignment="1">
      <alignment horizontal="right" vertical="center"/>
    </xf>
    <xf numFmtId="3" fontId="73" fillId="3" borderId="7" xfId="2" applyNumberFormat="1" applyFont="1" applyFill="1" applyBorder="1" applyAlignment="1">
      <alignment horizontal="right" vertical="center"/>
    </xf>
    <xf numFmtId="10" fontId="73" fillId="0" borderId="0" xfId="707" applyNumberFormat="1" applyFont="1" applyAlignment="1">
      <alignment horizontal="right"/>
    </xf>
    <xf numFmtId="10" fontId="2" fillId="0" borderId="4" xfId="2" applyNumberFormat="1" applyFont="1" applyBorder="1" applyAlignment="1">
      <alignment vertical="center"/>
    </xf>
    <xf numFmtId="0" fontId="2" fillId="0" borderId="4" xfId="2" applyFont="1" applyBorder="1" applyAlignment="1">
      <alignment vertical="center"/>
    </xf>
    <xf numFmtId="49" fontId="5" fillId="0" borderId="4" xfId="2" quotePrefix="1" applyNumberFormat="1" applyFont="1" applyBorder="1" applyAlignment="1">
      <alignment horizontal="left" vertical="center"/>
    </xf>
    <xf numFmtId="10" fontId="5" fillId="0" borderId="0" xfId="2" applyNumberFormat="1" applyFont="1" applyAlignment="1">
      <alignment horizontal="right" vertical="center"/>
    </xf>
    <xf numFmtId="10" fontId="2" fillId="3" borderId="0" xfId="2" applyNumberFormat="1" applyFont="1" applyFill="1" applyBorder="1" applyAlignment="1" applyProtection="1">
      <alignment horizontal="right" vertical="center"/>
    </xf>
    <xf numFmtId="37" fontId="2" fillId="3" borderId="0" xfId="2" applyNumberFormat="1" applyFont="1" applyFill="1" applyBorder="1" applyAlignment="1" applyProtection="1">
      <alignment horizontal="right" vertical="center"/>
    </xf>
    <xf numFmtId="178" fontId="2" fillId="0" borderId="0" xfId="699" applyNumberFormat="1" applyFont="1" applyAlignment="1">
      <alignment vertical="center"/>
    </xf>
    <xf numFmtId="0" fontId="2" fillId="44" borderId="0" xfId="699" applyFont="1" applyFill="1" applyAlignment="1">
      <alignment vertical="center"/>
    </xf>
    <xf numFmtId="10" fontId="2" fillId="44" borderId="0" xfId="707" applyNumberFormat="1" applyFont="1" applyFill="1" applyAlignment="1">
      <alignment horizontal="right" vertical="center"/>
    </xf>
    <xf numFmtId="3" fontId="2" fillId="44" borderId="0" xfId="699" applyNumberFormat="1" applyFont="1" applyFill="1" applyAlignment="1">
      <alignment horizontal="right" vertical="center"/>
    </xf>
    <xf numFmtId="0" fontId="2" fillId="44" borderId="0" xfId="699" applyFont="1" applyFill="1" applyAlignment="1">
      <alignment horizontal="right" vertical="center"/>
    </xf>
    <xf numFmtId="10" fontId="2" fillId="44" borderId="0" xfId="699" applyNumberFormat="1" applyFont="1" applyFill="1" applyAlignment="1">
      <alignment horizontal="right" vertical="center"/>
    </xf>
    <xf numFmtId="10" fontId="2" fillId="0" borderId="0" xfId="699" applyNumberFormat="1" applyFont="1" applyAlignment="1">
      <alignment horizontal="right" vertical="center"/>
    </xf>
    <xf numFmtId="3" fontId="2" fillId="0" borderId="0" xfId="699" applyNumberFormat="1" applyFont="1" applyFill="1" applyAlignment="1">
      <alignment vertical="center"/>
    </xf>
    <xf numFmtId="10" fontId="2" fillId="0" borderId="0" xfId="699" applyNumberFormat="1" applyFont="1" applyFill="1" applyAlignment="1">
      <alignment horizontal="right" vertical="center"/>
    </xf>
    <xf numFmtId="0" fontId="2" fillId="0" borderId="0" xfId="7" applyFont="1" applyAlignment="1">
      <alignment vertical="center"/>
    </xf>
    <xf numFmtId="0" fontId="2" fillId="0" borderId="0" xfId="699" applyFont="1" applyAlignment="1">
      <alignment horizontal="right" vertical="center"/>
    </xf>
    <xf numFmtId="0" fontId="2" fillId="0" borderId="0" xfId="699" applyFont="1" applyFill="1" applyAlignment="1">
      <alignment horizontal="right" vertical="center"/>
    </xf>
    <xf numFmtId="0" fontId="5" fillId="0" borderId="0" xfId="699" applyFont="1" applyFill="1" applyAlignment="1">
      <alignment vertical="center"/>
    </xf>
    <xf numFmtId="10" fontId="0" fillId="0" borderId="0" xfId="707" applyNumberFormat="1" applyFont="1"/>
    <xf numFmtId="0" fontId="5" fillId="44" borderId="24" xfId="699" applyFont="1" applyFill="1" applyBorder="1" applyAlignment="1">
      <alignment vertical="center"/>
    </xf>
    <xf numFmtId="0" fontId="5" fillId="44" borderId="31" xfId="699" applyFont="1" applyFill="1" applyBorder="1" applyAlignment="1">
      <alignment horizontal="center" vertical="center" wrapText="1"/>
    </xf>
    <xf numFmtId="0" fontId="5" fillId="44" borderId="31" xfId="699" quotePrefix="1" applyFont="1" applyFill="1" applyBorder="1" applyAlignment="1">
      <alignment horizontal="center" vertical="center" wrapText="1"/>
    </xf>
    <xf numFmtId="0" fontId="5" fillId="44" borderId="31" xfId="699" applyFont="1" applyFill="1" applyBorder="1" applyAlignment="1">
      <alignment vertical="center"/>
    </xf>
    <xf numFmtId="0" fontId="12" fillId="0" borderId="0" xfId="699" applyFont="1" applyAlignment="1">
      <alignment vertical="center"/>
    </xf>
    <xf numFmtId="9" fontId="2" fillId="44" borderId="0" xfId="707" applyNumberFormat="1" applyFont="1" applyFill="1" applyAlignment="1">
      <alignment vertical="center"/>
    </xf>
    <xf numFmtId="3" fontId="2" fillId="44" borderId="0" xfId="699" applyNumberFormat="1" applyFont="1" applyFill="1" applyAlignment="1">
      <alignment vertical="center"/>
    </xf>
    <xf numFmtId="9" fontId="2" fillId="44" borderId="0" xfId="707" applyFont="1" applyFill="1" applyAlignment="1">
      <alignment vertical="center"/>
    </xf>
    <xf numFmtId="10" fontId="2" fillId="44" borderId="0" xfId="707" applyNumberFormat="1" applyFont="1" applyFill="1" applyAlignment="1">
      <alignment vertical="center"/>
    </xf>
    <xf numFmtId="168" fontId="2" fillId="0" borderId="0" xfId="699" applyNumberFormat="1" applyFont="1" applyAlignment="1">
      <alignment vertical="center"/>
    </xf>
    <xf numFmtId="3" fontId="2" fillId="0" borderId="0" xfId="699" quotePrefix="1" applyNumberFormat="1" applyFont="1" applyFill="1" applyAlignment="1">
      <alignment horizontal="right" vertical="center"/>
    </xf>
    <xf numFmtId="3" fontId="2" fillId="0" borderId="0" xfId="699" quotePrefix="1" applyNumberFormat="1" applyFont="1" applyAlignment="1">
      <alignment horizontal="right" vertical="center"/>
    </xf>
    <xf numFmtId="0" fontId="2" fillId="0" borderId="0" xfId="699" quotePrefix="1" applyFont="1" applyAlignment="1">
      <alignment horizontal="right" vertical="center"/>
    </xf>
    <xf numFmtId="49" fontId="2" fillId="0" borderId="0" xfId="699" applyNumberFormat="1" applyFont="1" applyFill="1" applyAlignment="1">
      <alignment horizontal="right" vertical="center"/>
    </xf>
    <xf numFmtId="1" fontId="2" fillId="0" borderId="0" xfId="699" applyNumberFormat="1" applyFont="1" applyAlignment="1">
      <alignment horizontal="right" vertical="center"/>
    </xf>
    <xf numFmtId="0" fontId="84" fillId="0" borderId="0" xfId="699" applyFont="1"/>
    <xf numFmtId="0" fontId="2" fillId="44" borderId="0" xfId="699" applyFont="1" applyFill="1" applyAlignment="1">
      <alignment horizontal="left" vertical="center"/>
    </xf>
    <xf numFmtId="0" fontId="5" fillId="44" borderId="0" xfId="699" applyFont="1" applyFill="1" applyAlignment="1">
      <alignment horizontal="left" vertical="center"/>
    </xf>
    <xf numFmtId="0" fontId="14" fillId="0" borderId="0" xfId="699" applyFont="1"/>
    <xf numFmtId="0" fontId="5" fillId="44" borderId="0" xfId="699" applyFont="1" applyFill="1" applyBorder="1" applyAlignment="1">
      <alignment horizontal="center" vertical="center" wrapText="1"/>
    </xf>
    <xf numFmtId="0" fontId="5" fillId="44" borderId="0" xfId="699" quotePrefix="1" applyFont="1" applyFill="1" applyBorder="1" applyAlignment="1">
      <alignment horizontal="center" vertical="center" wrapText="1"/>
    </xf>
    <xf numFmtId="0" fontId="13" fillId="0" borderId="0" xfId="699" applyFont="1"/>
    <xf numFmtId="0" fontId="5" fillId="44" borderId="0" xfId="699" applyFont="1" applyFill="1" applyBorder="1" applyAlignment="1">
      <alignment horizontal="center" vertical="center"/>
    </xf>
    <xf numFmtId="0" fontId="85" fillId="0" borderId="0" xfId="699" applyFont="1" applyAlignment="1">
      <alignment vertical="center"/>
    </xf>
    <xf numFmtId="0" fontId="85" fillId="0" borderId="0" xfId="699" applyFont="1"/>
    <xf numFmtId="0" fontId="86" fillId="0" borderId="0" xfId="699" applyFont="1"/>
    <xf numFmtId="3" fontId="5" fillId="0" borderId="0" xfId="699" applyNumberFormat="1" applyFont="1" applyAlignment="1">
      <alignment horizontal="center" vertical="center" wrapText="1"/>
    </xf>
    <xf numFmtId="3" fontId="5" fillId="0" borderId="0" xfId="699" applyNumberFormat="1" applyFont="1" applyAlignment="1">
      <alignment horizontal="right" vertical="center"/>
    </xf>
    <xf numFmtId="3" fontId="2" fillId="0" borderId="35" xfId="699" applyNumberFormat="1" applyFont="1" applyBorder="1" applyAlignment="1">
      <alignment horizontal="right" vertical="center"/>
    </xf>
    <xf numFmtId="3" fontId="5" fillId="0" borderId="35" xfId="699" applyNumberFormat="1" applyFont="1" applyBorder="1" applyAlignment="1">
      <alignment vertical="center"/>
    </xf>
    <xf numFmtId="0" fontId="2" fillId="0" borderId="42" xfId="699" applyFont="1" applyBorder="1" applyAlignment="1">
      <alignment vertical="center"/>
    </xf>
    <xf numFmtId="168" fontId="14" fillId="3" borderId="0" xfId="709" applyNumberFormat="1" applyFont="1" applyFill="1" applyBorder="1" applyAlignment="1">
      <alignment vertical="center"/>
    </xf>
    <xf numFmtId="37" fontId="5" fillId="3" borderId="27" xfId="699" applyNumberFormat="1" applyFont="1" applyFill="1" applyBorder="1" applyAlignment="1">
      <alignment vertical="center"/>
    </xf>
    <xf numFmtId="168" fontId="14" fillId="0" borderId="0" xfId="709" applyNumberFormat="1" applyFont="1" applyBorder="1" applyAlignment="1">
      <alignment vertical="top"/>
    </xf>
    <xf numFmtId="168" fontId="14" fillId="0" borderId="0" xfId="709" applyNumberFormat="1" applyFont="1" applyBorder="1" applyAlignment="1">
      <alignment vertical="center"/>
    </xf>
    <xf numFmtId="37" fontId="2" fillId="3" borderId="43" xfId="699" applyNumberFormat="1" applyFont="1" applyFill="1" applyBorder="1" applyAlignment="1">
      <alignment horizontal="right" vertical="center"/>
    </xf>
    <xf numFmtId="37" fontId="2" fillId="3" borderId="27" xfId="699" applyNumberFormat="1" applyFont="1" applyFill="1" applyBorder="1" applyAlignment="1">
      <alignment horizontal="right" vertical="center"/>
    </xf>
    <xf numFmtId="0" fontId="5" fillId="3" borderId="27" xfId="699" applyFont="1" applyFill="1" applyBorder="1" applyAlignment="1">
      <alignment vertical="center"/>
    </xf>
    <xf numFmtId="179" fontId="0" fillId="0" borderId="0" xfId="707" applyNumberFormat="1" applyFont="1" applyAlignment="1">
      <alignment vertical="top"/>
    </xf>
    <xf numFmtId="37" fontId="68" fillId="0" borderId="0" xfId="699" applyNumberFormat="1" applyAlignment="1">
      <alignment vertical="top"/>
    </xf>
    <xf numFmtId="0" fontId="5" fillId="3" borderId="43" xfId="699" applyFont="1" applyFill="1" applyBorder="1" applyAlignment="1">
      <alignment horizontal="left" vertical="center"/>
    </xf>
    <xf numFmtId="3" fontId="5" fillId="3" borderId="28" xfId="699" applyNumberFormat="1" applyFont="1" applyFill="1" applyBorder="1" applyAlignment="1">
      <alignment horizontal="right" vertical="center" wrapText="1"/>
    </xf>
    <xf numFmtId="3" fontId="5" fillId="3" borderId="28" xfId="699" applyNumberFormat="1" applyFont="1" applyFill="1" applyBorder="1" applyAlignment="1">
      <alignment horizontal="right" vertical="center"/>
    </xf>
    <xf numFmtId="0" fontId="5" fillId="3" borderId="28" xfId="699" applyFont="1" applyFill="1" applyBorder="1" applyAlignment="1">
      <alignment vertical="center"/>
    </xf>
    <xf numFmtId="3" fontId="5" fillId="0" borderId="0" xfId="699" applyNumberFormat="1" applyFont="1" applyFill="1" applyAlignment="1">
      <alignment horizontal="center" vertical="center"/>
    </xf>
    <xf numFmtId="0" fontId="82" fillId="0" borderId="0" xfId="699" applyFont="1" applyAlignment="1">
      <alignment vertical="top"/>
    </xf>
    <xf numFmtId="0" fontId="82" fillId="0" borderId="0" xfId="699" applyFont="1"/>
    <xf numFmtId="37" fontId="2" fillId="0" borderId="0" xfId="699" quotePrefix="1" applyNumberFormat="1" applyFont="1" applyBorder="1" applyAlignment="1" applyProtection="1">
      <alignment horizontal="left" vertical="center"/>
    </xf>
    <xf numFmtId="37" fontId="2" fillId="0" borderId="35" xfId="699" applyNumberFormat="1" applyFont="1" applyBorder="1" applyAlignment="1">
      <alignment vertical="center"/>
    </xf>
    <xf numFmtId="0" fontId="5" fillId="0" borderId="0" xfId="699" quotePrefix="1" applyFont="1" applyAlignment="1">
      <alignment horizontal="left" vertical="center"/>
    </xf>
    <xf numFmtId="0" fontId="5" fillId="44" borderId="0" xfId="699" quotePrefix="1" applyFont="1" applyFill="1" applyAlignment="1">
      <alignment horizontal="left" vertical="center"/>
    </xf>
    <xf numFmtId="37" fontId="2" fillId="3" borderId="1" xfId="699" applyNumberFormat="1" applyFont="1" applyFill="1" applyBorder="1" applyAlignment="1">
      <alignment horizontal="right" vertical="center"/>
    </xf>
    <xf numFmtId="0" fontId="5" fillId="3" borderId="1" xfId="699" applyFont="1" applyFill="1" applyBorder="1" applyAlignment="1">
      <alignment vertical="center"/>
    </xf>
    <xf numFmtId="0" fontId="5" fillId="3" borderId="0" xfId="699" applyFont="1" applyFill="1" applyAlignment="1">
      <alignment horizontal="right" vertical="center"/>
    </xf>
    <xf numFmtId="168" fontId="2" fillId="0" borderId="0" xfId="709" applyNumberFormat="1" applyFont="1" applyFill="1" applyBorder="1" applyAlignment="1">
      <alignment vertical="top"/>
    </xf>
    <xf numFmtId="0" fontId="2" fillId="3" borderId="0" xfId="699" applyFont="1" applyFill="1" applyAlignment="1">
      <alignment vertical="center"/>
    </xf>
    <xf numFmtId="3" fontId="2" fillId="0" borderId="35" xfId="699" applyNumberFormat="1" applyFont="1" applyBorder="1" applyAlignment="1">
      <alignment vertical="center"/>
    </xf>
    <xf numFmtId="0" fontId="2" fillId="0" borderId="35" xfId="699" applyFont="1" applyBorder="1" applyAlignment="1">
      <alignment vertical="center"/>
    </xf>
    <xf numFmtId="0" fontId="69" fillId="2" borderId="0" xfId="699" applyFont="1" applyFill="1" applyBorder="1" applyAlignment="1">
      <alignment vertical="center"/>
    </xf>
    <xf numFmtId="37" fontId="7" fillId="0" borderId="0" xfId="2" applyNumberFormat="1" applyFont="1" applyBorder="1" applyAlignment="1">
      <alignment horizontal="left" vertical="top" wrapText="1"/>
    </xf>
    <xf numFmtId="0" fontId="3" fillId="2" borderId="0" xfId="699" applyFont="1" applyFill="1" applyAlignment="1">
      <alignment horizontal="center"/>
    </xf>
    <xf numFmtId="0" fontId="3" fillId="2" borderId="0" xfId="699" applyFont="1" applyFill="1" applyAlignment="1">
      <alignment horizontal="center" vertical="center"/>
    </xf>
    <xf numFmtId="0" fontId="4" fillId="2" borderId="0" xfId="699" applyFont="1" applyFill="1" applyAlignment="1">
      <alignment horizontal="center" vertical="top"/>
    </xf>
    <xf numFmtId="0" fontId="7" fillId="0" borderId="0" xfId="699" applyFont="1" applyAlignment="1">
      <alignment vertical="top"/>
    </xf>
    <xf numFmtId="0" fontId="3" fillId="2" borderId="0" xfId="699" applyFont="1" applyFill="1" applyBorder="1" applyAlignment="1">
      <alignment horizontal="center" vertical="center"/>
    </xf>
    <xf numFmtId="37" fontId="7" fillId="0" borderId="0" xfId="699" applyNumberFormat="1" applyFont="1" applyBorder="1" applyAlignment="1">
      <alignment horizontal="left" vertical="top" wrapText="1"/>
    </xf>
    <xf numFmtId="0" fontId="69" fillId="2" borderId="0" xfId="699" applyFont="1" applyFill="1" applyAlignment="1">
      <alignment horizontal="center" vertical="center"/>
    </xf>
    <xf numFmtId="0" fontId="7" fillId="0" borderId="0" xfId="2" applyFont="1" applyAlignment="1">
      <alignment vertical="top" wrapText="1"/>
    </xf>
    <xf numFmtId="0" fontId="3" fillId="2" borderId="0" xfId="699" applyFont="1" applyFill="1" applyAlignment="1">
      <alignment horizontal="center" vertical="center" wrapText="1"/>
    </xf>
    <xf numFmtId="0" fontId="5" fillId="3" borderId="0" xfId="699" applyFont="1" applyFill="1" applyAlignment="1" applyProtection="1">
      <alignment horizontal="center" vertical="center"/>
    </xf>
    <xf numFmtId="0" fontId="7" fillId="0" borderId="0" xfId="699" applyFont="1" applyAlignment="1">
      <alignment vertical="top"/>
    </xf>
    <xf numFmtId="0" fontId="0" fillId="0" borderId="0" xfId="0" applyAlignment="1">
      <alignment horizontal="right"/>
    </xf>
    <xf numFmtId="43" fontId="1" fillId="0" borderId="0" xfId="12" applyFont="1"/>
    <xf numFmtId="168" fontId="2" fillId="0" borderId="0" xfId="69" applyNumberFormat="1" applyFont="1" applyAlignment="1">
      <alignment horizontal="right" vertical="center"/>
    </xf>
    <xf numFmtId="168" fontId="2" fillId="3" borderId="0" xfId="69" applyNumberFormat="1" applyFont="1" applyFill="1" applyAlignment="1">
      <alignment horizontal="right" vertical="center"/>
    </xf>
    <xf numFmtId="10" fontId="2" fillId="0" borderId="23" xfId="2" applyNumberFormat="1" applyFont="1" applyBorder="1" applyAlignment="1">
      <alignment horizontal="right" vertical="center"/>
    </xf>
    <xf numFmtId="0" fontId="2" fillId="0" borderId="0" xfId="443" applyFont="1" applyAlignment="1">
      <alignment vertical="center"/>
    </xf>
    <xf numFmtId="0" fontId="69" fillId="0" borderId="0" xfId="443" applyFont="1"/>
    <xf numFmtId="37" fontId="5" fillId="44" borderId="24" xfId="443" applyNumberFormat="1" applyFont="1" applyFill="1" applyBorder="1" applyAlignment="1">
      <alignment horizontal="center" vertical="center"/>
    </xf>
    <xf numFmtId="17" fontId="5" fillId="44" borderId="24" xfId="443" quotePrefix="1" applyNumberFormat="1" applyFont="1" applyFill="1" applyBorder="1" applyAlignment="1">
      <alignment horizontal="right" vertical="center"/>
    </xf>
    <xf numFmtId="0" fontId="2" fillId="0" borderId="0" xfId="443" applyFont="1" applyAlignment="1">
      <alignment horizontal="center" vertical="center"/>
    </xf>
    <xf numFmtId="0" fontId="69" fillId="0" borderId="0" xfId="443" applyFont="1" applyAlignment="1">
      <alignment horizontal="center"/>
    </xf>
    <xf numFmtId="37" fontId="70" fillId="44" borderId="24" xfId="443" applyNumberFormat="1" applyFont="1" applyFill="1" applyBorder="1" applyAlignment="1">
      <alignment horizontal="left" vertical="center"/>
    </xf>
    <xf numFmtId="37" fontId="2" fillId="44" borderId="24" xfId="16" applyNumberFormat="1" applyFont="1" applyFill="1" applyBorder="1" applyAlignment="1">
      <alignment horizontal="right" vertical="center"/>
    </xf>
    <xf numFmtId="37" fontId="70" fillId="0" borderId="0" xfId="443" applyNumberFormat="1" applyFont="1" applyBorder="1" applyAlignment="1">
      <alignment vertical="center"/>
    </xf>
    <xf numFmtId="37" fontId="2" fillId="0" borderId="0" xfId="16" applyNumberFormat="1" applyFont="1" applyBorder="1" applyAlignment="1">
      <alignment horizontal="right" vertical="center"/>
    </xf>
    <xf numFmtId="0" fontId="69" fillId="0" borderId="0" xfId="443" applyFont="1" applyAlignment="1">
      <alignment vertical="center"/>
    </xf>
    <xf numFmtId="37" fontId="10" fillId="0" borderId="0" xfId="443" applyNumberFormat="1" applyFont="1" applyBorder="1" applyAlignment="1">
      <alignment vertical="center"/>
    </xf>
    <xf numFmtId="0" fontId="69" fillId="0" borderId="0" xfId="443" applyFont="1" applyAlignment="1">
      <alignment vertical="top"/>
    </xf>
    <xf numFmtId="37" fontId="70" fillId="0" borderId="0" xfId="443" applyNumberFormat="1" applyFont="1" applyBorder="1" applyAlignment="1">
      <alignment horizontal="left" vertical="center"/>
    </xf>
    <xf numFmtId="37" fontId="70" fillId="44" borderId="0" xfId="443" quotePrefix="1" applyNumberFormat="1" applyFont="1" applyFill="1" applyBorder="1" applyAlignment="1">
      <alignment horizontal="left" vertical="center"/>
    </xf>
    <xf numFmtId="37" fontId="2" fillId="44" borderId="0" xfId="16" applyNumberFormat="1" applyFont="1" applyFill="1" applyBorder="1" applyAlignment="1">
      <alignment horizontal="right" vertical="center"/>
    </xf>
    <xf numFmtId="37" fontId="10" fillId="0" borderId="0" xfId="443" quotePrefix="1" applyNumberFormat="1" applyFont="1" applyBorder="1" applyAlignment="1">
      <alignment horizontal="left" vertical="center"/>
    </xf>
    <xf numFmtId="37" fontId="70" fillId="0" borderId="0" xfId="443" quotePrefix="1" applyNumberFormat="1" applyFont="1" applyBorder="1" applyAlignment="1">
      <alignment horizontal="left" vertical="center"/>
    </xf>
    <xf numFmtId="37" fontId="10" fillId="0" borderId="0" xfId="443" applyNumberFormat="1" applyFont="1" applyBorder="1" applyAlignment="1">
      <alignment horizontal="left" vertical="center"/>
    </xf>
    <xf numFmtId="37" fontId="10" fillId="0" borderId="0" xfId="443" quotePrefix="1" applyNumberFormat="1" applyFont="1" applyBorder="1" applyAlignment="1">
      <alignment vertical="center"/>
    </xf>
    <xf numFmtId="0" fontId="2" fillId="0" borderId="2" xfId="443" applyFont="1" applyBorder="1" applyAlignment="1">
      <alignment vertical="center"/>
    </xf>
    <xf numFmtId="39" fontId="2" fillId="0" borderId="2" xfId="16" applyNumberFormat="1" applyFont="1" applyBorder="1" applyAlignment="1">
      <alignment horizontal="right" vertical="center"/>
    </xf>
    <xf numFmtId="37" fontId="2" fillId="0" borderId="0" xfId="443" applyNumberFormat="1" applyFont="1" applyBorder="1" applyAlignment="1">
      <alignment vertical="center"/>
    </xf>
    <xf numFmtId="0" fontId="2" fillId="0" borderId="0" xfId="443" applyFont="1" applyBorder="1" applyAlignment="1">
      <alignment vertical="center"/>
    </xf>
    <xf numFmtId="0" fontId="7" fillId="0" borderId="0" xfId="443" applyFont="1" applyFill="1" applyAlignment="1">
      <alignment vertical="top"/>
    </xf>
    <xf numFmtId="0" fontId="69" fillId="0" borderId="0" xfId="443" applyFont="1" applyBorder="1"/>
    <xf numFmtId="0" fontId="2" fillId="0" borderId="0" xfId="443" applyBorder="1" applyAlignment="1"/>
    <xf numFmtId="0" fontId="71" fillId="4" borderId="0" xfId="443" applyFont="1" applyFill="1" applyBorder="1" applyAlignment="1">
      <alignment horizontal="centerContinuous" vertical="center"/>
    </xf>
    <xf numFmtId="0" fontId="2" fillId="4" borderId="0" xfId="443" applyFont="1" applyFill="1" applyBorder="1" applyAlignment="1">
      <alignment vertical="center"/>
    </xf>
    <xf numFmtId="0" fontId="2" fillId="4" borderId="0" xfId="443" applyFill="1" applyBorder="1" applyAlignment="1"/>
    <xf numFmtId="0" fontId="2" fillId="44" borderId="24" xfId="443" applyFont="1" applyFill="1" applyBorder="1" applyAlignment="1">
      <alignment vertical="center"/>
    </xf>
    <xf numFmtId="0" fontId="5" fillId="44" borderId="24" xfId="443" quotePrefix="1" applyFont="1" applyFill="1" applyBorder="1" applyAlignment="1">
      <alignment horizontal="right" vertical="center"/>
    </xf>
    <xf numFmtId="0" fontId="2" fillId="0" borderId="0" xfId="443" applyAlignment="1">
      <alignment vertical="center"/>
    </xf>
    <xf numFmtId="0" fontId="2" fillId="0" borderId="0" xfId="443" applyAlignment="1"/>
    <xf numFmtId="10" fontId="2" fillId="0" borderId="0" xfId="17" applyNumberFormat="1" applyFont="1" applyFill="1" applyBorder="1" applyAlignment="1">
      <alignment horizontal="right" vertical="center"/>
    </xf>
    <xf numFmtId="37" fontId="5" fillId="44" borderId="24" xfId="443" applyNumberFormat="1" applyFont="1" applyFill="1" applyBorder="1" applyAlignment="1" applyProtection="1">
      <alignment horizontal="left" vertical="center"/>
      <protection locked="0"/>
    </xf>
    <xf numFmtId="10" fontId="2" fillId="44" borderId="24" xfId="17" applyNumberFormat="1" applyFont="1" applyFill="1" applyBorder="1" applyAlignment="1">
      <alignment horizontal="right" vertical="center"/>
    </xf>
    <xf numFmtId="0" fontId="2" fillId="44" borderId="24" xfId="443" applyFont="1" applyFill="1" applyBorder="1" applyAlignment="1">
      <alignment horizontal="right" vertical="center"/>
    </xf>
    <xf numFmtId="0" fontId="11" fillId="0" borderId="0" xfId="443" applyFont="1" applyAlignment="1">
      <alignment vertical="center"/>
    </xf>
    <xf numFmtId="10" fontId="2" fillId="0" borderId="0" xfId="443" applyNumberFormat="1" applyFont="1" applyBorder="1" applyAlignment="1">
      <alignment horizontal="right" vertical="center"/>
    </xf>
    <xf numFmtId="43" fontId="0" fillId="0" borderId="0" xfId="16" applyFont="1" applyAlignment="1"/>
    <xf numFmtId="10" fontId="2" fillId="0" borderId="0" xfId="443" applyNumberFormat="1" applyAlignment="1"/>
    <xf numFmtId="0" fontId="11" fillId="0" borderId="0" xfId="443" applyFont="1"/>
    <xf numFmtId="10" fontId="2" fillId="0" borderId="0" xfId="443" quotePrefix="1" applyNumberFormat="1" applyFont="1" applyBorder="1" applyAlignment="1">
      <alignment horizontal="right" vertical="center"/>
    </xf>
    <xf numFmtId="0" fontId="2" fillId="0" borderId="0" xfId="443" applyAlignment="1">
      <alignment vertical="top"/>
    </xf>
    <xf numFmtId="1" fontId="2" fillId="0" borderId="0" xfId="443" applyNumberFormat="1" applyFont="1" applyBorder="1" applyAlignment="1">
      <alignment horizontal="right" vertical="center"/>
    </xf>
    <xf numFmtId="10" fontId="14" fillId="0" borderId="0" xfId="443" applyNumberFormat="1" applyFont="1" applyBorder="1" applyAlignment="1">
      <alignment horizontal="right" vertical="top"/>
    </xf>
    <xf numFmtId="0" fontId="2" fillId="0" borderId="0" xfId="443" applyFont="1" applyFill="1" applyBorder="1" applyAlignment="1">
      <alignment vertical="center"/>
    </xf>
    <xf numFmtId="0" fontId="69" fillId="2" borderId="0" xfId="443" applyFont="1" applyFill="1" applyBorder="1" applyAlignment="1">
      <alignment vertical="center"/>
    </xf>
    <xf numFmtId="0" fontId="2" fillId="0" borderId="0" xfId="443" applyFont="1" applyAlignment="1"/>
    <xf numFmtId="0" fontId="2" fillId="0" borderId="0" xfId="443" applyFont="1" applyAlignment="1">
      <alignment vertical="top"/>
    </xf>
    <xf numFmtId="0" fontId="71" fillId="4" borderId="0" xfId="443" applyFont="1" applyFill="1" applyAlignment="1">
      <alignment horizontal="center" vertical="center"/>
    </xf>
    <xf numFmtId="0" fontId="2" fillId="4" borderId="0" xfId="443" applyFont="1" applyFill="1" applyAlignment="1">
      <alignment vertical="center"/>
    </xf>
    <xf numFmtId="0" fontId="2" fillId="4" borderId="0" xfId="443" applyFont="1" applyFill="1" applyAlignment="1"/>
    <xf numFmtId="0" fontId="2" fillId="0" borderId="0" xfId="443" quotePrefix="1" applyFont="1" applyAlignment="1">
      <alignment vertical="center"/>
    </xf>
    <xf numFmtId="0" fontId="2" fillId="44" borderId="24" xfId="443" quotePrefix="1" applyFont="1" applyFill="1" applyBorder="1" applyAlignment="1">
      <alignment vertical="center"/>
    </xf>
    <xf numFmtId="0" fontId="2" fillId="0" borderId="0" xfId="443" applyFont="1" applyBorder="1" applyAlignment="1">
      <alignment horizontal="right" vertical="center"/>
    </xf>
    <xf numFmtId="37" fontId="5" fillId="44" borderId="24" xfId="443" quotePrefix="1" applyNumberFormat="1" applyFont="1" applyFill="1" applyBorder="1" applyAlignment="1" applyProtection="1">
      <alignment horizontal="left" vertical="center"/>
    </xf>
    <xf numFmtId="10" fontId="2" fillId="0" borderId="0" xfId="443" applyNumberFormat="1" applyFont="1" applyAlignment="1">
      <alignment vertical="center"/>
    </xf>
    <xf numFmtId="0" fontId="2" fillId="0" borderId="0" xfId="443" applyFont="1"/>
    <xf numFmtId="10" fontId="2" fillId="0" borderId="0" xfId="17" applyNumberFormat="1" applyFont="1" applyFill="1" applyBorder="1" applyAlignment="1">
      <alignment vertical="center"/>
    </xf>
    <xf numFmtId="10" fontId="2" fillId="0" borderId="0" xfId="17" applyNumberFormat="1" applyFont="1" applyBorder="1" applyAlignment="1">
      <alignment vertical="center"/>
    </xf>
    <xf numFmtId="0" fontId="2" fillId="0" borderId="0" xfId="443" applyFont="1" applyAlignment="1">
      <alignment horizontal="left" vertical="center"/>
    </xf>
    <xf numFmtId="37" fontId="5" fillId="44" borderId="24" xfId="443" quotePrefix="1" applyNumberFormat="1" applyFont="1" applyFill="1" applyBorder="1" applyAlignment="1" applyProtection="1">
      <alignment horizontal="right" vertical="center"/>
    </xf>
    <xf numFmtId="10" fontId="2" fillId="44" borderId="24" xfId="443" applyNumberFormat="1" applyFont="1" applyFill="1" applyBorder="1" applyAlignment="1">
      <alignment horizontal="right" vertical="center"/>
    </xf>
    <xf numFmtId="0" fontId="2" fillId="0" borderId="26" xfId="443" applyFont="1" applyBorder="1" applyAlignment="1">
      <alignment vertical="center"/>
    </xf>
    <xf numFmtId="37" fontId="7" fillId="0" borderId="0" xfId="443" applyNumberFormat="1" applyFont="1" applyBorder="1" applyAlignment="1">
      <alignment vertical="top"/>
    </xf>
    <xf numFmtId="37" fontId="7" fillId="0" borderId="0" xfId="443" applyNumberFormat="1" applyFont="1" applyBorder="1" applyAlignment="1">
      <alignment horizontal="left" vertical="top" wrapText="1"/>
    </xf>
    <xf numFmtId="0" fontId="3" fillId="2" borderId="0" xfId="443" applyFont="1" applyFill="1" applyAlignment="1">
      <alignment horizontal="center" vertical="center"/>
    </xf>
    <xf numFmtId="0" fontId="69" fillId="2" borderId="0" xfId="443" applyFont="1" applyFill="1" applyAlignment="1">
      <alignment horizontal="center" vertical="center"/>
    </xf>
    <xf numFmtId="0" fontId="3" fillId="2" borderId="0" xfId="443" applyFont="1" applyFill="1" applyBorder="1" applyAlignment="1">
      <alignment horizontal="center" vertical="center"/>
    </xf>
    <xf numFmtId="37" fontId="2" fillId="0" borderId="0" xfId="443" applyNumberFormat="1" applyFont="1" applyAlignment="1">
      <alignment vertical="center"/>
    </xf>
    <xf numFmtId="37" fontId="69" fillId="0" borderId="0" xfId="443" applyNumberFormat="1" applyFont="1"/>
    <xf numFmtId="0" fontId="3" fillId="2" borderId="0" xfId="443" applyFont="1" applyFill="1" applyAlignment="1">
      <alignment horizontal="center"/>
    </xf>
    <xf numFmtId="0" fontId="4" fillId="2" borderId="0" xfId="443" applyFont="1" applyFill="1" applyAlignment="1">
      <alignment horizontal="center" vertical="top"/>
    </xf>
    <xf numFmtId="0" fontId="2" fillId="0" borderId="0" xfId="443"/>
    <xf numFmtId="0" fontId="2" fillId="3" borderId="28" xfId="443" applyFont="1" applyFill="1" applyBorder="1" applyAlignment="1">
      <alignment horizontal="left" vertical="center"/>
    </xf>
    <xf numFmtId="0" fontId="5" fillId="3" borderId="28" xfId="443" applyFont="1" applyFill="1" applyBorder="1" applyAlignment="1">
      <alignment horizontal="right" vertical="center"/>
    </xf>
    <xf numFmtId="0" fontId="5" fillId="3" borderId="28" xfId="443" applyFont="1" applyFill="1" applyBorder="1" applyAlignment="1">
      <alignment horizontal="right" vertical="center" wrapText="1"/>
    </xf>
    <xf numFmtId="10" fontId="5" fillId="3" borderId="27" xfId="443" applyNumberFormat="1" applyFont="1" applyFill="1" applyBorder="1" applyAlignment="1" applyProtection="1">
      <alignment horizontal="left" vertical="center" wrapText="1"/>
    </xf>
    <xf numFmtId="10" fontId="2" fillId="0" borderId="0" xfId="443" applyNumberFormat="1" applyBorder="1" applyAlignment="1">
      <alignment horizontal="center" vertical="center"/>
    </xf>
    <xf numFmtId="0" fontId="2" fillId="0" borderId="0" xfId="443" applyFont="1" applyBorder="1" applyAlignment="1" applyProtection="1">
      <alignment horizontal="left" vertical="center"/>
    </xf>
    <xf numFmtId="0" fontId="2" fillId="0" borderId="0" xfId="443" applyBorder="1" applyAlignment="1">
      <alignment vertical="center"/>
    </xf>
    <xf numFmtId="0" fontId="5" fillId="3" borderId="27" xfId="443" applyFont="1" applyFill="1" applyBorder="1" applyAlignment="1" applyProtection="1">
      <alignment horizontal="left" vertical="center"/>
    </xf>
    <xf numFmtId="0" fontId="5" fillId="0" borderId="0" xfId="443" applyFont="1" applyBorder="1" applyAlignment="1">
      <alignment vertical="center"/>
    </xf>
    <xf numFmtId="0" fontId="2" fillId="0" borderId="0" xfId="443" applyFont="1" applyBorder="1" applyAlignment="1" applyProtection="1">
      <alignment horizontal="left" vertical="center" wrapText="1"/>
    </xf>
    <xf numFmtId="0" fontId="2" fillId="0" borderId="0" xfId="443" applyBorder="1" applyAlignment="1">
      <alignment horizontal="center" vertical="center"/>
    </xf>
    <xf numFmtId="0" fontId="5" fillId="0" borderId="0" xfId="443" applyFont="1" applyBorder="1" applyAlignment="1">
      <alignment horizontal="center" vertical="center"/>
    </xf>
    <xf numFmtId="0" fontId="2" fillId="0" borderId="0" xfId="443" applyBorder="1" applyAlignment="1">
      <alignment vertical="center" wrapText="1"/>
    </xf>
    <xf numFmtId="0" fontId="5" fillId="3" borderId="27" xfId="443" applyFont="1" applyFill="1" applyBorder="1" applyAlignment="1" applyProtection="1">
      <alignment horizontal="left" vertical="center" wrapText="1"/>
    </xf>
    <xf numFmtId="43" fontId="2" fillId="0" borderId="0" xfId="443" applyNumberFormat="1" applyAlignment="1">
      <alignment vertical="center"/>
    </xf>
    <xf numFmtId="0" fontId="7" fillId="0" borderId="0" xfId="443" applyFont="1" applyBorder="1" applyAlignment="1" applyProtection="1">
      <alignment horizontal="left" vertical="top"/>
    </xf>
    <xf numFmtId="0" fontId="72" fillId="0" borderId="0" xfId="443" applyFont="1"/>
    <xf numFmtId="3" fontId="2" fillId="0" borderId="0" xfId="709" applyNumberFormat="1" applyFont="1" applyAlignment="1">
      <alignment horizontal="right"/>
    </xf>
    <xf numFmtId="10" fontId="2" fillId="0" borderId="0" xfId="707" applyNumberFormat="1" applyFont="1" applyAlignment="1">
      <alignment horizontal="right"/>
    </xf>
    <xf numFmtId="168" fontId="5" fillId="0" borderId="0" xfId="709" applyNumberFormat="1" applyFont="1" applyBorder="1" applyAlignment="1">
      <alignment horizontal="left" vertical="center"/>
    </xf>
    <xf numFmtId="168" fontId="5" fillId="0" borderId="0" xfId="709" applyNumberFormat="1" applyFont="1" applyBorder="1" applyAlignment="1">
      <alignment horizontal="center" vertical="center"/>
    </xf>
    <xf numFmtId="3" fontId="2" fillId="0" borderId="0" xfId="709" applyNumberFormat="1" applyFont="1" applyAlignment="1"/>
    <xf numFmtId="168" fontId="2" fillId="0" borderId="0" xfId="709" applyNumberFormat="1" applyFont="1" applyAlignment="1"/>
    <xf numFmtId="168" fontId="2" fillId="0" borderId="0" xfId="709" applyNumberFormat="1" applyFont="1" applyAlignment="1">
      <alignment horizontal="right"/>
    </xf>
    <xf numFmtId="37" fontId="5" fillId="3" borderId="0" xfId="709" applyNumberFormat="1" applyFont="1" applyFill="1" applyBorder="1" applyAlignment="1">
      <alignment horizontal="right" vertical="center"/>
    </xf>
    <xf numFmtId="168" fontId="5" fillId="0" borderId="4" xfId="709" applyNumberFormat="1" applyFont="1" applyBorder="1" applyAlignment="1">
      <alignment vertical="center"/>
    </xf>
    <xf numFmtId="168" fontId="5" fillId="0" borderId="4" xfId="709" applyNumberFormat="1" applyFont="1" applyBorder="1" applyAlignment="1">
      <alignment horizontal="right" vertical="center"/>
    </xf>
    <xf numFmtId="10" fontId="2" fillId="0" borderId="4" xfId="707" applyNumberFormat="1" applyFont="1" applyBorder="1" applyAlignment="1">
      <alignment horizontal="right" vertical="center"/>
    </xf>
    <xf numFmtId="168" fontId="5" fillId="0" borderId="4" xfId="709" applyNumberFormat="1" applyFont="1" applyBorder="1" applyAlignment="1">
      <alignment horizontal="center" vertical="center"/>
    </xf>
    <xf numFmtId="168" fontId="2" fillId="0" borderId="4" xfId="709" applyNumberFormat="1" applyFont="1" applyBorder="1" applyAlignment="1">
      <alignment horizontal="right" vertical="center"/>
    </xf>
    <xf numFmtId="168" fontId="2" fillId="0" borderId="0" xfId="709" applyNumberFormat="1" applyFont="1" applyAlignment="1">
      <alignment vertical="center"/>
    </xf>
    <xf numFmtId="168" fontId="2" fillId="0" borderId="0" xfId="709" applyNumberFormat="1" applyFont="1" applyAlignment="1">
      <alignment horizontal="center" vertical="center"/>
    </xf>
    <xf numFmtId="168" fontId="5" fillId="0" borderId="0" xfId="709" applyNumberFormat="1" applyFont="1" applyAlignment="1">
      <alignment horizontal="center" vertical="center"/>
    </xf>
    <xf numFmtId="37" fontId="68" fillId="0" borderId="0" xfId="699" applyNumberFormat="1"/>
    <xf numFmtId="0" fontId="2" fillId="45" borderId="24" xfId="699" applyFont="1" applyFill="1" applyBorder="1" applyAlignment="1">
      <alignment vertical="center"/>
    </xf>
    <xf numFmtId="10" fontId="1" fillId="0" borderId="0" xfId="722" applyNumberFormat="1" applyFont="1"/>
    <xf numFmtId="3" fontId="0" fillId="0" borderId="0" xfId="0" applyNumberFormat="1"/>
    <xf numFmtId="10" fontId="2" fillId="0" borderId="0" xfId="0" applyNumberFormat="1" applyFont="1" applyAlignment="1">
      <alignment horizontal="right"/>
    </xf>
    <xf numFmtId="10" fontId="2" fillId="3" borderId="0" xfId="0" applyNumberFormat="1" applyFont="1" applyFill="1" applyAlignment="1">
      <alignment horizontal="right"/>
    </xf>
    <xf numFmtId="168" fontId="2" fillId="0" borderId="0" xfId="12" applyNumberFormat="1" applyFont="1" applyAlignment="1">
      <alignment horizontal="right"/>
    </xf>
    <xf numFmtId="168" fontId="2" fillId="3" borderId="0" xfId="12" applyNumberFormat="1" applyFont="1" applyFill="1" applyAlignment="1">
      <alignment horizontal="right"/>
    </xf>
    <xf numFmtId="10" fontId="2" fillId="0" borderId="2" xfId="0" applyNumberFormat="1" applyFont="1" applyBorder="1" applyAlignment="1">
      <alignment horizontal="right"/>
    </xf>
    <xf numFmtId="37" fontId="2" fillId="0" borderId="0" xfId="699" applyNumberFormat="1" applyFont="1"/>
    <xf numFmtId="10" fontId="68" fillId="0" borderId="0" xfId="699" applyNumberFormat="1" applyAlignment="1"/>
    <xf numFmtId="168" fontId="2" fillId="0" borderId="5" xfId="707" applyNumberFormat="1" applyFont="1" applyBorder="1" applyAlignment="1">
      <alignment horizontal="right" vertical="center"/>
    </xf>
    <xf numFmtId="164" fontId="2" fillId="0" borderId="0" xfId="699" applyNumberFormat="1" applyFont="1" applyAlignment="1" applyProtection="1">
      <alignment horizontal="left" vertical="center"/>
    </xf>
    <xf numFmtId="37" fontId="5" fillId="3" borderId="32" xfId="2" applyNumberFormat="1" applyFont="1" applyFill="1" applyBorder="1" applyAlignment="1" applyProtection="1">
      <alignment horizontal="left" vertical="center"/>
    </xf>
    <xf numFmtId="37" fontId="5" fillId="3" borderId="32" xfId="2" applyNumberFormat="1" applyFont="1" applyFill="1" applyBorder="1" applyAlignment="1" applyProtection="1">
      <alignment horizontal="right" vertical="center"/>
    </xf>
    <xf numFmtId="37" fontId="5" fillId="3" borderId="32" xfId="2" applyNumberFormat="1" applyFont="1" applyFill="1" applyBorder="1" applyAlignment="1" applyProtection="1">
      <alignment horizontal="right" vertical="center" wrapText="1"/>
    </xf>
    <xf numFmtId="37" fontId="2" fillId="0" borderId="0" xfId="2" applyNumberFormat="1" applyFont="1" applyAlignment="1" applyProtection="1">
      <alignment horizontal="left" vertical="center"/>
    </xf>
    <xf numFmtId="177" fontId="1" fillId="0" borderId="0" xfId="12" applyNumberFormat="1" applyFont="1"/>
    <xf numFmtId="3" fontId="2" fillId="3" borderId="32" xfId="2" applyNumberFormat="1" applyFont="1" applyFill="1" applyBorder="1" applyAlignment="1">
      <alignment horizontal="right"/>
    </xf>
    <xf numFmtId="10" fontId="2" fillId="3" borderId="32" xfId="2" applyNumberFormat="1" applyFont="1" applyFill="1" applyBorder="1" applyAlignment="1">
      <alignment horizontal="right"/>
    </xf>
    <xf numFmtId="37" fontId="5" fillId="3" borderId="32" xfId="2" applyNumberFormat="1" applyFont="1" applyFill="1" applyBorder="1" applyAlignment="1" applyProtection="1">
      <alignment horizontal="left" vertical="center" wrapText="1"/>
    </xf>
    <xf numFmtId="3" fontId="2" fillId="0" borderId="4" xfId="2" applyNumberFormat="1" applyFont="1" applyBorder="1" applyAlignment="1">
      <alignment horizontal="right" vertical="center"/>
    </xf>
    <xf numFmtId="10" fontId="2" fillId="0" borderId="0" xfId="17" applyNumberFormat="1" applyFont="1" applyAlignment="1">
      <alignment horizontal="right"/>
    </xf>
    <xf numFmtId="10" fontId="0" fillId="0" borderId="0" xfId="0" applyNumberFormat="1"/>
    <xf numFmtId="166" fontId="2" fillId="0" borderId="0" xfId="2" applyNumberFormat="1" applyFont="1" applyFill="1" applyBorder="1" applyAlignment="1">
      <alignment vertical="center"/>
    </xf>
    <xf numFmtId="37" fontId="2" fillId="44" borderId="0" xfId="2" applyNumberFormat="1" applyFont="1" applyFill="1" applyBorder="1" applyAlignment="1">
      <alignment horizontal="right" vertical="center"/>
    </xf>
    <xf numFmtId="37" fontId="5" fillId="0" borderId="2" xfId="2" applyNumberFormat="1" applyFont="1" applyBorder="1" applyAlignment="1">
      <alignment vertical="center"/>
    </xf>
    <xf numFmtId="37" fontId="2" fillId="0" borderId="2" xfId="2" applyNumberFormat="1" applyFont="1" applyBorder="1" applyAlignment="1">
      <alignment horizontal="right" vertical="center"/>
    </xf>
    <xf numFmtId="17" fontId="5" fillId="44" borderId="24" xfId="699" quotePrefix="1" applyNumberFormat="1" applyFont="1" applyFill="1" applyBorder="1" applyAlignment="1">
      <alignment horizontal="center" vertical="center"/>
    </xf>
    <xf numFmtId="39" fontId="2" fillId="0" borderId="0" xfId="699" applyNumberFormat="1" applyFont="1" applyBorder="1" applyAlignment="1">
      <alignment vertical="center"/>
    </xf>
    <xf numFmtId="17" fontId="5" fillId="44" borderId="0" xfId="699" quotePrefix="1" applyNumberFormat="1" applyFont="1" applyFill="1" applyBorder="1" applyAlignment="1">
      <alignment horizontal="center" vertical="center"/>
    </xf>
    <xf numFmtId="43" fontId="2" fillId="0" borderId="0" xfId="709" applyFont="1"/>
    <xf numFmtId="43" fontId="2" fillId="0" borderId="0" xfId="709" applyFont="1" applyAlignment="1">
      <alignment horizontal="right"/>
    </xf>
    <xf numFmtId="43" fontId="2" fillId="3" borderId="0" xfId="709" applyFont="1" applyFill="1" applyAlignment="1">
      <alignment vertical="center"/>
    </xf>
    <xf numFmtId="10" fontId="2" fillId="3" borderId="0" xfId="707" applyNumberFormat="1" applyFont="1" applyFill="1" applyAlignment="1">
      <alignment horizontal="right" vertical="center"/>
    </xf>
    <xf numFmtId="9" fontId="2" fillId="0" borderId="34" xfId="707" applyFont="1" applyBorder="1" applyAlignment="1">
      <alignment horizontal="right" vertical="center"/>
    </xf>
    <xf numFmtId="43" fontId="2" fillId="0" borderId="34" xfId="709" applyFont="1" applyBorder="1" applyAlignment="1">
      <alignment vertical="center"/>
    </xf>
    <xf numFmtId="37" fontId="0" fillId="0" borderId="0" xfId="0" applyNumberFormat="1"/>
    <xf numFmtId="10" fontId="2" fillId="0" borderId="0" xfId="0" applyNumberFormat="1" applyFont="1" applyFill="1" applyBorder="1" applyAlignment="1">
      <alignment horizontal="right"/>
    </xf>
    <xf numFmtId="10" fontId="2" fillId="43" borderId="0" xfId="0" applyNumberFormat="1" applyFont="1" applyFill="1" applyBorder="1" applyAlignment="1">
      <alignment horizontal="right"/>
    </xf>
    <xf numFmtId="168" fontId="2" fillId="0" borderId="0" xfId="12" applyNumberFormat="1" applyFont="1" applyFill="1" applyBorder="1" applyAlignment="1">
      <alignment horizontal="right"/>
    </xf>
    <xf numFmtId="168" fontId="2" fillId="43" borderId="0" xfId="12" applyNumberFormat="1" applyFont="1" applyFill="1" applyBorder="1" applyAlignment="1">
      <alignment horizontal="right"/>
    </xf>
    <xf numFmtId="10" fontId="2" fillId="0" borderId="22" xfId="0" applyNumberFormat="1" applyFont="1" applyFill="1" applyBorder="1" applyAlignment="1">
      <alignment horizontal="right"/>
    </xf>
    <xf numFmtId="0" fontId="0" fillId="0" borderId="35" xfId="0" applyBorder="1"/>
    <xf numFmtId="0" fontId="7" fillId="0" borderId="0" xfId="699" applyFont="1"/>
    <xf numFmtId="3" fontId="2" fillId="3" borderId="0" xfId="2" applyNumberFormat="1" applyFont="1" applyFill="1"/>
    <xf numFmtId="10" fontId="2" fillId="3" borderId="0" xfId="2" applyNumberFormat="1" applyFont="1" applyFill="1" applyAlignment="1">
      <alignment horizontal="right"/>
    </xf>
    <xf numFmtId="10" fontId="2" fillId="0" borderId="0" xfId="2" applyNumberFormat="1" applyFont="1"/>
    <xf numFmtId="10" fontId="2" fillId="0" borderId="34" xfId="2" applyNumberFormat="1" applyFont="1" applyBorder="1" applyAlignment="1">
      <alignment horizontal="right"/>
    </xf>
    <xf numFmtId="10" fontId="2" fillId="0" borderId="34" xfId="2" applyNumberFormat="1" applyFont="1" applyBorder="1"/>
    <xf numFmtId="0" fontId="87" fillId="0" borderId="0" xfId="0" applyFont="1" applyBorder="1"/>
    <xf numFmtId="37" fontId="88" fillId="0" borderId="0" xfId="0" applyNumberFormat="1" applyFont="1" applyBorder="1" applyProtection="1"/>
    <xf numFmtId="0" fontId="88" fillId="0" borderId="0" xfId="0" applyFont="1" applyBorder="1"/>
    <xf numFmtId="37" fontId="5" fillId="3" borderId="32" xfId="0" applyNumberFormat="1" applyFont="1" applyFill="1" applyBorder="1" applyAlignment="1" applyProtection="1">
      <alignment horizontal="left"/>
    </xf>
    <xf numFmtId="37" fontId="5" fillId="3" borderId="32" xfId="0" applyNumberFormat="1" applyFont="1" applyFill="1" applyBorder="1" applyAlignment="1" applyProtection="1">
      <alignment horizontal="center"/>
    </xf>
    <xf numFmtId="10" fontId="5" fillId="3" borderId="32" xfId="0" applyNumberFormat="1" applyFont="1" applyFill="1" applyBorder="1" applyAlignment="1" applyProtection="1">
      <alignment horizontal="center"/>
    </xf>
    <xf numFmtId="37" fontId="2" fillId="0" borderId="0" xfId="0" applyNumberFormat="1" applyFont="1" applyAlignment="1" applyProtection="1">
      <alignment horizontal="left"/>
    </xf>
    <xf numFmtId="37" fontId="2" fillId="0" borderId="0" xfId="0" applyNumberFormat="1" applyFont="1" applyAlignment="1">
      <alignment horizontal="right"/>
    </xf>
    <xf numFmtId="37" fontId="2" fillId="3" borderId="32" xfId="0" applyNumberFormat="1" applyFont="1" applyFill="1" applyBorder="1" applyAlignment="1">
      <alignment horizontal="right"/>
    </xf>
    <xf numFmtId="10" fontId="2" fillId="3" borderId="32" xfId="0" applyNumberFormat="1" applyFont="1" applyFill="1" applyBorder="1" applyAlignment="1">
      <alignment horizontal="right"/>
    </xf>
    <xf numFmtId="10" fontId="5" fillId="0" borderId="0" xfId="0" applyNumberFormat="1" applyFont="1" applyBorder="1" applyAlignment="1" applyProtection="1">
      <alignment horizontal="left" vertical="center"/>
    </xf>
    <xf numFmtId="37" fontId="5" fillId="3" borderId="32" xfId="0" applyNumberFormat="1" applyFont="1" applyFill="1" applyBorder="1" applyAlignment="1" applyProtection="1">
      <alignment horizontal="left" wrapText="1"/>
    </xf>
    <xf numFmtId="10" fontId="5" fillId="0" borderId="0" xfId="0" applyNumberFormat="1" applyFont="1" applyBorder="1" applyAlignment="1" applyProtection="1">
      <alignment horizontal="left"/>
    </xf>
    <xf numFmtId="10" fontId="74" fillId="0" borderId="2" xfId="0" applyNumberFormat="1" applyFont="1" applyBorder="1" applyAlignment="1">
      <alignment horizontal="center"/>
    </xf>
    <xf numFmtId="37" fontId="0" fillId="0" borderId="0" xfId="0" applyNumberFormat="1" applyFont="1" applyBorder="1" applyAlignment="1">
      <alignment wrapText="1"/>
    </xf>
    <xf numFmtId="10" fontId="1" fillId="0" borderId="0" xfId="722" applyNumberFormat="1" applyFont="1" applyBorder="1" applyAlignment="1">
      <alignment wrapText="1"/>
    </xf>
    <xf numFmtId="37" fontId="88" fillId="0" borderId="0" xfId="0" applyNumberFormat="1" applyFont="1" applyBorder="1" applyAlignment="1" applyProtection="1">
      <alignment horizontal="center"/>
    </xf>
    <xf numFmtId="3" fontId="2" fillId="0" borderId="0" xfId="0" applyNumberFormat="1" applyFont="1" applyAlignment="1">
      <alignment horizontal="right"/>
    </xf>
    <xf numFmtId="3" fontId="2" fillId="3" borderId="32" xfId="0" applyNumberFormat="1" applyFont="1" applyFill="1" applyBorder="1" applyAlignment="1">
      <alignment horizontal="right"/>
    </xf>
    <xf numFmtId="49" fontId="54" fillId="0" borderId="2" xfId="0" quotePrefix="1" applyNumberFormat="1" applyFont="1" applyBorder="1" applyAlignment="1">
      <alignment horizontal="left"/>
    </xf>
    <xf numFmtId="0" fontId="11" fillId="0" borderId="2" xfId="0" applyFont="1" applyBorder="1"/>
    <xf numFmtId="3" fontId="11" fillId="0" borderId="2" xfId="0" applyNumberFormat="1" applyFont="1" applyBorder="1" applyAlignment="1">
      <alignment horizontal="right"/>
    </xf>
    <xf numFmtId="0" fontId="74" fillId="0" borderId="2" xfId="0" applyFont="1" applyBorder="1" applyAlignment="1">
      <alignment horizontal="center"/>
    </xf>
    <xf numFmtId="3" fontId="74" fillId="0" borderId="2" xfId="0" applyNumberFormat="1" applyFont="1" applyBorder="1" applyAlignment="1">
      <alignment horizontal="center"/>
    </xf>
    <xf numFmtId="49" fontId="74" fillId="0" borderId="0" xfId="0" applyNumberFormat="1" applyFont="1" applyBorder="1"/>
    <xf numFmtId="0" fontId="74" fillId="0" borderId="0" xfId="0" applyFont="1"/>
    <xf numFmtId="3" fontId="74" fillId="0" borderId="0" xfId="0" applyNumberFormat="1" applyFont="1" applyAlignment="1">
      <alignment horizontal="right"/>
    </xf>
    <xf numFmtId="10" fontId="74" fillId="0" borderId="0" xfId="0" applyNumberFormat="1" applyFont="1"/>
    <xf numFmtId="0" fontId="89" fillId="0" borderId="0" xfId="0" applyFont="1"/>
    <xf numFmtId="165" fontId="1" fillId="0" borderId="0" xfId="1" applyFont="1"/>
    <xf numFmtId="164" fontId="0" fillId="0" borderId="0" xfId="0" applyNumberFormat="1"/>
    <xf numFmtId="0" fontId="90" fillId="0" borderId="0" xfId="699" applyFont="1" applyFill="1" applyAlignment="1">
      <alignment horizontal="center"/>
    </xf>
    <xf numFmtId="0" fontId="5" fillId="3" borderId="0" xfId="699" applyFont="1" applyFill="1"/>
    <xf numFmtId="0" fontId="5" fillId="3" borderId="0" xfId="699" applyFont="1" applyFill="1" applyAlignment="1" applyProtection="1">
      <alignment horizontal="center"/>
    </xf>
    <xf numFmtId="0" fontId="5" fillId="3" borderId="24" xfId="699" applyFont="1" applyFill="1" applyBorder="1" applyAlignment="1" applyProtection="1">
      <alignment horizontal="left" vertical="center" wrapText="1"/>
    </xf>
    <xf numFmtId="0" fontId="5" fillId="3" borderId="24" xfId="699" applyFont="1" applyFill="1" applyBorder="1" applyAlignment="1" applyProtection="1">
      <alignment horizontal="center" vertical="center"/>
    </xf>
    <xf numFmtId="0" fontId="2" fillId="0" borderId="0" xfId="699" applyFont="1" applyAlignment="1" applyProtection="1">
      <alignment horizontal="left"/>
    </xf>
    <xf numFmtId="37" fontId="2" fillId="0" borderId="0" xfId="699" applyNumberFormat="1" applyFont="1" applyAlignment="1" applyProtection="1">
      <alignment horizontal="left"/>
    </xf>
    <xf numFmtId="37" fontId="2" fillId="0" borderId="0" xfId="699" applyNumberFormat="1" applyFont="1" applyProtection="1"/>
    <xf numFmtId="37" fontId="68" fillId="0" borderId="0" xfId="699" applyNumberFormat="1" applyProtection="1"/>
    <xf numFmtId="0" fontId="5" fillId="0" borderId="0" xfId="699" applyFont="1" applyAlignment="1" applyProtection="1">
      <alignment horizontal="left"/>
    </xf>
    <xf numFmtId="3" fontId="2" fillId="0" borderId="0" xfId="699" applyNumberFormat="1" applyFont="1" applyProtection="1"/>
    <xf numFmtId="10" fontId="2" fillId="0" borderId="0" xfId="699" applyNumberFormat="1" applyFont="1" applyProtection="1"/>
    <xf numFmtId="3" fontId="2" fillId="0" borderId="0" xfId="699" applyNumberFormat="1" applyFont="1" applyAlignment="1" applyProtection="1">
      <alignment horizontal="left"/>
    </xf>
    <xf numFmtId="3" fontId="2" fillId="0" borderId="0" xfId="699" applyNumberFormat="1" applyFont="1"/>
    <xf numFmtId="0" fontId="5" fillId="0" borderId="0" xfId="699" applyFont="1" applyFill="1" applyAlignment="1" applyProtection="1">
      <alignment horizontal="left"/>
    </xf>
    <xf numFmtId="3" fontId="5" fillId="0" borderId="0" xfId="699" applyNumberFormat="1" applyFont="1" applyFill="1" applyProtection="1"/>
    <xf numFmtId="10" fontId="5" fillId="0" borderId="0" xfId="699" applyNumberFormat="1" applyFont="1" applyFill="1" applyProtection="1"/>
    <xf numFmtId="37" fontId="5" fillId="0" borderId="0" xfId="699" applyNumberFormat="1" applyFont="1" applyFill="1" applyProtection="1"/>
    <xf numFmtId="10" fontId="2" fillId="0" borderId="0" xfId="699" applyNumberFormat="1" applyFont="1" applyAlignment="1" applyProtection="1">
      <alignment horizontal="left"/>
    </xf>
    <xf numFmtId="0" fontId="68" fillId="0" borderId="0" xfId="699" applyAlignment="1" applyProtection="1">
      <alignment horizontal="left"/>
    </xf>
    <xf numFmtId="3" fontId="5" fillId="0" borderId="0" xfId="699" applyNumberFormat="1" applyFont="1" applyProtection="1"/>
    <xf numFmtId="10" fontId="5" fillId="0" borderId="0" xfId="699" applyNumberFormat="1" applyFont="1" applyProtection="1"/>
    <xf numFmtId="37" fontId="5" fillId="0" borderId="0" xfId="699" applyNumberFormat="1" applyFont="1" applyProtection="1"/>
    <xf numFmtId="37" fontId="5" fillId="0" borderId="0" xfId="699" applyNumberFormat="1" applyFont="1" applyAlignment="1" applyProtection="1">
      <alignment horizontal="left"/>
    </xf>
    <xf numFmtId="0" fontId="5" fillId="3" borderId="24" xfId="699" applyFont="1" applyFill="1" applyBorder="1" applyAlignment="1" applyProtection="1">
      <alignment vertical="center"/>
    </xf>
    <xf numFmtId="0" fontId="5" fillId="0" borderId="0" xfId="699" applyFont="1" applyAlignment="1" applyProtection="1">
      <alignment horizontal="center"/>
    </xf>
    <xf numFmtId="0" fontId="5" fillId="0" borderId="2" xfId="699" applyFont="1" applyBorder="1"/>
    <xf numFmtId="0" fontId="2" fillId="0" borderId="2" xfId="699" applyFont="1" applyBorder="1" applyAlignment="1" applyProtection="1">
      <alignment horizontal="left"/>
    </xf>
    <xf numFmtId="0" fontId="2" fillId="0" borderId="2" xfId="699" applyFont="1" applyBorder="1"/>
    <xf numFmtId="3" fontId="7" fillId="0" borderId="0" xfId="699" applyNumberFormat="1" applyFont="1" applyFill="1" applyAlignment="1" applyProtection="1">
      <alignment horizontal="left"/>
    </xf>
    <xf numFmtId="3" fontId="2" fillId="0" borderId="0" xfId="699" applyNumberFormat="1" applyFont="1" applyFill="1" applyAlignment="1" applyProtection="1">
      <alignment horizontal="left"/>
    </xf>
    <xf numFmtId="37" fontId="2" fillId="3" borderId="0" xfId="0" applyNumberFormat="1" applyFont="1" applyFill="1" applyBorder="1" applyAlignment="1">
      <alignment horizontal="right"/>
    </xf>
    <xf numFmtId="37" fontId="2" fillId="0" borderId="0" xfId="0" applyNumberFormat="1" applyFont="1" applyBorder="1" applyAlignment="1">
      <alignment horizontal="right"/>
    </xf>
    <xf numFmtId="0" fontId="0" fillId="0" borderId="20" xfId="0" applyBorder="1"/>
    <xf numFmtId="10" fontId="5" fillId="3" borderId="0" xfId="16" applyNumberFormat="1" applyFont="1" applyFill="1" applyBorder="1" applyAlignment="1" applyProtection="1">
      <alignment horizontal="right" vertical="center"/>
    </xf>
    <xf numFmtId="37" fontId="5" fillId="0" borderId="0" xfId="16" applyNumberFormat="1" applyFont="1" applyBorder="1" applyAlignment="1" applyProtection="1">
      <alignment horizontal="right" vertical="center"/>
    </xf>
    <xf numFmtId="10" fontId="5" fillId="3" borderId="0" xfId="16" applyNumberFormat="1" applyFont="1" applyFill="1" applyBorder="1" applyAlignment="1" applyProtection="1">
      <alignment horizontal="center" vertical="center"/>
    </xf>
    <xf numFmtId="0" fontId="68" fillId="0" borderId="0" xfId="699" applyAlignment="1">
      <alignment horizontal="right"/>
    </xf>
    <xf numFmtId="10" fontId="73" fillId="3" borderId="40" xfId="699" applyNumberFormat="1" applyFont="1" applyFill="1" applyBorder="1" applyAlignment="1">
      <alignment horizontal="right" vertical="center"/>
    </xf>
    <xf numFmtId="3" fontId="73" fillId="0" borderId="0" xfId="699" applyNumberFormat="1" applyFont="1" applyAlignment="1">
      <alignment vertical="center"/>
    </xf>
    <xf numFmtId="10" fontId="2" fillId="0" borderId="0" xfId="699" applyNumberFormat="1" applyFont="1" applyBorder="1" applyAlignment="1">
      <alignment vertical="center"/>
    </xf>
    <xf numFmtId="0" fontId="7" fillId="0" borderId="38" xfId="699" applyFont="1" applyFill="1" applyBorder="1" applyAlignment="1">
      <alignment vertical="top"/>
    </xf>
    <xf numFmtId="10" fontId="7" fillId="0" borderId="38" xfId="699" applyNumberFormat="1" applyFont="1" applyFill="1" applyBorder="1" applyAlignment="1">
      <alignment horizontal="right" vertical="top"/>
    </xf>
    <xf numFmtId="10" fontId="7" fillId="0" borderId="38" xfId="699" applyNumberFormat="1" applyFont="1" applyFill="1" applyBorder="1" applyAlignment="1">
      <alignment vertical="top"/>
    </xf>
    <xf numFmtId="0" fontId="7" fillId="0" borderId="0" xfId="699" applyFont="1" applyFill="1" applyBorder="1" applyAlignment="1">
      <alignment vertical="top"/>
    </xf>
    <xf numFmtId="3" fontId="7" fillId="0" borderId="0" xfId="699" applyNumberFormat="1" applyFont="1" applyFill="1" applyBorder="1" applyAlignment="1">
      <alignment horizontal="right" vertical="top"/>
    </xf>
    <xf numFmtId="49" fontId="2" fillId="0" borderId="0" xfId="699" applyNumberFormat="1" applyFont="1" applyBorder="1" applyAlignment="1">
      <alignment vertical="center"/>
    </xf>
    <xf numFmtId="3" fontId="2" fillId="0" borderId="0" xfId="0" applyNumberFormat="1" applyFont="1" applyFill="1" applyBorder="1" applyAlignment="1">
      <alignment horizontal="right"/>
    </xf>
    <xf numFmtId="0" fontId="5" fillId="0" borderId="0" xfId="0" applyFont="1" applyFill="1" applyBorder="1" applyAlignment="1">
      <alignment horizontal="right"/>
    </xf>
    <xf numFmtId="10" fontId="5" fillId="0" borderId="0" xfId="0" applyNumberFormat="1" applyFont="1" applyFill="1" applyBorder="1" applyAlignment="1">
      <alignment horizontal="right"/>
    </xf>
    <xf numFmtId="17" fontId="5" fillId="3" borderId="24" xfId="699" quotePrefix="1" applyNumberFormat="1" applyFont="1" applyFill="1" applyBorder="1" applyAlignment="1">
      <alignment horizontal="right" vertical="center"/>
    </xf>
    <xf numFmtId="0" fontId="5" fillId="3" borderId="24" xfId="699" quotePrefix="1" applyFont="1" applyFill="1" applyBorder="1" applyAlignment="1">
      <alignment horizontal="right" vertical="center"/>
    </xf>
    <xf numFmtId="10" fontId="81" fillId="3" borderId="24" xfId="707" applyNumberFormat="1" applyFont="1" applyFill="1" applyBorder="1" applyAlignment="1">
      <alignment horizontal="right" vertical="center"/>
    </xf>
    <xf numFmtId="0" fontId="2" fillId="3" borderId="24" xfId="699" applyFont="1" applyFill="1" applyBorder="1" applyAlignment="1">
      <alignment horizontal="right" vertical="center"/>
    </xf>
    <xf numFmtId="3" fontId="2" fillId="0" borderId="0" xfId="699" applyNumberFormat="1" applyFont="1" applyBorder="1" applyAlignment="1">
      <alignment horizontal="right" vertical="center"/>
    </xf>
    <xf numFmtId="0" fontId="2" fillId="3" borderId="24" xfId="699" applyFont="1" applyFill="1" applyBorder="1" applyAlignment="1">
      <alignment vertical="center"/>
    </xf>
    <xf numFmtId="37" fontId="5" fillId="3" borderId="24" xfId="699" applyNumberFormat="1" applyFont="1" applyFill="1" applyBorder="1" applyAlignment="1" applyProtection="1">
      <alignment horizontal="left" vertical="center"/>
      <protection locked="0"/>
    </xf>
    <xf numFmtId="10" fontId="2" fillId="3" borderId="24" xfId="707" applyNumberFormat="1" applyFont="1" applyFill="1" applyBorder="1" applyAlignment="1">
      <alignment horizontal="right" vertical="center"/>
    </xf>
    <xf numFmtId="0" fontId="2" fillId="45" borderId="0" xfId="699" applyFont="1" applyFill="1" applyAlignment="1">
      <alignment vertical="center"/>
    </xf>
    <xf numFmtId="43" fontId="2" fillId="0" borderId="0" xfId="709" applyFont="1" applyFill="1" applyAlignment="1">
      <alignment horizontal="right" vertical="center"/>
    </xf>
    <xf numFmtId="180" fontId="2" fillId="0" borderId="0" xfId="699" applyNumberFormat="1" applyFont="1" applyAlignment="1">
      <alignment horizontal="right" vertical="center"/>
    </xf>
    <xf numFmtId="0" fontId="68" fillId="3" borderId="28" xfId="699" applyFill="1" applyBorder="1"/>
    <xf numFmtId="0" fontId="2" fillId="3" borderId="44" xfId="699" applyFont="1" applyFill="1" applyBorder="1"/>
    <xf numFmtId="0" fontId="5" fillId="3" borderId="0" xfId="699" applyFont="1" applyFill="1" applyBorder="1" applyAlignment="1">
      <alignment horizontal="right"/>
    </xf>
    <xf numFmtId="0" fontId="68" fillId="3" borderId="27" xfId="699" applyFill="1" applyBorder="1" applyAlignment="1">
      <alignment vertical="center"/>
    </xf>
    <xf numFmtId="0" fontId="5" fillId="3" borderId="0" xfId="699" applyFont="1" applyFill="1" applyBorder="1" applyAlignment="1">
      <alignment vertical="center"/>
    </xf>
    <xf numFmtId="37" fontId="2" fillId="3" borderId="0" xfId="699" applyNumberFormat="1" applyFont="1" applyFill="1" applyBorder="1" applyAlignment="1">
      <alignment vertical="center"/>
    </xf>
    <xf numFmtId="37" fontId="2" fillId="0" borderId="0" xfId="699" applyNumberFormat="1" applyFont="1" applyAlignment="1">
      <alignment vertical="center"/>
    </xf>
    <xf numFmtId="0" fontId="5" fillId="0" borderId="0" xfId="699" applyFont="1" applyAlignment="1">
      <alignment vertical="top"/>
    </xf>
    <xf numFmtId="37" fontId="2" fillId="0" borderId="0" xfId="699" applyNumberFormat="1" applyFont="1" applyAlignment="1">
      <alignment vertical="top"/>
    </xf>
    <xf numFmtId="0" fontId="5" fillId="0" borderId="0" xfId="699" applyFont="1" applyAlignment="1">
      <alignment horizontal="left" vertical="center" wrapText="1"/>
    </xf>
    <xf numFmtId="37" fontId="2" fillId="0" borderId="0" xfId="699" applyNumberFormat="1" applyFont="1" applyAlignment="1">
      <alignment vertical="top" wrapText="1"/>
    </xf>
    <xf numFmtId="37" fontId="2" fillId="3" borderId="27" xfId="699" applyNumberFormat="1" applyFont="1" applyFill="1" applyBorder="1" applyAlignment="1">
      <alignment vertical="center"/>
    </xf>
    <xf numFmtId="0" fontId="68" fillId="0" borderId="0" xfId="699" quotePrefix="1" applyAlignment="1">
      <alignment vertical="top"/>
    </xf>
    <xf numFmtId="0" fontId="68" fillId="3" borderId="27" xfId="699" applyFill="1" applyBorder="1"/>
    <xf numFmtId="0" fontId="5" fillId="3" borderId="27" xfId="699" applyFont="1" applyFill="1" applyBorder="1"/>
    <xf numFmtId="37" fontId="2" fillId="3" borderId="27" xfId="699" applyNumberFormat="1" applyFont="1" applyFill="1" applyBorder="1"/>
    <xf numFmtId="0" fontId="5" fillId="3" borderId="0" xfId="699" quotePrefix="1" applyFont="1" applyFill="1" applyAlignment="1">
      <alignment horizontal="left" vertical="top"/>
    </xf>
    <xf numFmtId="37" fontId="2" fillId="3" borderId="0" xfId="699" applyNumberFormat="1" applyFont="1" applyFill="1" applyAlignment="1">
      <alignment vertical="top"/>
    </xf>
    <xf numFmtId="0" fontId="2" fillId="0" borderId="0" xfId="699" applyFont="1" applyAlignment="1">
      <alignment horizontal="left" vertical="top"/>
    </xf>
    <xf numFmtId="0" fontId="11" fillId="0" borderId="0" xfId="699" quotePrefix="1" applyFont="1" applyAlignment="1">
      <alignment vertical="center"/>
    </xf>
    <xf numFmtId="0" fontId="11" fillId="45" borderId="0" xfId="699" applyFont="1" applyFill="1" applyAlignment="1">
      <alignment vertical="center"/>
    </xf>
    <xf numFmtId="0" fontId="68" fillId="3" borderId="28" xfId="699" applyFill="1" applyBorder="1" applyAlignment="1">
      <alignment vertical="center"/>
    </xf>
    <xf numFmtId="0" fontId="11" fillId="3" borderId="28" xfId="699" applyFont="1" applyFill="1" applyBorder="1" applyAlignment="1">
      <alignment vertical="center"/>
    </xf>
    <xf numFmtId="37" fontId="2" fillId="3" borderId="28" xfId="699" applyNumberFormat="1" applyFont="1" applyFill="1" applyBorder="1" applyAlignment="1">
      <alignment vertical="center"/>
    </xf>
    <xf numFmtId="0" fontId="68" fillId="0" borderId="27" xfId="699" applyFill="1" applyBorder="1"/>
    <xf numFmtId="37" fontId="74" fillId="0" borderId="0" xfId="699" applyNumberFormat="1" applyFont="1" applyBorder="1"/>
    <xf numFmtId="0" fontId="91" fillId="3" borderId="0" xfId="699" applyFont="1" applyFill="1" applyAlignment="1">
      <alignment horizontal="center"/>
    </xf>
    <xf numFmtId="0" fontId="92" fillId="3" borderId="0" xfId="699" applyFont="1" applyFill="1" applyAlignment="1">
      <alignment horizontal="right"/>
    </xf>
    <xf numFmtId="0" fontId="92" fillId="3" borderId="0" xfId="699" applyFont="1" applyFill="1" applyAlignment="1">
      <alignment horizontal="center"/>
    </xf>
    <xf numFmtId="37" fontId="5" fillId="0" borderId="0" xfId="699" applyNumberFormat="1" applyFont="1" applyBorder="1"/>
    <xf numFmtId="37" fontId="81" fillId="0" borderId="0" xfId="699" quotePrefix="1" applyNumberFormat="1" applyFont="1" applyBorder="1" applyAlignment="1" applyProtection="1">
      <alignment horizontal="left"/>
    </xf>
    <xf numFmtId="37" fontId="5" fillId="0" borderId="0" xfId="699" applyNumberFormat="1" applyFont="1" applyBorder="1" applyAlignment="1" applyProtection="1">
      <alignment horizontal="left"/>
    </xf>
    <xf numFmtId="37" fontId="81" fillId="0" borderId="34" xfId="699" quotePrefix="1" applyNumberFormat="1" applyFont="1" applyBorder="1" applyAlignment="1" applyProtection="1">
      <alignment horizontal="left"/>
    </xf>
    <xf numFmtId="3" fontId="2" fillId="0" borderId="34" xfId="699" applyNumberFormat="1" applyFont="1" applyBorder="1"/>
    <xf numFmtId="37" fontId="7" fillId="0" borderId="0" xfId="699" applyNumberFormat="1" applyFont="1" applyBorder="1" applyAlignment="1" applyProtection="1">
      <alignment horizontal="left"/>
    </xf>
    <xf numFmtId="37" fontId="93" fillId="0" borderId="0" xfId="699" quotePrefix="1" applyNumberFormat="1" applyFont="1" applyBorder="1" applyAlignment="1" applyProtection="1">
      <alignment horizontal="left"/>
    </xf>
    <xf numFmtId="37" fontId="15" fillId="0" borderId="0" xfId="699" quotePrefix="1" applyNumberFormat="1" applyFont="1" applyBorder="1" applyAlignment="1" applyProtection="1">
      <alignment horizontal="left"/>
    </xf>
    <xf numFmtId="0" fontId="68" fillId="3" borderId="0" xfId="699" applyFill="1"/>
    <xf numFmtId="0" fontId="2" fillId="3" borderId="45" xfId="699" applyFont="1" applyFill="1" applyBorder="1"/>
    <xf numFmtId="0" fontId="5" fillId="3" borderId="46" xfId="699" applyFont="1" applyFill="1" applyBorder="1" applyAlignment="1">
      <alignment horizontal="right"/>
    </xf>
    <xf numFmtId="0" fontId="5" fillId="3" borderId="47" xfId="699" applyFont="1" applyFill="1" applyBorder="1" applyAlignment="1">
      <alignment horizontal="right"/>
    </xf>
    <xf numFmtId="0" fontId="68" fillId="3" borderId="0" xfId="699" applyFill="1" applyAlignment="1">
      <alignment vertical="center"/>
    </xf>
    <xf numFmtId="37" fontId="2" fillId="3" borderId="0" xfId="699" applyNumberFormat="1" applyFont="1" applyFill="1" applyAlignment="1">
      <alignment vertical="center"/>
    </xf>
    <xf numFmtId="37" fontId="2" fillId="3" borderId="0" xfId="699" applyNumberFormat="1" applyFont="1" applyFill="1"/>
    <xf numFmtId="0" fontId="11" fillId="3" borderId="0" xfId="699" applyFont="1" applyFill="1" applyAlignment="1">
      <alignment vertical="center"/>
    </xf>
    <xf numFmtId="37" fontId="93" fillId="0" borderId="34" xfId="699" quotePrefix="1" applyNumberFormat="1" applyFont="1" applyBorder="1" applyAlignment="1" applyProtection="1">
      <alignment horizontal="left"/>
    </xf>
    <xf numFmtId="3" fontId="94" fillId="0" borderId="34" xfId="699" applyNumberFormat="1" applyFont="1" applyBorder="1"/>
    <xf numFmtId="0" fontId="69" fillId="3" borderId="44" xfId="699" applyFont="1" applyFill="1" applyBorder="1"/>
    <xf numFmtId="0" fontId="5" fillId="3" borderId="0" xfId="699" applyFont="1" applyFill="1" applyAlignment="1">
      <alignment horizontal="right"/>
    </xf>
    <xf numFmtId="49" fontId="68" fillId="0" borderId="0" xfId="699" applyNumberFormat="1" applyAlignment="1">
      <alignment vertical="top"/>
    </xf>
    <xf numFmtId="49" fontId="68" fillId="0" borderId="0" xfId="699" applyNumberFormat="1" applyAlignment="1">
      <alignment vertical="center"/>
    </xf>
    <xf numFmtId="0" fontId="5" fillId="3" borderId="0" xfId="699" applyFont="1" applyFill="1" applyAlignment="1"/>
    <xf numFmtId="37" fontId="2" fillId="3" borderId="0" xfId="699" applyNumberFormat="1" applyFont="1" applyFill="1" applyAlignment="1"/>
    <xf numFmtId="0" fontId="5" fillId="3" borderId="0" xfId="699" quotePrefix="1" applyFont="1" applyFill="1" applyAlignment="1">
      <alignment horizontal="left" vertical="center"/>
    </xf>
    <xf numFmtId="37" fontId="2" fillId="0" borderId="0" xfId="699" applyNumberFormat="1" applyFont="1" applyAlignment="1"/>
    <xf numFmtId="0" fontId="5" fillId="3" borderId="44" xfId="699" applyFont="1" applyFill="1" applyBorder="1" applyAlignment="1">
      <alignment horizontal="right"/>
    </xf>
    <xf numFmtId="37" fontId="68" fillId="0" borderId="0" xfId="699" applyNumberFormat="1" applyBorder="1"/>
    <xf numFmtId="0" fontId="2" fillId="3" borderId="0" xfId="699" applyFont="1" applyFill="1"/>
    <xf numFmtId="37" fontId="5" fillId="3" borderId="0" xfId="699" applyNumberFormat="1" applyFont="1" applyFill="1" applyAlignment="1">
      <alignment horizontal="right"/>
    </xf>
    <xf numFmtId="37" fontId="94" fillId="0" borderId="34" xfId="699" applyNumberFormat="1" applyFont="1" applyBorder="1"/>
    <xf numFmtId="0" fontId="2" fillId="3" borderId="0" xfId="699" applyFont="1" applyFill="1" applyAlignment="1">
      <alignment wrapText="1"/>
    </xf>
    <xf numFmtId="0" fontId="5" fillId="3" borderId="0" xfId="699" applyFont="1" applyFill="1" applyAlignment="1">
      <alignment horizontal="right" wrapText="1"/>
    </xf>
    <xf numFmtId="0" fontId="5" fillId="3" borderId="0" xfId="699" applyFont="1" applyFill="1" applyAlignment="1">
      <alignment vertical="center" wrapText="1"/>
    </xf>
    <xf numFmtId="37" fontId="2" fillId="3" borderId="0" xfId="699" applyNumberFormat="1" applyFont="1" applyFill="1" applyAlignment="1">
      <alignment vertical="center" wrapText="1"/>
    </xf>
    <xf numFmtId="0" fontId="5" fillId="0" borderId="0" xfId="699" applyFont="1" applyAlignment="1">
      <alignment vertical="center" wrapText="1"/>
    </xf>
    <xf numFmtId="37" fontId="2" fillId="0" borderId="0" xfId="699" applyNumberFormat="1" applyFont="1" applyAlignment="1">
      <alignment vertical="center" wrapText="1"/>
    </xf>
    <xf numFmtId="0" fontId="5" fillId="0" borderId="0" xfId="699" applyFont="1" applyAlignment="1">
      <alignment vertical="top" wrapText="1"/>
    </xf>
    <xf numFmtId="0" fontId="2" fillId="0" borderId="0" xfId="699" applyFont="1" applyAlignment="1">
      <alignment vertical="top" wrapText="1"/>
    </xf>
    <xf numFmtId="0" fontId="5" fillId="3" borderId="0" xfId="699" applyFont="1" applyFill="1" applyAlignment="1">
      <alignment wrapText="1"/>
    </xf>
    <xf numFmtId="37" fontId="2" fillId="3" borderId="0" xfId="699" applyNumberFormat="1" applyFont="1" applyFill="1" applyAlignment="1">
      <alignment wrapText="1"/>
    </xf>
    <xf numFmtId="0" fontId="5" fillId="3" borderId="0" xfId="699" quotePrefix="1" applyFont="1" applyFill="1" applyAlignment="1">
      <alignment horizontal="left" vertical="top" wrapText="1"/>
    </xf>
    <xf numFmtId="37" fontId="2" fillId="3" borderId="0" xfId="699" applyNumberFormat="1" applyFont="1" applyFill="1" applyAlignment="1">
      <alignment vertical="top" wrapText="1"/>
    </xf>
    <xf numFmtId="0" fontId="2" fillId="0" borderId="0" xfId="699" quotePrefix="1" applyFont="1" applyAlignment="1">
      <alignment horizontal="left" vertical="center" wrapText="1"/>
    </xf>
    <xf numFmtId="0" fontId="5" fillId="0" borderId="0" xfId="699" quotePrefix="1" applyFont="1" applyAlignment="1">
      <alignment horizontal="left" vertical="center" wrapText="1"/>
    </xf>
    <xf numFmtId="0" fontId="19" fillId="7" borderId="0" xfId="10" applyFont="1" applyFill="1" applyAlignment="1">
      <alignment horizontal="center" vertical="center"/>
    </xf>
    <xf numFmtId="0" fontId="3" fillId="2" borderId="0" xfId="2" applyFont="1" applyFill="1" applyAlignment="1">
      <alignment horizontal="center"/>
    </xf>
    <xf numFmtId="0" fontId="3" fillId="2" borderId="0" xfId="2" applyFont="1" applyFill="1" applyAlignment="1">
      <alignment horizontal="center" vertical="center"/>
    </xf>
    <xf numFmtId="0" fontId="4" fillId="2" borderId="0" xfId="2" applyFont="1" applyFill="1" applyAlignment="1">
      <alignment horizontal="center" vertical="center"/>
    </xf>
    <xf numFmtId="168" fontId="3" fillId="2" borderId="0" xfId="0" applyNumberFormat="1" applyFont="1" applyFill="1" applyAlignment="1">
      <alignment horizontal="center" vertical="center"/>
    </xf>
    <xf numFmtId="168" fontId="4" fillId="2" borderId="0" xfId="0" applyNumberFormat="1" applyFont="1" applyFill="1" applyAlignment="1">
      <alignment horizontal="center" vertical="center"/>
    </xf>
    <xf numFmtId="0" fontId="4" fillId="2" borderId="0" xfId="2" applyFont="1" applyFill="1" applyAlignment="1">
      <alignment horizontal="center" vertical="top"/>
    </xf>
    <xf numFmtId="37" fontId="7" fillId="0" borderId="0" xfId="2" applyNumberFormat="1" applyFont="1" applyBorder="1" applyAlignment="1">
      <alignment vertical="top"/>
    </xf>
    <xf numFmtId="37" fontId="7" fillId="0" borderId="0" xfId="2" applyNumberFormat="1" applyFont="1" applyBorder="1" applyAlignment="1">
      <alignment horizontal="left" vertical="top"/>
    </xf>
    <xf numFmtId="37" fontId="7" fillId="0" borderId="0" xfId="2" applyNumberFormat="1" applyFont="1" applyBorder="1" applyAlignment="1">
      <alignment horizontal="left" vertical="top" wrapText="1"/>
    </xf>
    <xf numFmtId="0" fontId="7" fillId="0" borderId="0" xfId="2" applyFont="1" applyFill="1" applyAlignment="1">
      <alignment vertical="top"/>
    </xf>
    <xf numFmtId="0" fontId="7" fillId="0" borderId="0" xfId="2" applyFont="1" applyAlignment="1">
      <alignment vertical="top"/>
    </xf>
    <xf numFmtId="37" fontId="7" fillId="0" borderId="21" xfId="2" applyNumberFormat="1" applyFont="1" applyBorder="1" applyAlignment="1">
      <alignment vertical="top"/>
    </xf>
    <xf numFmtId="10" fontId="67" fillId="0" borderId="0" xfId="2" applyNumberFormat="1" applyFont="1" applyAlignment="1">
      <alignment horizontal="justify" vertical="top" wrapText="1"/>
    </xf>
    <xf numFmtId="0" fontId="3" fillId="2" borderId="0" xfId="2" applyFont="1" applyFill="1" applyAlignment="1">
      <alignment horizontal="center" vertical="top"/>
    </xf>
    <xf numFmtId="37" fontId="7" fillId="0" borderId="0" xfId="2" applyNumberFormat="1" applyFont="1" applyFill="1" applyBorder="1" applyAlignment="1" applyProtection="1">
      <alignment horizontal="left" vertical="top"/>
      <protection locked="0"/>
    </xf>
    <xf numFmtId="0" fontId="3" fillId="2" borderId="0" xfId="443" applyFont="1" applyFill="1" applyAlignment="1">
      <alignment horizontal="center"/>
    </xf>
    <xf numFmtId="0" fontId="3" fillId="2" borderId="0" xfId="443" applyFont="1" applyFill="1" applyAlignment="1">
      <alignment horizontal="center" vertical="center"/>
    </xf>
    <xf numFmtId="0" fontId="4" fillId="2" borderId="0" xfId="443" applyFont="1" applyFill="1" applyAlignment="1">
      <alignment horizontal="center" vertical="top"/>
    </xf>
    <xf numFmtId="37" fontId="7" fillId="0" borderId="0" xfId="443" applyNumberFormat="1" applyFont="1" applyFill="1" applyBorder="1" applyAlignment="1">
      <alignment horizontal="justify" vertical="top" wrapText="1"/>
    </xf>
    <xf numFmtId="0" fontId="7" fillId="0" borderId="0" xfId="443" applyFont="1" applyAlignment="1">
      <alignment vertical="top"/>
    </xf>
    <xf numFmtId="0" fontId="7" fillId="0" borderId="0" xfId="443" applyFont="1" applyFill="1" applyAlignment="1">
      <alignment horizontal="left" vertical="top" wrapText="1"/>
    </xf>
    <xf numFmtId="0" fontId="4" fillId="2" borderId="0" xfId="443" applyFont="1" applyFill="1" applyBorder="1" applyAlignment="1">
      <alignment vertical="center"/>
    </xf>
    <xf numFmtId="0" fontId="3" fillId="2" borderId="0" xfId="443" applyFont="1" applyFill="1" applyBorder="1" applyAlignment="1">
      <alignment horizontal="center" vertical="center"/>
    </xf>
    <xf numFmtId="0" fontId="3" fillId="2" borderId="0" xfId="443" quotePrefix="1" applyFont="1" applyFill="1" applyBorder="1" applyAlignment="1">
      <alignment horizontal="center" vertical="center"/>
    </xf>
    <xf numFmtId="37" fontId="7" fillId="0" borderId="21" xfId="443" applyNumberFormat="1" applyFont="1" applyBorder="1" applyAlignment="1">
      <alignment vertical="top"/>
    </xf>
    <xf numFmtId="37" fontId="7" fillId="0" borderId="0" xfId="443" applyNumberFormat="1" applyFont="1" applyBorder="1" applyAlignment="1">
      <alignment horizontal="left" vertical="top" wrapText="1"/>
    </xf>
    <xf numFmtId="0" fontId="69" fillId="2" borderId="0" xfId="443" applyFont="1" applyFill="1" applyAlignment="1">
      <alignment horizontal="center" vertical="center"/>
    </xf>
    <xf numFmtId="0" fontId="69" fillId="2" borderId="0" xfId="443" applyFont="1" applyFill="1" applyAlignment="1"/>
    <xf numFmtId="0" fontId="69" fillId="2" borderId="0" xfId="443" applyFont="1" applyFill="1" applyAlignment="1">
      <alignment vertical="center"/>
    </xf>
    <xf numFmtId="0" fontId="69" fillId="2" borderId="0" xfId="443" applyFont="1" applyFill="1" applyAlignment="1">
      <alignment vertical="top"/>
    </xf>
    <xf numFmtId="10" fontId="67" fillId="0" borderId="0" xfId="699" applyNumberFormat="1" applyFont="1" applyAlignment="1">
      <alignment horizontal="left" vertical="top" wrapText="1"/>
    </xf>
    <xf numFmtId="0" fontId="67" fillId="0" borderId="0" xfId="699" applyFont="1" applyAlignment="1">
      <alignment vertical="top" wrapText="1"/>
    </xf>
    <xf numFmtId="0" fontId="3" fillId="2" borderId="0" xfId="699" applyFont="1" applyFill="1" applyAlignment="1">
      <alignment horizontal="center"/>
    </xf>
    <xf numFmtId="0" fontId="3" fillId="2" borderId="0" xfId="699" applyFont="1" applyFill="1" applyAlignment="1">
      <alignment horizontal="center" vertical="center"/>
    </xf>
    <xf numFmtId="0" fontId="4" fillId="2" borderId="0" xfId="699" applyFont="1" applyFill="1" applyAlignment="1">
      <alignment horizontal="center" vertical="top"/>
    </xf>
    <xf numFmtId="0" fontId="67" fillId="0" borderId="0" xfId="699" applyFont="1" applyAlignment="1">
      <alignment vertical="top"/>
    </xf>
    <xf numFmtId="168" fontId="5" fillId="3" borderId="0" xfId="709" applyNumberFormat="1" applyFont="1" applyFill="1" applyBorder="1" applyAlignment="1">
      <alignment horizontal="center" vertical="center"/>
    </xf>
    <xf numFmtId="0" fontId="5" fillId="3" borderId="0" xfId="699" applyFont="1" applyFill="1" applyBorder="1" applyAlignment="1">
      <alignment horizontal="center" vertical="center"/>
    </xf>
    <xf numFmtId="37" fontId="7" fillId="0" borderId="0" xfId="2" applyNumberFormat="1" applyFont="1" applyAlignment="1">
      <alignment vertical="top" wrapText="1"/>
    </xf>
    <xf numFmtId="0" fontId="7" fillId="0" borderId="0" xfId="2" applyFont="1" applyAlignment="1">
      <alignment vertical="top" wrapText="1"/>
    </xf>
    <xf numFmtId="37" fontId="7" fillId="0" borderId="21" xfId="2" applyNumberFormat="1" applyFont="1" applyBorder="1" applyAlignment="1">
      <alignment vertical="top" wrapText="1"/>
    </xf>
    <xf numFmtId="3" fontId="7" fillId="0" borderId="21" xfId="2" applyNumberFormat="1" applyFont="1" applyFill="1" applyBorder="1" applyAlignment="1">
      <alignment horizontal="left" vertical="top"/>
    </xf>
    <xf numFmtId="0" fontId="7" fillId="0" borderId="0" xfId="2" applyFont="1" applyAlignment="1">
      <alignment horizontal="justify" vertical="top" wrapText="1"/>
    </xf>
    <xf numFmtId="37" fontId="7" fillId="0" borderId="0" xfId="699" applyNumberFormat="1" applyFont="1" applyFill="1" applyBorder="1" applyAlignment="1">
      <alignment horizontal="justify" vertical="top" wrapText="1"/>
    </xf>
    <xf numFmtId="0" fontId="7" fillId="0" borderId="0" xfId="699" applyFont="1" applyAlignment="1">
      <alignment vertical="top"/>
    </xf>
    <xf numFmtId="0" fontId="7" fillId="0" borderId="0" xfId="699" applyFont="1" applyFill="1" applyAlignment="1">
      <alignment horizontal="left" vertical="top" wrapText="1"/>
    </xf>
    <xf numFmtId="0" fontId="4" fillId="2" borderId="0" xfId="699" applyFont="1" applyFill="1" applyBorder="1" applyAlignment="1">
      <alignment vertical="center"/>
    </xf>
    <xf numFmtId="0" fontId="3" fillId="2" borderId="0" xfId="699" applyFont="1" applyFill="1" applyBorder="1" applyAlignment="1">
      <alignment horizontal="center" vertical="center"/>
    </xf>
    <xf numFmtId="0" fontId="3" fillId="2" borderId="0" xfId="699" quotePrefix="1" applyFont="1" applyFill="1" applyBorder="1" applyAlignment="1">
      <alignment horizontal="center" vertical="center"/>
    </xf>
    <xf numFmtId="37" fontId="7" fillId="0" borderId="21" xfId="699" applyNumberFormat="1" applyFont="1" applyBorder="1" applyAlignment="1">
      <alignment vertical="top"/>
    </xf>
    <xf numFmtId="37" fontId="7" fillId="0" borderId="0" xfId="699" applyNumberFormat="1" applyFont="1" applyBorder="1" applyAlignment="1">
      <alignment horizontal="left" vertical="top" wrapText="1"/>
    </xf>
    <xf numFmtId="0" fontId="69" fillId="2" borderId="0" xfId="699" applyFont="1" applyFill="1" applyAlignment="1">
      <alignment horizontal="center" vertical="center"/>
    </xf>
    <xf numFmtId="0" fontId="2" fillId="0" borderId="24" xfId="699" applyFont="1" applyBorder="1" applyAlignment="1">
      <alignment horizontal="center" vertical="center"/>
    </xf>
    <xf numFmtId="0" fontId="69" fillId="2" borderId="0" xfId="699" applyFont="1" applyFill="1" applyAlignment="1"/>
    <xf numFmtId="0" fontId="69" fillId="2" borderId="0" xfId="699" applyFont="1" applyFill="1" applyAlignment="1">
      <alignment vertical="center"/>
    </xf>
    <xf numFmtId="0" fontId="69" fillId="2" borderId="0" xfId="699" applyFont="1" applyFill="1" applyAlignment="1">
      <alignment vertical="top"/>
    </xf>
    <xf numFmtId="0" fontId="3" fillId="2" borderId="0" xfId="699" applyFont="1" applyFill="1" applyAlignment="1">
      <alignment horizontal="center" vertical="center" wrapText="1"/>
    </xf>
    <xf numFmtId="0" fontId="5" fillId="3" borderId="0" xfId="699" applyFont="1" applyFill="1" applyAlignment="1" applyProtection="1">
      <alignment horizontal="center" vertical="center"/>
    </xf>
    <xf numFmtId="37" fontId="7" fillId="0" borderId="0" xfId="2" applyNumberFormat="1" applyFont="1" applyAlignment="1">
      <alignment horizontal="left" vertical="top" wrapText="1"/>
    </xf>
    <xf numFmtId="0" fontId="7" fillId="0" borderId="0" xfId="2" applyFont="1" applyAlignment="1">
      <alignment horizontal="left" vertical="top" wrapText="1"/>
    </xf>
    <xf numFmtId="37" fontId="7" fillId="0" borderId="21" xfId="2" applyNumberFormat="1" applyFont="1" applyFill="1" applyBorder="1" applyAlignment="1" applyProtection="1">
      <alignment horizontal="left" vertical="top"/>
      <protection locked="0"/>
    </xf>
    <xf numFmtId="0" fontId="3" fillId="2" borderId="0" xfId="699" applyFont="1" applyFill="1" applyAlignment="1">
      <alignment horizontal="center" vertical="top"/>
    </xf>
    <xf numFmtId="17" fontId="5" fillId="44" borderId="24" xfId="699" quotePrefix="1" applyNumberFormat="1" applyFont="1" applyFill="1" applyBorder="1" applyAlignment="1">
      <alignment horizontal="center" vertical="center"/>
    </xf>
    <xf numFmtId="0" fontId="7" fillId="0" borderId="0" xfId="699" applyFont="1" applyFill="1" applyAlignment="1">
      <alignment horizontal="justify" vertical="top" wrapText="1"/>
    </xf>
    <xf numFmtId="17" fontId="5" fillId="44" borderId="31" xfId="699" quotePrefix="1" applyNumberFormat="1" applyFont="1" applyFill="1" applyBorder="1" applyAlignment="1">
      <alignment horizontal="center" vertical="center"/>
    </xf>
    <xf numFmtId="0" fontId="7" fillId="0" borderId="0" xfId="699" applyFont="1" applyAlignment="1">
      <alignment vertical="top" wrapText="1"/>
    </xf>
    <xf numFmtId="37" fontId="7" fillId="0" borderId="21" xfId="2" applyNumberFormat="1" applyFont="1" applyBorder="1" applyAlignment="1">
      <alignment horizontal="left" vertical="top" wrapText="1"/>
    </xf>
    <xf numFmtId="37" fontId="7" fillId="0" borderId="21" xfId="2" applyNumberFormat="1" applyFont="1" applyFill="1" applyBorder="1" applyAlignment="1">
      <alignment vertical="top"/>
    </xf>
    <xf numFmtId="0" fontId="7" fillId="0" borderId="36" xfId="699" applyFont="1" applyBorder="1" applyAlignment="1">
      <alignment vertical="top"/>
    </xf>
    <xf numFmtId="37" fontId="7" fillId="0" borderId="21" xfId="0" applyNumberFormat="1" applyFont="1" applyBorder="1" applyAlignment="1">
      <alignment wrapText="1"/>
    </xf>
    <xf numFmtId="0" fontId="3" fillId="46" borderId="0" xfId="0" applyFont="1" applyFill="1" applyAlignment="1">
      <alignment horizontal="center"/>
    </xf>
    <xf numFmtId="0" fontId="18" fillId="0" borderId="37" xfId="0" applyFont="1" applyBorder="1" applyAlignment="1">
      <alignment vertical="top" wrapText="1"/>
    </xf>
    <xf numFmtId="0" fontId="18" fillId="0" borderId="21" xfId="0" applyFont="1" applyBorder="1" applyAlignment="1">
      <alignment vertical="top" wrapText="1"/>
    </xf>
    <xf numFmtId="0" fontId="4" fillId="46" borderId="0" xfId="0" applyFont="1" applyFill="1" applyAlignment="1">
      <alignment horizontal="center" vertical="top"/>
    </xf>
    <xf numFmtId="37" fontId="18" fillId="0" borderId="21" xfId="0" applyNumberFormat="1" applyFont="1" applyBorder="1" applyAlignment="1">
      <alignment wrapText="1"/>
    </xf>
    <xf numFmtId="0" fontId="5" fillId="3" borderId="24" xfId="699" applyFont="1" applyFill="1" applyBorder="1" applyAlignment="1" applyProtection="1">
      <alignment horizontal="left" vertical="center"/>
    </xf>
    <xf numFmtId="0" fontId="3" fillId="46" borderId="0" xfId="699" applyFont="1" applyFill="1" applyAlignment="1">
      <alignment horizontal="center" vertical="center"/>
    </xf>
    <xf numFmtId="0" fontId="3" fillId="46" borderId="0" xfId="699" applyFont="1" applyFill="1" applyAlignment="1">
      <alignment horizontal="center"/>
    </xf>
    <xf numFmtId="0" fontId="83" fillId="46" borderId="0" xfId="699" applyFont="1" applyFill="1" applyAlignment="1">
      <alignment horizontal="center" vertical="center"/>
    </xf>
    <xf numFmtId="0" fontId="4" fillId="46" borderId="0" xfId="699" applyFont="1" applyFill="1" applyAlignment="1">
      <alignment horizontal="center" vertical="top"/>
    </xf>
    <xf numFmtId="0" fontId="5" fillId="3" borderId="0" xfId="699" applyFont="1" applyFill="1" applyAlignment="1" applyProtection="1">
      <alignment horizontal="center"/>
    </xf>
    <xf numFmtId="37" fontId="7" fillId="0" borderId="0" xfId="2" applyNumberFormat="1" applyFont="1" applyFill="1" applyBorder="1" applyAlignment="1">
      <alignment vertical="top"/>
    </xf>
    <xf numFmtId="37" fontId="7" fillId="0" borderId="38" xfId="2" applyNumberFormat="1" applyFont="1" applyBorder="1" applyAlignment="1">
      <alignment vertical="top"/>
    </xf>
    <xf numFmtId="10" fontId="67" fillId="0" borderId="0" xfId="699" applyNumberFormat="1" applyFont="1" applyBorder="1" applyAlignment="1">
      <alignment horizontal="left" vertical="top" wrapText="1"/>
    </xf>
    <xf numFmtId="0" fontId="67" fillId="0" borderId="0" xfId="699" applyFont="1" applyBorder="1" applyAlignment="1">
      <alignment vertical="top" wrapText="1"/>
    </xf>
    <xf numFmtId="0" fontId="67" fillId="0" borderId="0" xfId="699" applyFont="1" applyBorder="1" applyAlignment="1">
      <alignment vertical="top"/>
    </xf>
    <xf numFmtId="0" fontId="69" fillId="2" borderId="0" xfId="2" applyFont="1" applyFill="1" applyAlignment="1"/>
    <xf numFmtId="0" fontId="69" fillId="2" borderId="0" xfId="2" applyFont="1" applyFill="1" applyAlignment="1">
      <alignment vertical="center"/>
    </xf>
    <xf numFmtId="0" fontId="69" fillId="2" borderId="0" xfId="2" applyFont="1" applyFill="1" applyAlignment="1">
      <alignment vertical="top"/>
    </xf>
    <xf numFmtId="37" fontId="7" fillId="0" borderId="0" xfId="2" applyNumberFormat="1" applyFont="1" applyBorder="1" applyAlignment="1">
      <alignment vertical="top" wrapText="1"/>
    </xf>
    <xf numFmtId="37" fontId="7" fillId="0" borderId="21" xfId="2" applyNumberFormat="1" applyFont="1" applyFill="1" applyBorder="1" applyAlignment="1">
      <alignment vertical="top" wrapText="1"/>
    </xf>
    <xf numFmtId="0" fontId="7" fillId="0" borderId="5" xfId="699" applyFont="1" applyBorder="1" applyAlignment="1" applyProtection="1">
      <alignment horizontal="left" vertical="top" wrapText="1"/>
    </xf>
    <xf numFmtId="0" fontId="3" fillId="2" borderId="0" xfId="2" applyFont="1" applyFill="1" applyAlignment="1">
      <alignment horizontal="center" vertical="center" wrapText="1"/>
    </xf>
    <xf numFmtId="0" fontId="5" fillId="44" borderId="0" xfId="699" quotePrefix="1" applyFont="1" applyFill="1" applyBorder="1" applyAlignment="1">
      <alignment horizontal="center" vertical="center"/>
    </xf>
    <xf numFmtId="0" fontId="83" fillId="2" borderId="0" xfId="699" applyFont="1" applyFill="1" applyAlignment="1">
      <alignment horizontal="center" vertical="center"/>
    </xf>
    <xf numFmtId="0" fontId="4" fillId="46" borderId="0" xfId="699" applyFont="1" applyFill="1" applyAlignment="1">
      <alignment horizontal="center"/>
    </xf>
    <xf numFmtId="0" fontId="3" fillId="46" borderId="0" xfId="699" applyFont="1" applyFill="1" applyAlignment="1">
      <alignment horizontal="center" wrapText="1"/>
    </xf>
    <xf numFmtId="0" fontId="3" fillId="2" borderId="0" xfId="9" applyFont="1" applyFill="1" applyAlignment="1">
      <alignment horizontal="center"/>
    </xf>
    <xf numFmtId="168" fontId="2" fillId="0" borderId="0" xfId="3" applyNumberFormat="1" applyFont="1" applyFill="1" applyBorder="1" applyAlignment="1">
      <alignment horizontal="right" vertical="center"/>
    </xf>
  </cellXfs>
  <cellStyles count="723">
    <cellStyle name="20% - Énfasis1" xfId="41" builtinId="30" customBuiltin="1"/>
    <cellStyle name="20% - Énfasis1 2" xfId="221"/>
    <cellStyle name="20% - Énfasis2" xfId="45" builtinId="34" customBuiltin="1"/>
    <cellStyle name="20% - Énfasis2 2" xfId="222"/>
    <cellStyle name="20% - Énfasis3" xfId="49" builtinId="38" customBuiltin="1"/>
    <cellStyle name="20% - Énfasis3 2" xfId="223"/>
    <cellStyle name="20% - Énfasis4" xfId="53" builtinId="42" customBuiltin="1"/>
    <cellStyle name="20% - Énfasis4 2" xfId="224"/>
    <cellStyle name="20% - Énfasis5" xfId="57" builtinId="46" customBuiltin="1"/>
    <cellStyle name="20% - Énfasis5 2" xfId="225"/>
    <cellStyle name="20% - Énfasis6" xfId="61" builtinId="50" customBuiltin="1"/>
    <cellStyle name="20% - Énfasis6 2" xfId="226"/>
    <cellStyle name="40% - Énfasis1" xfId="42" builtinId="31" customBuiltin="1"/>
    <cellStyle name="40% - Énfasis1 2" xfId="227"/>
    <cellStyle name="40% - Énfasis2" xfId="46" builtinId="35" customBuiltin="1"/>
    <cellStyle name="40% - Énfasis2 2" xfId="228"/>
    <cellStyle name="40% - Énfasis3" xfId="50" builtinId="39" customBuiltin="1"/>
    <cellStyle name="40% - Énfasis3 2" xfId="229"/>
    <cellStyle name="40% - Énfasis4" xfId="54" builtinId="43" customBuiltin="1"/>
    <cellStyle name="40% - Énfasis4 2" xfId="230"/>
    <cellStyle name="40% - Énfasis5" xfId="58" builtinId="47" customBuiltin="1"/>
    <cellStyle name="40% - Énfasis5 2" xfId="231"/>
    <cellStyle name="40% - Énfasis6" xfId="62" builtinId="51" customBuiltin="1"/>
    <cellStyle name="40% - Énfasis6 2" xfId="232"/>
    <cellStyle name="60% - Énfasis1" xfId="43" builtinId="32" customBuiltin="1"/>
    <cellStyle name="60% - Énfasis1 2" xfId="233"/>
    <cellStyle name="60% - Énfasis2" xfId="47" builtinId="36" customBuiltin="1"/>
    <cellStyle name="60% - Énfasis2 2" xfId="234"/>
    <cellStyle name="60% - Énfasis3" xfId="51" builtinId="40" customBuiltin="1"/>
    <cellStyle name="60% - Énfasis3 2" xfId="235"/>
    <cellStyle name="60% - Énfasis4" xfId="55" builtinId="44" customBuiltin="1"/>
    <cellStyle name="60% - Énfasis4 2" xfId="236"/>
    <cellStyle name="60% - Énfasis5" xfId="59" builtinId="48" customBuiltin="1"/>
    <cellStyle name="60% - Énfasis5 2" xfId="237"/>
    <cellStyle name="60% - Énfasis6" xfId="63" builtinId="52" customBuiltin="1"/>
    <cellStyle name="60% - Énfasis6 2" xfId="238"/>
    <cellStyle name="Ä*_x0014_" xfId="66"/>
    <cellStyle name="ANCLAS,REZONES Y SUS PARTES,DE FUNDICION,DE HIERRO O DE ACERO" xfId="370"/>
    <cellStyle name="ANCLAS,REZONES Y SUS PARTES,DE FUNDICION,DE HIERRO O DE ACERO 2" xfId="554"/>
    <cellStyle name="Body" xfId="67"/>
    <cellStyle name="Buena" xfId="239"/>
    <cellStyle name="Bueno" xfId="28" builtinId="26" customBuiltin="1"/>
    <cellStyle name="Calc Currency (0)" xfId="68"/>
    <cellStyle name="Cálculo" xfId="33" builtinId="22" customBuiltin="1"/>
    <cellStyle name="Cálculo 2" xfId="240"/>
    <cellStyle name="Celda de comprobación" xfId="35" builtinId="23" customBuiltin="1"/>
    <cellStyle name="Celda de comprobación 2" xfId="241"/>
    <cellStyle name="Celda vinculada" xfId="34" builtinId="24" customBuiltin="1"/>
    <cellStyle name="Celda vinculada 2" xfId="242"/>
    <cellStyle name="Comma" xfId="555"/>
    <cellStyle name="Comma [0] 2" xfId="195"/>
    <cellStyle name="Comma 10" xfId="637"/>
    <cellStyle name="Comma 11" xfId="693"/>
    <cellStyle name="Comma 2" xfId="3"/>
    <cellStyle name="Comma 2 2" xfId="556"/>
    <cellStyle name="Comma 2 3" xfId="592"/>
    <cellStyle name="Comma 2 3 2" xfId="642"/>
    <cellStyle name="Comma 2 4" xfId="599"/>
    <cellStyle name="Comma 2 5" xfId="69"/>
    <cellStyle name="Comma 3" xfId="5"/>
    <cellStyle name="Comma 3 2" xfId="196"/>
    <cellStyle name="Comma 3 3" xfId="322"/>
    <cellStyle name="Comma 3 3 2" xfId="619"/>
    <cellStyle name="Comma 3 4" xfId="691"/>
    <cellStyle name="Comma 3 5" xfId="70"/>
    <cellStyle name="Comma 4" xfId="71"/>
    <cellStyle name="Comma 4 2" xfId="194"/>
    <cellStyle name="Comma 4 3" xfId="279"/>
    <cellStyle name="Comma 4 3 2" xfId="618"/>
    <cellStyle name="Comma 4 4" xfId="600"/>
    <cellStyle name="Comma 5" xfId="203"/>
    <cellStyle name="Comma 5 2" xfId="211"/>
    <cellStyle name="Comma 5 2 2" xfId="611"/>
    <cellStyle name="Comma 5 3" xfId="607"/>
    <cellStyle name="Comma 6" xfId="205"/>
    <cellStyle name="Comma 6 2" xfId="213"/>
    <cellStyle name="Comma 6 2 2" xfId="612"/>
    <cellStyle name="Comma 6 3" xfId="608"/>
    <cellStyle name="Comma 7" xfId="207"/>
    <cellStyle name="Comma 7 2" xfId="215"/>
    <cellStyle name="Comma 7 2 2" xfId="613"/>
    <cellStyle name="Comma 7 3" xfId="323"/>
    <cellStyle name="Comma 7 3 2" xfId="620"/>
    <cellStyle name="Comma 7 4" xfId="609"/>
    <cellStyle name="Comma 8" xfId="209"/>
    <cellStyle name="Comma 8 2" xfId="217"/>
    <cellStyle name="Comma 8 2 2" xfId="614"/>
    <cellStyle name="Comma 8 3" xfId="610"/>
    <cellStyle name="Comma 9" xfId="591"/>
    <cellStyle name="Comma 9 2" xfId="641"/>
    <cellStyle name="Copied" xfId="72"/>
    <cellStyle name="Encabezado 1" xfId="24" builtinId="16" customBuiltin="1"/>
    <cellStyle name="Encabezado 4" xfId="27" builtinId="19" customBuiltin="1"/>
    <cellStyle name="Encabezado 4 2" xfId="243"/>
    <cellStyle name="Énfasis1" xfId="40" builtinId="29" customBuiltin="1"/>
    <cellStyle name="Énfasis1 2" xfId="244"/>
    <cellStyle name="Énfasis2" xfId="44" builtinId="33" customBuiltin="1"/>
    <cellStyle name="Énfasis2 2" xfId="245"/>
    <cellStyle name="Énfasis3" xfId="48" builtinId="37" customBuiltin="1"/>
    <cellStyle name="Énfasis3 2" xfId="246"/>
    <cellStyle name="Énfasis4" xfId="52" builtinId="41" customBuiltin="1"/>
    <cellStyle name="Énfasis4 2" xfId="247"/>
    <cellStyle name="Énfasis5" xfId="56" builtinId="45" customBuiltin="1"/>
    <cellStyle name="Énfasis5 2" xfId="248"/>
    <cellStyle name="Énfasis6" xfId="60" builtinId="49" customBuiltin="1"/>
    <cellStyle name="Énfasis6 2" xfId="249"/>
    <cellStyle name="Entered" xfId="73"/>
    <cellStyle name="Entrada" xfId="31" builtinId="20" customBuiltin="1"/>
    <cellStyle name="Entrada 2" xfId="250"/>
    <cellStyle name="Fila a" xfId="663"/>
    <cellStyle name="Grey" xfId="74"/>
    <cellStyle name="Header1" xfId="75"/>
    <cellStyle name="Header2" xfId="76"/>
    <cellStyle name="Hipervínculo" xfId="11" builtinId="8"/>
    <cellStyle name="Hipervínculo 2" xfId="537"/>
    <cellStyle name="Hipervínculo 2 2" xfId="565"/>
    <cellStyle name="Hipervínculo 2 3" xfId="552"/>
    <cellStyle name="Hipervínculo 3" xfId="371"/>
    <cellStyle name="Hipervínculo 3 2" xfId="580"/>
    <cellStyle name="Hipervínculo 3 3" xfId="623"/>
    <cellStyle name="Hipervínculo 4" xfId="369"/>
    <cellStyle name="Incorrecto" xfId="29" builtinId="27" customBuiltin="1"/>
    <cellStyle name="Incorrecto 2" xfId="251"/>
    <cellStyle name="Input [yellow]" xfId="77"/>
    <cellStyle name="Millares" xfId="1" builtinId="3"/>
    <cellStyle name="Millares 10" xfId="373"/>
    <cellStyle name="Millares 10 2" xfId="374"/>
    <cellStyle name="Millares 10 2 2" xfId="467"/>
    <cellStyle name="Millares 10 3" xfId="466"/>
    <cellStyle name="Millares 10 4" xfId="624"/>
    <cellStyle name="Millares 11" xfId="375"/>
    <cellStyle name="Millares 11 2" xfId="468"/>
    <cellStyle name="Millares 12" xfId="376"/>
    <cellStyle name="Millares 12 2" xfId="469"/>
    <cellStyle name="Millares 13" xfId="462"/>
    <cellStyle name="Millares 14" xfId="465"/>
    <cellStyle name="Millares 15" xfId="536"/>
    <cellStyle name="Millares 16" xfId="372"/>
    <cellStyle name="Millares 17" xfId="538"/>
    <cellStyle name="Millares 17 2" xfId="633"/>
    <cellStyle name="Millares 18" xfId="585"/>
    <cellStyle name="Millares 19" xfId="586"/>
    <cellStyle name="Millares 2" xfId="12"/>
    <cellStyle name="Millares 2 2" xfId="16"/>
    <cellStyle name="Millares 2 2 2" xfId="566"/>
    <cellStyle name="Millares 2 2 2 2" xfId="709"/>
    <cellStyle name="Millares 2 2 2 2 2" xfId="716"/>
    <cellStyle name="Millares 2 2 2 2 2 2" xfId="717"/>
    <cellStyle name="Millares 2 2 2 3" xfId="719"/>
    <cellStyle name="Millares 2 2 3" xfId="564"/>
    <cellStyle name="Millares 2 2 4" xfId="622"/>
    <cellStyle name="Millares 2 2 5" xfId="597"/>
    <cellStyle name="Millares 2 2 6" xfId="368"/>
    <cellStyle name="Millares 2 3" xfId="18"/>
    <cellStyle name="Millares 2 3 10" xfId="715"/>
    <cellStyle name="Millares 2 3 2" xfId="380"/>
    <cellStyle name="Millares 2 3 2 2" xfId="381"/>
    <cellStyle name="Millares 2 3 2 2 2" xfId="382"/>
    <cellStyle name="Millares 2 3 2 2 2 2" xfId="473"/>
    <cellStyle name="Millares 2 3 2 2 3" xfId="383"/>
    <cellStyle name="Millares 2 3 2 2 3 2" xfId="474"/>
    <cellStyle name="Millares 2 3 2 2 4" xfId="472"/>
    <cellStyle name="Millares 2 3 2 3" xfId="384"/>
    <cellStyle name="Millares 2 3 2 3 2" xfId="475"/>
    <cellStyle name="Millares 2 3 2 4" xfId="385"/>
    <cellStyle name="Millares 2 3 2 4 2" xfId="476"/>
    <cellStyle name="Millares 2 3 2 5" xfId="471"/>
    <cellStyle name="Millares 2 3 3" xfId="386"/>
    <cellStyle name="Millares 2 3 3 2" xfId="387"/>
    <cellStyle name="Millares 2 3 3 2 2" xfId="388"/>
    <cellStyle name="Millares 2 3 3 2 2 2" xfId="479"/>
    <cellStyle name="Millares 2 3 3 2 3" xfId="389"/>
    <cellStyle name="Millares 2 3 3 2 3 2" xfId="480"/>
    <cellStyle name="Millares 2 3 3 2 4" xfId="478"/>
    <cellStyle name="Millares 2 3 3 3" xfId="390"/>
    <cellStyle name="Millares 2 3 3 3 2" xfId="481"/>
    <cellStyle name="Millares 2 3 3 4" xfId="391"/>
    <cellStyle name="Millares 2 3 3 4 2" xfId="482"/>
    <cellStyle name="Millares 2 3 3 5" xfId="477"/>
    <cellStyle name="Millares 2 3 4" xfId="392"/>
    <cellStyle name="Millares 2 3 4 2" xfId="393"/>
    <cellStyle name="Millares 2 3 4 2 2" xfId="484"/>
    <cellStyle name="Millares 2 3 4 3" xfId="394"/>
    <cellStyle name="Millares 2 3 4 3 2" xfId="485"/>
    <cellStyle name="Millares 2 3 4 4" xfId="483"/>
    <cellStyle name="Millares 2 3 5" xfId="395"/>
    <cellStyle name="Millares 2 3 5 2" xfId="486"/>
    <cellStyle name="Millares 2 3 6" xfId="396"/>
    <cellStyle name="Millares 2 3 6 2" xfId="487"/>
    <cellStyle name="Millares 2 3 7" xfId="470"/>
    <cellStyle name="Millares 2 3 8" xfId="535"/>
    <cellStyle name="Millares 2 3 9" xfId="379"/>
    <cellStyle name="Millares 2 4" xfId="23"/>
    <cellStyle name="Millares 2 4 2" xfId="573"/>
    <cellStyle name="Millares 2 4 3" xfId="377"/>
    <cellStyle name="Millares 2 5" xfId="539"/>
    <cellStyle name="Millares 2 6" xfId="582"/>
    <cellStyle name="Millares 2 7" xfId="587"/>
    <cellStyle name="Millares 2 8" xfId="665"/>
    <cellStyle name="Millares 2 9" xfId="702"/>
    <cellStyle name="Millares 20" xfId="646"/>
    <cellStyle name="Millares 21" xfId="661"/>
    <cellStyle name="Millares 22" xfId="700"/>
    <cellStyle name="Millares 3" xfId="14"/>
    <cellStyle name="Millares 3 10" xfId="679"/>
    <cellStyle name="Millares 3 11" xfId="218"/>
    <cellStyle name="Millares 3 2" xfId="219"/>
    <cellStyle name="Millares 3 2 2" xfId="399"/>
    <cellStyle name="Millares 3 2 2 2" xfId="400"/>
    <cellStyle name="Millares 3 2 2 2 2" xfId="491"/>
    <cellStyle name="Millares 3 2 2 3" xfId="401"/>
    <cellStyle name="Millares 3 2 2 3 2" xfId="492"/>
    <cellStyle name="Millares 3 2 2 4" xfId="490"/>
    <cellStyle name="Millares 3 2 2 5" xfId="721"/>
    <cellStyle name="Millares 3 2 3" xfId="402"/>
    <cellStyle name="Millares 3 2 3 2" xfId="493"/>
    <cellStyle name="Millares 3 2 4" xfId="403"/>
    <cellStyle name="Millares 3 2 4 2" xfId="494"/>
    <cellStyle name="Millares 3 2 5" xfId="489"/>
    <cellStyle name="Millares 3 2 6" xfId="398"/>
    <cellStyle name="Millares 3 2 7" xfId="680"/>
    <cellStyle name="Millares 3 2 8" xfId="710"/>
    <cellStyle name="Millares 3 3" xfId="404"/>
    <cellStyle name="Millares 3 3 2" xfId="405"/>
    <cellStyle name="Millares 3 3 2 2" xfId="406"/>
    <cellStyle name="Millares 3 3 2 2 2" xfId="497"/>
    <cellStyle name="Millares 3 3 2 3" xfId="407"/>
    <cellStyle name="Millares 3 3 2 3 2" xfId="498"/>
    <cellStyle name="Millares 3 3 2 4" xfId="496"/>
    <cellStyle name="Millares 3 3 3" xfId="408"/>
    <cellStyle name="Millares 3 3 3 2" xfId="499"/>
    <cellStyle name="Millares 3 3 4" xfId="409"/>
    <cellStyle name="Millares 3 3 4 2" xfId="500"/>
    <cellStyle name="Millares 3 3 5" xfId="495"/>
    <cellStyle name="Millares 3 3 6" xfId="540"/>
    <cellStyle name="Millares 3 3 7" xfId="626"/>
    <cellStyle name="Millares 3 3 8" xfId="718"/>
    <cellStyle name="Millares 3 4" xfId="410"/>
    <cellStyle name="Millares 3 4 2" xfId="411"/>
    <cellStyle name="Millares 3 4 2 2" xfId="502"/>
    <cellStyle name="Millares 3 4 3" xfId="412"/>
    <cellStyle name="Millares 3 4 3 2" xfId="503"/>
    <cellStyle name="Millares 3 4 4" xfId="501"/>
    <cellStyle name="Millares 3 5" xfId="413"/>
    <cellStyle name="Millares 3 5 2" xfId="504"/>
    <cellStyle name="Millares 3 6" xfId="414"/>
    <cellStyle name="Millares 3 6 2" xfId="505"/>
    <cellStyle name="Millares 3 7" xfId="488"/>
    <cellStyle name="Millares 3 8" xfId="397"/>
    <cellStyle name="Millares 3 9" xfId="588"/>
    <cellStyle name="Millares 4" xfId="20"/>
    <cellStyle name="Millares 4 2" xfId="416"/>
    <cellStyle name="Millares 4 2 2" xfId="417"/>
    <cellStyle name="Millares 4 2 2 2" xfId="418"/>
    <cellStyle name="Millares 4 2 2 2 2" xfId="508"/>
    <cellStyle name="Millares 4 2 2 3" xfId="419"/>
    <cellStyle name="Millares 4 2 2 3 2" xfId="509"/>
    <cellStyle name="Millares 4 2 2 4" xfId="507"/>
    <cellStyle name="Millares 4 2 3" xfId="420"/>
    <cellStyle name="Millares 4 2 3 2" xfId="510"/>
    <cellStyle name="Millares 4 2 4" xfId="421"/>
    <cellStyle name="Millares 4 2 4 2" xfId="511"/>
    <cellStyle name="Millares 4 2 5" xfId="506"/>
    <cellStyle name="Millares 4 3" xfId="415"/>
    <cellStyle name="Millares 4 3 2" xfId="627"/>
    <cellStyle name="Millares 4 4" xfId="615"/>
    <cellStyle name="Millares 4 5" xfId="596"/>
    <cellStyle name="Millares 4 6" xfId="260"/>
    <cellStyle name="Millares 5" xfId="422"/>
    <cellStyle name="Millares 5 2" xfId="423"/>
    <cellStyle name="Millares 5 2 2" xfId="424"/>
    <cellStyle name="Millares 5 2 2 2" xfId="514"/>
    <cellStyle name="Millares 5 2 3" xfId="425"/>
    <cellStyle name="Millares 5 2 3 2" xfId="515"/>
    <cellStyle name="Millares 5 2 4" xfId="513"/>
    <cellStyle name="Millares 5 3" xfId="426"/>
    <cellStyle name="Millares 5 3 2" xfId="516"/>
    <cellStyle name="Millares 5 3 3" xfId="541"/>
    <cellStyle name="Millares 5 3 4" xfId="584"/>
    <cellStyle name="Millares 5 3 5" xfId="629"/>
    <cellStyle name="Millares 5 4" xfId="427"/>
    <cellStyle name="Millares 5 4 2" xfId="517"/>
    <cellStyle name="Millares 5 5" xfId="512"/>
    <cellStyle name="Millares 5 6" xfId="628"/>
    <cellStyle name="Millares 6" xfId="428"/>
    <cellStyle name="Millares 6 2" xfId="429"/>
    <cellStyle name="Millares 6 2 2" xfId="430"/>
    <cellStyle name="Millares 6 2 2 2" xfId="520"/>
    <cellStyle name="Millares 6 2 3" xfId="431"/>
    <cellStyle name="Millares 6 2 3 2" xfId="521"/>
    <cellStyle name="Millares 6 2 4" xfId="519"/>
    <cellStyle name="Millares 6 3" xfId="432"/>
    <cellStyle name="Millares 6 3 2" xfId="522"/>
    <cellStyle name="Millares 6 4" xfId="433"/>
    <cellStyle name="Millares 6 4 2" xfId="523"/>
    <cellStyle name="Millares 6 5" xfId="518"/>
    <cellStyle name="Millares 7" xfId="434"/>
    <cellStyle name="Millares 7 2" xfId="435"/>
    <cellStyle name="Millares 7 2 2" xfId="525"/>
    <cellStyle name="Millares 7 2 3" xfId="567"/>
    <cellStyle name="Millares 7 2 4" xfId="630"/>
    <cellStyle name="Millares 7 3" xfId="436"/>
    <cellStyle name="Millares 7 3 2" xfId="526"/>
    <cellStyle name="Millares 7 4" xfId="524"/>
    <cellStyle name="Millares 8" xfId="437"/>
    <cellStyle name="Millares 8 2" xfId="438"/>
    <cellStyle name="Millares 8 2 2" xfId="528"/>
    <cellStyle name="Millares 8 3" xfId="439"/>
    <cellStyle name="Millares 8 3 2" xfId="529"/>
    <cellStyle name="Millares 8 4" xfId="527"/>
    <cellStyle name="Millares 9" xfId="440"/>
    <cellStyle name="Millares 9 2" xfId="441"/>
    <cellStyle name="Millares 9 2 2" xfId="531"/>
    <cellStyle name="Millares 9 3" xfId="442"/>
    <cellStyle name="Millares 9 3 2" xfId="532"/>
    <cellStyle name="Millares 9 4" xfId="530"/>
    <cellStyle name="Moneda 2" xfId="547"/>
    <cellStyle name="Moneda 3" xfId="542"/>
    <cellStyle name="Neutral" xfId="30" builtinId="28" customBuiltin="1"/>
    <cellStyle name="No-definido" xfId="463"/>
    <cellStyle name="Normal" xfId="0" builtinId="0"/>
    <cellStyle name="Normal - Modelo1 9" xfId="443"/>
    <cellStyle name="Normal - Style1" xfId="7"/>
    <cellStyle name="Normal 10" xfId="9"/>
    <cellStyle name="Normal 10 2" xfId="276"/>
    <cellStyle name="Normal 10 2 2" xfId="559"/>
    <cellStyle name="Normal 10 2 3" xfId="690"/>
    <cellStyle name="Normal 10 3" xfId="666"/>
    <cellStyle name="Normal 100" xfId="298"/>
    <cellStyle name="Normal 101" xfId="650"/>
    <cellStyle name="Normal 102" xfId="348"/>
    <cellStyle name="Normal 103" xfId="651"/>
    <cellStyle name="Normal 104" xfId="305"/>
    <cellStyle name="Normal 105" xfId="652"/>
    <cellStyle name="Normal 106" xfId="355"/>
    <cellStyle name="Normal 107" xfId="653"/>
    <cellStyle name="Normal 108" xfId="310"/>
    <cellStyle name="Normal 109" xfId="654"/>
    <cellStyle name="Normal 11" xfId="78"/>
    <cellStyle name="Normal 11 2" xfId="318"/>
    <cellStyle name="Normal 11 3" xfId="561"/>
    <cellStyle name="Normal 11 4" xfId="667"/>
    <cellStyle name="Normal 110" xfId="360"/>
    <cellStyle name="Normal 111" xfId="655"/>
    <cellStyle name="Normal 1113" xfId="444"/>
    <cellStyle name="Normal 1114" xfId="445"/>
    <cellStyle name="Normal 112" xfId="656"/>
    <cellStyle name="Normal 1123" xfId="446"/>
    <cellStyle name="Normal 113" xfId="657"/>
    <cellStyle name="Normal 1130" xfId="447"/>
    <cellStyle name="Normal 1135" xfId="448"/>
    <cellStyle name="Normal 114" xfId="365"/>
    <cellStyle name="Normal 115" xfId="658"/>
    <cellStyle name="Normal 116" xfId="659"/>
    <cellStyle name="Normal 117" xfId="660"/>
    <cellStyle name="Normal 118" xfId="662"/>
    <cellStyle name="Normal 119" xfId="277"/>
    <cellStyle name="Normal 12" xfId="79"/>
    <cellStyle name="Normal 12 2" xfId="326"/>
    <cellStyle name="Normal 12 2 2" xfId="682"/>
    <cellStyle name="Normal 12 3" xfId="681"/>
    <cellStyle name="Normal 120" xfId="320"/>
    <cellStyle name="Normal 121" xfId="328"/>
    <cellStyle name="Normal 122" xfId="664"/>
    <cellStyle name="Normal 123" xfId="694"/>
    <cellStyle name="Normal 124" xfId="692"/>
    <cellStyle name="Normal 125" xfId="695"/>
    <cellStyle name="Normal 126" xfId="696"/>
    <cellStyle name="Normal 127" xfId="697"/>
    <cellStyle name="Normal 128" xfId="698"/>
    <cellStyle name="Normal 129" xfId="699"/>
    <cellStyle name="Normal 13" xfId="80"/>
    <cellStyle name="Normal 13 2" xfId="688"/>
    <cellStyle name="Normal 14" xfId="81"/>
    <cellStyle name="Normal 14 2" xfId="319"/>
    <cellStyle name="Normal 14 3" xfId="558"/>
    <cellStyle name="Normal 14 4" xfId="601"/>
    <cellStyle name="Normal 143" xfId="286"/>
    <cellStyle name="Normal 145" xfId="336"/>
    <cellStyle name="Normal 147" xfId="293"/>
    <cellStyle name="Normal 149" xfId="343"/>
    <cellStyle name="Normal 15" xfId="82"/>
    <cellStyle name="Normal 15 2" xfId="327"/>
    <cellStyle name="Normal 15 2 2" xfId="557"/>
    <cellStyle name="Normal 15 2 3" xfId="621"/>
    <cellStyle name="Normal 151" xfId="299"/>
    <cellStyle name="Normal 153" xfId="349"/>
    <cellStyle name="Normal 155" xfId="306"/>
    <cellStyle name="Normal 157" xfId="356"/>
    <cellStyle name="Normal 159" xfId="311"/>
    <cellStyle name="Normal 16" xfId="83"/>
    <cellStyle name="Normal 161" xfId="361"/>
    <cellStyle name="Normal 17" xfId="84"/>
    <cellStyle name="Normal 175" xfId="280"/>
    <cellStyle name="Normal 177" xfId="330"/>
    <cellStyle name="Normal 179" xfId="287"/>
    <cellStyle name="Normal 18" xfId="85"/>
    <cellStyle name="Normal 181" xfId="337"/>
    <cellStyle name="Normal 183" xfId="294"/>
    <cellStyle name="Normal 185" xfId="344"/>
    <cellStyle name="Normal 187" xfId="300"/>
    <cellStyle name="Normal 189" xfId="350"/>
    <cellStyle name="Normal 19" xfId="86"/>
    <cellStyle name="Normal 191" xfId="307"/>
    <cellStyle name="Normal 193" xfId="357"/>
    <cellStyle name="Normal 195" xfId="312"/>
    <cellStyle name="Normal 197" xfId="362"/>
    <cellStyle name="Normal 2" xfId="4"/>
    <cellStyle name="Normal 2 11" xfId="450"/>
    <cellStyle name="Normal 2 2" xfId="2"/>
    <cellStyle name="Normal 2 2 2" xfId="452"/>
    <cellStyle name="Normal 2 2 2 2" xfId="568"/>
    <cellStyle name="Normal 2 2 2 2 2" xfId="712"/>
    <cellStyle name="Normal 2 2 2 3" xfId="10"/>
    <cellStyle name="Normal 2 2 2 3 2" xfId="574"/>
    <cellStyle name="Normal 2 2 2 4" xfId="563"/>
    <cellStyle name="Normal 2 2 2 5" xfId="632"/>
    <cellStyle name="Normal 2 2 3" xfId="451"/>
    <cellStyle name="Normal 2 2 4" xfId="678"/>
    <cellStyle name="Normal 2 2 88" xfId="453"/>
    <cellStyle name="Normal 2 3" xfId="220"/>
    <cellStyle name="Normal 2 3 2" xfId="454"/>
    <cellStyle name="Normal 2 4" xfId="464"/>
    <cellStyle name="Normal 2 5" xfId="449"/>
    <cellStyle name="Normal 2 5 2" xfId="543"/>
    <cellStyle name="Normal 2 5 3" xfId="631"/>
    <cellStyle name="Normal 2 6" xfId="548"/>
    <cellStyle name="Normal 2 6 2" xfId="634"/>
    <cellStyle name="Normal 2 7" xfId="595"/>
    <cellStyle name="Normal 2 8" xfId="668"/>
    <cellStyle name="Normal 2_Carpeta de Información del Sistema Financiero - Cuadros" xfId="544"/>
    <cellStyle name="Normal 20" xfId="87"/>
    <cellStyle name="Normal 21" xfId="64"/>
    <cellStyle name="Normal 211" xfId="281"/>
    <cellStyle name="Normal 213" xfId="331"/>
    <cellStyle name="Normal 215" xfId="288"/>
    <cellStyle name="Normal 217" xfId="338"/>
    <cellStyle name="Normal 219" xfId="295"/>
    <cellStyle name="Normal 22" xfId="88"/>
    <cellStyle name="Normal 221" xfId="345"/>
    <cellStyle name="Normal 223" xfId="301"/>
    <cellStyle name="Normal 225" xfId="351"/>
    <cellStyle name="Normal 227" xfId="308"/>
    <cellStyle name="Normal 229" xfId="358"/>
    <cellStyle name="Normal 23" xfId="89"/>
    <cellStyle name="Normal 231" xfId="313"/>
    <cellStyle name="Normal 233" xfId="363"/>
    <cellStyle name="Normal 24" xfId="90"/>
    <cellStyle name="Normal 247" xfId="282"/>
    <cellStyle name="Normal 249" xfId="332"/>
    <cellStyle name="Normal 25" xfId="91"/>
    <cellStyle name="Normal 251" xfId="289"/>
    <cellStyle name="Normal 253" xfId="339"/>
    <cellStyle name="Normal 255" xfId="296"/>
    <cellStyle name="Normal 257" xfId="346"/>
    <cellStyle name="Normal 259" xfId="302"/>
    <cellStyle name="Normal 26" xfId="92"/>
    <cellStyle name="Normal 261" xfId="352"/>
    <cellStyle name="Normal 263" xfId="309"/>
    <cellStyle name="Normal 265" xfId="359"/>
    <cellStyle name="Normal 267" xfId="314"/>
    <cellStyle name="Normal 269" xfId="364"/>
    <cellStyle name="Normal 27" xfId="93"/>
    <cellStyle name="Normal 273" xfId="366"/>
    <cellStyle name="Normal 274" xfId="263"/>
    <cellStyle name="Normal 275" xfId="273"/>
    <cellStyle name="Normal 276" xfId="315"/>
    <cellStyle name="Normal 277" xfId="324"/>
    <cellStyle name="Normal 278" xfId="264"/>
    <cellStyle name="Normal 279" xfId="274"/>
    <cellStyle name="Normal 28" xfId="94"/>
    <cellStyle name="Normal 280" xfId="316"/>
    <cellStyle name="Normal 281" xfId="325"/>
    <cellStyle name="Normal 29" xfId="95"/>
    <cellStyle name="Normal 3" xfId="8"/>
    <cellStyle name="Normal 3 2" xfId="96"/>
    <cellStyle name="Normal 3 2 2" xfId="562"/>
    <cellStyle name="Normal 3 2 2 2" xfId="720"/>
    <cellStyle name="Normal 3 2 3" xfId="602"/>
    <cellStyle name="Normal 3 2 4" xfId="598"/>
    <cellStyle name="Normal 3 2 5" xfId="677"/>
    <cellStyle name="Normal 3 2 6" xfId="706"/>
    <cellStyle name="Normal 3 3" xfId="455"/>
    <cellStyle name="Normal 3 3 2" xfId="711"/>
    <cellStyle name="Normal 3 4" xfId="551"/>
    <cellStyle name="Normal 3 4 2" xfId="635"/>
    <cellStyle name="Normal 3 5" xfId="669"/>
    <cellStyle name="Normal 30" xfId="97"/>
    <cellStyle name="Normal 31" xfId="98"/>
    <cellStyle name="Normal 32" xfId="99"/>
    <cellStyle name="Normal 321" xfId="265"/>
    <cellStyle name="Normal 322" xfId="283"/>
    <cellStyle name="Normal 324" xfId="333"/>
    <cellStyle name="Normal 325" xfId="266"/>
    <cellStyle name="Normal 326" xfId="284"/>
    <cellStyle name="Normal 328" xfId="334"/>
    <cellStyle name="Normal 329" xfId="267"/>
    <cellStyle name="Normal 33" xfId="100"/>
    <cellStyle name="Normal 330" xfId="290"/>
    <cellStyle name="Normal 332" xfId="340"/>
    <cellStyle name="Normal 333" xfId="268"/>
    <cellStyle name="Normal 334" xfId="291"/>
    <cellStyle name="Normal 336" xfId="341"/>
    <cellStyle name="Normal 337" xfId="269"/>
    <cellStyle name="Normal 34" xfId="101"/>
    <cellStyle name="Normal 34 2" xfId="545"/>
    <cellStyle name="Normal 34 3" xfId="603"/>
    <cellStyle name="Normal 341" xfId="270"/>
    <cellStyle name="Normal 342" xfId="297"/>
    <cellStyle name="Normal 344" xfId="347"/>
    <cellStyle name="Normal 345" xfId="271"/>
    <cellStyle name="Normal 346" xfId="303"/>
    <cellStyle name="Normal 348" xfId="353"/>
    <cellStyle name="Normal 349" xfId="272"/>
    <cellStyle name="Normal 35" xfId="102"/>
    <cellStyle name="Normal 35 2" xfId="456"/>
    <cellStyle name="Normal 350" xfId="304"/>
    <cellStyle name="Normal 352" xfId="354"/>
    <cellStyle name="Normal 36" xfId="103"/>
    <cellStyle name="Normal 37" xfId="104"/>
    <cellStyle name="Normal 38" xfId="105"/>
    <cellStyle name="Normal 39" xfId="106"/>
    <cellStyle name="Normal 4" xfId="13"/>
    <cellStyle name="Normal 4 2" xfId="317"/>
    <cellStyle name="Normal 4 2 2" xfId="458"/>
    <cellStyle name="Normal 4 3" xfId="457"/>
    <cellStyle name="Normal 4 4" xfId="604"/>
    <cellStyle name="Normal 4 5" xfId="670"/>
    <cellStyle name="Normal 4 6" xfId="107"/>
    <cellStyle name="Normal 40" xfId="108"/>
    <cellStyle name="Normal 41" xfId="109"/>
    <cellStyle name="Normal 42" xfId="110"/>
    <cellStyle name="Normal 43" xfId="111"/>
    <cellStyle name="Normal 44" xfId="112"/>
    <cellStyle name="Normal 45" xfId="113"/>
    <cellStyle name="Normal 46" xfId="114"/>
    <cellStyle name="Normal 47" xfId="115"/>
    <cellStyle name="Normal 48" xfId="116"/>
    <cellStyle name="Normal 49" xfId="117"/>
    <cellStyle name="Normal 5" xfId="19"/>
    <cellStyle name="Normal 5 2" xfId="569"/>
    <cellStyle name="Normal 5 3" xfId="550"/>
    <cellStyle name="Normal 5 4" xfId="605"/>
    <cellStyle name="Normal 5 5" xfId="671"/>
    <cellStyle name="Normal 5 6" xfId="118"/>
    <cellStyle name="Normal 50" xfId="119"/>
    <cellStyle name="Normal 51" xfId="120"/>
    <cellStyle name="Normal 52" xfId="121"/>
    <cellStyle name="Normal 53" xfId="122"/>
    <cellStyle name="Normal 54" xfId="123"/>
    <cellStyle name="Normal 55" xfId="124"/>
    <cellStyle name="Normal 55 2" xfId="278"/>
    <cellStyle name="Normal 56" xfId="125"/>
    <cellStyle name="Normal 56 2" xfId="321"/>
    <cellStyle name="Normal 57" xfId="126"/>
    <cellStyle name="Normal 57 2" xfId="329"/>
    <cellStyle name="Normal 58" xfId="127"/>
    <cellStyle name="Normal 59" xfId="128"/>
    <cellStyle name="Normal 6" xfId="21"/>
    <cellStyle name="Normal 6 2" xfId="197"/>
    <cellStyle name="Normal 6 2 2" xfId="570"/>
    <cellStyle name="Normal 6 3" xfId="275"/>
    <cellStyle name="Normal 6 4" xfId="459"/>
    <cellStyle name="Normal 6 5" xfId="553"/>
    <cellStyle name="Normal 6 5 2" xfId="636"/>
    <cellStyle name="Normal 6 6" xfId="672"/>
    <cellStyle name="Normal 6 7" xfId="129"/>
    <cellStyle name="Normal 60" xfId="130"/>
    <cellStyle name="Normal 61" xfId="131"/>
    <cellStyle name="Normal 62" xfId="132"/>
    <cellStyle name="Normal 63" xfId="133"/>
    <cellStyle name="Normal 64" xfId="134"/>
    <cellStyle name="Normal 65" xfId="135"/>
    <cellStyle name="Normal 66" xfId="136"/>
    <cellStyle name="Normal 67" xfId="137"/>
    <cellStyle name="Normal 68" xfId="138"/>
    <cellStyle name="Normal 69" xfId="139"/>
    <cellStyle name="Normal 7" xfId="22"/>
    <cellStyle name="Normal 7 2" xfId="534"/>
    <cellStyle name="Normal 7 3" xfId="571"/>
    <cellStyle name="Normal 7 4" xfId="560"/>
    <cellStyle name="Normal 7 5" xfId="673"/>
    <cellStyle name="Normal 7 6" xfId="140"/>
    <cellStyle name="Normal 70" xfId="141"/>
    <cellStyle name="Normal 71" xfId="202"/>
    <cellStyle name="Normal 71 2" xfId="210"/>
    <cellStyle name="Normal 72" xfId="204"/>
    <cellStyle name="Normal 72 2" xfId="212"/>
    <cellStyle name="Normal 73" xfId="206"/>
    <cellStyle name="Normal 73 2" xfId="214"/>
    <cellStyle name="Normal 74" xfId="208"/>
    <cellStyle name="Normal 74 2" xfId="216"/>
    <cellStyle name="Normal 75" xfId="261"/>
    <cellStyle name="Normal 75 2" xfId="616"/>
    <cellStyle name="Normal 76" xfId="262"/>
    <cellStyle name="Normal 76 2" xfId="617"/>
    <cellStyle name="Normal 77" xfId="367"/>
    <cellStyle name="Normal 78" xfId="378"/>
    <cellStyle name="Normal 78 2" xfId="625"/>
    <cellStyle name="Normal 79" xfId="546"/>
    <cellStyle name="Normal 8" xfId="142"/>
    <cellStyle name="Normal 8 2" xfId="572"/>
    <cellStyle name="Normal 8 2 2" xfId="638"/>
    <cellStyle name="Normal 8 3" xfId="674"/>
    <cellStyle name="Normal 80" xfId="575"/>
    <cellStyle name="Normal 81" xfId="576"/>
    <cellStyle name="Normal 82" xfId="577"/>
    <cellStyle name="Normal 83" xfId="578"/>
    <cellStyle name="Normal 83 2" xfId="639"/>
    <cellStyle name="Normal 84" xfId="579"/>
    <cellStyle name="Normal 85" xfId="581"/>
    <cellStyle name="Normal 86" xfId="583"/>
    <cellStyle name="Normal 87" xfId="589"/>
    <cellStyle name="Normal 88" xfId="590"/>
    <cellStyle name="Normal 89" xfId="594"/>
    <cellStyle name="Normal 89 2" xfId="644"/>
    <cellStyle name="Normal 9" xfId="143"/>
    <cellStyle name="Normal 9 2" xfId="549"/>
    <cellStyle name="Normal 9 3" xfId="606"/>
    <cellStyle name="Normal 9 4" xfId="675"/>
    <cellStyle name="Normal 90" xfId="593"/>
    <cellStyle name="Normal 90 2" xfId="643"/>
    <cellStyle name="Normal 91" xfId="640"/>
    <cellStyle name="Normal 92" xfId="285"/>
    <cellStyle name="Normal 93" xfId="645"/>
    <cellStyle name="Normal 94" xfId="335"/>
    <cellStyle name="Normal 95" xfId="647"/>
    <cellStyle name="Normal 96" xfId="292"/>
    <cellStyle name="Normal 97" xfId="648"/>
    <cellStyle name="Normal 98" xfId="342"/>
    <cellStyle name="Normal 99" xfId="649"/>
    <cellStyle name="Normal_Sheet1" xfId="701"/>
    <cellStyle name="Notas" xfId="37" builtinId="10" customBuiltin="1"/>
    <cellStyle name="Notas 2" xfId="252"/>
    <cellStyle name="P" xfId="144"/>
    <cellStyle name="Percent [2]" xfId="145"/>
    <cellStyle name="Percent 10" xfId="146"/>
    <cellStyle name="Percent 11" xfId="147"/>
    <cellStyle name="Percent 12" xfId="148"/>
    <cellStyle name="Percent 13" xfId="149"/>
    <cellStyle name="Percent 14" xfId="150"/>
    <cellStyle name="Percent 15" xfId="151"/>
    <cellStyle name="Percent 16" xfId="152"/>
    <cellStyle name="Percent 17" xfId="153"/>
    <cellStyle name="Percent 18" xfId="154"/>
    <cellStyle name="Percent 19" xfId="155"/>
    <cellStyle name="Percent 2" xfId="6"/>
    <cellStyle name="Percent 2 2" xfId="156"/>
    <cellStyle name="Percent 20" xfId="157"/>
    <cellStyle name="Percent 21" xfId="158"/>
    <cellStyle name="Percent 22" xfId="159"/>
    <cellStyle name="Percent 23" xfId="160"/>
    <cellStyle name="Percent 24" xfId="161"/>
    <cellStyle name="Percent 25" xfId="162"/>
    <cellStyle name="Percent 26" xfId="163"/>
    <cellStyle name="Percent 27" xfId="164"/>
    <cellStyle name="Percent 28" xfId="165"/>
    <cellStyle name="Percent 29" xfId="166"/>
    <cellStyle name="Percent 3" xfId="65"/>
    <cellStyle name="Percent 30" xfId="167"/>
    <cellStyle name="Percent 31" xfId="168"/>
    <cellStyle name="Percent 32" xfId="169"/>
    <cellStyle name="Percent 33" xfId="170"/>
    <cellStyle name="Percent 34" xfId="171"/>
    <cellStyle name="Percent 35" xfId="172"/>
    <cellStyle name="Percent 36" xfId="173"/>
    <cellStyle name="Percent 37" xfId="174"/>
    <cellStyle name="Percent 38" xfId="175"/>
    <cellStyle name="Percent 39" xfId="176"/>
    <cellStyle name="Percent 4" xfId="177"/>
    <cellStyle name="Percent 40" xfId="178"/>
    <cellStyle name="Percent 41" xfId="179"/>
    <cellStyle name="Percent 42" xfId="180"/>
    <cellStyle name="Percent 43" xfId="181"/>
    <cellStyle name="Percent 44" xfId="182"/>
    <cellStyle name="Percent 45" xfId="183"/>
    <cellStyle name="Percent 46" xfId="184"/>
    <cellStyle name="Percent 5" xfId="185"/>
    <cellStyle name="Percent 6" xfId="186"/>
    <cellStyle name="Percent 7" xfId="187"/>
    <cellStyle name="Percent 8" xfId="188"/>
    <cellStyle name="Percent 9" xfId="189"/>
    <cellStyle name="Porcentaje" xfId="722" builtinId="5"/>
    <cellStyle name="Porcentaje 2" xfId="15"/>
    <cellStyle name="Porcentaje 2 2" xfId="17"/>
    <cellStyle name="Porcentaje 2 2 2" xfId="676"/>
    <cellStyle name="Porcentaje 2 2 2 2" xfId="707"/>
    <cellStyle name="Porcentaje 2 2 3" xfId="705"/>
    <cellStyle name="Porcentaje 2 3" xfId="703"/>
    <cellStyle name="Porcentaje 2 3 2" xfId="713"/>
    <cellStyle name="Porcentaje 3" xfId="198"/>
    <cellStyle name="Porcentaje 3 2" xfId="533"/>
    <cellStyle name="Porcentaje 3 2 2" xfId="684"/>
    <cellStyle name="Porcentaje 3 2 3" xfId="714"/>
    <cellStyle name="Porcentaje 3 3" xfId="460"/>
    <cellStyle name="Porcentaje 3 3 2" xfId="685"/>
    <cellStyle name="Porcentaje 3 4" xfId="683"/>
    <cellStyle name="Porcentaje 3 5" xfId="704"/>
    <cellStyle name="Porcentaje 4" xfId="199"/>
    <cellStyle name="Porcentaje 4 2" xfId="461"/>
    <cellStyle name="Porcentaje 4 2 2" xfId="687"/>
    <cellStyle name="Porcentaje 4 3" xfId="686"/>
    <cellStyle name="Porcentaje 4 4" xfId="708"/>
    <cellStyle name="Porcentaje 5" xfId="689"/>
    <cellStyle name="Porcentual 10" xfId="201"/>
    <cellStyle name="Porcentual 11" xfId="200"/>
    <cellStyle name="Porcentual 2" xfId="190"/>
    <cellStyle name="RevList" xfId="191"/>
    <cellStyle name="Salida" xfId="32" builtinId="21" customBuiltin="1"/>
    <cellStyle name="Salida 2" xfId="253"/>
    <cellStyle name="Style 1" xfId="192"/>
    <cellStyle name="Subtotal" xfId="193"/>
    <cellStyle name="Texto de advertencia" xfId="36" builtinId="11" customBuiltin="1"/>
    <cellStyle name="Texto de advertencia 2" xfId="254"/>
    <cellStyle name="Texto explicativo" xfId="38" builtinId="53" customBuiltin="1"/>
    <cellStyle name="Texto explicativo 2" xfId="255"/>
    <cellStyle name="Título 1" xfId="257"/>
    <cellStyle name="Título 2" xfId="25" builtinId="17" customBuiltin="1"/>
    <cellStyle name="Título 2 2" xfId="258"/>
    <cellStyle name="Título 3" xfId="26" builtinId="18" customBuiltin="1"/>
    <cellStyle name="Título 3 2" xfId="259"/>
    <cellStyle name="Título 4" xfId="256"/>
    <cellStyle name="Total" xfId="39" builtinId="25" customBuiltin="1"/>
  </cellStyles>
  <dxfs count="0"/>
  <tableStyles count="1" defaultTableStyle="TableStyleMedium2" defaultPivotStyle="PivotStyleLight16">
    <tableStyle name="Invisible" pivot="0" table="0" count="0"/>
  </tableStyles>
  <colors>
    <mruColors>
      <color rgb="FF8A8C88"/>
      <color rgb="FFCDCEC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60878</xdr:colOff>
      <xdr:row>10</xdr:row>
      <xdr:rowOff>24432</xdr:rowOff>
    </xdr:to>
    <xdr:grpSp>
      <xdr:nvGrpSpPr>
        <xdr:cNvPr id="2" name="Group 1"/>
        <xdr:cNvGrpSpPr>
          <a:grpSpLocks/>
        </xdr:cNvGrpSpPr>
      </xdr:nvGrpSpPr>
      <xdr:grpSpPr bwMode="auto">
        <a:xfrm>
          <a:off x="0" y="0"/>
          <a:ext cx="7673551" cy="1929432"/>
          <a:chOff x="19050" y="0"/>
          <a:chExt cx="7043921" cy="1922856"/>
        </a:xfrm>
      </xdr:grpSpPr>
      <xdr:pic>
        <xdr:nvPicPr>
          <xdr:cNvPr id="3"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xdr:cNvGrpSpPr>
            <a:grpSpLocks/>
          </xdr:cNvGrpSpPr>
        </xdr:nvGrpSpPr>
        <xdr:grpSpPr bwMode="auto">
          <a:xfrm>
            <a:off x="2360205" y="228600"/>
            <a:ext cx="2410367" cy="1347204"/>
            <a:chOff x="2360205" y="228600"/>
            <a:chExt cx="2410367" cy="1347204"/>
          </a:xfrm>
        </xdr:grpSpPr>
        <xdr:grpSp>
          <xdr:nvGrpSpPr>
            <xdr:cNvPr id="7" name="Group 6"/>
            <xdr:cNvGrpSpPr>
              <a:grpSpLocks/>
            </xdr:cNvGrpSpPr>
          </xdr:nvGrpSpPr>
          <xdr:grpSpPr bwMode="auto">
            <a:xfrm>
              <a:off x="2590025" y="228600"/>
              <a:ext cx="1723754" cy="909216"/>
              <a:chOff x="5961875" y="2305050"/>
              <a:chExt cx="1723754" cy="909216"/>
            </a:xfrm>
          </xdr:grpSpPr>
          <xdr:sp macro="" textlink="">
            <xdr:nvSpPr>
              <xdr:cNvPr id="11" name="TextBox 10"/>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a:grpSpLocks/>
            </xdr:cNvGrpSpPr>
          </xdr:nvGrpSpPr>
          <xdr:grpSpPr bwMode="auto">
            <a:xfrm>
              <a:off x="2360205" y="666588"/>
              <a:ext cx="2410367" cy="909216"/>
              <a:chOff x="6141630" y="2485863"/>
              <a:chExt cx="2410367" cy="909216"/>
            </a:xfrm>
          </xdr:grpSpPr>
          <xdr:sp macro="" textlink="">
            <xdr:nvSpPr>
              <xdr:cNvPr id="9" name="TextBox 8"/>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309373" y="1518806"/>
            <a:ext cx="2753598"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AGOSTO DE 2024</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44</xdr:row>
      <xdr:rowOff>0</xdr:rowOff>
    </xdr:from>
    <xdr:to>
      <xdr:col>0</xdr:col>
      <xdr:colOff>0</xdr:colOff>
      <xdr:row>44</xdr:row>
      <xdr:rowOff>0</xdr:rowOff>
    </xdr:to>
    <xdr:sp macro="" textlink="">
      <xdr:nvSpPr>
        <xdr:cNvPr id="2" name="Line 1"/>
        <xdr:cNvSpPr>
          <a:spLocks noChangeShapeType="1"/>
        </xdr:cNvSpPr>
      </xdr:nvSpPr>
      <xdr:spPr bwMode="auto">
        <a:xfrm flipV="1">
          <a:off x="0" y="908685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533400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D144"/>
  <sheetViews>
    <sheetView showGridLines="0" tabSelected="1" zoomScale="130" zoomScaleNormal="130" workbookViewId="0">
      <selection activeCell="E12" sqref="E12"/>
    </sheetView>
  </sheetViews>
  <sheetFormatPr baseColWidth="10" defaultColWidth="9.140625" defaultRowHeight="1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c r="A1" t="s">
        <v>636</v>
      </c>
    </row>
    <row r="11" spans="1:3">
      <c r="A11" s="75"/>
      <c r="B11" s="75"/>
      <c r="C11" s="75"/>
    </row>
    <row r="12" spans="1:3" ht="8.25" customHeight="1"/>
    <row r="13" spans="1:3" ht="20.25">
      <c r="A13" s="979" t="s">
        <v>637</v>
      </c>
      <c r="B13" s="979"/>
      <c r="C13" s="979"/>
    </row>
    <row r="14" spans="1:3" ht="7.5" customHeight="1">
      <c r="A14" s="76"/>
      <c r="B14" s="76"/>
      <c r="C14" s="76"/>
    </row>
    <row r="15" spans="1:3">
      <c r="A15" s="77" t="s">
        <v>0</v>
      </c>
      <c r="B15" s="78" t="s">
        <v>638</v>
      </c>
      <c r="C15" s="79"/>
    </row>
    <row r="16" spans="1:3">
      <c r="A16" s="80"/>
      <c r="B16" s="80"/>
      <c r="C16" s="80"/>
    </row>
    <row r="17" spans="1:3">
      <c r="A17" s="81" t="s">
        <v>639</v>
      </c>
      <c r="B17" s="80"/>
      <c r="C17" s="80"/>
    </row>
    <row r="18" spans="1:3">
      <c r="A18" s="82" t="s">
        <v>640</v>
      </c>
      <c r="B18" s="83">
        <v>1</v>
      </c>
      <c r="C18" s="84"/>
    </row>
    <row r="19" spans="1:3">
      <c r="A19" s="82" t="s">
        <v>641</v>
      </c>
      <c r="B19" s="83">
        <v>2</v>
      </c>
      <c r="C19" s="84"/>
    </row>
    <row r="20" spans="1:3">
      <c r="A20" s="82" t="s">
        <v>642</v>
      </c>
      <c r="B20" s="83">
        <v>3</v>
      </c>
      <c r="C20" s="84"/>
    </row>
    <row r="21" spans="1:3">
      <c r="A21" s="82"/>
      <c r="B21" s="83"/>
      <c r="C21" s="80"/>
    </row>
    <row r="22" spans="1:3">
      <c r="A22" s="81" t="s">
        <v>643</v>
      </c>
      <c r="B22" s="83"/>
      <c r="C22" s="80"/>
    </row>
    <row r="23" spans="1:3">
      <c r="A23" s="81"/>
      <c r="B23" s="83"/>
      <c r="C23" s="80"/>
    </row>
    <row r="24" spans="1:3">
      <c r="A24" s="85" t="s">
        <v>644</v>
      </c>
      <c r="B24" s="83"/>
      <c r="C24" s="80"/>
    </row>
    <row r="25" spans="1:3">
      <c r="A25" s="82" t="s">
        <v>640</v>
      </c>
      <c r="B25" s="83">
        <v>4</v>
      </c>
      <c r="C25" s="80"/>
    </row>
    <row r="26" spans="1:3">
      <c r="A26" s="82" t="s">
        <v>645</v>
      </c>
      <c r="B26" s="83">
        <v>5</v>
      </c>
      <c r="C26" s="80"/>
    </row>
    <row r="27" spans="1:3">
      <c r="A27" s="82" t="s">
        <v>646</v>
      </c>
      <c r="B27" s="83">
        <v>6</v>
      </c>
      <c r="C27" s="80"/>
    </row>
    <row r="28" spans="1:3">
      <c r="A28" s="82" t="s">
        <v>647</v>
      </c>
      <c r="B28" s="83">
        <v>7</v>
      </c>
      <c r="C28" s="80"/>
    </row>
    <row r="29" spans="1:3">
      <c r="A29" s="82" t="s">
        <v>648</v>
      </c>
      <c r="B29" s="83" t="s">
        <v>649</v>
      </c>
      <c r="C29" s="86"/>
    </row>
    <row r="30" spans="1:3">
      <c r="A30" s="82" t="s">
        <v>648</v>
      </c>
      <c r="B30" s="83" t="s">
        <v>650</v>
      </c>
      <c r="C30" s="87"/>
    </row>
    <row r="31" spans="1:3">
      <c r="A31" s="88" t="s">
        <v>651</v>
      </c>
      <c r="B31" s="83"/>
      <c r="C31" s="80"/>
    </row>
    <row r="32" spans="1:3">
      <c r="A32" s="89" t="s">
        <v>652</v>
      </c>
      <c r="B32" s="83">
        <v>9</v>
      </c>
      <c r="C32" s="80"/>
    </row>
    <row r="33" spans="1:3">
      <c r="A33" s="89" t="s">
        <v>653</v>
      </c>
      <c r="B33" s="83">
        <v>10</v>
      </c>
      <c r="C33" s="80"/>
    </row>
    <row r="34" spans="1:3">
      <c r="A34" s="89" t="s">
        <v>654</v>
      </c>
      <c r="B34" s="83">
        <v>11</v>
      </c>
      <c r="C34" s="80"/>
    </row>
    <row r="35" spans="1:3">
      <c r="A35" s="89" t="s">
        <v>655</v>
      </c>
      <c r="B35" s="83">
        <v>12</v>
      </c>
      <c r="C35" s="80"/>
    </row>
    <row r="36" spans="1:3">
      <c r="A36" s="89" t="s">
        <v>656</v>
      </c>
      <c r="B36" s="83">
        <v>13</v>
      </c>
      <c r="C36" s="80"/>
    </row>
    <row r="37" spans="1:3">
      <c r="A37" s="89" t="s">
        <v>657</v>
      </c>
      <c r="B37" s="83">
        <v>14</v>
      </c>
      <c r="C37" s="80"/>
    </row>
    <row r="38" spans="1:3">
      <c r="A38" s="89" t="s">
        <v>658</v>
      </c>
      <c r="B38" s="83">
        <v>15</v>
      </c>
      <c r="C38" s="80"/>
    </row>
    <row r="39" spans="1:3">
      <c r="A39" s="89" t="s">
        <v>659</v>
      </c>
      <c r="B39" s="83">
        <v>16</v>
      </c>
      <c r="C39" s="80"/>
    </row>
    <row r="40" spans="1:3">
      <c r="A40" s="89" t="s">
        <v>660</v>
      </c>
      <c r="B40" s="83">
        <v>17</v>
      </c>
      <c r="C40" s="80"/>
    </row>
    <row r="41" spans="1:3">
      <c r="A41" s="89" t="s">
        <v>661</v>
      </c>
      <c r="B41" s="83">
        <v>18</v>
      </c>
      <c r="C41" s="80"/>
    </row>
    <row r="42" spans="1:3">
      <c r="A42" s="89" t="s">
        <v>662</v>
      </c>
      <c r="B42" s="83">
        <v>19</v>
      </c>
      <c r="C42" s="80"/>
    </row>
    <row r="43" spans="1:3">
      <c r="A43" s="89" t="s">
        <v>663</v>
      </c>
      <c r="B43" s="83">
        <v>20</v>
      </c>
      <c r="C43" s="80"/>
    </row>
    <row r="44" spans="1:3">
      <c r="A44" s="82" t="s">
        <v>664</v>
      </c>
      <c r="B44" s="83">
        <v>21</v>
      </c>
      <c r="C44" s="80"/>
    </row>
    <row r="45" spans="1:3">
      <c r="A45" s="82" t="s">
        <v>665</v>
      </c>
      <c r="B45" s="83">
        <v>22</v>
      </c>
      <c r="C45" s="80"/>
    </row>
    <row r="46" spans="1:3">
      <c r="A46" s="82" t="s">
        <v>666</v>
      </c>
      <c r="B46" s="83">
        <v>23</v>
      </c>
      <c r="C46" s="80"/>
    </row>
    <row r="47" spans="1:3">
      <c r="A47" s="82" t="s">
        <v>667</v>
      </c>
      <c r="B47" s="83">
        <v>24</v>
      </c>
      <c r="C47" s="80"/>
    </row>
    <row r="48" spans="1:3">
      <c r="A48" s="82" t="s">
        <v>668</v>
      </c>
      <c r="B48" s="83">
        <v>25</v>
      </c>
      <c r="C48" s="80"/>
    </row>
    <row r="49" spans="1:3">
      <c r="A49" s="82" t="s">
        <v>669</v>
      </c>
      <c r="B49" s="83">
        <v>26</v>
      </c>
      <c r="C49" s="80"/>
    </row>
    <row r="50" spans="1:3">
      <c r="A50" s="82"/>
      <c r="B50" s="83"/>
      <c r="C50" s="80"/>
    </row>
    <row r="51" spans="1:3">
      <c r="A51" s="85" t="s">
        <v>670</v>
      </c>
      <c r="B51" s="83"/>
      <c r="C51" s="80"/>
    </row>
    <row r="52" spans="1:3">
      <c r="A52" s="82" t="s">
        <v>640</v>
      </c>
      <c r="B52" s="83">
        <v>27</v>
      </c>
      <c r="C52" s="80"/>
    </row>
    <row r="53" spans="1:3">
      <c r="A53" s="82" t="s">
        <v>645</v>
      </c>
      <c r="B53" s="83">
        <v>28</v>
      </c>
      <c r="C53" s="80"/>
    </row>
    <row r="54" spans="1:3">
      <c r="A54" s="82" t="s">
        <v>646</v>
      </c>
      <c r="B54" s="83">
        <v>29</v>
      </c>
      <c r="C54" s="80"/>
    </row>
    <row r="55" spans="1:3">
      <c r="A55" s="82" t="s">
        <v>647</v>
      </c>
      <c r="B55" s="83">
        <v>30</v>
      </c>
      <c r="C55" s="80"/>
    </row>
    <row r="56" spans="1:3">
      <c r="A56" s="82" t="s">
        <v>648</v>
      </c>
      <c r="B56" s="90" t="s">
        <v>671</v>
      </c>
      <c r="C56" s="80"/>
    </row>
    <row r="57" spans="1:3">
      <c r="A57" s="82" t="s">
        <v>648</v>
      </c>
      <c r="B57" s="90" t="s">
        <v>672</v>
      </c>
      <c r="C57" s="80"/>
    </row>
    <row r="58" spans="1:3">
      <c r="A58" s="88" t="s">
        <v>651</v>
      </c>
      <c r="B58" s="83"/>
      <c r="C58" s="80"/>
    </row>
    <row r="59" spans="1:3">
      <c r="A59" s="89" t="s">
        <v>673</v>
      </c>
      <c r="B59" s="83">
        <v>32</v>
      </c>
      <c r="C59" s="80"/>
    </row>
    <row r="60" spans="1:3">
      <c r="A60" s="89" t="s">
        <v>674</v>
      </c>
      <c r="B60" s="83">
        <v>33</v>
      </c>
      <c r="C60" s="80"/>
    </row>
    <row r="61" spans="1:3">
      <c r="A61" s="82" t="s">
        <v>664</v>
      </c>
      <c r="B61" s="83">
        <v>34</v>
      </c>
      <c r="C61" s="80"/>
    </row>
    <row r="62" spans="1:3">
      <c r="A62" s="82" t="s">
        <v>665</v>
      </c>
      <c r="B62" s="83">
        <v>35</v>
      </c>
      <c r="C62" s="80"/>
    </row>
    <row r="63" spans="1:3">
      <c r="A63" s="82" t="s">
        <v>666</v>
      </c>
      <c r="B63" s="83">
        <v>36</v>
      </c>
      <c r="C63" s="80"/>
    </row>
    <row r="64" spans="1:3">
      <c r="A64" s="82" t="s">
        <v>667</v>
      </c>
      <c r="B64" s="83">
        <v>37</v>
      </c>
      <c r="C64" s="80"/>
    </row>
    <row r="65" spans="1:3">
      <c r="A65" s="82" t="s">
        <v>668</v>
      </c>
      <c r="B65" s="83">
        <v>38</v>
      </c>
      <c r="C65" s="80"/>
    </row>
    <row r="66" spans="1:3">
      <c r="A66" s="82" t="s">
        <v>675</v>
      </c>
      <c r="B66" s="83">
        <v>39</v>
      </c>
      <c r="C66" s="80"/>
    </row>
    <row r="67" spans="1:3">
      <c r="A67" s="82" t="s">
        <v>669</v>
      </c>
      <c r="B67" s="83">
        <v>40</v>
      </c>
      <c r="C67" s="80"/>
    </row>
    <row r="68" spans="1:3">
      <c r="A68" s="82"/>
      <c r="B68" s="83"/>
      <c r="C68" s="80"/>
    </row>
    <row r="69" spans="1:3">
      <c r="A69" s="81"/>
      <c r="B69" s="83"/>
      <c r="C69" s="80"/>
    </row>
    <row r="70" spans="1:3">
      <c r="A70" s="85" t="s">
        <v>676</v>
      </c>
      <c r="B70" s="83"/>
      <c r="C70" s="80"/>
    </row>
    <row r="71" spans="1:3">
      <c r="A71" s="82" t="s">
        <v>640</v>
      </c>
      <c r="B71" s="83">
        <v>41</v>
      </c>
      <c r="C71" s="80"/>
    </row>
    <row r="72" spans="1:3">
      <c r="A72" s="82" t="s">
        <v>645</v>
      </c>
      <c r="B72" s="83">
        <v>42</v>
      </c>
      <c r="C72" s="80"/>
    </row>
    <row r="73" spans="1:3">
      <c r="A73" s="82" t="s">
        <v>646</v>
      </c>
      <c r="B73" s="83">
        <v>43</v>
      </c>
      <c r="C73" s="80"/>
    </row>
    <row r="74" spans="1:3">
      <c r="A74" s="82" t="s">
        <v>647</v>
      </c>
      <c r="B74" s="83">
        <v>44</v>
      </c>
      <c r="C74" s="80"/>
    </row>
    <row r="75" spans="1:3">
      <c r="A75" s="82" t="s">
        <v>677</v>
      </c>
      <c r="B75" s="90" t="s">
        <v>678</v>
      </c>
      <c r="C75" s="80"/>
    </row>
    <row r="76" spans="1:3">
      <c r="A76" s="82" t="s">
        <v>648</v>
      </c>
      <c r="B76" s="90" t="s">
        <v>679</v>
      </c>
      <c r="C76" s="80"/>
    </row>
    <row r="77" spans="1:3">
      <c r="A77" s="82" t="s">
        <v>664</v>
      </c>
      <c r="B77" s="83">
        <v>46</v>
      </c>
      <c r="C77" s="80"/>
    </row>
    <row r="78" spans="1:3">
      <c r="A78" s="82" t="s">
        <v>665</v>
      </c>
      <c r="B78" s="83">
        <v>47</v>
      </c>
      <c r="C78" s="80"/>
    </row>
    <row r="79" spans="1:3">
      <c r="A79" s="82" t="s">
        <v>669</v>
      </c>
      <c r="B79" s="83">
        <v>48</v>
      </c>
      <c r="C79" s="80"/>
    </row>
    <row r="80" spans="1:3">
      <c r="A80" s="82"/>
      <c r="B80" s="83"/>
      <c r="C80" s="80"/>
    </row>
    <row r="81" spans="1:3">
      <c r="A81" s="85" t="s">
        <v>680</v>
      </c>
      <c r="B81" s="83"/>
      <c r="C81" s="80"/>
    </row>
    <row r="82" spans="1:3">
      <c r="A82" s="82" t="s">
        <v>640</v>
      </c>
      <c r="B82" s="83">
        <v>49</v>
      </c>
      <c r="C82" s="80"/>
    </row>
    <row r="83" spans="1:3">
      <c r="A83" s="82" t="s">
        <v>681</v>
      </c>
      <c r="B83" s="83">
        <v>50</v>
      </c>
      <c r="C83" s="80"/>
    </row>
    <row r="84" spans="1:3">
      <c r="A84" s="82" t="s">
        <v>682</v>
      </c>
      <c r="B84" s="83">
        <v>51</v>
      </c>
      <c r="C84" s="80"/>
    </row>
    <row r="85" spans="1:3">
      <c r="A85" s="82" t="s">
        <v>651</v>
      </c>
      <c r="B85" s="83">
        <v>52</v>
      </c>
      <c r="C85" s="80"/>
    </row>
    <row r="86" spans="1:3">
      <c r="A86" s="82" t="s">
        <v>648</v>
      </c>
      <c r="B86" s="90" t="s">
        <v>683</v>
      </c>
      <c r="C86" s="80"/>
    </row>
    <row r="87" spans="1:3">
      <c r="A87" s="82" t="s">
        <v>648</v>
      </c>
      <c r="B87" s="90" t="s">
        <v>684</v>
      </c>
      <c r="C87" s="80"/>
    </row>
    <row r="88" spans="1:3">
      <c r="A88" s="82" t="s">
        <v>685</v>
      </c>
      <c r="B88" s="90" t="s">
        <v>686</v>
      </c>
      <c r="C88" s="80"/>
    </row>
    <row r="89" spans="1:3">
      <c r="A89" s="82" t="s">
        <v>685</v>
      </c>
      <c r="B89" s="90" t="s">
        <v>687</v>
      </c>
      <c r="C89" s="80"/>
    </row>
    <row r="90" spans="1:3">
      <c r="A90" s="82" t="s">
        <v>665</v>
      </c>
      <c r="B90" s="90" t="s">
        <v>688</v>
      </c>
      <c r="C90" s="80"/>
    </row>
    <row r="91" spans="1:3">
      <c r="A91" s="82" t="s">
        <v>665</v>
      </c>
      <c r="B91" s="90" t="s">
        <v>689</v>
      </c>
      <c r="C91" s="80"/>
    </row>
    <row r="92" spans="1:3">
      <c r="A92" s="82" t="s">
        <v>669</v>
      </c>
      <c r="B92" s="83">
        <v>56</v>
      </c>
      <c r="C92" s="80"/>
    </row>
    <row r="93" spans="1:3" ht="29.25">
      <c r="A93" s="91" t="s">
        <v>690</v>
      </c>
      <c r="B93" s="92">
        <v>57</v>
      </c>
      <c r="C93" s="80"/>
    </row>
    <row r="94" spans="1:3">
      <c r="A94" s="82"/>
      <c r="B94" s="83"/>
      <c r="C94" s="80"/>
    </row>
    <row r="95" spans="1:3">
      <c r="A95" s="85" t="s">
        <v>691</v>
      </c>
      <c r="B95" s="83"/>
      <c r="C95" s="80"/>
    </row>
    <row r="96" spans="1:3">
      <c r="A96" s="82" t="s">
        <v>640</v>
      </c>
      <c r="B96" s="83">
        <v>58</v>
      </c>
    </row>
    <row r="97" spans="1:3">
      <c r="A97" s="82" t="s">
        <v>681</v>
      </c>
      <c r="B97" s="83">
        <v>59</v>
      </c>
    </row>
    <row r="98" spans="1:3">
      <c r="A98" s="82" t="s">
        <v>682</v>
      </c>
      <c r="B98" s="83">
        <v>60</v>
      </c>
    </row>
    <row r="99" spans="1:3">
      <c r="A99" s="82" t="s">
        <v>647</v>
      </c>
      <c r="B99" s="83">
        <v>61</v>
      </c>
      <c r="C99" s="93"/>
    </row>
    <row r="100" spans="1:3">
      <c r="A100" s="82" t="s">
        <v>648</v>
      </c>
      <c r="B100" s="90" t="s">
        <v>692</v>
      </c>
      <c r="C100" s="93"/>
    </row>
    <row r="101" spans="1:3">
      <c r="A101" s="82" t="s">
        <v>648</v>
      </c>
      <c r="B101" s="90" t="s">
        <v>693</v>
      </c>
      <c r="C101" s="93"/>
    </row>
    <row r="102" spans="1:3">
      <c r="A102" s="82" t="s">
        <v>685</v>
      </c>
      <c r="B102" s="83">
        <v>63</v>
      </c>
      <c r="C102" s="93"/>
    </row>
    <row r="103" spans="1:3">
      <c r="A103" s="82" t="s">
        <v>665</v>
      </c>
      <c r="B103" s="83">
        <v>64</v>
      </c>
      <c r="C103" s="93"/>
    </row>
    <row r="104" spans="1:3">
      <c r="A104" s="82" t="s">
        <v>669</v>
      </c>
      <c r="B104" s="83">
        <v>65</v>
      </c>
      <c r="C104" s="93"/>
    </row>
    <row r="105" spans="1:3">
      <c r="A105" s="94"/>
      <c r="B105" s="83"/>
      <c r="C105" s="93"/>
    </row>
    <row r="106" spans="1:3">
      <c r="A106" s="95" t="s">
        <v>694</v>
      </c>
      <c r="B106" s="83"/>
      <c r="C106" s="93"/>
    </row>
    <row r="107" spans="1:3">
      <c r="A107" s="82" t="s">
        <v>640</v>
      </c>
      <c r="B107" s="83">
        <v>66</v>
      </c>
      <c r="C107" s="93"/>
    </row>
    <row r="108" spans="1:3">
      <c r="A108" s="82" t="s">
        <v>695</v>
      </c>
      <c r="B108" s="83">
        <v>67</v>
      </c>
      <c r="C108" s="93"/>
    </row>
    <row r="109" spans="1:3">
      <c r="A109" s="82" t="s">
        <v>696</v>
      </c>
      <c r="B109" s="83">
        <v>68</v>
      </c>
      <c r="C109" s="93"/>
    </row>
    <row r="110" spans="1:3">
      <c r="A110" s="82" t="s">
        <v>647</v>
      </c>
      <c r="B110" s="83">
        <v>69</v>
      </c>
      <c r="C110" s="93"/>
    </row>
    <row r="111" spans="1:3">
      <c r="A111" s="82" t="s">
        <v>648</v>
      </c>
      <c r="B111" s="83">
        <v>70</v>
      </c>
      <c r="C111" s="93"/>
    </row>
    <row r="112" spans="1:3">
      <c r="A112" s="82" t="s">
        <v>648</v>
      </c>
      <c r="B112" s="83">
        <v>71</v>
      </c>
      <c r="C112" s="93"/>
    </row>
    <row r="113" spans="1:3">
      <c r="A113" s="82" t="s">
        <v>685</v>
      </c>
      <c r="B113" s="83">
        <v>72</v>
      </c>
      <c r="C113" s="93"/>
    </row>
    <row r="114" spans="1:3">
      <c r="A114" s="82" t="s">
        <v>665</v>
      </c>
      <c r="B114" s="83">
        <v>73</v>
      </c>
    </row>
    <row r="115" spans="1:3">
      <c r="A115" s="82" t="s">
        <v>697</v>
      </c>
      <c r="B115" s="83">
        <v>74</v>
      </c>
    </row>
    <row r="116" spans="1:3">
      <c r="A116" s="82"/>
      <c r="B116" s="83"/>
    </row>
    <row r="117" spans="1:3">
      <c r="A117" s="81" t="s">
        <v>698</v>
      </c>
      <c r="B117" s="83"/>
    </row>
    <row r="118" spans="1:3">
      <c r="A118" s="82" t="s">
        <v>699</v>
      </c>
      <c r="B118" s="83">
        <v>75</v>
      </c>
    </row>
    <row r="119" spans="1:3">
      <c r="A119" s="82" t="s">
        <v>700</v>
      </c>
      <c r="B119" s="83">
        <v>76</v>
      </c>
    </row>
    <row r="120" spans="1:3">
      <c r="A120" s="82" t="s">
        <v>701</v>
      </c>
      <c r="B120" s="83">
        <v>77</v>
      </c>
    </row>
    <row r="121" spans="1:3">
      <c r="A121" s="82"/>
      <c r="B121" s="96"/>
      <c r="C121" s="96"/>
    </row>
    <row r="122" spans="1:3">
      <c r="A122" s="77" t="s">
        <v>702</v>
      </c>
      <c r="B122" s="77"/>
      <c r="C122" s="77"/>
    </row>
    <row r="123" spans="1:3">
      <c r="A123" s="85" t="s">
        <v>695</v>
      </c>
      <c r="B123" s="97"/>
      <c r="C123" s="97"/>
    </row>
    <row r="124" spans="1:3">
      <c r="A124" s="82" t="s">
        <v>555</v>
      </c>
      <c r="B124" s="83">
        <v>78</v>
      </c>
      <c r="C124" s="98"/>
    </row>
    <row r="125" spans="1:3">
      <c r="A125" s="82" t="s">
        <v>559</v>
      </c>
      <c r="B125" s="83">
        <v>79</v>
      </c>
      <c r="C125" s="98"/>
    </row>
    <row r="126" spans="1:3">
      <c r="A126" s="82" t="s">
        <v>703</v>
      </c>
      <c r="B126" s="83">
        <v>80</v>
      </c>
      <c r="C126" s="98"/>
    </row>
    <row r="127" spans="1:3">
      <c r="A127" s="82" t="s">
        <v>566</v>
      </c>
      <c r="B127" s="83">
        <v>81</v>
      </c>
      <c r="C127" s="98"/>
    </row>
    <row r="128" spans="1:3">
      <c r="A128" s="82" t="s">
        <v>704</v>
      </c>
      <c r="B128" s="83">
        <v>82</v>
      </c>
      <c r="C128" s="98"/>
    </row>
    <row r="129" spans="1:4">
      <c r="A129" s="82" t="s">
        <v>705</v>
      </c>
      <c r="B129" s="83">
        <v>83</v>
      </c>
      <c r="C129" s="98"/>
    </row>
    <row r="130" spans="1:4">
      <c r="A130" s="82" t="s">
        <v>582</v>
      </c>
      <c r="B130" s="83">
        <v>84</v>
      </c>
      <c r="C130" s="98"/>
    </row>
    <row r="131" spans="1:4">
      <c r="A131" s="82" t="s">
        <v>706</v>
      </c>
      <c r="B131" s="83">
        <v>85</v>
      </c>
      <c r="C131" s="98"/>
    </row>
    <row r="132" spans="1:4">
      <c r="A132" s="82"/>
      <c r="B132" s="98"/>
      <c r="C132" s="98"/>
    </row>
    <row r="133" spans="1:4" hidden="1">
      <c r="A133" s="77" t="s">
        <v>707</v>
      </c>
      <c r="B133" s="77"/>
      <c r="C133" s="77"/>
    </row>
    <row r="134" spans="1:4" hidden="1">
      <c r="A134" s="85"/>
      <c r="B134" s="97"/>
      <c r="C134" s="97"/>
    </row>
    <row r="135" spans="1:4" hidden="1">
      <c r="A135" s="82" t="s">
        <v>708</v>
      </c>
      <c r="B135" s="83">
        <v>87</v>
      </c>
      <c r="C135" s="83"/>
    </row>
    <row r="136" spans="1:4" hidden="1">
      <c r="A136" s="82"/>
      <c r="B136" s="98"/>
      <c r="C136" s="98"/>
    </row>
    <row r="137" spans="1:4" hidden="1">
      <c r="A137" s="99" t="s">
        <v>709</v>
      </c>
      <c r="B137" s="100"/>
      <c r="C137" s="100"/>
    </row>
    <row r="138" spans="1:4" hidden="1">
      <c r="A138" s="97"/>
      <c r="B138" s="97"/>
      <c r="C138" s="97"/>
    </row>
    <row r="139" spans="1:4" hidden="1">
      <c r="A139" s="94" t="s">
        <v>710</v>
      </c>
      <c r="B139" s="83">
        <v>88</v>
      </c>
      <c r="C139" s="83"/>
      <c r="D139" s="101"/>
    </row>
    <row r="140" spans="1:4" hidden="1">
      <c r="A140" s="102"/>
      <c r="B140" s="103"/>
      <c r="C140" s="80"/>
      <c r="D140" s="101"/>
    </row>
    <row r="141" spans="1:4">
      <c r="A141" s="104" t="s">
        <v>475</v>
      </c>
      <c r="B141" s="103"/>
      <c r="C141" s="80"/>
      <c r="D141" s="101"/>
    </row>
    <row r="142" spans="1:4">
      <c r="A142" s="101"/>
      <c r="B142" s="101"/>
      <c r="C142" s="101"/>
      <c r="D142" s="101"/>
    </row>
    <row r="143" spans="1:4">
      <c r="A143" s="101"/>
      <c r="B143" s="101"/>
      <c r="C143" s="101"/>
      <c r="D143" s="101"/>
    </row>
    <row r="144" spans="1:4">
      <c r="A144" s="101"/>
      <c r="B144" s="101"/>
      <c r="C144" s="101"/>
      <c r="D144" s="101"/>
    </row>
  </sheetData>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4" location="'21'!A1" display="Ponderación de activos y suficiencia patrimonial"/>
    <hyperlink ref="A45" location="'22'!A1" display="Calificación de cartera y contingente"/>
    <hyperlink ref="A64" location="'37'!A1" display="Evolución de cartera y contingente"/>
    <hyperlink ref="A65" location="'38'!A1" display="Evolución de obligaciones con el público y con empresas públicas"/>
    <hyperlink ref="A46" location="'23'!A1" display="Depósitos del público y de empresas públicas por moneda"/>
    <hyperlink ref="A66" location="'39'!A1" display="Encaje legal de los bancos múltiples y PYME"/>
    <hyperlink ref="A72" location="'42'!A1" display="Estados financieros por entidad"/>
    <hyperlink ref="A74" location="'44'!A1" display="Estados financieros evolutivos"/>
    <hyperlink ref="A75" location="'45-1'!A1" display="Indicadores financieros evolutivos "/>
    <hyperlink ref="A76" location="'45-2'!A1" display="Indicadores financieros evolutivos"/>
    <hyperlink ref="A77" location="'46'!A1" display="Ponderación de activos y suficiencia patrimonial"/>
    <hyperlink ref="A78" location="'47'!A1" display="Calificación de cartera y contingente"/>
    <hyperlink ref="A79" location="'48'!A1" display="Estratificación de depósitos (monto y número de cuentas)"/>
    <hyperlink ref="A93" location="'57'!A1" display="Encaje legal de cooperativas de ahorro y crédito, entidades financieras de vivienda e instituciones financieras de desarrollo "/>
    <hyperlink ref="A83" location="'50'!A1" display="Estados financieros por entidad "/>
    <hyperlink ref="A88" location="'54-1'!A1" display="Ponderación de activos y suficiencia patrimonial "/>
    <hyperlink ref="A89" location="'54-2'!A1" display="Ponderación de activos y suficiencia patrimonial "/>
    <hyperlink ref="A90" location="'55-1'!A1" display="Calificación de cartera y contingente"/>
    <hyperlink ref="A91" location="'55-2'!A1" display="Calificación de cartera y contingente"/>
    <hyperlink ref="A92" location="'56'!A1" display="Estratificación de depósitos (monto y número de cuentas)"/>
    <hyperlink ref="A124" location="'78'!A1" display="Empresas de Arrendamiento Financiero"/>
    <hyperlink ref="A107" location="'66'!A1" display="Estados financieros según denominación monetaria"/>
    <hyperlink ref="A118" location="'75'!A1" display="Ranking de depósitos del público y de empresas públicas"/>
    <hyperlink ref="A119" location="'76'!A1" display="Ranking de cartera de créditos"/>
    <hyperlink ref="A120" location="'77'!A1" display="Ranking de contingente"/>
    <hyperlink ref="A141" location="Abreviaturas!A1" display="ABREVIATURAS"/>
    <hyperlink ref="A73" location="'43'!A1" display="Indicadores financieros por entidad"/>
    <hyperlink ref="A84" location="'51'!A1" display="Indicadores financieros por entidad "/>
    <hyperlink ref="A85" location="'52'!A1" display="Estados financieros evolutivos por entidad"/>
    <hyperlink ref="A86" location="'53-1'!A1" display="Indicadores financieros evolutivos"/>
    <hyperlink ref="A87" location="'53-2'!A1" display="Indicadores financieros evolutivos"/>
    <hyperlink ref="A71" location="'41'!A1" display="Estados financieros según denominación monetaria"/>
    <hyperlink ref="A82" location="'49'!A1" display="Estados financieros según denominación monetaria"/>
    <hyperlink ref="A52" location="'27'!A1" display="Estados financieros según denominación monetaria"/>
    <hyperlink ref="A54" location="'29'!A1" display="Indicadores financieros por entidad"/>
    <hyperlink ref="A63" location="'36'!A1" display="Depósitos del público y de empresas públicas por moneda"/>
    <hyperlink ref="A67" location="'40'!A1" display="Estratificación de depósitos (monto y número de cuentas)"/>
    <hyperlink ref="A25" location="'4'!A1" display="Estado de situación patrimonial según denominación monetaria"/>
    <hyperlink ref="A59" location="'32'!A1" display="   - Banco PYME de La Comunidad S.A."/>
    <hyperlink ref="A61" location="'34'!A1" display="Ponderación de activos y suficiencia patrimonial"/>
    <hyperlink ref="A62" location="'35'!A1" display="Calificación de cartera y contingente"/>
    <hyperlink ref="A139" location="'88'!A1" display="Estados financieros "/>
    <hyperlink ref="A20" location="'3'!A1" display="Cartera de créditos por departamento"/>
    <hyperlink ref="A18" location="'1'!A1" display="Estados financieros por denominación monetaria"/>
    <hyperlink ref="A97" location="'59'!A1" display="Estados financieros por entidad "/>
    <hyperlink ref="A96" location="'58'!A1" display="Estados financieros según denominación monetaria"/>
    <hyperlink ref="A103" location="'64'!A1" display="Calificación de cartera y contingente"/>
    <hyperlink ref="A102" location="'63'!A1" display="Ponderación de activos y suficiencia patrimonial "/>
    <hyperlink ref="A125:A127" location="'60'!A1" display="Estados financieros Bancos de Desarrollo Productivo"/>
    <hyperlink ref="A128:A129" location="'60'!A1" display="Estados financieros Bancos de Desarrollo Productivo"/>
    <hyperlink ref="A125" location="'79'!A1" display="Almacenes Generales de Depósito"/>
    <hyperlink ref="A126" location="'80'!A1" display="Cámaras de Compensación y Liquidación"/>
    <hyperlink ref="A127" location="'81'!A1" display="Burós de Información"/>
    <hyperlink ref="A129" location="'83'!A1" display="Empresas de Transporte de Material Monetario y Valores"/>
    <hyperlink ref="A98" location="'60'!A1" display="Indicadores financieros por entidad "/>
    <hyperlink ref="A108" location="'67'!A1" display="Estados financieros"/>
    <hyperlink ref="A109" location="'68'!A1" display="Indicadores financieros"/>
    <hyperlink ref="A113" location="'72'!A1" display="Ponderación de activos y suficiencia patrimonial "/>
    <hyperlink ref="A114" location="'73'!A1" display="Calificación de cartera y contingente"/>
    <hyperlink ref="A115" location="'74'!A1" display="Estratificación de depósitos "/>
    <hyperlink ref="A128" location="'82'!A1" display="Empresas de Servicio de Pago Móvil"/>
    <hyperlink ref="A19" location="'2'!A1" display="Depósitos por departamento"/>
    <hyperlink ref="A131" location="'85'!A1" display="Empresas de Giros y Remesas de Dinero"/>
    <hyperlink ref="A47" location="'24'!A1" display="Evolución de cartera y contingente"/>
    <hyperlink ref="A48" location="'25'!A1" display="Evolución de obligaciones con el público y con empresas públicas"/>
    <hyperlink ref="A43" location="'20'!A1" display="   - Banco Prodem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5" location="'30'!A1" display="Estados financieros evolutivos"/>
    <hyperlink ref="A56" location="'31-1'!A1" display="Indicadores financieros evolutivos"/>
    <hyperlink ref="A57" location="'31-2'!A1" display="Indicadores financieros evolutivos"/>
    <hyperlink ref="A30" location="'8-2'!A1" display="Indicadores financieros evolutivos"/>
    <hyperlink ref="A130" location="'84'!A1" display="Empresas Administradoras de Tarjetas Electrónicas"/>
    <hyperlink ref="A135" location="'87'!A1" display="Estados Financieros"/>
    <hyperlink ref="A99" location="'61'!A1" display="Estados financieros evolutivos"/>
    <hyperlink ref="A100" location="'62-1'!A1" display="Indicadores financieros evolutivos"/>
    <hyperlink ref="A101" location="'62-2'!A1" display="Indicadores financieros evolutivos"/>
    <hyperlink ref="A110" location="'69'!A1" display="Estados financieros evolutivos"/>
    <hyperlink ref="A111" location="'70'!A1" display="Indicadores financieros evolutivos"/>
    <hyperlink ref="A112" location="'71'!A1" display="Indicadores financieros evolutivos"/>
    <hyperlink ref="A49" location="'26'!A1" display="Estratificación de depósitos (monto y número de cuentas)"/>
    <hyperlink ref="A104" location="'65'!A1" display="Estratificación de depósitos (monto y número de cuentas)"/>
    <hyperlink ref="A53" location="'28'!A1" display="Estados financieros por entidad"/>
    <hyperlink ref="A60" location="'33'!A1" display="   - Banco PYME Ecofuturo S.A."/>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I333"/>
  <sheetViews>
    <sheetView workbookViewId="0">
      <selection activeCell="B9" sqref="B9"/>
    </sheetView>
  </sheetViews>
  <sheetFormatPr baseColWidth="10" defaultColWidth="9.140625" defaultRowHeight="15"/>
  <cols>
    <col min="1" max="1" width="88.7109375" style="2" customWidth="1"/>
    <col min="2" max="2" width="16.85546875" style="35" customWidth="1"/>
    <col min="3" max="6" width="15.7109375" style="35" customWidth="1"/>
    <col min="7" max="7" width="10" style="2" bestFit="1" customWidth="1"/>
    <col min="8" max="256" width="9.140625" style="2"/>
    <col min="257" max="257" width="88.7109375" style="2" customWidth="1"/>
    <col min="258" max="258" width="16.85546875" style="2" customWidth="1"/>
    <col min="259" max="262" width="15.7109375" style="2" customWidth="1"/>
    <col min="263" max="512" width="9.140625" style="2"/>
    <col min="513" max="513" width="88.7109375" style="2" customWidth="1"/>
    <col min="514" max="514" width="16.85546875" style="2" customWidth="1"/>
    <col min="515" max="518" width="15.7109375" style="2" customWidth="1"/>
    <col min="519" max="768" width="9.140625" style="2"/>
    <col min="769" max="769" width="88.7109375" style="2" customWidth="1"/>
    <col min="770" max="770" width="16.85546875" style="2" customWidth="1"/>
    <col min="771" max="774" width="15.7109375" style="2" customWidth="1"/>
    <col min="775" max="1024" width="9.140625" style="2"/>
    <col min="1025" max="1025" width="88.7109375" style="2" customWidth="1"/>
    <col min="1026" max="1026" width="16.85546875" style="2" customWidth="1"/>
    <col min="1027" max="1030" width="15.7109375" style="2" customWidth="1"/>
    <col min="1031" max="1280" width="9.140625" style="2"/>
    <col min="1281" max="1281" width="88.7109375" style="2" customWidth="1"/>
    <col min="1282" max="1282" width="16.85546875" style="2" customWidth="1"/>
    <col min="1283" max="1286" width="15.7109375" style="2" customWidth="1"/>
    <col min="1287" max="1536" width="9.140625" style="2"/>
    <col min="1537" max="1537" width="88.7109375" style="2" customWidth="1"/>
    <col min="1538" max="1538" width="16.85546875" style="2" customWidth="1"/>
    <col min="1539" max="1542" width="15.7109375" style="2" customWidth="1"/>
    <col min="1543" max="1792" width="9.140625" style="2"/>
    <col min="1793" max="1793" width="88.7109375" style="2" customWidth="1"/>
    <col min="1794" max="1794" width="16.85546875" style="2" customWidth="1"/>
    <col min="1795" max="1798" width="15.7109375" style="2" customWidth="1"/>
    <col min="1799" max="2048" width="9.140625" style="2"/>
    <col min="2049" max="2049" width="88.7109375" style="2" customWidth="1"/>
    <col min="2050" max="2050" width="16.85546875" style="2" customWidth="1"/>
    <col min="2051" max="2054" width="15.7109375" style="2" customWidth="1"/>
    <col min="2055" max="2304" width="9.140625" style="2"/>
    <col min="2305" max="2305" width="88.7109375" style="2" customWidth="1"/>
    <col min="2306" max="2306" width="16.85546875" style="2" customWidth="1"/>
    <col min="2307" max="2310" width="15.7109375" style="2" customWidth="1"/>
    <col min="2311" max="2560" width="9.140625" style="2"/>
    <col min="2561" max="2561" width="88.7109375" style="2" customWidth="1"/>
    <col min="2562" max="2562" width="16.85546875" style="2" customWidth="1"/>
    <col min="2563" max="2566" width="15.7109375" style="2" customWidth="1"/>
    <col min="2567" max="2816" width="9.140625" style="2"/>
    <col min="2817" max="2817" width="88.7109375" style="2" customWidth="1"/>
    <col min="2818" max="2818" width="16.85546875" style="2" customWidth="1"/>
    <col min="2819" max="2822" width="15.7109375" style="2" customWidth="1"/>
    <col min="2823" max="3072" width="9.140625" style="2"/>
    <col min="3073" max="3073" width="88.7109375" style="2" customWidth="1"/>
    <col min="3074" max="3074" width="16.85546875" style="2" customWidth="1"/>
    <col min="3075" max="3078" width="15.7109375" style="2" customWidth="1"/>
    <col min="3079" max="3328" width="9.140625" style="2"/>
    <col min="3329" max="3329" width="88.7109375" style="2" customWidth="1"/>
    <col min="3330" max="3330" width="16.85546875" style="2" customWidth="1"/>
    <col min="3331" max="3334" width="15.7109375" style="2" customWidth="1"/>
    <col min="3335" max="3584" width="9.140625" style="2"/>
    <col min="3585" max="3585" width="88.7109375" style="2" customWidth="1"/>
    <col min="3586" max="3586" width="16.85546875" style="2" customWidth="1"/>
    <col min="3587" max="3590" width="15.7109375" style="2" customWidth="1"/>
    <col min="3591" max="3840" width="9.140625" style="2"/>
    <col min="3841" max="3841" width="88.7109375" style="2" customWidth="1"/>
    <col min="3842" max="3842" width="16.85546875" style="2" customWidth="1"/>
    <col min="3843" max="3846" width="15.7109375" style="2" customWidth="1"/>
    <col min="3847" max="4096" width="9.140625" style="2"/>
    <col min="4097" max="4097" width="88.7109375" style="2" customWidth="1"/>
    <col min="4098" max="4098" width="16.85546875" style="2" customWidth="1"/>
    <col min="4099" max="4102" width="15.7109375" style="2" customWidth="1"/>
    <col min="4103" max="4352" width="9.140625" style="2"/>
    <col min="4353" max="4353" width="88.7109375" style="2" customWidth="1"/>
    <col min="4354" max="4354" width="16.85546875" style="2" customWidth="1"/>
    <col min="4355" max="4358" width="15.7109375" style="2" customWidth="1"/>
    <col min="4359" max="4608" width="9.140625" style="2"/>
    <col min="4609" max="4609" width="88.7109375" style="2" customWidth="1"/>
    <col min="4610" max="4610" width="16.85546875" style="2" customWidth="1"/>
    <col min="4611" max="4614" width="15.7109375" style="2" customWidth="1"/>
    <col min="4615" max="4864" width="9.140625" style="2"/>
    <col min="4865" max="4865" width="88.7109375" style="2" customWidth="1"/>
    <col min="4866" max="4866" width="16.85546875" style="2" customWidth="1"/>
    <col min="4867" max="4870" width="15.7109375" style="2" customWidth="1"/>
    <col min="4871" max="5120" width="9.140625" style="2"/>
    <col min="5121" max="5121" width="88.7109375" style="2" customWidth="1"/>
    <col min="5122" max="5122" width="16.85546875" style="2" customWidth="1"/>
    <col min="5123" max="5126" width="15.7109375" style="2" customWidth="1"/>
    <col min="5127" max="5376" width="9.140625" style="2"/>
    <col min="5377" max="5377" width="88.7109375" style="2" customWidth="1"/>
    <col min="5378" max="5378" width="16.85546875" style="2" customWidth="1"/>
    <col min="5379" max="5382" width="15.7109375" style="2" customWidth="1"/>
    <col min="5383" max="5632" width="9.140625" style="2"/>
    <col min="5633" max="5633" width="88.7109375" style="2" customWidth="1"/>
    <col min="5634" max="5634" width="16.85546875" style="2" customWidth="1"/>
    <col min="5635" max="5638" width="15.7109375" style="2" customWidth="1"/>
    <col min="5639" max="5888" width="9.140625" style="2"/>
    <col min="5889" max="5889" width="88.7109375" style="2" customWidth="1"/>
    <col min="5890" max="5890" width="16.85546875" style="2" customWidth="1"/>
    <col min="5891" max="5894" width="15.7109375" style="2" customWidth="1"/>
    <col min="5895" max="6144" width="9.140625" style="2"/>
    <col min="6145" max="6145" width="88.7109375" style="2" customWidth="1"/>
    <col min="6146" max="6146" width="16.85546875" style="2" customWidth="1"/>
    <col min="6147" max="6150" width="15.7109375" style="2" customWidth="1"/>
    <col min="6151" max="6400" width="9.140625" style="2"/>
    <col min="6401" max="6401" width="88.7109375" style="2" customWidth="1"/>
    <col min="6402" max="6402" width="16.85546875" style="2" customWidth="1"/>
    <col min="6403" max="6406" width="15.7109375" style="2" customWidth="1"/>
    <col min="6407" max="6656" width="9.140625" style="2"/>
    <col min="6657" max="6657" width="88.7109375" style="2" customWidth="1"/>
    <col min="6658" max="6658" width="16.85546875" style="2" customWidth="1"/>
    <col min="6659" max="6662" width="15.7109375" style="2" customWidth="1"/>
    <col min="6663" max="6912" width="9.140625" style="2"/>
    <col min="6913" max="6913" width="88.7109375" style="2" customWidth="1"/>
    <col min="6914" max="6914" width="16.85546875" style="2" customWidth="1"/>
    <col min="6915" max="6918" width="15.7109375" style="2" customWidth="1"/>
    <col min="6919" max="7168" width="9.140625" style="2"/>
    <col min="7169" max="7169" width="88.7109375" style="2" customWidth="1"/>
    <col min="7170" max="7170" width="16.85546875" style="2" customWidth="1"/>
    <col min="7171" max="7174" width="15.7109375" style="2" customWidth="1"/>
    <col min="7175" max="7424" width="9.140625" style="2"/>
    <col min="7425" max="7425" width="88.7109375" style="2" customWidth="1"/>
    <col min="7426" max="7426" width="16.85546875" style="2" customWidth="1"/>
    <col min="7427" max="7430" width="15.7109375" style="2" customWidth="1"/>
    <col min="7431" max="7680" width="9.140625" style="2"/>
    <col min="7681" max="7681" width="88.7109375" style="2" customWidth="1"/>
    <col min="7682" max="7682" width="16.85546875" style="2" customWidth="1"/>
    <col min="7683" max="7686" width="15.7109375" style="2" customWidth="1"/>
    <col min="7687" max="7936" width="9.140625" style="2"/>
    <col min="7937" max="7937" width="88.7109375" style="2" customWidth="1"/>
    <col min="7938" max="7938" width="16.85546875" style="2" customWidth="1"/>
    <col min="7939" max="7942" width="15.7109375" style="2" customWidth="1"/>
    <col min="7943" max="8192" width="9.140625" style="2"/>
    <col min="8193" max="8193" width="88.7109375" style="2" customWidth="1"/>
    <col min="8194" max="8194" width="16.85546875" style="2" customWidth="1"/>
    <col min="8195" max="8198" width="15.7109375" style="2" customWidth="1"/>
    <col min="8199" max="8448" width="9.140625" style="2"/>
    <col min="8449" max="8449" width="88.7109375" style="2" customWidth="1"/>
    <col min="8450" max="8450" width="16.85546875" style="2" customWidth="1"/>
    <col min="8451" max="8454" width="15.7109375" style="2" customWidth="1"/>
    <col min="8455" max="8704" width="9.140625" style="2"/>
    <col min="8705" max="8705" width="88.7109375" style="2" customWidth="1"/>
    <col min="8706" max="8706" width="16.85546875" style="2" customWidth="1"/>
    <col min="8707" max="8710" width="15.7109375" style="2" customWidth="1"/>
    <col min="8711" max="8960" width="9.140625" style="2"/>
    <col min="8961" max="8961" width="88.7109375" style="2" customWidth="1"/>
    <col min="8962" max="8962" width="16.85546875" style="2" customWidth="1"/>
    <col min="8963" max="8966" width="15.7109375" style="2" customWidth="1"/>
    <col min="8967" max="9216" width="9.140625" style="2"/>
    <col min="9217" max="9217" width="88.7109375" style="2" customWidth="1"/>
    <col min="9218" max="9218" width="16.85546875" style="2" customWidth="1"/>
    <col min="9219" max="9222" width="15.7109375" style="2" customWidth="1"/>
    <col min="9223" max="9472" width="9.140625" style="2"/>
    <col min="9473" max="9473" width="88.7109375" style="2" customWidth="1"/>
    <col min="9474" max="9474" width="16.85546875" style="2" customWidth="1"/>
    <col min="9475" max="9478" width="15.7109375" style="2" customWidth="1"/>
    <col min="9479" max="9728" width="9.140625" style="2"/>
    <col min="9729" max="9729" width="88.7109375" style="2" customWidth="1"/>
    <col min="9730" max="9730" width="16.85546875" style="2" customWidth="1"/>
    <col min="9731" max="9734" width="15.7109375" style="2" customWidth="1"/>
    <col min="9735" max="9984" width="9.140625" style="2"/>
    <col min="9985" max="9985" width="88.7109375" style="2" customWidth="1"/>
    <col min="9986" max="9986" width="16.85546875" style="2" customWidth="1"/>
    <col min="9987" max="9990" width="15.7109375" style="2" customWidth="1"/>
    <col min="9991" max="10240" width="9.140625" style="2"/>
    <col min="10241" max="10241" width="88.7109375" style="2" customWidth="1"/>
    <col min="10242" max="10242" width="16.85546875" style="2" customWidth="1"/>
    <col min="10243" max="10246" width="15.7109375" style="2" customWidth="1"/>
    <col min="10247" max="10496" width="9.140625" style="2"/>
    <col min="10497" max="10497" width="88.7109375" style="2" customWidth="1"/>
    <col min="10498" max="10498" width="16.85546875" style="2" customWidth="1"/>
    <col min="10499" max="10502" width="15.7109375" style="2" customWidth="1"/>
    <col min="10503" max="10752" width="9.140625" style="2"/>
    <col min="10753" max="10753" width="88.7109375" style="2" customWidth="1"/>
    <col min="10754" max="10754" width="16.85546875" style="2" customWidth="1"/>
    <col min="10755" max="10758" width="15.7109375" style="2" customWidth="1"/>
    <col min="10759" max="11008" width="9.140625" style="2"/>
    <col min="11009" max="11009" width="88.7109375" style="2" customWidth="1"/>
    <col min="11010" max="11010" width="16.85546875" style="2" customWidth="1"/>
    <col min="11011" max="11014" width="15.7109375" style="2" customWidth="1"/>
    <col min="11015" max="11264" width="9.140625" style="2"/>
    <col min="11265" max="11265" width="88.7109375" style="2" customWidth="1"/>
    <col min="11266" max="11266" width="16.85546875" style="2" customWidth="1"/>
    <col min="11267" max="11270" width="15.7109375" style="2" customWidth="1"/>
    <col min="11271" max="11520" width="9.140625" style="2"/>
    <col min="11521" max="11521" width="88.7109375" style="2" customWidth="1"/>
    <col min="11522" max="11522" width="16.85546875" style="2" customWidth="1"/>
    <col min="11523" max="11526" width="15.7109375" style="2" customWidth="1"/>
    <col min="11527" max="11776" width="9.140625" style="2"/>
    <col min="11777" max="11777" width="88.7109375" style="2" customWidth="1"/>
    <col min="11778" max="11778" width="16.85546875" style="2" customWidth="1"/>
    <col min="11779" max="11782" width="15.7109375" style="2" customWidth="1"/>
    <col min="11783" max="12032" width="9.140625" style="2"/>
    <col min="12033" max="12033" width="88.7109375" style="2" customWidth="1"/>
    <col min="12034" max="12034" width="16.85546875" style="2" customWidth="1"/>
    <col min="12035" max="12038" width="15.7109375" style="2" customWidth="1"/>
    <col min="12039" max="12288" width="9.140625" style="2"/>
    <col min="12289" max="12289" width="88.7109375" style="2" customWidth="1"/>
    <col min="12290" max="12290" width="16.85546875" style="2" customWidth="1"/>
    <col min="12291" max="12294" width="15.7109375" style="2" customWidth="1"/>
    <col min="12295" max="12544" width="9.140625" style="2"/>
    <col min="12545" max="12545" width="88.7109375" style="2" customWidth="1"/>
    <col min="12546" max="12546" width="16.85546875" style="2" customWidth="1"/>
    <col min="12547" max="12550" width="15.7109375" style="2" customWidth="1"/>
    <col min="12551" max="12800" width="9.140625" style="2"/>
    <col min="12801" max="12801" width="88.7109375" style="2" customWidth="1"/>
    <col min="12802" max="12802" width="16.85546875" style="2" customWidth="1"/>
    <col min="12803" max="12806" width="15.7109375" style="2" customWidth="1"/>
    <col min="12807" max="13056" width="9.140625" style="2"/>
    <col min="13057" max="13057" width="88.7109375" style="2" customWidth="1"/>
    <col min="13058" max="13058" width="16.85546875" style="2" customWidth="1"/>
    <col min="13059" max="13062" width="15.7109375" style="2" customWidth="1"/>
    <col min="13063" max="13312" width="9.140625" style="2"/>
    <col min="13313" max="13313" width="88.7109375" style="2" customWidth="1"/>
    <col min="13314" max="13314" width="16.85546875" style="2" customWidth="1"/>
    <col min="13315" max="13318" width="15.7109375" style="2" customWidth="1"/>
    <col min="13319" max="13568" width="9.140625" style="2"/>
    <col min="13569" max="13569" width="88.7109375" style="2" customWidth="1"/>
    <col min="13570" max="13570" width="16.85546875" style="2" customWidth="1"/>
    <col min="13571" max="13574" width="15.7109375" style="2" customWidth="1"/>
    <col min="13575" max="13824" width="9.140625" style="2"/>
    <col min="13825" max="13825" width="88.7109375" style="2" customWidth="1"/>
    <col min="13826" max="13826" width="16.85546875" style="2" customWidth="1"/>
    <col min="13827" max="13830" width="15.7109375" style="2" customWidth="1"/>
    <col min="13831" max="14080" width="9.140625" style="2"/>
    <col min="14081" max="14081" width="88.7109375" style="2" customWidth="1"/>
    <col min="14082" max="14082" width="16.85546875" style="2" customWidth="1"/>
    <col min="14083" max="14086" width="15.7109375" style="2" customWidth="1"/>
    <col min="14087" max="14336" width="9.140625" style="2"/>
    <col min="14337" max="14337" width="88.7109375" style="2" customWidth="1"/>
    <col min="14338" max="14338" width="16.85546875" style="2" customWidth="1"/>
    <col min="14339" max="14342" width="15.7109375" style="2" customWidth="1"/>
    <col min="14343" max="14592" width="9.140625" style="2"/>
    <col min="14593" max="14593" width="88.7109375" style="2" customWidth="1"/>
    <col min="14594" max="14594" width="16.85546875" style="2" customWidth="1"/>
    <col min="14595" max="14598" width="15.7109375" style="2" customWidth="1"/>
    <col min="14599" max="14848" width="9.140625" style="2"/>
    <col min="14849" max="14849" width="88.7109375" style="2" customWidth="1"/>
    <col min="14850" max="14850" width="16.85546875" style="2" customWidth="1"/>
    <col min="14851" max="14854" width="15.7109375" style="2" customWidth="1"/>
    <col min="14855" max="15104" width="9.140625" style="2"/>
    <col min="15105" max="15105" width="88.7109375" style="2" customWidth="1"/>
    <col min="15106" max="15106" width="16.85546875" style="2" customWidth="1"/>
    <col min="15107" max="15110" width="15.7109375" style="2" customWidth="1"/>
    <col min="15111" max="15360" width="9.140625" style="2"/>
    <col min="15361" max="15361" width="88.7109375" style="2" customWidth="1"/>
    <col min="15362" max="15362" width="16.85546875" style="2" customWidth="1"/>
    <col min="15363" max="15366" width="15.7109375" style="2" customWidth="1"/>
    <col min="15367" max="15616" width="9.140625" style="2"/>
    <col min="15617" max="15617" width="88.7109375" style="2" customWidth="1"/>
    <col min="15618" max="15618" width="16.85546875" style="2" customWidth="1"/>
    <col min="15619" max="15622" width="15.7109375" style="2" customWidth="1"/>
    <col min="15623" max="15872" width="9.140625" style="2"/>
    <col min="15873" max="15873" width="88.7109375" style="2" customWidth="1"/>
    <col min="15874" max="15874" width="16.85546875" style="2" customWidth="1"/>
    <col min="15875" max="15878" width="15.7109375" style="2" customWidth="1"/>
    <col min="15879" max="16128" width="9.140625" style="2"/>
    <col min="16129" max="16129" width="88.7109375" style="2" customWidth="1"/>
    <col min="16130" max="16130" width="16.85546875" style="2" customWidth="1"/>
    <col min="16131" max="16134" width="15.7109375" style="2" customWidth="1"/>
    <col min="16135" max="16384" width="9.140625" style="2"/>
  </cols>
  <sheetData>
    <row r="1" spans="1:9" ht="30" customHeight="1">
      <c r="A1" s="980" t="s">
        <v>0</v>
      </c>
      <c r="B1" s="980"/>
      <c r="C1" s="980"/>
      <c r="D1" s="980"/>
      <c r="E1" s="980"/>
      <c r="F1" s="980"/>
      <c r="G1" s="108" t="s">
        <v>711</v>
      </c>
      <c r="H1" s="1"/>
      <c r="I1" s="1"/>
    </row>
    <row r="2" spans="1:9" ht="18">
      <c r="A2" s="981" t="s">
        <v>1</v>
      </c>
      <c r="B2" s="981"/>
      <c r="C2" s="981"/>
      <c r="D2" s="981"/>
      <c r="E2" s="981"/>
      <c r="F2" s="981"/>
      <c r="G2" s="1"/>
      <c r="H2" s="1"/>
      <c r="I2" s="1"/>
    </row>
    <row r="3" spans="1:9" ht="18">
      <c r="A3" s="981" t="s">
        <v>1447</v>
      </c>
      <c r="B3" s="981"/>
      <c r="C3" s="981"/>
      <c r="D3" s="981"/>
      <c r="E3" s="981"/>
      <c r="F3" s="981"/>
      <c r="G3" s="1"/>
      <c r="H3" s="1"/>
      <c r="I3" s="1"/>
    </row>
    <row r="4" spans="1:9" ht="30" customHeight="1">
      <c r="A4" s="982" t="s">
        <v>2</v>
      </c>
      <c r="B4" s="982"/>
      <c r="C4" s="982"/>
      <c r="D4" s="982"/>
      <c r="E4" s="982"/>
      <c r="F4" s="982"/>
      <c r="G4" s="1"/>
      <c r="H4" s="1"/>
      <c r="I4" s="1"/>
    </row>
    <row r="5" spans="1:9" ht="3.75" customHeight="1">
      <c r="A5" s="3"/>
      <c r="B5" s="4"/>
      <c r="C5" s="4"/>
      <c r="D5" s="4"/>
      <c r="E5" s="4"/>
      <c r="F5" s="4"/>
      <c r="G5" s="1"/>
      <c r="H5" s="1"/>
      <c r="I5" s="1"/>
    </row>
    <row r="6" spans="1:9" ht="30" customHeight="1" thickBot="1">
      <c r="A6" s="5"/>
      <c r="B6" s="6" t="s">
        <v>3</v>
      </c>
      <c r="C6" s="6" t="s">
        <v>4</v>
      </c>
      <c r="D6" s="6" t="s">
        <v>5</v>
      </c>
      <c r="E6" s="6" t="s">
        <v>6</v>
      </c>
      <c r="F6" s="6" t="s">
        <v>7</v>
      </c>
      <c r="G6" s="1"/>
      <c r="H6" s="1"/>
      <c r="I6" s="1"/>
    </row>
    <row r="7" spans="1:9">
      <c r="A7" s="7" t="s">
        <v>8</v>
      </c>
      <c r="B7" s="107">
        <v>293054383.89306998</v>
      </c>
      <c r="C7" s="107">
        <v>25539750.334489994</v>
      </c>
      <c r="D7" s="107">
        <v>1468642.9895799998</v>
      </c>
      <c r="E7" s="107">
        <v>469890.90262000001</v>
      </c>
      <c r="F7" s="107">
        <v>320532668.11976004</v>
      </c>
      <c r="G7" s="8"/>
      <c r="H7" s="1"/>
      <c r="I7" s="1"/>
    </row>
    <row r="8" spans="1:9">
      <c r="A8" s="9" t="s">
        <v>9</v>
      </c>
      <c r="B8" s="106">
        <v>26183356.896049999</v>
      </c>
      <c r="C8" s="106">
        <v>6233759.9721199991</v>
      </c>
      <c r="D8" s="106">
        <v>2119.92173</v>
      </c>
      <c r="E8" s="106">
        <v>88048.549839999992</v>
      </c>
      <c r="F8" s="106">
        <v>32507285.339740004</v>
      </c>
      <c r="G8" s="8"/>
      <c r="H8" s="1"/>
      <c r="I8" s="1"/>
    </row>
    <row r="9" spans="1:9">
      <c r="A9" s="10" t="s">
        <v>10</v>
      </c>
      <c r="B9" s="105">
        <v>9016715.5328899994</v>
      </c>
      <c r="C9" s="105">
        <v>1515344.6055699999</v>
      </c>
      <c r="D9" s="105">
        <v>0</v>
      </c>
      <c r="E9" s="105">
        <v>0</v>
      </c>
      <c r="F9" s="105">
        <v>10532060.138459999</v>
      </c>
      <c r="G9" s="1"/>
      <c r="H9" s="1"/>
      <c r="I9" s="1"/>
    </row>
    <row r="10" spans="1:9">
      <c r="A10" s="10" t="s">
        <v>11</v>
      </c>
      <c r="B10" s="105">
        <v>14873304.320359999</v>
      </c>
      <c r="C10" s="105">
        <v>3922766.5514700003</v>
      </c>
      <c r="D10" s="105">
        <v>2119.92173</v>
      </c>
      <c r="E10" s="105">
        <v>88048.549839999992</v>
      </c>
      <c r="F10" s="105">
        <v>18886239.343399994</v>
      </c>
      <c r="G10" s="1"/>
      <c r="H10" s="1"/>
      <c r="I10" s="1"/>
    </row>
    <row r="11" spans="1:9">
      <c r="A11" s="10" t="s">
        <v>12</v>
      </c>
      <c r="B11" s="105">
        <v>1137725.81433</v>
      </c>
      <c r="C11" s="105">
        <v>153949.83692</v>
      </c>
      <c r="D11" s="105">
        <v>0</v>
      </c>
      <c r="E11" s="105">
        <v>0</v>
      </c>
      <c r="F11" s="105">
        <v>1291675.6512500001</v>
      </c>
      <c r="G11" s="1"/>
      <c r="H11" s="1"/>
      <c r="I11" s="1"/>
    </row>
    <row r="12" spans="1:9">
      <c r="A12" s="10" t="s">
        <v>13</v>
      </c>
      <c r="B12" s="105">
        <v>0</v>
      </c>
      <c r="C12" s="105">
        <v>7875.8931299999995</v>
      </c>
      <c r="D12" s="105">
        <v>0</v>
      </c>
      <c r="E12" s="105">
        <v>0</v>
      </c>
      <c r="F12" s="105">
        <v>7875.8931299999995</v>
      </c>
      <c r="G12" s="1"/>
      <c r="H12" s="1"/>
      <c r="I12" s="1"/>
    </row>
    <row r="13" spans="1:9">
      <c r="A13" s="10" t="s">
        <v>14</v>
      </c>
      <c r="B13" s="105">
        <v>0</v>
      </c>
      <c r="C13" s="105">
        <v>633531.61823000002</v>
      </c>
      <c r="D13" s="105">
        <v>0</v>
      </c>
      <c r="E13" s="105">
        <v>0</v>
      </c>
      <c r="F13" s="105">
        <v>633531.61823000002</v>
      </c>
      <c r="G13" s="1"/>
      <c r="H13" s="1"/>
      <c r="I13" s="1"/>
    </row>
    <row r="14" spans="1:9">
      <c r="A14" s="11" t="s">
        <v>15</v>
      </c>
      <c r="B14" s="105">
        <v>1171152.7389500001</v>
      </c>
      <c r="C14" s="105">
        <v>298.03404999999998</v>
      </c>
      <c r="D14" s="105">
        <v>0</v>
      </c>
      <c r="E14" s="105">
        <v>0</v>
      </c>
      <c r="F14" s="105">
        <v>1171450.773</v>
      </c>
      <c r="G14" s="1"/>
      <c r="H14" s="1"/>
      <c r="I14" s="1"/>
    </row>
    <row r="15" spans="1:9">
      <c r="A15" s="10" t="s">
        <v>16</v>
      </c>
      <c r="B15" s="105">
        <v>7.3637100000000002</v>
      </c>
      <c r="C15" s="105">
        <v>7.0000000000000007E-5</v>
      </c>
      <c r="D15" s="105">
        <v>0</v>
      </c>
      <c r="E15" s="105">
        <v>0</v>
      </c>
      <c r="F15" s="105">
        <v>7.3637800000000002</v>
      </c>
      <c r="G15" s="1"/>
      <c r="H15" s="1"/>
      <c r="I15" s="1"/>
    </row>
    <row r="16" spans="1:9" ht="15.75" thickBot="1">
      <c r="A16" s="10" t="s">
        <v>17</v>
      </c>
      <c r="B16" s="105">
        <v>-15548.87419</v>
      </c>
      <c r="C16" s="105">
        <v>-6.5673199999999996</v>
      </c>
      <c r="D16" s="105">
        <v>0</v>
      </c>
      <c r="E16" s="105">
        <v>0</v>
      </c>
      <c r="F16" s="105">
        <v>-15555.441510000001</v>
      </c>
      <c r="G16" s="1"/>
      <c r="H16" s="1"/>
      <c r="I16" s="1"/>
    </row>
    <row r="17" spans="1:9">
      <c r="A17" s="9" t="s">
        <v>18</v>
      </c>
      <c r="B17" s="106">
        <v>34775220.566410005</v>
      </c>
      <c r="C17" s="106">
        <v>2565012.9187099994</v>
      </c>
      <c r="D17" s="106">
        <v>1030618.89678</v>
      </c>
      <c r="E17" s="106">
        <v>380879.96759000001</v>
      </c>
      <c r="F17" s="107">
        <v>38751732.349490009</v>
      </c>
      <c r="G17" s="8"/>
      <c r="H17" s="1"/>
      <c r="I17" s="1"/>
    </row>
    <row r="18" spans="1:9">
      <c r="A18" s="10" t="s">
        <v>19</v>
      </c>
      <c r="B18" s="105">
        <v>11739329.463850001</v>
      </c>
      <c r="C18" s="105">
        <v>0</v>
      </c>
      <c r="D18" s="105">
        <v>1018884.7251599999</v>
      </c>
      <c r="E18" s="105">
        <v>333894.03104000003</v>
      </c>
      <c r="F18" s="105">
        <v>13092108.22005</v>
      </c>
      <c r="G18" s="1"/>
      <c r="H18" s="1"/>
      <c r="I18" s="1"/>
    </row>
    <row r="19" spans="1:9">
      <c r="A19" s="10" t="s">
        <v>20</v>
      </c>
      <c r="B19" s="105">
        <v>13549644.047519999</v>
      </c>
      <c r="C19" s="105">
        <v>231477.38261</v>
      </c>
      <c r="D19" s="105">
        <v>0</v>
      </c>
      <c r="E19" s="105">
        <v>3.9696500000000001</v>
      </c>
      <c r="F19" s="105">
        <v>13781125.399780001</v>
      </c>
      <c r="G19" s="1"/>
      <c r="H19" s="1"/>
      <c r="I19" s="1"/>
    </row>
    <row r="20" spans="1:9">
      <c r="A20" s="10" t="s">
        <v>21</v>
      </c>
      <c r="B20" s="105">
        <v>0</v>
      </c>
      <c r="C20" s="105">
        <v>122043.33009999999</v>
      </c>
      <c r="D20" s="105">
        <v>0</v>
      </c>
      <c r="E20" s="105">
        <v>0</v>
      </c>
      <c r="F20" s="105">
        <v>122043.33009999999</v>
      </c>
      <c r="G20" s="1"/>
      <c r="H20" s="1"/>
      <c r="I20" s="1"/>
    </row>
    <row r="21" spans="1:9">
      <c r="A21" s="10" t="s">
        <v>22</v>
      </c>
      <c r="B21" s="105">
        <v>574776.38540000003</v>
      </c>
      <c r="C21" s="105">
        <v>57858.620780000005</v>
      </c>
      <c r="D21" s="105">
        <v>0</v>
      </c>
      <c r="E21" s="105">
        <v>0</v>
      </c>
      <c r="F21" s="105">
        <v>632635.00617999991</v>
      </c>
      <c r="G21" s="1"/>
      <c r="H21" s="1"/>
      <c r="I21" s="1"/>
    </row>
    <row r="22" spans="1:9">
      <c r="A22" s="10" t="s">
        <v>23</v>
      </c>
      <c r="B22" s="105">
        <v>4225817.6604699995</v>
      </c>
      <c r="C22" s="105">
        <v>1150197.8919000004</v>
      </c>
      <c r="D22" s="105">
        <v>0</v>
      </c>
      <c r="E22" s="105">
        <v>46495.637139999992</v>
      </c>
      <c r="F22" s="105">
        <v>5422511.1895099999</v>
      </c>
      <c r="G22" s="1"/>
      <c r="H22" s="1"/>
      <c r="I22" s="1"/>
    </row>
    <row r="23" spans="1:9">
      <c r="A23" s="10" t="s">
        <v>24</v>
      </c>
      <c r="B23" s="105">
        <v>3797717.5693000001</v>
      </c>
      <c r="C23" s="105">
        <v>1019899.2428799999</v>
      </c>
      <c r="D23" s="105">
        <v>2612.4456</v>
      </c>
      <c r="E23" s="105">
        <v>108.02377</v>
      </c>
      <c r="F23" s="105">
        <v>4820337.2815500004</v>
      </c>
      <c r="G23" s="1"/>
      <c r="H23" s="1"/>
      <c r="I23" s="1"/>
    </row>
    <row r="24" spans="1:9">
      <c r="A24" s="10" t="s">
        <v>25</v>
      </c>
      <c r="B24" s="105">
        <v>921581.41854999994</v>
      </c>
      <c r="C24" s="105">
        <v>5320.7347400000008</v>
      </c>
      <c r="D24" s="105">
        <v>9121.7260200000001</v>
      </c>
      <c r="E24" s="105">
        <v>413.27508</v>
      </c>
      <c r="F24" s="105">
        <v>936437.15439000004</v>
      </c>
      <c r="G24" s="1"/>
      <c r="H24" s="1"/>
      <c r="I24" s="1"/>
    </row>
    <row r="25" spans="1:9" ht="15.75" thickBot="1">
      <c r="A25" s="10" t="s">
        <v>26</v>
      </c>
      <c r="B25" s="105">
        <v>-33645.97868</v>
      </c>
      <c r="C25" s="105">
        <v>-21784.284300000003</v>
      </c>
      <c r="D25" s="105">
        <v>0</v>
      </c>
      <c r="E25" s="105">
        <v>-34.969089999999994</v>
      </c>
      <c r="F25" s="105">
        <v>-55465.232069999998</v>
      </c>
      <c r="G25" s="1"/>
      <c r="H25" s="1"/>
      <c r="I25" s="1"/>
    </row>
    <row r="26" spans="1:9">
      <c r="A26" s="9" t="s">
        <v>27</v>
      </c>
      <c r="B26" s="106">
        <v>219061188.86448997</v>
      </c>
      <c r="C26" s="106">
        <v>1096586.2253999999</v>
      </c>
      <c r="D26" s="106">
        <v>0</v>
      </c>
      <c r="E26" s="106">
        <v>228.82272</v>
      </c>
      <c r="F26" s="107">
        <v>220158003.91260996</v>
      </c>
      <c r="G26" s="8"/>
      <c r="H26" s="1"/>
      <c r="I26" s="1"/>
    </row>
    <row r="27" spans="1:9">
      <c r="A27" s="12" t="s">
        <v>28</v>
      </c>
      <c r="B27" s="105">
        <v>212684748.02099001</v>
      </c>
      <c r="C27" s="105">
        <v>1042791.96367</v>
      </c>
      <c r="D27" s="105">
        <v>0</v>
      </c>
      <c r="E27" s="105">
        <v>223.46549999999999</v>
      </c>
      <c r="F27" s="105">
        <v>213727763.45016</v>
      </c>
      <c r="G27" s="8"/>
      <c r="H27" s="1"/>
      <c r="I27" s="1"/>
    </row>
    <row r="28" spans="1:9">
      <c r="A28" s="10" t="s">
        <v>29</v>
      </c>
      <c r="B28" s="105">
        <v>181288838.41752002</v>
      </c>
      <c r="C28" s="105">
        <v>601115.39261999994</v>
      </c>
      <c r="D28" s="105">
        <v>0</v>
      </c>
      <c r="E28" s="105">
        <v>223.46549999999999</v>
      </c>
      <c r="F28" s="105">
        <v>181890177.27564001</v>
      </c>
      <c r="G28" s="1"/>
      <c r="H28" s="1"/>
      <c r="I28" s="1"/>
    </row>
    <row r="29" spans="1:9">
      <c r="A29" s="10" t="s">
        <v>30</v>
      </c>
      <c r="B29" s="105">
        <v>28483433.43358</v>
      </c>
      <c r="C29" s="105">
        <v>403505.58756999997</v>
      </c>
      <c r="D29" s="105">
        <v>0</v>
      </c>
      <c r="E29" s="105">
        <v>0</v>
      </c>
      <c r="F29" s="105">
        <v>28886939.021149997</v>
      </c>
      <c r="G29" s="1"/>
      <c r="H29" s="1"/>
      <c r="I29" s="1"/>
    </row>
    <row r="30" spans="1:9">
      <c r="A30" s="10" t="s">
        <v>31</v>
      </c>
      <c r="B30" s="105">
        <v>2912476.1698900005</v>
      </c>
      <c r="C30" s="105">
        <v>38170.983479999995</v>
      </c>
      <c r="D30" s="105">
        <v>0</v>
      </c>
      <c r="E30" s="105">
        <v>0</v>
      </c>
      <c r="F30" s="105">
        <v>2950647.1533699995</v>
      </c>
      <c r="G30" s="1"/>
      <c r="H30" s="1"/>
      <c r="I30" s="1"/>
    </row>
    <row r="31" spans="1:9">
      <c r="A31" s="12" t="s">
        <v>32</v>
      </c>
      <c r="B31" s="105">
        <v>2213517.9228700004</v>
      </c>
      <c r="C31" s="105">
        <v>26229.118299999998</v>
      </c>
      <c r="D31" s="105">
        <v>0</v>
      </c>
      <c r="E31" s="105">
        <v>0</v>
      </c>
      <c r="F31" s="105">
        <v>2239747.0411700001</v>
      </c>
      <c r="G31" s="8"/>
      <c r="H31" s="1"/>
      <c r="I31" s="1"/>
    </row>
    <row r="32" spans="1:9">
      <c r="A32" s="10" t="s">
        <v>33</v>
      </c>
      <c r="B32" s="105">
        <v>1088713.9893100001</v>
      </c>
      <c r="C32" s="105">
        <v>10292.068509999999</v>
      </c>
      <c r="D32" s="105">
        <v>0</v>
      </c>
      <c r="E32" s="105">
        <v>0</v>
      </c>
      <c r="F32" s="105">
        <v>1099006.05782</v>
      </c>
      <c r="G32" s="1"/>
      <c r="H32" s="1"/>
      <c r="I32" s="1"/>
    </row>
    <row r="33" spans="1:9">
      <c r="A33" s="10" t="s">
        <v>34</v>
      </c>
      <c r="B33" s="105">
        <v>993212.08880999987</v>
      </c>
      <c r="C33" s="105">
        <v>14550.510419999999</v>
      </c>
      <c r="D33" s="105">
        <v>0</v>
      </c>
      <c r="E33" s="105">
        <v>0</v>
      </c>
      <c r="F33" s="105">
        <v>1007762.5992299999</v>
      </c>
      <c r="G33" s="1"/>
      <c r="H33" s="1"/>
      <c r="I33" s="1"/>
    </row>
    <row r="34" spans="1:9">
      <c r="A34" s="10" t="s">
        <v>35</v>
      </c>
      <c r="B34" s="105">
        <v>131591.84475000002</v>
      </c>
      <c r="C34" s="105">
        <v>1386.5393700000002</v>
      </c>
      <c r="D34" s="105">
        <v>0</v>
      </c>
      <c r="E34" s="105">
        <v>0</v>
      </c>
      <c r="F34" s="105">
        <v>132978.38412</v>
      </c>
      <c r="G34" s="1"/>
      <c r="H34" s="1"/>
      <c r="I34" s="1"/>
    </row>
    <row r="35" spans="1:9">
      <c r="A35" s="12" t="s">
        <v>36</v>
      </c>
      <c r="B35" s="105">
        <v>5249623.2114800001</v>
      </c>
      <c r="C35" s="105">
        <v>129352.93541999999</v>
      </c>
      <c r="D35" s="105">
        <v>0</v>
      </c>
      <c r="E35" s="105">
        <v>0</v>
      </c>
      <c r="F35" s="105">
        <v>5378976.1468999991</v>
      </c>
      <c r="G35" s="8"/>
      <c r="H35" s="1"/>
      <c r="I35" s="1"/>
    </row>
    <row r="36" spans="1:9">
      <c r="A36" s="10" t="s">
        <v>37</v>
      </c>
      <c r="B36" s="105">
        <v>1976038.1357999998</v>
      </c>
      <c r="C36" s="105">
        <v>63681.836640000009</v>
      </c>
      <c r="D36" s="105">
        <v>0</v>
      </c>
      <c r="E36" s="105">
        <v>0</v>
      </c>
      <c r="F36" s="105">
        <v>2039719.9724400002</v>
      </c>
      <c r="G36" s="1"/>
      <c r="H36" s="1"/>
      <c r="I36" s="1"/>
    </row>
    <row r="37" spans="1:9">
      <c r="A37" s="10" t="s">
        <v>38</v>
      </c>
      <c r="B37" s="105">
        <v>2979236.8694700003</v>
      </c>
      <c r="C37" s="105">
        <v>63261.714939999998</v>
      </c>
      <c r="D37" s="105">
        <v>0</v>
      </c>
      <c r="E37" s="105">
        <v>0</v>
      </c>
      <c r="F37" s="105">
        <v>3042498.5844100006</v>
      </c>
      <c r="G37" s="1"/>
      <c r="H37" s="1"/>
      <c r="I37" s="1"/>
    </row>
    <row r="38" spans="1:9">
      <c r="A38" s="10" t="s">
        <v>39</v>
      </c>
      <c r="B38" s="105">
        <v>294348.20620999997</v>
      </c>
      <c r="C38" s="105">
        <v>2409.38384</v>
      </c>
      <c r="D38" s="105">
        <v>0</v>
      </c>
      <c r="E38" s="105">
        <v>0</v>
      </c>
      <c r="F38" s="105">
        <v>296757.59004999994</v>
      </c>
      <c r="G38" s="1"/>
      <c r="H38" s="1"/>
      <c r="I38" s="1"/>
    </row>
    <row r="39" spans="1:9">
      <c r="A39" s="12" t="s">
        <v>40</v>
      </c>
      <c r="B39" s="105">
        <v>8167329.5390500007</v>
      </c>
      <c r="C39" s="105">
        <v>144056.15050999998</v>
      </c>
      <c r="D39" s="105">
        <v>0</v>
      </c>
      <c r="E39" s="105">
        <v>5.6163400000000001</v>
      </c>
      <c r="F39" s="105">
        <v>8311391.305900001</v>
      </c>
      <c r="G39" s="8"/>
      <c r="H39" s="1"/>
      <c r="I39" s="1"/>
    </row>
    <row r="40" spans="1:9">
      <c r="A40" s="10" t="s">
        <v>41</v>
      </c>
      <c r="B40" s="105">
        <v>2155126.7274699998</v>
      </c>
      <c r="C40" s="105">
        <v>12851.646809999998</v>
      </c>
      <c r="D40" s="105">
        <v>0</v>
      </c>
      <c r="E40" s="105">
        <v>0.39154999999999995</v>
      </c>
      <c r="F40" s="105">
        <v>2167978.7658299999</v>
      </c>
      <c r="G40" s="1"/>
      <c r="H40" s="1"/>
      <c r="I40" s="1"/>
    </row>
    <row r="41" spans="1:9">
      <c r="A41" s="10" t="s">
        <v>42</v>
      </c>
      <c r="B41" s="105">
        <v>2305375.1532099997</v>
      </c>
      <c r="C41" s="105">
        <v>59617.799149999992</v>
      </c>
      <c r="D41" s="105">
        <v>0</v>
      </c>
      <c r="E41" s="105">
        <v>0</v>
      </c>
      <c r="F41" s="105">
        <v>2364992.95236</v>
      </c>
      <c r="G41" s="1"/>
      <c r="H41" s="1"/>
      <c r="I41" s="1"/>
    </row>
    <row r="42" spans="1:9">
      <c r="A42" s="10" t="s">
        <v>43</v>
      </c>
      <c r="B42" s="105">
        <v>7720.9335999999994</v>
      </c>
      <c r="C42" s="105">
        <v>1037.50163</v>
      </c>
      <c r="D42" s="105">
        <v>0</v>
      </c>
      <c r="E42" s="105">
        <v>0</v>
      </c>
      <c r="F42" s="105">
        <v>8758.4352299999991</v>
      </c>
      <c r="G42" s="1"/>
      <c r="H42" s="1"/>
      <c r="I42" s="1"/>
    </row>
    <row r="43" spans="1:9">
      <c r="A43" s="10" t="s">
        <v>44</v>
      </c>
      <c r="B43" s="105">
        <v>32078.369730000002</v>
      </c>
      <c r="C43" s="105">
        <v>2962.8748599999999</v>
      </c>
      <c r="D43" s="105">
        <v>0</v>
      </c>
      <c r="E43" s="105">
        <v>0</v>
      </c>
      <c r="F43" s="105">
        <v>35041.244589999995</v>
      </c>
      <c r="G43" s="1"/>
      <c r="H43" s="1"/>
      <c r="I43" s="1"/>
    </row>
    <row r="44" spans="1:9">
      <c r="A44" s="10" t="s">
        <v>45</v>
      </c>
      <c r="B44" s="105">
        <v>162.86834999999999</v>
      </c>
      <c r="C44" s="105">
        <v>0</v>
      </c>
      <c r="D44" s="105">
        <v>0</v>
      </c>
      <c r="E44" s="105">
        <v>0</v>
      </c>
      <c r="F44" s="105">
        <v>162.86834999999999</v>
      </c>
      <c r="G44" s="1"/>
      <c r="H44" s="1"/>
      <c r="I44" s="1"/>
    </row>
    <row r="45" spans="1:9">
      <c r="A45" s="10" t="s">
        <v>46</v>
      </c>
      <c r="B45" s="105">
        <v>2458.9497299999998</v>
      </c>
      <c r="C45" s="105">
        <v>134.61255</v>
      </c>
      <c r="D45" s="105">
        <v>0</v>
      </c>
      <c r="E45" s="105">
        <v>0</v>
      </c>
      <c r="F45" s="105">
        <v>2593.5622799999996</v>
      </c>
      <c r="G45" s="1"/>
      <c r="H45" s="1"/>
      <c r="I45" s="1"/>
    </row>
    <row r="46" spans="1:9">
      <c r="A46" s="10" t="s">
        <v>47</v>
      </c>
      <c r="B46" s="105">
        <v>1652659.9518899999</v>
      </c>
      <c r="C46" s="105">
        <v>24236.279170000002</v>
      </c>
      <c r="D46" s="105">
        <v>0</v>
      </c>
      <c r="E46" s="105">
        <v>5.2247900000000005</v>
      </c>
      <c r="F46" s="105">
        <v>1676901.4558499998</v>
      </c>
      <c r="G46" s="1"/>
      <c r="H46" s="1"/>
      <c r="I46" s="1"/>
    </row>
    <row r="47" spans="1:9">
      <c r="A47" s="10" t="s">
        <v>48</v>
      </c>
      <c r="B47" s="105">
        <v>1927032.8483699998</v>
      </c>
      <c r="C47" s="105">
        <v>41099.344339999996</v>
      </c>
      <c r="D47" s="105">
        <v>0</v>
      </c>
      <c r="E47" s="105">
        <v>0</v>
      </c>
      <c r="F47" s="105">
        <v>1968132.1927099999</v>
      </c>
      <c r="G47" s="1"/>
      <c r="H47" s="1"/>
      <c r="I47" s="1"/>
    </row>
    <row r="48" spans="1:9">
      <c r="A48" s="10" t="s">
        <v>49</v>
      </c>
      <c r="B48" s="105">
        <v>8837.3286000000007</v>
      </c>
      <c r="C48" s="105">
        <v>548.52562999999998</v>
      </c>
      <c r="D48" s="105">
        <v>0</v>
      </c>
      <c r="E48" s="105">
        <v>0</v>
      </c>
      <c r="F48" s="105">
        <v>9385.854229999999</v>
      </c>
      <c r="G48" s="1"/>
      <c r="H48" s="1"/>
      <c r="I48" s="1"/>
    </row>
    <row r="49" spans="1:9">
      <c r="A49" s="10" t="s">
        <v>50</v>
      </c>
      <c r="B49" s="105">
        <v>50939.143910000013</v>
      </c>
      <c r="C49" s="105">
        <v>1156.6469300000001</v>
      </c>
      <c r="D49" s="105">
        <v>0</v>
      </c>
      <c r="E49" s="105">
        <v>0</v>
      </c>
      <c r="F49" s="105">
        <v>52095.790840000009</v>
      </c>
      <c r="G49" s="1"/>
      <c r="H49" s="1"/>
      <c r="I49" s="1"/>
    </row>
    <row r="50" spans="1:9">
      <c r="A50" s="10" t="s">
        <v>51</v>
      </c>
      <c r="B50" s="105">
        <v>3898.9229099999998</v>
      </c>
      <c r="C50" s="105">
        <v>16.519379999999998</v>
      </c>
      <c r="D50" s="105">
        <v>0</v>
      </c>
      <c r="E50" s="105">
        <v>0</v>
      </c>
      <c r="F50" s="105">
        <v>3915.44229</v>
      </c>
      <c r="G50" s="1"/>
      <c r="H50" s="1"/>
      <c r="I50" s="1"/>
    </row>
    <row r="51" spans="1:9">
      <c r="A51" s="10" t="s">
        <v>52</v>
      </c>
      <c r="B51" s="105">
        <v>21038.341280000001</v>
      </c>
      <c r="C51" s="105">
        <v>394.40005999999994</v>
      </c>
      <c r="D51" s="105">
        <v>0</v>
      </c>
      <c r="E51" s="105">
        <v>0</v>
      </c>
      <c r="F51" s="105">
        <v>21432.74134</v>
      </c>
      <c r="G51" s="1"/>
      <c r="H51" s="1"/>
      <c r="I51" s="1"/>
    </row>
    <row r="52" spans="1:9">
      <c r="A52" s="12" t="s">
        <v>53</v>
      </c>
      <c r="B52" s="105">
        <v>-9254029.8299000002</v>
      </c>
      <c r="C52" s="105">
        <v>-245843.9425</v>
      </c>
      <c r="D52" s="105">
        <v>0</v>
      </c>
      <c r="E52" s="105">
        <v>-0.25912000000000002</v>
      </c>
      <c r="F52" s="105">
        <v>-9499874.0315199997</v>
      </c>
      <c r="G52" s="8"/>
      <c r="H52" s="1"/>
      <c r="I52" s="1"/>
    </row>
    <row r="53" spans="1:9">
      <c r="A53" s="13" t="s">
        <v>54</v>
      </c>
      <c r="B53" s="105">
        <v>-856993.65902999998</v>
      </c>
      <c r="C53" s="105">
        <v>-12138.480719999998</v>
      </c>
      <c r="D53" s="105">
        <v>0</v>
      </c>
      <c r="E53" s="105">
        <v>-0.25912000000000002</v>
      </c>
      <c r="F53" s="105">
        <v>-869132.39886999992</v>
      </c>
      <c r="G53" s="1"/>
      <c r="H53" s="1"/>
      <c r="I53" s="1"/>
    </row>
    <row r="54" spans="1:9">
      <c r="A54" s="10" t="s">
        <v>55</v>
      </c>
      <c r="B54" s="105">
        <v>-718836.61054000002</v>
      </c>
      <c r="C54" s="105">
        <v>-16258.71315</v>
      </c>
      <c r="D54" s="105">
        <v>0</v>
      </c>
      <c r="E54" s="105">
        <v>0</v>
      </c>
      <c r="F54" s="105">
        <v>-735095.32368999999</v>
      </c>
      <c r="G54" s="1"/>
      <c r="H54" s="1"/>
      <c r="I54" s="1"/>
    </row>
    <row r="55" spans="1:9">
      <c r="A55" s="10" t="s">
        <v>56</v>
      </c>
      <c r="B55" s="105">
        <v>-585597.71243000007</v>
      </c>
      <c r="C55" s="105">
        <v>-3050.3605400000001</v>
      </c>
      <c r="D55" s="105">
        <v>0</v>
      </c>
      <c r="E55" s="105">
        <v>0</v>
      </c>
      <c r="F55" s="105">
        <v>-588648.07296999998</v>
      </c>
      <c r="G55" s="1"/>
      <c r="H55" s="1"/>
      <c r="I55" s="1"/>
    </row>
    <row r="56" spans="1:9">
      <c r="A56" s="10" t="s">
        <v>57</v>
      </c>
      <c r="B56" s="105">
        <v>-420275.61450000003</v>
      </c>
      <c r="C56" s="105">
        <v>-3087.6922</v>
      </c>
      <c r="D56" s="105">
        <v>0</v>
      </c>
      <c r="E56" s="105">
        <v>0</v>
      </c>
      <c r="F56" s="105">
        <v>-423363.30670000007</v>
      </c>
      <c r="G56" s="1"/>
      <c r="H56" s="1"/>
      <c r="I56" s="1"/>
    </row>
    <row r="57" spans="1:9">
      <c r="A57" s="10" t="s">
        <v>58</v>
      </c>
      <c r="B57" s="105">
        <v>-1209752.8292000003</v>
      </c>
      <c r="C57" s="105">
        <v>-36979.09289</v>
      </c>
      <c r="D57" s="105">
        <v>0</v>
      </c>
      <c r="E57" s="105">
        <v>0</v>
      </c>
      <c r="F57" s="105">
        <v>-1246731.92209</v>
      </c>
      <c r="G57" s="1"/>
      <c r="H57" s="1"/>
      <c r="I57" s="1"/>
    </row>
    <row r="58" spans="1:9">
      <c r="A58" s="10" t="s">
        <v>59</v>
      </c>
      <c r="B58" s="105">
        <v>-1697103.9823400001</v>
      </c>
      <c r="C58" s="105">
        <v>-41372.191359999997</v>
      </c>
      <c r="D58" s="105">
        <v>0</v>
      </c>
      <c r="E58" s="105">
        <v>0</v>
      </c>
      <c r="F58" s="105">
        <v>-1738476.1736999999</v>
      </c>
      <c r="G58" s="1"/>
      <c r="H58" s="1"/>
      <c r="I58" s="1"/>
    </row>
    <row r="59" spans="1:9">
      <c r="A59" s="13" t="s">
        <v>60</v>
      </c>
      <c r="B59" s="105">
        <v>-1721711.80005</v>
      </c>
      <c r="C59" s="105">
        <v>-98864.063330000004</v>
      </c>
      <c r="D59" s="105">
        <v>0</v>
      </c>
      <c r="E59" s="105">
        <v>0</v>
      </c>
      <c r="F59" s="105">
        <v>-1820575.8633799998</v>
      </c>
      <c r="G59" s="1"/>
      <c r="H59" s="1"/>
      <c r="I59" s="1"/>
    </row>
    <row r="60" spans="1:9">
      <c r="A60" s="10" t="s">
        <v>61</v>
      </c>
      <c r="B60" s="105">
        <v>-1694860.6265499999</v>
      </c>
      <c r="C60" s="105">
        <v>-30815.514090000001</v>
      </c>
      <c r="D60" s="105">
        <v>0</v>
      </c>
      <c r="E60" s="105">
        <v>0</v>
      </c>
      <c r="F60" s="105">
        <v>-1725676.1406400001</v>
      </c>
      <c r="G60" s="1"/>
      <c r="H60" s="1"/>
      <c r="I60" s="1"/>
    </row>
    <row r="61" spans="1:9">
      <c r="A61" s="10" t="s">
        <v>62</v>
      </c>
      <c r="B61" s="105">
        <v>-71.326419999999999</v>
      </c>
      <c r="C61" s="105">
        <v>0</v>
      </c>
      <c r="D61" s="105">
        <v>0</v>
      </c>
      <c r="E61" s="105">
        <v>0</v>
      </c>
      <c r="F61" s="105">
        <v>-71.326419999999999</v>
      </c>
      <c r="G61" s="1"/>
      <c r="H61" s="1"/>
      <c r="I61" s="1"/>
    </row>
    <row r="62" spans="1:9">
      <c r="A62" s="10" t="s">
        <v>63</v>
      </c>
      <c r="B62" s="105">
        <v>0</v>
      </c>
      <c r="C62" s="105">
        <v>0</v>
      </c>
      <c r="D62" s="105">
        <v>0</v>
      </c>
      <c r="E62" s="105">
        <v>0</v>
      </c>
      <c r="F62" s="105">
        <v>0</v>
      </c>
      <c r="G62" s="1"/>
      <c r="H62" s="1"/>
      <c r="I62" s="1"/>
    </row>
    <row r="63" spans="1:9">
      <c r="A63" s="10" t="s">
        <v>64</v>
      </c>
      <c r="B63" s="105">
        <v>-5651.4026400000002</v>
      </c>
      <c r="C63" s="105">
        <v>-254.86480999999998</v>
      </c>
      <c r="D63" s="105">
        <v>0</v>
      </c>
      <c r="E63" s="105">
        <v>0</v>
      </c>
      <c r="F63" s="105">
        <v>-5906.2674500000003</v>
      </c>
      <c r="G63" s="1"/>
      <c r="H63" s="1"/>
      <c r="I63" s="1"/>
    </row>
    <row r="64" spans="1:9">
      <c r="A64" s="10" t="s">
        <v>65</v>
      </c>
      <c r="B64" s="105">
        <v>-19594.502280000001</v>
      </c>
      <c r="C64" s="105">
        <v>-489.88706999999999</v>
      </c>
      <c r="D64" s="105">
        <v>0</v>
      </c>
      <c r="E64" s="105">
        <v>0</v>
      </c>
      <c r="F64" s="105">
        <v>-20084.389349999998</v>
      </c>
      <c r="G64" s="1"/>
      <c r="H64" s="1"/>
      <c r="I64" s="1"/>
    </row>
    <row r="65" spans="1:9">
      <c r="A65" s="13" t="s">
        <v>66</v>
      </c>
      <c r="B65" s="105">
        <v>-23893.910889999999</v>
      </c>
      <c r="C65" s="105">
        <v>-236.84101999999996</v>
      </c>
      <c r="D65" s="105">
        <v>0</v>
      </c>
      <c r="E65" s="105">
        <v>0</v>
      </c>
      <c r="F65" s="105">
        <v>-24130.751909999999</v>
      </c>
      <c r="G65" s="1"/>
      <c r="H65" s="1"/>
      <c r="I65" s="1"/>
    </row>
    <row r="66" spans="1:9">
      <c r="A66" s="10" t="s">
        <v>67</v>
      </c>
      <c r="B66" s="105">
        <v>-73514.099629999997</v>
      </c>
      <c r="C66" s="105">
        <v>-261.23041000000001</v>
      </c>
      <c r="D66" s="105">
        <v>0</v>
      </c>
      <c r="E66" s="105">
        <v>0</v>
      </c>
      <c r="F66" s="105">
        <v>-73775.330040000001</v>
      </c>
      <c r="G66" s="1"/>
      <c r="H66" s="1"/>
      <c r="I66" s="1"/>
    </row>
    <row r="67" spans="1:9">
      <c r="A67" s="10" t="s">
        <v>68</v>
      </c>
      <c r="B67" s="105">
        <v>-66185.303740000003</v>
      </c>
      <c r="C67" s="105">
        <v>-900.21209999999996</v>
      </c>
      <c r="D67" s="105">
        <v>0</v>
      </c>
      <c r="E67" s="105">
        <v>0</v>
      </c>
      <c r="F67" s="105">
        <v>-67085.515840000007</v>
      </c>
      <c r="G67" s="1"/>
      <c r="H67" s="1"/>
      <c r="I67" s="1"/>
    </row>
    <row r="68" spans="1:9" ht="15.75" thickBot="1">
      <c r="A68" s="10" t="s">
        <v>69</v>
      </c>
      <c r="B68" s="105">
        <v>-159986.44966000001</v>
      </c>
      <c r="C68" s="105">
        <v>-1134.79881</v>
      </c>
      <c r="D68" s="105">
        <v>0</v>
      </c>
      <c r="E68" s="105">
        <v>0</v>
      </c>
      <c r="F68" s="105">
        <v>-161121.24846999999</v>
      </c>
      <c r="G68" s="1"/>
      <c r="H68" s="1"/>
      <c r="I68" s="1"/>
    </row>
    <row r="69" spans="1:9">
      <c r="A69" s="9" t="s">
        <v>70</v>
      </c>
      <c r="B69" s="106">
        <v>1948678.7767900003</v>
      </c>
      <c r="C69" s="106">
        <v>267649.75349999999</v>
      </c>
      <c r="D69" s="106">
        <v>0</v>
      </c>
      <c r="E69" s="106">
        <v>0.20235</v>
      </c>
      <c r="F69" s="107">
        <v>2216328.7326400001</v>
      </c>
      <c r="G69" s="8"/>
      <c r="H69" s="1"/>
      <c r="I69" s="1"/>
    </row>
    <row r="70" spans="1:9">
      <c r="A70" s="10" t="s">
        <v>71</v>
      </c>
      <c r="B70" s="105">
        <v>1183.43903</v>
      </c>
      <c r="C70" s="105">
        <v>787.42780999999991</v>
      </c>
      <c r="D70" s="105">
        <v>711.49381000000005</v>
      </c>
      <c r="E70" s="105">
        <v>0</v>
      </c>
      <c r="F70" s="105">
        <v>2682.3606500000001</v>
      </c>
      <c r="G70" s="1"/>
      <c r="H70" s="1"/>
      <c r="I70" s="1"/>
    </row>
    <row r="71" spans="1:9">
      <c r="A71" s="13" t="s">
        <v>72</v>
      </c>
      <c r="B71" s="105">
        <v>1019931.6353000001</v>
      </c>
      <c r="C71" s="105">
        <v>164485.01071</v>
      </c>
      <c r="D71" s="105">
        <v>0</v>
      </c>
      <c r="E71" s="105">
        <v>8.2769999999999996E-2</v>
      </c>
      <c r="F71" s="105">
        <v>1184416.72878</v>
      </c>
      <c r="G71" s="1"/>
      <c r="H71" s="1"/>
      <c r="I71" s="1"/>
    </row>
    <row r="72" spans="1:9">
      <c r="A72" s="10" t="s">
        <v>73</v>
      </c>
      <c r="B72" s="105">
        <v>1082697.6388399999</v>
      </c>
      <c r="C72" s="105">
        <v>159641.37569999998</v>
      </c>
      <c r="D72" s="105">
        <v>0</v>
      </c>
      <c r="E72" s="105">
        <v>0.11957999999999999</v>
      </c>
      <c r="F72" s="105">
        <v>1242339.1341199998</v>
      </c>
      <c r="G72" s="1"/>
      <c r="H72" s="1"/>
      <c r="I72" s="1"/>
    </row>
    <row r="73" spans="1:9">
      <c r="A73" s="10" t="s">
        <v>74</v>
      </c>
      <c r="B73" s="105">
        <v>0</v>
      </c>
      <c r="C73" s="105">
        <v>722.12914999999998</v>
      </c>
      <c r="D73" s="105">
        <v>0</v>
      </c>
      <c r="E73" s="105">
        <v>0</v>
      </c>
      <c r="F73" s="105">
        <v>722.12914999999998</v>
      </c>
      <c r="G73" s="1"/>
      <c r="H73" s="1"/>
      <c r="I73" s="1"/>
    </row>
    <row r="74" spans="1:9" ht="15.75" thickBot="1">
      <c r="A74" s="10" t="s">
        <v>75</v>
      </c>
      <c r="B74" s="105">
        <v>-155133.93637999997</v>
      </c>
      <c r="C74" s="105">
        <v>-57986.189870000002</v>
      </c>
      <c r="D74" s="105">
        <v>-711.49381000000005</v>
      </c>
      <c r="E74" s="105">
        <v>0</v>
      </c>
      <c r="F74" s="105">
        <v>-213831.62006000002</v>
      </c>
      <c r="G74" s="1"/>
      <c r="H74" s="1"/>
      <c r="I74" s="1"/>
    </row>
    <row r="75" spans="1:9">
      <c r="A75" s="9" t="s">
        <v>76</v>
      </c>
      <c r="B75" s="106">
        <v>301168.54914999998</v>
      </c>
      <c r="C75" s="106">
        <v>1E-3</v>
      </c>
      <c r="D75" s="106">
        <v>0</v>
      </c>
      <c r="E75" s="106">
        <v>0</v>
      </c>
      <c r="F75" s="107">
        <v>301168.55015000002</v>
      </c>
      <c r="G75" s="8"/>
      <c r="H75" s="1"/>
      <c r="I75" s="1"/>
    </row>
    <row r="76" spans="1:9">
      <c r="A76" s="10" t="s">
        <v>77</v>
      </c>
      <c r="B76" s="105">
        <v>6678.3764499999997</v>
      </c>
      <c r="C76" s="105">
        <v>0</v>
      </c>
      <c r="D76" s="105">
        <v>0</v>
      </c>
      <c r="E76" s="105">
        <v>0</v>
      </c>
      <c r="F76" s="105">
        <v>6678.3764499999997</v>
      </c>
      <c r="G76" s="1"/>
      <c r="H76" s="1"/>
      <c r="I76" s="1"/>
    </row>
    <row r="77" spans="1:9">
      <c r="A77" s="10" t="s">
        <v>78</v>
      </c>
      <c r="B77" s="105">
        <v>1291708.9506600001</v>
      </c>
      <c r="C77" s="105">
        <v>8.986600000000001</v>
      </c>
      <c r="D77" s="105">
        <v>0</v>
      </c>
      <c r="E77" s="105">
        <v>0</v>
      </c>
      <c r="F77" s="105">
        <v>1291717.93726</v>
      </c>
      <c r="G77" s="1"/>
      <c r="H77" s="1"/>
      <c r="I77" s="1"/>
    </row>
    <row r="78" spans="1:9">
      <c r="A78" s="10" t="s">
        <v>79</v>
      </c>
      <c r="B78" s="105">
        <v>13450.24057</v>
      </c>
      <c r="C78" s="105">
        <v>0</v>
      </c>
      <c r="D78" s="105">
        <v>0</v>
      </c>
      <c r="E78" s="105">
        <v>0</v>
      </c>
      <c r="F78" s="105">
        <v>13450.24057</v>
      </c>
      <c r="G78" s="1"/>
      <c r="H78" s="1"/>
      <c r="I78" s="1"/>
    </row>
    <row r="79" spans="1:9">
      <c r="A79" s="10" t="s">
        <v>80</v>
      </c>
      <c r="B79" s="105">
        <v>3502.4140400000001</v>
      </c>
      <c r="C79" s="105">
        <v>0</v>
      </c>
      <c r="D79" s="105">
        <v>0</v>
      </c>
      <c r="E79" s="105">
        <v>0</v>
      </c>
      <c r="F79" s="105">
        <v>3502.4140400000001</v>
      </c>
      <c r="G79" s="1"/>
      <c r="H79" s="1"/>
      <c r="I79" s="1"/>
    </row>
    <row r="80" spans="1:9" ht="15.75" thickBot="1">
      <c r="A80" s="10" t="s">
        <v>81</v>
      </c>
      <c r="B80" s="105">
        <v>-1014171.4325699998</v>
      </c>
      <c r="C80" s="105">
        <v>-8.9855999999999998</v>
      </c>
      <c r="D80" s="105">
        <v>0</v>
      </c>
      <c r="E80" s="105">
        <v>0</v>
      </c>
      <c r="F80" s="105">
        <v>-1014180.4181699998</v>
      </c>
      <c r="G80" s="1"/>
      <c r="H80" s="1"/>
      <c r="I80" s="1"/>
    </row>
    <row r="81" spans="1:9">
      <c r="A81" s="9" t="s">
        <v>82</v>
      </c>
      <c r="B81" s="106">
        <v>5069806.8152700011</v>
      </c>
      <c r="C81" s="106">
        <v>15349542.594940001</v>
      </c>
      <c r="D81" s="106">
        <v>435904.17113999999</v>
      </c>
      <c r="E81" s="106">
        <v>733.36012000000005</v>
      </c>
      <c r="F81" s="107">
        <v>20855986.941470001</v>
      </c>
      <c r="G81" s="8"/>
      <c r="H81" s="1"/>
      <c r="I81" s="1"/>
    </row>
    <row r="82" spans="1:9">
      <c r="A82" s="10" t="s">
        <v>19</v>
      </c>
      <c r="B82" s="105">
        <v>0</v>
      </c>
      <c r="C82" s="105">
        <v>1.0000000000000001E-5</v>
      </c>
      <c r="D82" s="105">
        <v>432324.06</v>
      </c>
      <c r="E82" s="105">
        <v>0</v>
      </c>
      <c r="F82" s="105">
        <v>432324.06001000002</v>
      </c>
      <c r="G82" s="1"/>
      <c r="H82" s="1"/>
      <c r="I82" s="1"/>
    </row>
    <row r="83" spans="1:9">
      <c r="A83" s="10" t="s">
        <v>20</v>
      </c>
      <c r="B83" s="105">
        <v>1356176.4219</v>
      </c>
      <c r="C83" s="105">
        <v>53812.456469999997</v>
      </c>
      <c r="D83" s="105">
        <v>0</v>
      </c>
      <c r="E83" s="105">
        <v>0</v>
      </c>
      <c r="F83" s="105">
        <v>1409988.87837</v>
      </c>
      <c r="G83" s="1"/>
      <c r="H83" s="1"/>
      <c r="I83" s="1"/>
    </row>
    <row r="84" spans="1:9">
      <c r="A84" s="10" t="s">
        <v>21</v>
      </c>
      <c r="B84" s="105">
        <v>0</v>
      </c>
      <c r="C84" s="105">
        <v>44933</v>
      </c>
      <c r="D84" s="105">
        <v>0</v>
      </c>
      <c r="E84" s="105">
        <v>0</v>
      </c>
      <c r="F84" s="105">
        <v>44933</v>
      </c>
      <c r="G84" s="1"/>
      <c r="H84" s="1"/>
      <c r="I84" s="1"/>
    </row>
    <row r="85" spans="1:9">
      <c r="A85" s="10" t="s">
        <v>22</v>
      </c>
      <c r="B85" s="105">
        <v>20640.784489999998</v>
      </c>
      <c r="C85" s="105">
        <v>6834.1710700000003</v>
      </c>
      <c r="D85" s="105">
        <v>0</v>
      </c>
      <c r="E85" s="105">
        <v>0</v>
      </c>
      <c r="F85" s="105">
        <v>27474.955559999999</v>
      </c>
      <c r="G85" s="1"/>
      <c r="H85" s="1"/>
      <c r="I85" s="1"/>
    </row>
    <row r="86" spans="1:9">
      <c r="A86" s="10" t="s">
        <v>83</v>
      </c>
      <c r="B86" s="105">
        <v>901326.6514300002</v>
      </c>
      <c r="C86" s="105">
        <v>10631.87167</v>
      </c>
      <c r="D86" s="105">
        <v>0</v>
      </c>
      <c r="E86" s="105">
        <v>0</v>
      </c>
      <c r="F86" s="105">
        <v>911958.52310000011</v>
      </c>
      <c r="G86" s="1"/>
      <c r="H86" s="1"/>
      <c r="I86" s="1"/>
    </row>
    <row r="87" spans="1:9">
      <c r="A87" s="10" t="s">
        <v>23</v>
      </c>
      <c r="B87" s="105">
        <v>243567.00474999999</v>
      </c>
      <c r="C87" s="105">
        <v>22224.337670000001</v>
      </c>
      <c r="D87" s="105">
        <v>0</v>
      </c>
      <c r="E87" s="105">
        <v>0</v>
      </c>
      <c r="F87" s="105">
        <v>265791.34242</v>
      </c>
      <c r="G87" s="1"/>
      <c r="H87" s="1"/>
      <c r="I87" s="1"/>
    </row>
    <row r="88" spans="1:9">
      <c r="A88" s="10" t="s">
        <v>24</v>
      </c>
      <c r="B88" s="105">
        <v>2348531.8144899998</v>
      </c>
      <c r="C88" s="105">
        <v>15224223.496950001</v>
      </c>
      <c r="D88" s="105">
        <v>11.25726</v>
      </c>
      <c r="E88" s="105">
        <v>733.36012000000005</v>
      </c>
      <c r="F88" s="105">
        <v>17573499.928820003</v>
      </c>
      <c r="G88" s="1"/>
      <c r="H88" s="1"/>
      <c r="I88" s="1"/>
    </row>
    <row r="89" spans="1:9">
      <c r="A89" s="10" t="s">
        <v>84</v>
      </c>
      <c r="B89" s="105">
        <v>217637.15083</v>
      </c>
      <c r="C89" s="105">
        <v>2200.2081699999999</v>
      </c>
      <c r="D89" s="105">
        <v>3568.8538799999997</v>
      </c>
      <c r="E89" s="105">
        <v>0</v>
      </c>
      <c r="F89" s="105">
        <v>223406.21288000001</v>
      </c>
      <c r="G89" s="1"/>
      <c r="H89" s="1"/>
      <c r="I89" s="1"/>
    </row>
    <row r="90" spans="1:9" ht="15.75" thickBot="1">
      <c r="A90" s="10" t="s">
        <v>85</v>
      </c>
      <c r="B90" s="105">
        <v>-18073.012620000001</v>
      </c>
      <c r="C90" s="105">
        <v>-15316.947069999998</v>
      </c>
      <c r="D90" s="105">
        <v>0</v>
      </c>
      <c r="E90" s="105">
        <v>0</v>
      </c>
      <c r="F90" s="105">
        <v>-33389.959690000003</v>
      </c>
      <c r="G90" s="1"/>
      <c r="H90" s="1"/>
      <c r="I90" s="1"/>
    </row>
    <row r="91" spans="1:9">
      <c r="A91" s="9" t="s">
        <v>86</v>
      </c>
      <c r="B91" s="106">
        <v>4224180.20897</v>
      </c>
      <c r="C91" s="106">
        <v>0</v>
      </c>
      <c r="D91" s="106">
        <v>0</v>
      </c>
      <c r="E91" s="106">
        <v>0</v>
      </c>
      <c r="F91" s="107">
        <v>4224180.20897</v>
      </c>
      <c r="G91" s="8"/>
      <c r="H91" s="1"/>
      <c r="I91" s="1"/>
    </row>
    <row r="92" spans="1:9">
      <c r="A92" s="10" t="s">
        <v>87</v>
      </c>
      <c r="B92" s="105">
        <v>1271953.4848500001</v>
      </c>
      <c r="C92" s="105">
        <v>0</v>
      </c>
      <c r="D92" s="105">
        <v>0</v>
      </c>
      <c r="E92" s="105">
        <v>0</v>
      </c>
      <c r="F92" s="105">
        <v>1271953.4848500001</v>
      </c>
      <c r="G92" s="1"/>
      <c r="H92" s="1"/>
      <c r="I92" s="1"/>
    </row>
    <row r="93" spans="1:9">
      <c r="A93" s="10" t="s">
        <v>88</v>
      </c>
      <c r="B93" s="105">
        <v>1823176.5423300001</v>
      </c>
      <c r="C93" s="105">
        <v>0</v>
      </c>
      <c r="D93" s="105">
        <v>0</v>
      </c>
      <c r="E93" s="105">
        <v>0</v>
      </c>
      <c r="F93" s="105">
        <v>1823176.5423300001</v>
      </c>
      <c r="G93" s="1"/>
      <c r="H93" s="1"/>
      <c r="I93" s="1"/>
    </row>
    <row r="94" spans="1:9">
      <c r="A94" s="10" t="s">
        <v>89</v>
      </c>
      <c r="B94" s="105">
        <v>149160.94389999998</v>
      </c>
      <c r="C94" s="105">
        <v>0</v>
      </c>
      <c r="D94" s="105">
        <v>0</v>
      </c>
      <c r="E94" s="105">
        <v>0</v>
      </c>
      <c r="F94" s="105">
        <v>149160.94389999998</v>
      </c>
      <c r="G94" s="1"/>
      <c r="H94" s="1"/>
      <c r="I94" s="1"/>
    </row>
    <row r="95" spans="1:9">
      <c r="A95" s="10" t="s">
        <v>90</v>
      </c>
      <c r="B95" s="105">
        <v>240819.38787000004</v>
      </c>
      <c r="C95" s="105">
        <v>0</v>
      </c>
      <c r="D95" s="105">
        <v>0</v>
      </c>
      <c r="E95" s="105">
        <v>0</v>
      </c>
      <c r="F95" s="105">
        <v>240819.38787000004</v>
      </c>
      <c r="G95" s="1"/>
      <c r="H95" s="1"/>
      <c r="I95" s="1"/>
    </row>
    <row r="96" spans="1:9">
      <c r="A96" s="10" t="s">
        <v>91</v>
      </c>
      <c r="B96" s="105">
        <v>337500.53525000002</v>
      </c>
      <c r="C96" s="105">
        <v>0</v>
      </c>
      <c r="D96" s="105">
        <v>0</v>
      </c>
      <c r="E96" s="105">
        <v>0</v>
      </c>
      <c r="F96" s="105">
        <v>337500.53525000002</v>
      </c>
      <c r="G96" s="1"/>
      <c r="H96" s="1"/>
      <c r="I96" s="1"/>
    </row>
    <row r="97" spans="1:9">
      <c r="A97" s="10" t="s">
        <v>92</v>
      </c>
      <c r="B97" s="105">
        <v>77901.487699999998</v>
      </c>
      <c r="C97" s="105">
        <v>0</v>
      </c>
      <c r="D97" s="105">
        <v>0</v>
      </c>
      <c r="E97" s="105">
        <v>0</v>
      </c>
      <c r="F97" s="105">
        <v>77901.487699999998</v>
      </c>
      <c r="G97" s="1"/>
      <c r="H97" s="1"/>
      <c r="I97" s="1"/>
    </row>
    <row r="98" spans="1:9">
      <c r="A98" s="10" t="s">
        <v>93</v>
      </c>
      <c r="B98" s="105">
        <v>14977.786559999999</v>
      </c>
      <c r="C98" s="105">
        <v>0</v>
      </c>
      <c r="D98" s="105">
        <v>0</v>
      </c>
      <c r="E98" s="105">
        <v>0</v>
      </c>
      <c r="F98" s="105">
        <v>14977.786559999999</v>
      </c>
      <c r="G98" s="1"/>
      <c r="H98" s="1"/>
      <c r="I98" s="1"/>
    </row>
    <row r="99" spans="1:9">
      <c r="A99" s="10" t="s">
        <v>94</v>
      </c>
      <c r="B99" s="105">
        <v>11997.886700000001</v>
      </c>
      <c r="C99" s="105">
        <v>0</v>
      </c>
      <c r="D99" s="105">
        <v>0</v>
      </c>
      <c r="E99" s="105">
        <v>0</v>
      </c>
      <c r="F99" s="105">
        <v>11997.886700000001</v>
      </c>
      <c r="G99" s="1"/>
      <c r="H99" s="1"/>
      <c r="I99" s="1"/>
    </row>
    <row r="100" spans="1:9" ht="15.75" thickBot="1">
      <c r="A100" s="10" t="s">
        <v>95</v>
      </c>
      <c r="B100" s="105">
        <v>296692.15381000005</v>
      </c>
      <c r="C100" s="105">
        <v>0</v>
      </c>
      <c r="D100" s="105">
        <v>0</v>
      </c>
      <c r="E100" s="105">
        <v>0</v>
      </c>
      <c r="F100" s="105">
        <v>296692.15381000005</v>
      </c>
      <c r="G100" s="1"/>
      <c r="H100" s="1"/>
      <c r="I100" s="1"/>
    </row>
    <row r="101" spans="1:9">
      <c r="A101" s="9" t="s">
        <v>96</v>
      </c>
      <c r="B101" s="106">
        <v>819897.86369999975</v>
      </c>
      <c r="C101" s="106">
        <v>27198.86882</v>
      </c>
      <c r="D101" s="106">
        <v>-7.0000000000000007E-5</v>
      </c>
      <c r="E101" s="106">
        <v>0</v>
      </c>
      <c r="F101" s="107">
        <v>847096.73245000001</v>
      </c>
      <c r="G101" s="8"/>
      <c r="H101" s="1"/>
      <c r="I101" s="1"/>
    </row>
    <row r="102" spans="1:9">
      <c r="A102" s="10" t="s">
        <v>97</v>
      </c>
      <c r="B102" s="105">
        <v>90034.511480000016</v>
      </c>
      <c r="C102" s="105">
        <v>0</v>
      </c>
      <c r="D102" s="105">
        <v>0</v>
      </c>
      <c r="E102" s="105">
        <v>0</v>
      </c>
      <c r="F102" s="105">
        <v>90034.511480000016</v>
      </c>
      <c r="G102" s="1"/>
      <c r="H102" s="1"/>
      <c r="I102" s="1"/>
    </row>
    <row r="103" spans="1:9">
      <c r="A103" s="10" t="s">
        <v>98</v>
      </c>
      <c r="B103" s="105">
        <v>287171.80311000004</v>
      </c>
      <c r="C103" s="105">
        <v>0</v>
      </c>
      <c r="D103" s="105">
        <v>0</v>
      </c>
      <c r="E103" s="105">
        <v>0</v>
      </c>
      <c r="F103" s="105">
        <v>287171.80311000004</v>
      </c>
      <c r="G103" s="1"/>
      <c r="H103" s="1"/>
      <c r="I103" s="1"/>
    </row>
    <row r="104" spans="1:9">
      <c r="A104" s="10" t="s">
        <v>99</v>
      </c>
      <c r="B104" s="105">
        <v>264987.86845000001</v>
      </c>
      <c r="C104" s="105">
        <v>26949.896700000001</v>
      </c>
      <c r="D104" s="105">
        <v>-7.0000000000000007E-5</v>
      </c>
      <c r="E104" s="105">
        <v>0</v>
      </c>
      <c r="F104" s="105">
        <v>291937.76507999998</v>
      </c>
      <c r="G104" s="1"/>
      <c r="H104" s="1"/>
      <c r="I104" s="1"/>
    </row>
    <row r="105" spans="1:9">
      <c r="A105" s="10" t="s">
        <v>100</v>
      </c>
      <c r="B105" s="105">
        <v>189235.96612000003</v>
      </c>
      <c r="C105" s="105">
        <v>1974.7411599999998</v>
      </c>
      <c r="D105" s="105">
        <v>0</v>
      </c>
      <c r="E105" s="105">
        <v>0</v>
      </c>
      <c r="F105" s="105">
        <v>191210.70728000003</v>
      </c>
      <c r="G105" s="1"/>
      <c r="H105" s="1"/>
      <c r="I105" s="1"/>
    </row>
    <row r="106" spans="1:9" ht="15.75" thickBot="1">
      <c r="A106" s="10" t="s">
        <v>101</v>
      </c>
      <c r="B106" s="105">
        <v>-11532.285460000001</v>
      </c>
      <c r="C106" s="105">
        <v>-1725.7690400000001</v>
      </c>
      <c r="D106" s="105">
        <v>0</v>
      </c>
      <c r="E106" s="105">
        <v>0</v>
      </c>
      <c r="F106" s="105">
        <v>-13258.0545</v>
      </c>
      <c r="G106" s="1"/>
      <c r="H106" s="1"/>
      <c r="I106" s="1"/>
    </row>
    <row r="107" spans="1:9">
      <c r="A107" s="9" t="s">
        <v>102</v>
      </c>
      <c r="B107" s="106">
        <v>670885.35224000004</v>
      </c>
      <c r="C107" s="106">
        <v>0</v>
      </c>
      <c r="D107" s="106">
        <v>0</v>
      </c>
      <c r="E107" s="106">
        <v>0</v>
      </c>
      <c r="F107" s="107">
        <v>670885.35224000004</v>
      </c>
      <c r="G107" s="8"/>
      <c r="H107" s="1"/>
      <c r="I107" s="1"/>
    </row>
    <row r="108" spans="1:9">
      <c r="A108" s="10" t="s">
        <v>103</v>
      </c>
      <c r="B108" s="105">
        <v>646356.74384000001</v>
      </c>
      <c r="C108" s="105">
        <v>0</v>
      </c>
      <c r="D108" s="105">
        <v>0</v>
      </c>
      <c r="E108" s="105">
        <v>0</v>
      </c>
      <c r="F108" s="105">
        <v>646356.74384000001</v>
      </c>
      <c r="G108" s="1"/>
      <c r="H108" s="1"/>
      <c r="I108" s="1"/>
    </row>
    <row r="109" spans="1:9">
      <c r="A109" s="10" t="s">
        <v>104</v>
      </c>
      <c r="B109" s="105">
        <v>0</v>
      </c>
      <c r="C109" s="105">
        <v>0</v>
      </c>
      <c r="D109" s="105">
        <v>0</v>
      </c>
      <c r="E109" s="105">
        <v>0</v>
      </c>
      <c r="F109" s="105">
        <v>0</v>
      </c>
      <c r="G109" s="1"/>
      <c r="H109" s="1"/>
      <c r="I109" s="1"/>
    </row>
    <row r="110" spans="1:9">
      <c r="A110" s="10" t="s">
        <v>105</v>
      </c>
      <c r="B110" s="105">
        <v>0</v>
      </c>
      <c r="C110" s="105">
        <v>0</v>
      </c>
      <c r="D110" s="105">
        <v>0</v>
      </c>
      <c r="E110" s="105">
        <v>0</v>
      </c>
      <c r="F110" s="105">
        <v>0</v>
      </c>
      <c r="G110" s="1"/>
      <c r="H110" s="1"/>
      <c r="I110" s="1"/>
    </row>
    <row r="111" spans="1:9">
      <c r="A111" s="10" t="s">
        <v>106</v>
      </c>
      <c r="B111" s="105">
        <v>0</v>
      </c>
      <c r="C111" s="105">
        <v>0</v>
      </c>
      <c r="D111" s="105">
        <v>0</v>
      </c>
      <c r="E111" s="105">
        <v>0</v>
      </c>
      <c r="F111" s="105">
        <v>0</v>
      </c>
      <c r="G111" s="1"/>
      <c r="H111" s="1"/>
      <c r="I111" s="1"/>
    </row>
    <row r="112" spans="1:9">
      <c r="A112" s="10" t="s">
        <v>107</v>
      </c>
      <c r="B112" s="105">
        <v>62447.168850000002</v>
      </c>
      <c r="C112" s="105">
        <v>0</v>
      </c>
      <c r="D112" s="105">
        <v>0</v>
      </c>
      <c r="E112" s="105">
        <v>0</v>
      </c>
      <c r="F112" s="105">
        <v>62447.168850000002</v>
      </c>
      <c r="G112" s="1"/>
      <c r="H112" s="1"/>
      <c r="I112" s="1"/>
    </row>
    <row r="113" spans="1:9">
      <c r="A113" s="10" t="s">
        <v>108</v>
      </c>
      <c r="B113" s="105">
        <v>-37918.560450000004</v>
      </c>
      <c r="C113" s="105">
        <v>0</v>
      </c>
      <c r="D113" s="105">
        <v>0</v>
      </c>
      <c r="E113" s="105">
        <v>0</v>
      </c>
      <c r="F113" s="105">
        <v>-37918.560450000004</v>
      </c>
      <c r="G113" s="1"/>
      <c r="H113" s="1"/>
      <c r="I113" s="1"/>
    </row>
    <row r="114" spans="1:9">
      <c r="A114" s="14" t="s">
        <v>109</v>
      </c>
      <c r="B114" s="106">
        <v>271491600.31330001</v>
      </c>
      <c r="C114" s="106">
        <v>23797042.271109998</v>
      </c>
      <c r="D114" s="106">
        <v>54935.50187</v>
      </c>
      <c r="E114" s="106">
        <v>52678.367379999996</v>
      </c>
      <c r="F114" s="106">
        <v>295396256.45366001</v>
      </c>
      <c r="G114" s="8"/>
      <c r="H114" s="1"/>
      <c r="I114" s="1"/>
    </row>
    <row r="115" spans="1:9">
      <c r="A115" s="15" t="s">
        <v>110</v>
      </c>
      <c r="B115" s="16">
        <v>192996545.44310001</v>
      </c>
      <c r="C115" s="16">
        <v>17431369.030930001</v>
      </c>
      <c r="D115" s="16">
        <v>54716.994270000003</v>
      </c>
      <c r="E115" s="16">
        <v>48364.07056</v>
      </c>
      <c r="F115" s="16">
        <v>210530995.53885999</v>
      </c>
      <c r="G115" s="8"/>
      <c r="H115" s="1"/>
      <c r="I115" s="1"/>
    </row>
    <row r="116" spans="1:9">
      <c r="A116" s="17" t="s">
        <v>111</v>
      </c>
      <c r="B116" s="105">
        <v>25866521.623869993</v>
      </c>
      <c r="C116" s="105">
        <v>4763448.8057200005</v>
      </c>
      <c r="D116" s="105">
        <v>7.4053699999999996</v>
      </c>
      <c r="E116" s="105">
        <v>10.49433</v>
      </c>
      <c r="F116" s="105">
        <v>30629988.329289995</v>
      </c>
      <c r="G116" s="8"/>
      <c r="H116" s="1"/>
      <c r="I116" s="1"/>
    </row>
    <row r="117" spans="1:9">
      <c r="A117" s="17" t="s">
        <v>112</v>
      </c>
      <c r="B117" s="105">
        <v>24758894.404350001</v>
      </c>
      <c r="C117" s="105">
        <v>4323870.7041600002</v>
      </c>
      <c r="D117" s="105">
        <v>7.4053699999999996</v>
      </c>
      <c r="E117" s="105">
        <v>5.75</v>
      </c>
      <c r="F117" s="105">
        <v>29082778.26388</v>
      </c>
      <c r="G117" s="1"/>
      <c r="H117" s="1"/>
      <c r="I117" s="1"/>
    </row>
    <row r="118" spans="1:9">
      <c r="A118" s="17" t="s">
        <v>113</v>
      </c>
      <c r="B118" s="105">
        <v>1107627.2195199998</v>
      </c>
      <c r="C118" s="105">
        <v>439578.10155999998</v>
      </c>
      <c r="D118" s="105">
        <v>0</v>
      </c>
      <c r="E118" s="105">
        <v>4.7443299999999997</v>
      </c>
      <c r="F118" s="105">
        <v>1547210.0654100003</v>
      </c>
      <c r="G118" s="1"/>
      <c r="H118" s="1"/>
      <c r="I118" s="1"/>
    </row>
    <row r="119" spans="1:9">
      <c r="A119" s="17" t="s">
        <v>114</v>
      </c>
      <c r="B119" s="105">
        <v>56076524.358689994</v>
      </c>
      <c r="C119" s="105">
        <v>6968555.3370399997</v>
      </c>
      <c r="D119" s="105">
        <v>0</v>
      </c>
      <c r="E119" s="105">
        <v>1946.39357</v>
      </c>
      <c r="F119" s="105">
        <v>63047026.089299999</v>
      </c>
      <c r="G119" s="1"/>
      <c r="H119" s="1"/>
      <c r="I119" s="1"/>
    </row>
    <row r="120" spans="1:9">
      <c r="A120" s="17" t="s">
        <v>115</v>
      </c>
      <c r="B120" s="105">
        <v>3829451.2069100002</v>
      </c>
      <c r="C120" s="105">
        <v>913066.3284</v>
      </c>
      <c r="D120" s="105">
        <v>0</v>
      </c>
      <c r="E120" s="105">
        <v>0</v>
      </c>
      <c r="F120" s="105">
        <v>4742517.5353100002</v>
      </c>
      <c r="G120" s="8"/>
      <c r="H120" s="1"/>
      <c r="I120" s="1"/>
    </row>
    <row r="121" spans="1:9">
      <c r="A121" s="18" t="s">
        <v>116</v>
      </c>
      <c r="B121" s="105">
        <v>120762.52213999999</v>
      </c>
      <c r="C121" s="105">
        <v>67400.432409999994</v>
      </c>
      <c r="D121" s="105">
        <v>0</v>
      </c>
      <c r="E121" s="105">
        <v>0</v>
      </c>
      <c r="F121" s="105">
        <v>188162.95454999999</v>
      </c>
      <c r="G121" s="1"/>
      <c r="H121" s="1"/>
      <c r="I121" s="1"/>
    </row>
    <row r="122" spans="1:9">
      <c r="A122" s="18" t="s">
        <v>117</v>
      </c>
      <c r="B122" s="105">
        <v>11623.731879999999</v>
      </c>
      <c r="C122" s="105">
        <v>7380.2722700000004</v>
      </c>
      <c r="D122" s="105">
        <v>0</v>
      </c>
      <c r="E122" s="105">
        <v>0</v>
      </c>
      <c r="F122" s="105">
        <v>19004.004150000001</v>
      </c>
      <c r="G122" s="1"/>
      <c r="H122" s="1"/>
      <c r="I122" s="1"/>
    </row>
    <row r="123" spans="1:9">
      <c r="A123" s="19" t="s">
        <v>118</v>
      </c>
      <c r="B123" s="105">
        <v>27924.139859999999</v>
      </c>
      <c r="C123" s="105">
        <v>13044.765049999998</v>
      </c>
      <c r="D123" s="105">
        <v>0</v>
      </c>
      <c r="E123" s="105">
        <v>0</v>
      </c>
      <c r="F123" s="105">
        <v>40968.904909999997</v>
      </c>
      <c r="G123" s="1"/>
      <c r="H123" s="1"/>
      <c r="I123" s="1"/>
    </row>
    <row r="124" spans="1:9">
      <c r="A124" s="19" t="s">
        <v>119</v>
      </c>
      <c r="B124" s="105">
        <v>131956.02673000001</v>
      </c>
      <c r="C124" s="105">
        <v>32041.259770000001</v>
      </c>
      <c r="D124" s="105">
        <v>0</v>
      </c>
      <c r="E124" s="105">
        <v>0</v>
      </c>
      <c r="F124" s="105">
        <v>163997.28649999999</v>
      </c>
      <c r="G124" s="1"/>
      <c r="H124" s="1"/>
      <c r="I124" s="1"/>
    </row>
    <row r="125" spans="1:9">
      <c r="A125" s="19" t="s">
        <v>120</v>
      </c>
      <c r="B125" s="105">
        <v>543371.88837000006</v>
      </c>
      <c r="C125" s="105">
        <v>84875.530830000003</v>
      </c>
      <c r="D125" s="105">
        <v>0</v>
      </c>
      <c r="E125" s="105">
        <v>0</v>
      </c>
      <c r="F125" s="105">
        <v>628247.4192</v>
      </c>
      <c r="G125" s="1"/>
      <c r="H125" s="1"/>
      <c r="I125" s="1"/>
    </row>
    <row r="126" spans="1:9">
      <c r="A126" s="19" t="s">
        <v>121</v>
      </c>
      <c r="B126" s="105">
        <v>1930474.6469500002</v>
      </c>
      <c r="C126" s="105">
        <v>312767.66200999997</v>
      </c>
      <c r="D126" s="105">
        <v>0</v>
      </c>
      <c r="E126" s="105">
        <v>0</v>
      </c>
      <c r="F126" s="105">
        <v>2243242.3089600001</v>
      </c>
      <c r="G126" s="1"/>
      <c r="H126" s="1"/>
      <c r="I126" s="1"/>
    </row>
    <row r="127" spans="1:9">
      <c r="A127" s="20" t="s">
        <v>122</v>
      </c>
      <c r="B127" s="105">
        <v>411361.96549999993</v>
      </c>
      <c r="C127" s="105">
        <v>200850.23898999998</v>
      </c>
      <c r="D127" s="105">
        <v>0</v>
      </c>
      <c r="E127" s="105">
        <v>0</v>
      </c>
      <c r="F127" s="105">
        <v>612212.20449000015</v>
      </c>
      <c r="G127" s="1"/>
      <c r="H127" s="1"/>
      <c r="I127" s="1"/>
    </row>
    <row r="128" spans="1:9">
      <c r="A128" s="21" t="s">
        <v>123</v>
      </c>
      <c r="B128" s="105">
        <v>651976.28548000008</v>
      </c>
      <c r="C128" s="105">
        <v>194706.16706999997</v>
      </c>
      <c r="D128" s="105">
        <v>0</v>
      </c>
      <c r="E128" s="105">
        <v>0</v>
      </c>
      <c r="F128" s="105">
        <v>846682.45255000005</v>
      </c>
      <c r="G128" s="1"/>
      <c r="H128" s="1"/>
      <c r="I128" s="1"/>
    </row>
    <row r="129" spans="1:9">
      <c r="A129" s="22" t="s">
        <v>124</v>
      </c>
      <c r="B129" s="105">
        <v>3335894.09877</v>
      </c>
      <c r="C129" s="105">
        <v>593410.24759000004</v>
      </c>
      <c r="D129" s="105">
        <v>42.423900000000003</v>
      </c>
      <c r="E129" s="105">
        <v>38617.414939999995</v>
      </c>
      <c r="F129" s="105">
        <v>3967964.1852000002</v>
      </c>
      <c r="G129" s="1"/>
      <c r="H129" s="1"/>
      <c r="I129" s="1"/>
    </row>
    <row r="130" spans="1:9">
      <c r="A130" s="22" t="s">
        <v>125</v>
      </c>
      <c r="B130" s="105">
        <v>91350908.078120023</v>
      </c>
      <c r="C130" s="105">
        <v>4092228.8136499999</v>
      </c>
      <c r="D130" s="105">
        <v>54150.999939999994</v>
      </c>
      <c r="E130" s="105">
        <v>7568.52</v>
      </c>
      <c r="F130" s="105">
        <v>95504856.411709994</v>
      </c>
      <c r="G130" s="1"/>
      <c r="H130" s="1"/>
      <c r="I130" s="1"/>
    </row>
    <row r="131" spans="1:9">
      <c r="A131" s="17" t="s">
        <v>126</v>
      </c>
      <c r="B131" s="105">
        <v>12537246.076739999</v>
      </c>
      <c r="C131" s="105">
        <v>100659.49853000001</v>
      </c>
      <c r="D131" s="105">
        <v>516.16506000000004</v>
      </c>
      <c r="E131" s="105">
        <v>221.24772000000002</v>
      </c>
      <c r="F131" s="105">
        <v>12638642.988050003</v>
      </c>
      <c r="G131" s="1"/>
      <c r="H131" s="1"/>
      <c r="I131" s="1"/>
    </row>
    <row r="132" spans="1:9">
      <c r="A132" s="15" t="s">
        <v>127</v>
      </c>
      <c r="B132" s="106">
        <v>177692.79922000002</v>
      </c>
      <c r="C132" s="106">
        <v>7494.82665</v>
      </c>
      <c r="D132" s="106">
        <v>0</v>
      </c>
      <c r="E132" s="106">
        <v>0.31013999999999997</v>
      </c>
      <c r="F132" s="106">
        <v>185187.93600999998</v>
      </c>
      <c r="G132" s="1"/>
      <c r="H132" s="1"/>
      <c r="I132" s="1"/>
    </row>
    <row r="133" spans="1:9">
      <c r="A133" s="15" t="s">
        <v>128</v>
      </c>
      <c r="B133" s="106">
        <v>21681856.491040003</v>
      </c>
      <c r="C133" s="106">
        <v>2942865.4090300002</v>
      </c>
      <c r="D133" s="106">
        <v>0</v>
      </c>
      <c r="E133" s="106">
        <v>84.728429999999989</v>
      </c>
      <c r="F133" s="106">
        <v>24624806.628500003</v>
      </c>
      <c r="G133" s="8"/>
      <c r="H133" s="1"/>
      <c r="I133" s="1"/>
    </row>
    <row r="134" spans="1:9">
      <c r="A134" s="17" t="s">
        <v>129</v>
      </c>
      <c r="B134" s="105">
        <v>10532030.0482</v>
      </c>
      <c r="C134" s="105">
        <v>927849.39221000008</v>
      </c>
      <c r="D134" s="105">
        <v>0</v>
      </c>
      <c r="E134" s="105">
        <v>0</v>
      </c>
      <c r="F134" s="105">
        <v>11459879.440409999</v>
      </c>
      <c r="G134" s="23"/>
      <c r="H134" s="23"/>
      <c r="I134" s="23"/>
    </row>
    <row r="135" spans="1:9">
      <c r="A135" s="17" t="s">
        <v>130</v>
      </c>
      <c r="B135" s="105">
        <v>3520641.9258599998</v>
      </c>
      <c r="C135" s="105">
        <v>91153.927450000003</v>
      </c>
      <c r="D135" s="105">
        <v>0</v>
      </c>
      <c r="E135" s="105">
        <v>0</v>
      </c>
      <c r="F135" s="105">
        <v>3611795.8533100002</v>
      </c>
      <c r="G135" s="23"/>
      <c r="H135" s="23"/>
      <c r="I135" s="23"/>
    </row>
    <row r="136" spans="1:9">
      <c r="A136" s="17" t="s">
        <v>131</v>
      </c>
      <c r="B136" s="105">
        <v>0</v>
      </c>
      <c r="C136" s="105">
        <v>0</v>
      </c>
      <c r="D136" s="105">
        <v>0</v>
      </c>
      <c r="E136" s="105">
        <v>0</v>
      </c>
      <c r="F136" s="105">
        <v>0</v>
      </c>
      <c r="G136" s="1"/>
      <c r="H136" s="1"/>
      <c r="I136" s="1"/>
    </row>
    <row r="137" spans="1:9">
      <c r="A137" s="17" t="s">
        <v>132</v>
      </c>
      <c r="B137" s="105">
        <v>603710.41220999998</v>
      </c>
      <c r="C137" s="105">
        <v>8120.8823700000003</v>
      </c>
      <c r="D137" s="105">
        <v>0</v>
      </c>
      <c r="E137" s="105">
        <v>84.728429999999989</v>
      </c>
      <c r="F137" s="105">
        <v>611916.02301</v>
      </c>
      <c r="G137" s="1"/>
      <c r="H137" s="1"/>
      <c r="I137" s="1"/>
    </row>
    <row r="138" spans="1:9">
      <c r="A138" s="17" t="s">
        <v>133</v>
      </c>
      <c r="B138" s="105">
        <v>6820550.8451899998</v>
      </c>
      <c r="C138" s="105">
        <v>1897595.6619300002</v>
      </c>
      <c r="D138" s="105">
        <v>0</v>
      </c>
      <c r="E138" s="105">
        <v>0</v>
      </c>
      <c r="F138" s="105">
        <v>8718146.5071200002</v>
      </c>
      <c r="G138" s="1"/>
      <c r="H138" s="1"/>
      <c r="I138" s="1"/>
    </row>
    <row r="139" spans="1:9" ht="15.75" thickBot="1">
      <c r="A139" s="17" t="s">
        <v>134</v>
      </c>
      <c r="B139" s="105">
        <v>204923.25958000001</v>
      </c>
      <c r="C139" s="105">
        <v>18145.54507</v>
      </c>
      <c r="D139" s="105">
        <v>0</v>
      </c>
      <c r="E139" s="105">
        <v>0</v>
      </c>
      <c r="F139" s="105">
        <v>223068.80465000001</v>
      </c>
      <c r="G139" s="1"/>
      <c r="H139" s="1"/>
      <c r="I139" s="1"/>
    </row>
    <row r="140" spans="1:9">
      <c r="A140" s="15" t="s">
        <v>135</v>
      </c>
      <c r="B140" s="106">
        <v>40237507.447220005</v>
      </c>
      <c r="C140" s="106">
        <v>1982960.3359399997</v>
      </c>
      <c r="D140" s="106">
        <v>218.46508000000003</v>
      </c>
      <c r="E140" s="106">
        <v>0</v>
      </c>
      <c r="F140" s="107">
        <v>42220686.248240001</v>
      </c>
      <c r="G140" s="8"/>
      <c r="H140" s="1"/>
      <c r="I140" s="1"/>
    </row>
    <row r="141" spans="1:9">
      <c r="A141" s="17" t="s">
        <v>136</v>
      </c>
      <c r="B141" s="105">
        <v>1185202.8999699999</v>
      </c>
      <c r="C141" s="105">
        <v>134728.95781999998</v>
      </c>
      <c r="D141" s="105">
        <v>0</v>
      </c>
      <c r="E141" s="105">
        <v>0</v>
      </c>
      <c r="F141" s="105">
        <v>1319931.85779</v>
      </c>
      <c r="G141" s="1"/>
      <c r="H141" s="1"/>
      <c r="I141" s="1"/>
    </row>
    <row r="142" spans="1:9">
      <c r="A142" s="17" t="s">
        <v>137</v>
      </c>
      <c r="B142" s="105">
        <v>17911850.45338</v>
      </c>
      <c r="C142" s="105">
        <v>11093.01108</v>
      </c>
      <c r="D142" s="105">
        <v>0</v>
      </c>
      <c r="E142" s="105">
        <v>0</v>
      </c>
      <c r="F142" s="105">
        <v>17922943.46446</v>
      </c>
      <c r="G142" s="1"/>
      <c r="H142" s="1"/>
      <c r="I142" s="1"/>
    </row>
    <row r="143" spans="1:9">
      <c r="A143" s="17" t="s">
        <v>138</v>
      </c>
      <c r="B143" s="105">
        <v>0</v>
      </c>
      <c r="C143" s="105">
        <v>1189.2921299999998</v>
      </c>
      <c r="D143" s="105">
        <v>0</v>
      </c>
      <c r="E143" s="105">
        <v>0</v>
      </c>
      <c r="F143" s="105">
        <v>1189.2921299999998</v>
      </c>
      <c r="G143" s="1"/>
      <c r="H143" s="1"/>
      <c r="I143" s="1"/>
    </row>
    <row r="144" spans="1:9">
      <c r="A144" s="17" t="s">
        <v>139</v>
      </c>
      <c r="B144" s="105">
        <v>2410741.4345100001</v>
      </c>
      <c r="C144" s="105">
        <v>1952.1958199999999</v>
      </c>
      <c r="D144" s="105">
        <v>208.95726000000002</v>
      </c>
      <c r="E144" s="105">
        <v>0</v>
      </c>
      <c r="F144" s="105">
        <v>2412902.5875900001</v>
      </c>
      <c r="G144" s="1"/>
      <c r="H144" s="1"/>
      <c r="I144" s="1"/>
    </row>
    <row r="145" spans="1:9">
      <c r="A145" s="11" t="s">
        <v>140</v>
      </c>
      <c r="B145" s="105">
        <v>16557492.456490001</v>
      </c>
      <c r="C145" s="105">
        <v>316974.89732999995</v>
      </c>
      <c r="D145" s="105">
        <v>0</v>
      </c>
      <c r="E145" s="105">
        <v>0</v>
      </c>
      <c r="F145" s="105">
        <v>16874467.35382</v>
      </c>
      <c r="G145" s="1"/>
      <c r="H145" s="1"/>
      <c r="I145" s="1"/>
    </row>
    <row r="146" spans="1:9">
      <c r="A146" s="17" t="s">
        <v>141</v>
      </c>
      <c r="B146" s="105">
        <v>1205590.8483399998</v>
      </c>
      <c r="C146" s="105">
        <v>276521.65386999998</v>
      </c>
      <c r="D146" s="105">
        <v>0</v>
      </c>
      <c r="E146" s="105">
        <v>0</v>
      </c>
      <c r="F146" s="105">
        <v>1482112.5022099998</v>
      </c>
      <c r="G146" s="1"/>
      <c r="H146" s="1"/>
      <c r="I146" s="1"/>
    </row>
    <row r="147" spans="1:9">
      <c r="A147" s="17" t="s">
        <v>142</v>
      </c>
      <c r="B147" s="105">
        <v>11403.67563</v>
      </c>
      <c r="C147" s="105">
        <v>1211719.98758</v>
      </c>
      <c r="D147" s="105">
        <v>0</v>
      </c>
      <c r="E147" s="105">
        <v>0</v>
      </c>
      <c r="F147" s="105">
        <v>1223123.6632099999</v>
      </c>
      <c r="G147" s="1"/>
      <c r="H147" s="1"/>
      <c r="I147" s="1"/>
    </row>
    <row r="148" spans="1:9" ht="15.75" thickBot="1">
      <c r="A148" s="17" t="s">
        <v>143</v>
      </c>
      <c r="B148" s="105">
        <v>955225.67889999982</v>
      </c>
      <c r="C148" s="105">
        <v>28780.34031</v>
      </c>
      <c r="D148" s="105">
        <v>9.5078199999999988</v>
      </c>
      <c r="E148" s="105">
        <v>0</v>
      </c>
      <c r="F148" s="105">
        <v>984015.52703</v>
      </c>
      <c r="G148" s="1"/>
      <c r="H148" s="1"/>
      <c r="I148" s="1"/>
    </row>
    <row r="149" spans="1:9">
      <c r="A149" s="15" t="s">
        <v>144</v>
      </c>
      <c r="B149" s="106">
        <v>5868851.4341799989</v>
      </c>
      <c r="C149" s="106">
        <v>398746.66963000002</v>
      </c>
      <c r="D149" s="106">
        <v>4.2520000000000002E-2</v>
      </c>
      <c r="E149" s="106">
        <v>194.17685999999998</v>
      </c>
      <c r="F149" s="107">
        <v>6267792.3231899999</v>
      </c>
      <c r="G149" s="8"/>
      <c r="H149" s="1"/>
      <c r="I149" s="1"/>
    </row>
    <row r="150" spans="1:9">
      <c r="A150" s="17" t="s">
        <v>71</v>
      </c>
      <c r="B150" s="105">
        <v>1068313.9458499998</v>
      </c>
      <c r="C150" s="105">
        <v>25107.085430000003</v>
      </c>
      <c r="D150" s="105">
        <v>0</v>
      </c>
      <c r="E150" s="105">
        <v>7.4340000000000003E-2</v>
      </c>
      <c r="F150" s="105">
        <v>1093421.10562</v>
      </c>
      <c r="G150" s="1"/>
      <c r="H150" s="1"/>
      <c r="I150" s="1"/>
    </row>
    <row r="151" spans="1:9">
      <c r="A151" s="17" t="s">
        <v>73</v>
      </c>
      <c r="B151" s="105">
        <v>1691166.75293</v>
      </c>
      <c r="C151" s="105">
        <v>201799.03319999998</v>
      </c>
      <c r="D151" s="105">
        <v>4.2520000000000002E-2</v>
      </c>
      <c r="E151" s="105">
        <v>174.96976000000001</v>
      </c>
      <c r="F151" s="105">
        <v>1893140.7984100003</v>
      </c>
      <c r="G151" s="1"/>
      <c r="H151" s="1"/>
      <c r="I151" s="1"/>
    </row>
    <row r="152" spans="1:9">
      <c r="A152" s="17" t="s">
        <v>145</v>
      </c>
      <c r="B152" s="105">
        <v>2736075.7854200001</v>
      </c>
      <c r="C152" s="105">
        <v>141907.43867</v>
      </c>
      <c r="D152" s="105">
        <v>0</v>
      </c>
      <c r="E152" s="105">
        <v>18.73789</v>
      </c>
      <c r="F152" s="105">
        <v>2878001.9619800001</v>
      </c>
      <c r="G152" s="1"/>
      <c r="H152" s="1"/>
      <c r="I152" s="1"/>
    </row>
    <row r="153" spans="1:9">
      <c r="A153" s="17" t="s">
        <v>99</v>
      </c>
      <c r="B153" s="105">
        <v>373294.94997999998</v>
      </c>
      <c r="C153" s="105">
        <v>29933.11233</v>
      </c>
      <c r="D153" s="105">
        <v>0</v>
      </c>
      <c r="E153" s="105">
        <v>0.39487</v>
      </c>
      <c r="F153" s="105">
        <v>403228.45718000003</v>
      </c>
      <c r="G153" s="1"/>
      <c r="H153" s="1"/>
      <c r="I153" s="1"/>
    </row>
    <row r="154" spans="1:9" ht="15.75" thickBot="1">
      <c r="A154" s="17" t="s">
        <v>146</v>
      </c>
      <c r="B154" s="105">
        <v>0</v>
      </c>
      <c r="C154" s="105">
        <v>0</v>
      </c>
      <c r="D154" s="105">
        <v>0</v>
      </c>
      <c r="E154" s="105">
        <v>0</v>
      </c>
      <c r="F154" s="105">
        <v>0</v>
      </c>
      <c r="G154" s="1"/>
      <c r="H154" s="1"/>
      <c r="I154" s="1"/>
    </row>
    <row r="155" spans="1:9">
      <c r="A155" s="15" t="s">
        <v>147</v>
      </c>
      <c r="B155" s="106">
        <v>2874834.0662800004</v>
      </c>
      <c r="C155" s="106">
        <v>478285.69458999997</v>
      </c>
      <c r="D155" s="106">
        <v>0</v>
      </c>
      <c r="E155" s="106">
        <v>4035.0813900000003</v>
      </c>
      <c r="F155" s="107">
        <v>3357154.8422599998</v>
      </c>
      <c r="G155" s="8"/>
      <c r="H155" s="1"/>
      <c r="I155" s="1"/>
    </row>
    <row r="156" spans="1:9">
      <c r="A156" s="17" t="s">
        <v>148</v>
      </c>
      <c r="B156" s="105">
        <v>169456.11564</v>
      </c>
      <c r="C156" s="105">
        <v>30445.212599999999</v>
      </c>
      <c r="D156" s="105">
        <v>0</v>
      </c>
      <c r="E156" s="105">
        <v>358.77422999999999</v>
      </c>
      <c r="F156" s="105">
        <v>200260.10247000001</v>
      </c>
      <c r="G156" s="1"/>
      <c r="H156" s="1"/>
      <c r="I156" s="1"/>
    </row>
    <row r="157" spans="1:9">
      <c r="A157" s="17" t="s">
        <v>149</v>
      </c>
      <c r="B157" s="105">
        <v>0</v>
      </c>
      <c r="C157" s="105">
        <v>0</v>
      </c>
      <c r="D157" s="105">
        <v>0</v>
      </c>
      <c r="E157" s="105">
        <v>0</v>
      </c>
      <c r="F157" s="105">
        <v>0</v>
      </c>
      <c r="G157" s="1"/>
      <c r="H157" s="1"/>
      <c r="I157" s="1"/>
    </row>
    <row r="158" spans="1:9">
      <c r="A158" s="17" t="s">
        <v>150</v>
      </c>
      <c r="B158" s="105">
        <v>1357758.5040199999</v>
      </c>
      <c r="C158" s="105">
        <v>299212.53385000001</v>
      </c>
      <c r="D158" s="105">
        <v>0</v>
      </c>
      <c r="E158" s="105">
        <v>1188.82349</v>
      </c>
      <c r="F158" s="105">
        <v>1658159.8613600002</v>
      </c>
      <c r="G158" s="1"/>
      <c r="H158" s="1"/>
      <c r="I158" s="1"/>
    </row>
    <row r="159" spans="1:9">
      <c r="A159" s="17" t="s">
        <v>151</v>
      </c>
      <c r="B159" s="105">
        <v>0</v>
      </c>
      <c r="C159" s="105">
        <v>0</v>
      </c>
      <c r="D159" s="105">
        <v>0</v>
      </c>
      <c r="E159" s="105">
        <v>0</v>
      </c>
      <c r="F159" s="105">
        <v>0</v>
      </c>
      <c r="G159" s="1"/>
      <c r="H159" s="1"/>
      <c r="I159" s="1"/>
    </row>
    <row r="160" spans="1:9">
      <c r="A160" s="17" t="s">
        <v>152</v>
      </c>
      <c r="B160" s="105">
        <v>1260448.78902</v>
      </c>
      <c r="C160" s="105">
        <v>33107.715559999997</v>
      </c>
      <c r="D160" s="105">
        <v>0</v>
      </c>
      <c r="E160" s="105">
        <v>2487.4836700000001</v>
      </c>
      <c r="F160" s="105">
        <v>1296043.9882499997</v>
      </c>
      <c r="G160" s="1"/>
      <c r="H160" s="1"/>
      <c r="I160" s="1"/>
    </row>
    <row r="161" spans="1:9" ht="15.75" thickBot="1">
      <c r="A161" s="17" t="s">
        <v>153</v>
      </c>
      <c r="B161" s="105">
        <v>87170.657600000006</v>
      </c>
      <c r="C161" s="105">
        <v>115520.23258</v>
      </c>
      <c r="D161" s="105">
        <v>0</v>
      </c>
      <c r="E161" s="105">
        <v>0</v>
      </c>
      <c r="F161" s="105">
        <v>202690.89017999999</v>
      </c>
      <c r="G161" s="1"/>
      <c r="H161" s="1"/>
      <c r="I161" s="1"/>
    </row>
    <row r="162" spans="1:9">
      <c r="A162" s="15" t="s">
        <v>154</v>
      </c>
      <c r="B162" s="106">
        <v>5374205.2215899993</v>
      </c>
      <c r="C162" s="106">
        <v>49429.146340000007</v>
      </c>
      <c r="D162" s="106">
        <v>0</v>
      </c>
      <c r="E162" s="106">
        <v>0</v>
      </c>
      <c r="F162" s="107">
        <v>5423634.3679299997</v>
      </c>
      <c r="G162" s="8"/>
      <c r="H162" s="1"/>
      <c r="I162" s="1"/>
    </row>
    <row r="163" spans="1:9">
      <c r="A163" s="17" t="s">
        <v>155</v>
      </c>
      <c r="B163" s="105">
        <v>3510106.3</v>
      </c>
      <c r="C163" s="105">
        <v>0</v>
      </c>
      <c r="D163" s="105">
        <v>0</v>
      </c>
      <c r="E163" s="105">
        <v>0</v>
      </c>
      <c r="F163" s="105">
        <v>3510106.3</v>
      </c>
      <c r="G163" s="1"/>
      <c r="H163" s="1"/>
      <c r="I163" s="1"/>
    </row>
    <row r="164" spans="1:9">
      <c r="A164" s="17" t="s">
        <v>156</v>
      </c>
      <c r="B164" s="105">
        <v>0</v>
      </c>
      <c r="C164" s="105">
        <v>0</v>
      </c>
      <c r="D164" s="105">
        <v>0</v>
      </c>
      <c r="E164" s="105">
        <v>0</v>
      </c>
      <c r="F164" s="105">
        <v>0</v>
      </c>
      <c r="G164" s="1"/>
      <c r="H164" s="1"/>
      <c r="I164" s="1"/>
    </row>
    <row r="165" spans="1:9">
      <c r="A165" s="11" t="s">
        <v>157</v>
      </c>
      <c r="B165" s="105">
        <v>1701630.4665900001</v>
      </c>
      <c r="C165" s="105">
        <v>48020</v>
      </c>
      <c r="D165" s="105">
        <v>0</v>
      </c>
      <c r="E165" s="105">
        <v>0</v>
      </c>
      <c r="F165" s="105">
        <v>1749650.4665900001</v>
      </c>
      <c r="G165" s="1"/>
      <c r="H165" s="1"/>
      <c r="I165" s="1"/>
    </row>
    <row r="166" spans="1:9" ht="15.75" thickBot="1">
      <c r="A166" s="17" t="s">
        <v>158</v>
      </c>
      <c r="B166" s="105">
        <v>162468.45499999999</v>
      </c>
      <c r="C166" s="105">
        <v>1409.14634</v>
      </c>
      <c r="D166" s="105">
        <v>0</v>
      </c>
      <c r="E166" s="105">
        <v>0</v>
      </c>
      <c r="F166" s="105">
        <v>163877.60134000002</v>
      </c>
      <c r="G166" s="1"/>
      <c r="H166" s="1"/>
      <c r="I166" s="1"/>
    </row>
    <row r="167" spans="1:9">
      <c r="A167" s="15" t="s">
        <v>159</v>
      </c>
      <c r="B167" s="106">
        <v>2280107.4106700001</v>
      </c>
      <c r="C167" s="106">
        <v>505891.15800000005</v>
      </c>
      <c r="D167" s="106">
        <v>0</v>
      </c>
      <c r="E167" s="106">
        <v>0</v>
      </c>
      <c r="F167" s="107">
        <v>2785998.5686699999</v>
      </c>
      <c r="G167" s="8"/>
      <c r="H167" s="1"/>
      <c r="I167" s="1"/>
    </row>
    <row r="168" spans="1:9">
      <c r="A168" s="17" t="s">
        <v>160</v>
      </c>
      <c r="B168" s="105">
        <v>63.49935</v>
      </c>
      <c r="C168" s="105">
        <v>136515.61874000001</v>
      </c>
      <c r="D168" s="105">
        <v>0</v>
      </c>
      <c r="E168" s="105">
        <v>0</v>
      </c>
      <c r="F168" s="105">
        <v>136579.11809</v>
      </c>
      <c r="G168" s="8"/>
      <c r="H168" s="1"/>
      <c r="I168" s="1"/>
    </row>
    <row r="169" spans="1:9">
      <c r="A169" s="17" t="s">
        <v>161</v>
      </c>
      <c r="B169" s="105">
        <v>63.49935</v>
      </c>
      <c r="C169" s="105">
        <v>0</v>
      </c>
      <c r="D169" s="105">
        <v>0</v>
      </c>
      <c r="E169" s="105">
        <v>0</v>
      </c>
      <c r="F169" s="105">
        <v>63.49935</v>
      </c>
      <c r="G169" s="1"/>
      <c r="H169" s="1"/>
      <c r="I169" s="1"/>
    </row>
    <row r="170" spans="1:9">
      <c r="A170" s="17" t="s">
        <v>162</v>
      </c>
      <c r="B170" s="105">
        <v>0</v>
      </c>
      <c r="C170" s="105">
        <v>6403.8673099999996</v>
      </c>
      <c r="D170" s="105">
        <v>0</v>
      </c>
      <c r="E170" s="105">
        <v>0</v>
      </c>
      <c r="F170" s="105">
        <v>6403.8673099999996</v>
      </c>
      <c r="G170" s="1"/>
      <c r="H170" s="1"/>
      <c r="I170" s="1"/>
    </row>
    <row r="171" spans="1:9">
      <c r="A171" s="17" t="s">
        <v>163</v>
      </c>
      <c r="B171" s="105">
        <v>0</v>
      </c>
      <c r="C171" s="105">
        <v>130080.88143000001</v>
      </c>
      <c r="D171" s="105">
        <v>0</v>
      </c>
      <c r="E171" s="105">
        <v>0</v>
      </c>
      <c r="F171" s="105">
        <v>130080.88143000001</v>
      </c>
      <c r="G171" s="1"/>
      <c r="H171" s="1"/>
      <c r="I171" s="1"/>
    </row>
    <row r="172" spans="1:9">
      <c r="A172" s="17" t="s">
        <v>164</v>
      </c>
      <c r="B172" s="105">
        <v>0</v>
      </c>
      <c r="C172" s="105">
        <v>0</v>
      </c>
      <c r="D172" s="105">
        <v>0</v>
      </c>
      <c r="E172" s="105">
        <v>0</v>
      </c>
      <c r="F172" s="105">
        <v>0</v>
      </c>
      <c r="G172" s="1"/>
      <c r="H172" s="1"/>
      <c r="I172" s="1"/>
    </row>
    <row r="173" spans="1:9">
      <c r="A173" s="17" t="s">
        <v>165</v>
      </c>
      <c r="B173" s="105">
        <v>0</v>
      </c>
      <c r="C173" s="105">
        <v>30.87</v>
      </c>
      <c r="D173" s="105">
        <v>0</v>
      </c>
      <c r="E173" s="105">
        <v>0</v>
      </c>
      <c r="F173" s="105">
        <v>30.87</v>
      </c>
      <c r="G173" s="1"/>
      <c r="H173" s="1"/>
      <c r="I173" s="1"/>
    </row>
    <row r="174" spans="1:9">
      <c r="A174" s="17" t="s">
        <v>166</v>
      </c>
      <c r="B174" s="105">
        <v>2239240.3480000002</v>
      </c>
      <c r="C174" s="105">
        <v>360072.07039999997</v>
      </c>
      <c r="D174" s="105">
        <v>0</v>
      </c>
      <c r="E174" s="105">
        <v>0</v>
      </c>
      <c r="F174" s="105">
        <v>2599312.4184000003</v>
      </c>
      <c r="G174" s="1"/>
      <c r="H174" s="1"/>
      <c r="I174" s="1"/>
    </row>
    <row r="175" spans="1:9" ht="15.75" thickBot="1">
      <c r="A175" s="17" t="s">
        <v>167</v>
      </c>
      <c r="B175" s="105">
        <v>40803.563320000001</v>
      </c>
      <c r="C175" s="105">
        <v>9303.4688600000009</v>
      </c>
      <c r="D175" s="105">
        <v>0</v>
      </c>
      <c r="E175" s="105">
        <v>0</v>
      </c>
      <c r="F175" s="105">
        <v>50107.032180000009</v>
      </c>
      <c r="G175" s="1"/>
      <c r="H175" s="1"/>
      <c r="I175" s="1"/>
    </row>
    <row r="176" spans="1:9">
      <c r="A176" s="14" t="s">
        <v>168</v>
      </c>
      <c r="B176" s="106">
        <v>25136411.666359998</v>
      </c>
      <c r="C176" s="106">
        <v>0</v>
      </c>
      <c r="D176" s="106">
        <v>0</v>
      </c>
      <c r="E176" s="106">
        <v>0</v>
      </c>
      <c r="F176" s="107">
        <v>25136411.666359998</v>
      </c>
      <c r="G176" s="8"/>
      <c r="H176" s="1"/>
      <c r="I176" s="1"/>
    </row>
    <row r="177" spans="1:9">
      <c r="A177" s="24" t="s">
        <v>169</v>
      </c>
      <c r="B177" s="105">
        <v>18357432.292720001</v>
      </c>
      <c r="C177" s="105">
        <v>0</v>
      </c>
      <c r="D177" s="105">
        <v>0</v>
      </c>
      <c r="E177" s="105">
        <v>0</v>
      </c>
      <c r="F177" s="105">
        <v>18357432.292720001</v>
      </c>
      <c r="G177" s="8"/>
      <c r="H177" s="1"/>
      <c r="I177" s="1"/>
    </row>
    <row r="178" spans="1:9">
      <c r="A178" s="17" t="s">
        <v>170</v>
      </c>
      <c r="B178" s="105">
        <v>18357432.292720001</v>
      </c>
      <c r="C178" s="105">
        <v>0</v>
      </c>
      <c r="D178" s="105">
        <v>0</v>
      </c>
      <c r="E178" s="105">
        <v>0</v>
      </c>
      <c r="F178" s="105">
        <v>18357432.292720001</v>
      </c>
      <c r="G178" s="1"/>
      <c r="H178" s="1"/>
      <c r="I178" s="1"/>
    </row>
    <row r="179" spans="1:9">
      <c r="A179" s="17" t="s">
        <v>171</v>
      </c>
      <c r="B179" s="105">
        <v>0</v>
      </c>
      <c r="C179" s="105">
        <v>0</v>
      </c>
      <c r="D179" s="105">
        <v>0</v>
      </c>
      <c r="E179" s="105">
        <v>0</v>
      </c>
      <c r="F179" s="105">
        <v>0</v>
      </c>
      <c r="G179" s="1"/>
      <c r="H179" s="1"/>
      <c r="I179" s="1"/>
    </row>
    <row r="180" spans="1:9">
      <c r="A180" s="17" t="s">
        <v>172</v>
      </c>
      <c r="B180" s="105">
        <v>0</v>
      </c>
      <c r="C180" s="105">
        <v>0</v>
      </c>
      <c r="D180" s="105">
        <v>0</v>
      </c>
      <c r="E180" s="105">
        <v>0</v>
      </c>
      <c r="F180" s="105">
        <v>0</v>
      </c>
      <c r="G180" s="1"/>
      <c r="H180" s="1"/>
      <c r="I180" s="1"/>
    </row>
    <row r="181" spans="1:9">
      <c r="A181" s="24" t="s">
        <v>173</v>
      </c>
      <c r="B181" s="105">
        <v>232453.45412999997</v>
      </c>
      <c r="C181" s="105">
        <v>0</v>
      </c>
      <c r="D181" s="105">
        <v>0</v>
      </c>
      <c r="E181" s="105">
        <v>0</v>
      </c>
      <c r="F181" s="105">
        <v>232453.45412999997</v>
      </c>
      <c r="G181" s="8"/>
      <c r="H181" s="1"/>
      <c r="I181" s="1"/>
    </row>
    <row r="182" spans="1:9">
      <c r="A182" s="17" t="s">
        <v>174</v>
      </c>
      <c r="B182" s="105">
        <v>6579.82582</v>
      </c>
      <c r="C182" s="105">
        <v>0</v>
      </c>
      <c r="D182" s="105">
        <v>0</v>
      </c>
      <c r="E182" s="105">
        <v>0</v>
      </c>
      <c r="F182" s="105">
        <v>6579.82582</v>
      </c>
      <c r="G182" s="1"/>
      <c r="H182" s="1"/>
      <c r="I182" s="1"/>
    </row>
    <row r="183" spans="1:9">
      <c r="A183" s="17" t="s">
        <v>175</v>
      </c>
      <c r="B183" s="105">
        <v>200821.25085000001</v>
      </c>
      <c r="C183" s="105">
        <v>0</v>
      </c>
      <c r="D183" s="105">
        <v>0</v>
      </c>
      <c r="E183" s="105">
        <v>0</v>
      </c>
      <c r="F183" s="105">
        <v>200821.25085000001</v>
      </c>
      <c r="G183" s="1"/>
      <c r="H183" s="1"/>
      <c r="I183" s="1"/>
    </row>
    <row r="184" spans="1:9">
      <c r="A184" s="17" t="s">
        <v>176</v>
      </c>
      <c r="B184" s="105">
        <v>25052.37746</v>
      </c>
      <c r="C184" s="105">
        <v>0</v>
      </c>
      <c r="D184" s="105">
        <v>0</v>
      </c>
      <c r="E184" s="105">
        <v>0</v>
      </c>
      <c r="F184" s="105">
        <v>25052.37746</v>
      </c>
      <c r="G184" s="1"/>
      <c r="H184" s="1"/>
      <c r="I184" s="1"/>
    </row>
    <row r="185" spans="1:9">
      <c r="A185" s="24" t="s">
        <v>177</v>
      </c>
      <c r="B185" s="105">
        <v>0</v>
      </c>
      <c r="C185" s="105">
        <v>0</v>
      </c>
      <c r="D185" s="105">
        <v>0</v>
      </c>
      <c r="E185" s="105">
        <v>0</v>
      </c>
      <c r="F185" s="105">
        <v>0</v>
      </c>
      <c r="G185" s="8"/>
      <c r="H185" s="1"/>
      <c r="I185" s="1"/>
    </row>
    <row r="186" spans="1:9">
      <c r="A186" s="17" t="s">
        <v>178</v>
      </c>
      <c r="B186" s="105">
        <v>0</v>
      </c>
      <c r="C186" s="105">
        <v>0</v>
      </c>
      <c r="D186" s="105">
        <v>0</v>
      </c>
      <c r="E186" s="105">
        <v>0</v>
      </c>
      <c r="F186" s="105">
        <v>0</v>
      </c>
      <c r="G186" s="1"/>
      <c r="H186" s="1"/>
      <c r="I186" s="1"/>
    </row>
    <row r="187" spans="1:9">
      <c r="A187" s="24" t="s">
        <v>179</v>
      </c>
      <c r="B187" s="105">
        <v>5142309.2026300002</v>
      </c>
      <c r="C187" s="105">
        <v>0</v>
      </c>
      <c r="D187" s="105">
        <v>0</v>
      </c>
      <c r="E187" s="105">
        <v>0</v>
      </c>
      <c r="F187" s="105">
        <v>5142309.2026300002</v>
      </c>
      <c r="G187" s="8"/>
      <c r="H187" s="1"/>
      <c r="I187" s="1"/>
    </row>
    <row r="188" spans="1:9">
      <c r="A188" s="17" t="s">
        <v>180</v>
      </c>
      <c r="B188" s="105">
        <v>3178920.6422600006</v>
      </c>
      <c r="C188" s="105">
        <v>0</v>
      </c>
      <c r="D188" s="105">
        <v>0</v>
      </c>
      <c r="E188" s="105">
        <v>0</v>
      </c>
      <c r="F188" s="105">
        <v>3178920.6422600006</v>
      </c>
      <c r="G188" s="1"/>
      <c r="H188" s="1"/>
      <c r="I188" s="1"/>
    </row>
    <row r="189" spans="1:9">
      <c r="A189" s="17" t="s">
        <v>181</v>
      </c>
      <c r="B189" s="105">
        <v>755630.20416999992</v>
      </c>
      <c r="C189" s="105">
        <v>0</v>
      </c>
      <c r="D189" s="105">
        <v>0</v>
      </c>
      <c r="E189" s="105">
        <v>0</v>
      </c>
      <c r="F189" s="105">
        <v>755630.20416999992</v>
      </c>
      <c r="G189" s="1"/>
      <c r="H189" s="1"/>
      <c r="I189" s="1"/>
    </row>
    <row r="190" spans="1:9">
      <c r="A190" s="17" t="s">
        <v>182</v>
      </c>
      <c r="B190" s="105">
        <v>1207758.3562</v>
      </c>
      <c r="C190" s="105">
        <v>0</v>
      </c>
      <c r="D190" s="105">
        <v>0</v>
      </c>
      <c r="E190" s="105">
        <v>0</v>
      </c>
      <c r="F190" s="105">
        <v>1207758.3562</v>
      </c>
      <c r="G190" s="1"/>
      <c r="H190" s="1"/>
      <c r="I190" s="1"/>
    </row>
    <row r="191" spans="1:9">
      <c r="A191" s="24" t="s">
        <v>183</v>
      </c>
      <c r="B191" s="105">
        <v>1404216.7168800002</v>
      </c>
      <c r="C191" s="105">
        <v>0</v>
      </c>
      <c r="D191" s="105">
        <v>0</v>
      </c>
      <c r="E191" s="105">
        <v>0</v>
      </c>
      <c r="F191" s="105">
        <v>1404216.7168800002</v>
      </c>
      <c r="G191" s="8"/>
      <c r="H191" s="1"/>
      <c r="I191" s="1"/>
    </row>
    <row r="192" spans="1:9">
      <c r="A192" s="17" t="s">
        <v>184</v>
      </c>
      <c r="B192" s="105">
        <v>130235.8288</v>
      </c>
      <c r="C192" s="105">
        <v>0</v>
      </c>
      <c r="D192" s="105">
        <v>0</v>
      </c>
      <c r="E192" s="105">
        <v>0</v>
      </c>
      <c r="F192" s="105">
        <v>130235.8288</v>
      </c>
      <c r="G192" s="1"/>
      <c r="H192" s="1"/>
      <c r="I192" s="1"/>
    </row>
    <row r="193" spans="1:9">
      <c r="A193" s="17" t="s">
        <v>185</v>
      </c>
      <c r="B193" s="105">
        <v>1273980.8880799999</v>
      </c>
      <c r="C193" s="105">
        <v>0</v>
      </c>
      <c r="D193" s="105">
        <v>0</v>
      </c>
      <c r="E193" s="105">
        <v>0</v>
      </c>
      <c r="F193" s="105">
        <v>1273980.8880799999</v>
      </c>
      <c r="G193" s="1"/>
      <c r="H193" s="1"/>
      <c r="I193" s="1"/>
    </row>
    <row r="194" spans="1:9">
      <c r="A194" s="25" t="s">
        <v>186</v>
      </c>
      <c r="B194" s="106">
        <v>296628011.97965997</v>
      </c>
      <c r="C194" s="106">
        <v>23797042.271109998</v>
      </c>
      <c r="D194" s="106">
        <v>54935.50187</v>
      </c>
      <c r="E194" s="106">
        <v>52678.367379999996</v>
      </c>
      <c r="F194" s="106">
        <v>320532668.12001997</v>
      </c>
      <c r="G194" s="8"/>
      <c r="H194" s="1"/>
      <c r="I194" s="1"/>
    </row>
    <row r="195" spans="1:9">
      <c r="A195" s="25" t="s">
        <v>187</v>
      </c>
      <c r="B195" s="106">
        <v>12279537.252640001</v>
      </c>
      <c r="C195" s="106">
        <v>3449360.8914999999</v>
      </c>
      <c r="D195" s="106">
        <v>0</v>
      </c>
      <c r="E195" s="106">
        <v>300343.0747</v>
      </c>
      <c r="F195" s="106">
        <v>16029241.218840003</v>
      </c>
      <c r="G195" s="8"/>
      <c r="H195" s="1"/>
      <c r="I195" s="1"/>
    </row>
    <row r="196" spans="1:9">
      <c r="A196" s="26" t="s">
        <v>188</v>
      </c>
      <c r="B196" s="105">
        <v>5818.5485199999994</v>
      </c>
      <c r="C196" s="105">
        <v>831583.78780999989</v>
      </c>
      <c r="D196" s="105">
        <v>0</v>
      </c>
      <c r="E196" s="105">
        <v>0</v>
      </c>
      <c r="F196" s="105">
        <v>837402.33633000008</v>
      </c>
      <c r="G196" s="8"/>
      <c r="H196" s="1"/>
      <c r="I196" s="1"/>
    </row>
    <row r="197" spans="1:9">
      <c r="A197" s="17" t="s">
        <v>189</v>
      </c>
      <c r="B197" s="105">
        <v>5818.5485199999994</v>
      </c>
      <c r="C197" s="105">
        <v>70452.061099999992</v>
      </c>
      <c r="D197" s="105">
        <v>0</v>
      </c>
      <c r="E197" s="105">
        <v>0</v>
      </c>
      <c r="F197" s="105">
        <v>76270.609620000003</v>
      </c>
      <c r="G197" s="1"/>
      <c r="H197" s="1"/>
      <c r="I197" s="1"/>
    </row>
    <row r="198" spans="1:9">
      <c r="A198" s="17" t="s">
        <v>190</v>
      </c>
      <c r="B198" s="105">
        <v>0</v>
      </c>
      <c r="C198" s="105">
        <v>2422.0813599999997</v>
      </c>
      <c r="D198" s="105">
        <v>0</v>
      </c>
      <c r="E198" s="105">
        <v>0</v>
      </c>
      <c r="F198" s="105">
        <v>2422.0813599999997</v>
      </c>
      <c r="G198" s="1"/>
      <c r="H198" s="1"/>
      <c r="I198" s="1"/>
    </row>
    <row r="199" spans="1:9">
      <c r="A199" s="17" t="s">
        <v>191</v>
      </c>
      <c r="B199" s="105">
        <v>0</v>
      </c>
      <c r="C199" s="105">
        <v>609817.14653999999</v>
      </c>
      <c r="D199" s="105">
        <v>0</v>
      </c>
      <c r="E199" s="105">
        <v>0</v>
      </c>
      <c r="F199" s="105">
        <v>609817.14653999999</v>
      </c>
      <c r="G199" s="1"/>
      <c r="H199" s="1"/>
      <c r="I199" s="1"/>
    </row>
    <row r="200" spans="1:9">
      <c r="A200" s="17" t="s">
        <v>192</v>
      </c>
      <c r="B200" s="105">
        <v>0</v>
      </c>
      <c r="C200" s="105">
        <v>0</v>
      </c>
      <c r="D200" s="105">
        <v>0</v>
      </c>
      <c r="E200" s="105">
        <v>0</v>
      </c>
      <c r="F200" s="105">
        <v>0</v>
      </c>
      <c r="G200" s="1"/>
      <c r="H200" s="1"/>
      <c r="I200" s="1"/>
    </row>
    <row r="201" spans="1:9">
      <c r="A201" s="17" t="s">
        <v>193</v>
      </c>
      <c r="B201" s="105">
        <v>0</v>
      </c>
      <c r="C201" s="105">
        <v>148892.49880999999</v>
      </c>
      <c r="D201" s="105">
        <v>0</v>
      </c>
      <c r="E201" s="105">
        <v>0</v>
      </c>
      <c r="F201" s="105">
        <v>148892.49880999999</v>
      </c>
      <c r="G201" s="1"/>
      <c r="H201" s="1"/>
      <c r="I201" s="1"/>
    </row>
    <row r="202" spans="1:9">
      <c r="A202" s="24" t="s">
        <v>194</v>
      </c>
      <c r="B202" s="105">
        <v>9995507.4862700012</v>
      </c>
      <c r="C202" s="105">
        <v>2561655.3056199998</v>
      </c>
      <c r="D202" s="105">
        <v>0</v>
      </c>
      <c r="E202" s="105">
        <v>300343.0747</v>
      </c>
      <c r="F202" s="105">
        <v>12857505.866590001</v>
      </c>
      <c r="G202" s="8"/>
      <c r="H202" s="1"/>
      <c r="I202" s="1"/>
    </row>
    <row r="203" spans="1:9">
      <c r="A203" s="17" t="s">
        <v>195</v>
      </c>
      <c r="B203" s="105">
        <v>0</v>
      </c>
      <c r="C203" s="105">
        <v>0</v>
      </c>
      <c r="D203" s="105">
        <v>0</v>
      </c>
      <c r="E203" s="105">
        <v>0</v>
      </c>
      <c r="F203" s="105">
        <v>0</v>
      </c>
      <c r="G203" s="1"/>
      <c r="H203" s="1"/>
      <c r="I203" s="1"/>
    </row>
    <row r="204" spans="1:9">
      <c r="A204" s="17" t="s">
        <v>196</v>
      </c>
      <c r="B204" s="105">
        <v>3288899.9341599997</v>
      </c>
      <c r="C204" s="105">
        <v>1663297.8199100001</v>
      </c>
      <c r="D204" s="105">
        <v>0</v>
      </c>
      <c r="E204" s="105">
        <v>1085.4916699999999</v>
      </c>
      <c r="F204" s="105">
        <v>4953283.2457400002</v>
      </c>
      <c r="G204" s="1"/>
      <c r="H204" s="1"/>
      <c r="I204" s="1"/>
    </row>
    <row r="205" spans="1:9">
      <c r="A205" s="11" t="s">
        <v>197</v>
      </c>
      <c r="B205" s="105">
        <v>3264623.4532799996</v>
      </c>
      <c r="C205" s="105">
        <v>506949.03249000001</v>
      </c>
      <c r="D205" s="105">
        <v>0</v>
      </c>
      <c r="E205" s="105">
        <v>110602.37375</v>
      </c>
      <c r="F205" s="105">
        <v>3882174.8595199999</v>
      </c>
      <c r="G205" s="1"/>
      <c r="H205" s="1"/>
      <c r="I205" s="1"/>
    </row>
    <row r="206" spans="1:9">
      <c r="A206" s="17" t="s">
        <v>198</v>
      </c>
      <c r="B206" s="105">
        <v>0</v>
      </c>
      <c r="C206" s="105">
        <v>0</v>
      </c>
      <c r="D206" s="105">
        <v>0</v>
      </c>
      <c r="E206" s="105">
        <v>0</v>
      </c>
      <c r="F206" s="105">
        <v>0</v>
      </c>
      <c r="G206" s="1"/>
      <c r="H206" s="1"/>
      <c r="I206" s="1"/>
    </row>
    <row r="207" spans="1:9">
      <c r="A207" s="17" t="s">
        <v>199</v>
      </c>
      <c r="B207" s="105">
        <v>3441984.0988300005</v>
      </c>
      <c r="C207" s="105">
        <v>391408.45322000002</v>
      </c>
      <c r="D207" s="105">
        <v>0</v>
      </c>
      <c r="E207" s="105">
        <v>188655.20928000001</v>
      </c>
      <c r="F207" s="105">
        <v>4022047.7613300001</v>
      </c>
      <c r="G207" s="1"/>
      <c r="H207" s="1"/>
      <c r="I207" s="1"/>
    </row>
    <row r="208" spans="1:9">
      <c r="A208" s="24" t="s">
        <v>200</v>
      </c>
      <c r="B208" s="105">
        <v>0</v>
      </c>
      <c r="C208" s="105">
        <v>0</v>
      </c>
      <c r="D208" s="105">
        <v>0</v>
      </c>
      <c r="E208" s="105">
        <v>0</v>
      </c>
      <c r="F208" s="105">
        <v>0</v>
      </c>
      <c r="G208" s="1"/>
      <c r="H208" s="1"/>
      <c r="I208" s="1"/>
    </row>
    <row r="209" spans="1:9">
      <c r="A209" s="24" t="s">
        <v>201</v>
      </c>
      <c r="B209" s="105">
        <v>2238173.5923200003</v>
      </c>
      <c r="C209" s="105">
        <v>22351.870460000002</v>
      </c>
      <c r="D209" s="105">
        <v>0</v>
      </c>
      <c r="E209" s="105">
        <v>0</v>
      </c>
      <c r="F209" s="105">
        <v>2260525.4627800002</v>
      </c>
      <c r="G209" s="8"/>
      <c r="H209" s="1"/>
      <c r="I209" s="1"/>
    </row>
    <row r="210" spans="1:9">
      <c r="A210" s="17" t="s">
        <v>202</v>
      </c>
      <c r="B210" s="105">
        <v>215864.13931</v>
      </c>
      <c r="C210" s="105">
        <v>3910.2</v>
      </c>
      <c r="D210" s="105">
        <v>0</v>
      </c>
      <c r="E210" s="105">
        <v>0</v>
      </c>
      <c r="F210" s="105">
        <v>219774.33931000001</v>
      </c>
      <c r="G210" s="1"/>
      <c r="H210" s="1"/>
      <c r="I210" s="1"/>
    </row>
    <row r="211" spans="1:9">
      <c r="A211" s="17" t="s">
        <v>203</v>
      </c>
      <c r="B211" s="105">
        <v>1779503.5200700001</v>
      </c>
      <c r="C211" s="105">
        <v>18441.670460000001</v>
      </c>
      <c r="D211" s="105">
        <v>0</v>
      </c>
      <c r="E211" s="105">
        <v>0</v>
      </c>
      <c r="F211" s="105">
        <v>1797945.1905299998</v>
      </c>
      <c r="G211" s="1"/>
      <c r="H211" s="1"/>
      <c r="I211" s="1"/>
    </row>
    <row r="212" spans="1:9">
      <c r="A212" s="17" t="s">
        <v>204</v>
      </c>
      <c r="B212" s="105">
        <v>0</v>
      </c>
      <c r="C212" s="105">
        <v>0</v>
      </c>
      <c r="D212" s="105">
        <v>0</v>
      </c>
      <c r="E212" s="105">
        <v>0</v>
      </c>
      <c r="F212" s="105">
        <v>0</v>
      </c>
      <c r="G212" s="1"/>
      <c r="H212" s="1"/>
      <c r="I212" s="1"/>
    </row>
    <row r="213" spans="1:9">
      <c r="A213" s="17" t="s">
        <v>205</v>
      </c>
      <c r="B213" s="105">
        <v>242805.93294</v>
      </c>
      <c r="C213" s="105">
        <v>0</v>
      </c>
      <c r="D213" s="105">
        <v>0</v>
      </c>
      <c r="E213" s="105">
        <v>0</v>
      </c>
      <c r="F213" s="105">
        <v>242805.93294</v>
      </c>
      <c r="G213" s="1"/>
      <c r="H213" s="1"/>
      <c r="I213" s="1"/>
    </row>
    <row r="214" spans="1:9" ht="15.75" thickBot="1">
      <c r="A214" s="24" t="s">
        <v>206</v>
      </c>
      <c r="B214" s="105">
        <v>40037.625530000005</v>
      </c>
      <c r="C214" s="105">
        <v>33769.927609999999</v>
      </c>
      <c r="D214" s="105">
        <v>0</v>
      </c>
      <c r="E214" s="105">
        <v>0</v>
      </c>
      <c r="F214" s="105">
        <v>73807.553140000004</v>
      </c>
      <c r="G214" s="1"/>
      <c r="H214" s="1"/>
      <c r="I214" s="1"/>
    </row>
    <row r="215" spans="1:9">
      <c r="A215" s="15" t="s">
        <v>207</v>
      </c>
      <c r="B215" s="106">
        <v>210796163.20323998</v>
      </c>
      <c r="C215" s="106">
        <v>330891203.55851001</v>
      </c>
      <c r="D215" s="106">
        <v>79222.164550000016</v>
      </c>
      <c r="E215" s="106">
        <v>25751.989509999999</v>
      </c>
      <c r="F215" s="107">
        <v>541792340.91581011</v>
      </c>
      <c r="G215" s="8"/>
      <c r="H215" s="1"/>
      <c r="I215" s="1"/>
    </row>
    <row r="216" spans="1:9">
      <c r="A216" s="24" t="s">
        <v>208</v>
      </c>
      <c r="B216" s="105">
        <v>2918673.7944499999</v>
      </c>
      <c r="C216" s="105">
        <v>925707.82815000007</v>
      </c>
      <c r="D216" s="105">
        <v>171.35739000000001</v>
      </c>
      <c r="E216" s="105">
        <v>126.4314</v>
      </c>
      <c r="F216" s="105">
        <v>3844679.41139</v>
      </c>
      <c r="G216" s="8"/>
      <c r="H216" s="1"/>
      <c r="I216" s="1"/>
    </row>
    <row r="217" spans="1:9">
      <c r="A217" s="17" t="s">
        <v>209</v>
      </c>
      <c r="B217" s="105">
        <v>119.6</v>
      </c>
      <c r="C217" s="105">
        <v>34300</v>
      </c>
      <c r="D217" s="105">
        <v>0</v>
      </c>
      <c r="E217" s="105">
        <v>0</v>
      </c>
      <c r="F217" s="105">
        <v>34419.599999999999</v>
      </c>
      <c r="G217" s="1"/>
      <c r="H217" s="1"/>
      <c r="I217" s="1"/>
    </row>
    <row r="218" spans="1:9">
      <c r="A218" s="17" t="s">
        <v>210</v>
      </c>
      <c r="B218" s="105">
        <v>1836670</v>
      </c>
      <c r="C218" s="105">
        <v>0</v>
      </c>
      <c r="D218" s="105">
        <v>0</v>
      </c>
      <c r="E218" s="105">
        <v>0</v>
      </c>
      <c r="F218" s="105">
        <v>1836670</v>
      </c>
      <c r="G218" s="1"/>
      <c r="H218" s="1"/>
      <c r="I218" s="1"/>
    </row>
    <row r="219" spans="1:9">
      <c r="A219" s="17" t="s">
        <v>211</v>
      </c>
      <c r="B219" s="105">
        <v>1081884.1944500001</v>
      </c>
      <c r="C219" s="105">
        <v>891407.82815000007</v>
      </c>
      <c r="D219" s="105">
        <v>171.35739000000001</v>
      </c>
      <c r="E219" s="105">
        <v>126.4314</v>
      </c>
      <c r="F219" s="105">
        <v>1973589.8113899999</v>
      </c>
      <c r="G219" s="1"/>
      <c r="H219" s="1"/>
      <c r="I219" s="1"/>
    </row>
    <row r="220" spans="1:9">
      <c r="A220" s="24" t="s">
        <v>212</v>
      </c>
      <c r="B220" s="105">
        <v>19886933.887029998</v>
      </c>
      <c r="C220" s="105">
        <v>199589.27244</v>
      </c>
      <c r="D220" s="105">
        <v>637.72935000000007</v>
      </c>
      <c r="E220" s="105">
        <v>0</v>
      </c>
      <c r="F220" s="105">
        <v>20087160.888819996</v>
      </c>
      <c r="G220" s="8"/>
      <c r="H220" s="1"/>
      <c r="I220" s="1"/>
    </row>
    <row r="221" spans="1:9">
      <c r="A221" s="17" t="s">
        <v>213</v>
      </c>
      <c r="B221" s="105">
        <v>0</v>
      </c>
      <c r="C221" s="105">
        <v>0</v>
      </c>
      <c r="D221" s="105">
        <v>0</v>
      </c>
      <c r="E221" s="105">
        <v>0</v>
      </c>
      <c r="F221" s="105">
        <v>0</v>
      </c>
      <c r="G221" s="1"/>
      <c r="H221" s="1"/>
      <c r="I221" s="1"/>
    </row>
    <row r="222" spans="1:9">
      <c r="A222" s="17" t="s">
        <v>214</v>
      </c>
      <c r="B222" s="105">
        <v>262276.49828</v>
      </c>
      <c r="C222" s="105">
        <v>92885.861600000004</v>
      </c>
      <c r="D222" s="105">
        <v>637.72935000000007</v>
      </c>
      <c r="E222" s="105">
        <v>0</v>
      </c>
      <c r="F222" s="105">
        <v>355800.08923000004</v>
      </c>
      <c r="G222" s="1"/>
      <c r="H222" s="1"/>
      <c r="I222" s="1"/>
    </row>
    <row r="223" spans="1:9">
      <c r="A223" s="17" t="s">
        <v>215</v>
      </c>
      <c r="B223" s="105">
        <v>19624499.613570001</v>
      </c>
      <c r="C223" s="105">
        <v>106703.41084</v>
      </c>
      <c r="D223" s="105">
        <v>0</v>
      </c>
      <c r="E223" s="105">
        <v>0</v>
      </c>
      <c r="F223" s="105">
        <v>19731203.024409998</v>
      </c>
      <c r="G223" s="1"/>
      <c r="H223" s="1"/>
      <c r="I223" s="1"/>
    </row>
    <row r="224" spans="1:9">
      <c r="A224" s="18" t="s">
        <v>216</v>
      </c>
      <c r="B224" s="105">
        <v>0</v>
      </c>
      <c r="C224" s="105">
        <v>0</v>
      </c>
      <c r="D224" s="105">
        <v>0</v>
      </c>
      <c r="E224" s="105">
        <v>0</v>
      </c>
      <c r="F224" s="105">
        <v>0</v>
      </c>
      <c r="G224" s="1"/>
      <c r="H224" s="1"/>
      <c r="I224" s="1"/>
    </row>
    <row r="225" spans="1:9">
      <c r="A225" s="17" t="s">
        <v>217</v>
      </c>
      <c r="B225" s="105">
        <v>157.77518000000001</v>
      </c>
      <c r="C225" s="105">
        <v>0</v>
      </c>
      <c r="D225" s="105">
        <v>0</v>
      </c>
      <c r="E225" s="105">
        <v>0</v>
      </c>
      <c r="F225" s="105">
        <v>157.77518000000001</v>
      </c>
      <c r="G225" s="1"/>
      <c r="H225" s="1"/>
      <c r="I225" s="1"/>
    </row>
    <row r="226" spans="1:9">
      <c r="A226" s="24" t="s">
        <v>218</v>
      </c>
      <c r="B226" s="105">
        <v>31.617740000000001</v>
      </c>
      <c r="C226" s="105">
        <v>128723.17903</v>
      </c>
      <c r="D226" s="105">
        <v>0</v>
      </c>
      <c r="E226" s="105">
        <v>0</v>
      </c>
      <c r="F226" s="105">
        <v>128754.79677</v>
      </c>
      <c r="G226" s="8"/>
      <c r="H226" s="1"/>
      <c r="I226" s="1"/>
    </row>
    <row r="227" spans="1:9">
      <c r="A227" s="17" t="s">
        <v>219</v>
      </c>
      <c r="B227" s="105">
        <v>31.617740000000001</v>
      </c>
      <c r="C227" s="105">
        <v>94256.169670000003</v>
      </c>
      <c r="D227" s="105">
        <v>0</v>
      </c>
      <c r="E227" s="105">
        <v>0</v>
      </c>
      <c r="F227" s="105">
        <v>94287.787410000004</v>
      </c>
      <c r="G227" s="1"/>
      <c r="H227" s="1"/>
      <c r="I227" s="1"/>
    </row>
    <row r="228" spans="1:9">
      <c r="A228" s="17" t="s">
        <v>220</v>
      </c>
      <c r="B228" s="105">
        <v>0</v>
      </c>
      <c r="C228" s="105">
        <v>34467.009359999996</v>
      </c>
      <c r="D228" s="105">
        <v>0</v>
      </c>
      <c r="E228" s="105">
        <v>0</v>
      </c>
      <c r="F228" s="105">
        <v>34467.009359999996</v>
      </c>
      <c r="G228" s="1"/>
      <c r="H228" s="1"/>
      <c r="I228" s="1"/>
    </row>
    <row r="229" spans="1:9">
      <c r="A229" s="24" t="s">
        <v>221</v>
      </c>
      <c r="B229" s="105">
        <v>0</v>
      </c>
      <c r="C229" s="105">
        <v>0</v>
      </c>
      <c r="D229" s="105">
        <v>0</v>
      </c>
      <c r="E229" s="105">
        <v>0</v>
      </c>
      <c r="F229" s="105">
        <v>0</v>
      </c>
      <c r="G229" s="8"/>
      <c r="H229" s="1"/>
      <c r="I229" s="1"/>
    </row>
    <row r="230" spans="1:9">
      <c r="A230" s="17" t="s">
        <v>222</v>
      </c>
      <c r="B230" s="105">
        <v>0</v>
      </c>
      <c r="C230" s="105">
        <v>0</v>
      </c>
      <c r="D230" s="105">
        <v>0</v>
      </c>
      <c r="E230" s="105">
        <v>0</v>
      </c>
      <c r="F230" s="105">
        <v>0</v>
      </c>
      <c r="G230" s="1"/>
      <c r="H230" s="1"/>
      <c r="I230" s="1"/>
    </row>
    <row r="231" spans="1:9">
      <c r="A231" s="17" t="s">
        <v>223</v>
      </c>
      <c r="B231" s="105">
        <v>0</v>
      </c>
      <c r="C231" s="105">
        <v>0</v>
      </c>
      <c r="D231" s="105">
        <v>0</v>
      </c>
      <c r="E231" s="105">
        <v>0</v>
      </c>
      <c r="F231" s="105">
        <v>0</v>
      </c>
      <c r="G231" s="1"/>
      <c r="H231" s="1"/>
      <c r="I231" s="1"/>
    </row>
    <row r="232" spans="1:9">
      <c r="A232" s="24" t="s">
        <v>224</v>
      </c>
      <c r="B232" s="105">
        <v>109748394.28352001</v>
      </c>
      <c r="C232" s="105">
        <v>258366405.78969002</v>
      </c>
      <c r="D232" s="105">
        <v>0</v>
      </c>
      <c r="E232" s="105">
        <v>17477.143020000003</v>
      </c>
      <c r="F232" s="105">
        <v>368132277.21623003</v>
      </c>
      <c r="G232" s="8"/>
      <c r="H232" s="1"/>
      <c r="I232" s="1"/>
    </row>
    <row r="233" spans="1:9">
      <c r="A233" s="17" t="s">
        <v>225</v>
      </c>
      <c r="B233" s="105">
        <v>41865597.447149999</v>
      </c>
      <c r="C233" s="105">
        <v>211031119.65798002</v>
      </c>
      <c r="D233" s="105">
        <v>0</v>
      </c>
      <c r="E233" s="105">
        <v>451.06290000000001</v>
      </c>
      <c r="F233" s="105">
        <v>252897168.16803005</v>
      </c>
      <c r="G233" s="1"/>
      <c r="H233" s="1"/>
      <c r="I233" s="1"/>
    </row>
    <row r="234" spans="1:9">
      <c r="A234" s="17" t="s">
        <v>226</v>
      </c>
      <c r="B234" s="105">
        <v>1082752.55011</v>
      </c>
      <c r="C234" s="105">
        <v>105372.87195</v>
      </c>
      <c r="D234" s="105">
        <v>0</v>
      </c>
      <c r="E234" s="105">
        <v>0</v>
      </c>
      <c r="F234" s="105">
        <v>1188125.42206</v>
      </c>
      <c r="G234" s="1"/>
      <c r="H234" s="1"/>
      <c r="I234" s="1"/>
    </row>
    <row r="235" spans="1:9">
      <c r="A235" s="17" t="s">
        <v>227</v>
      </c>
      <c r="B235" s="105">
        <v>34298524.60689</v>
      </c>
      <c r="C235" s="105">
        <v>35683348.790850006</v>
      </c>
      <c r="D235" s="105">
        <v>0</v>
      </c>
      <c r="E235" s="105">
        <v>0</v>
      </c>
      <c r="F235" s="105">
        <v>69981873.397739992</v>
      </c>
      <c r="G235" s="1"/>
      <c r="H235" s="1"/>
      <c r="I235" s="1"/>
    </row>
    <row r="236" spans="1:9">
      <c r="A236" s="17" t="s">
        <v>228</v>
      </c>
      <c r="B236" s="105">
        <v>594802.31532000005</v>
      </c>
      <c r="C236" s="105">
        <v>422909.80316000001</v>
      </c>
      <c r="D236" s="105">
        <v>0</v>
      </c>
      <c r="E236" s="105">
        <v>0</v>
      </c>
      <c r="F236" s="105">
        <v>1017712.1184800001</v>
      </c>
      <c r="G236" s="1"/>
      <c r="H236" s="1"/>
      <c r="I236" s="1"/>
    </row>
    <row r="237" spans="1:9">
      <c r="A237" s="17" t="s">
        <v>229</v>
      </c>
      <c r="B237" s="105">
        <v>3673231.1464200001</v>
      </c>
      <c r="C237" s="105">
        <v>326899.35647999996</v>
      </c>
      <c r="D237" s="105">
        <v>0</v>
      </c>
      <c r="E237" s="105">
        <v>16698.61549</v>
      </c>
      <c r="F237" s="105">
        <v>4016829.1183900004</v>
      </c>
      <c r="G237" s="1"/>
      <c r="H237" s="1"/>
      <c r="I237" s="1"/>
    </row>
    <row r="238" spans="1:9">
      <c r="A238" s="17" t="s">
        <v>230</v>
      </c>
      <c r="B238" s="105">
        <v>2011168.7456700001</v>
      </c>
      <c r="C238" s="105">
        <v>8265889.2921499992</v>
      </c>
      <c r="D238" s="105">
        <v>0</v>
      </c>
      <c r="E238" s="105">
        <v>327.46463</v>
      </c>
      <c r="F238" s="105">
        <v>10277385.502449999</v>
      </c>
      <c r="G238" s="1"/>
      <c r="H238" s="1"/>
      <c r="I238" s="1"/>
    </row>
    <row r="239" spans="1:9">
      <c r="A239" s="17" t="s">
        <v>231</v>
      </c>
      <c r="B239" s="105">
        <v>46.044000000000004</v>
      </c>
      <c r="C239" s="105">
        <v>37042.880720000001</v>
      </c>
      <c r="D239" s="105">
        <v>0</v>
      </c>
      <c r="E239" s="105">
        <v>0</v>
      </c>
      <c r="F239" s="105">
        <v>37088.924720000003</v>
      </c>
      <c r="G239" s="1"/>
      <c r="H239" s="1"/>
      <c r="I239" s="1"/>
    </row>
    <row r="240" spans="1:9">
      <c r="A240" s="17" t="s">
        <v>232</v>
      </c>
      <c r="B240" s="105">
        <v>26222271.427960001</v>
      </c>
      <c r="C240" s="105">
        <v>2493823.1363999993</v>
      </c>
      <c r="D240" s="105">
        <v>0</v>
      </c>
      <c r="E240" s="105">
        <v>0</v>
      </c>
      <c r="F240" s="105">
        <v>28716094.56436</v>
      </c>
      <c r="G240" s="1"/>
      <c r="H240" s="1"/>
      <c r="I240" s="1"/>
    </row>
    <row r="241" spans="1:9">
      <c r="A241" s="24" t="s">
        <v>233</v>
      </c>
      <c r="B241" s="105">
        <v>41065942.092069998</v>
      </c>
      <c r="C241" s="105">
        <v>54140700.152559988</v>
      </c>
      <c r="D241" s="105">
        <v>77001.483810000005</v>
      </c>
      <c r="E241" s="105">
        <v>8148.4150899999995</v>
      </c>
      <c r="F241" s="105">
        <v>95291792.143530011</v>
      </c>
      <c r="G241" s="8"/>
      <c r="H241" s="1"/>
      <c r="I241" s="1"/>
    </row>
    <row r="242" spans="1:9">
      <c r="A242" s="17" t="s">
        <v>234</v>
      </c>
      <c r="B242" s="105">
        <v>15288767.211409999</v>
      </c>
      <c r="C242" s="105">
        <v>23325090.656489998</v>
      </c>
      <c r="D242" s="105">
        <v>0</v>
      </c>
      <c r="E242" s="105">
        <v>0</v>
      </c>
      <c r="F242" s="105">
        <v>38613857.867899999</v>
      </c>
      <c r="G242" s="1"/>
      <c r="H242" s="1"/>
      <c r="I242" s="1"/>
    </row>
    <row r="243" spans="1:9">
      <c r="A243" s="17" t="s">
        <v>235</v>
      </c>
      <c r="B243" s="105">
        <v>619631.04948000005</v>
      </c>
      <c r="C243" s="105">
        <v>4033040.3037799997</v>
      </c>
      <c r="D243" s="105">
        <v>0</v>
      </c>
      <c r="E243" s="105">
        <v>0</v>
      </c>
      <c r="F243" s="105">
        <v>4652671.3532600002</v>
      </c>
      <c r="G243" s="1"/>
      <c r="H243" s="1"/>
      <c r="I243" s="1"/>
    </row>
    <row r="244" spans="1:9">
      <c r="A244" s="17" t="s">
        <v>236</v>
      </c>
      <c r="B244" s="105">
        <v>4924520.12794</v>
      </c>
      <c r="C244" s="105">
        <v>2237976.15392</v>
      </c>
      <c r="D244" s="105">
        <v>39338.498749999999</v>
      </c>
      <c r="E244" s="105">
        <v>6125.2220299999999</v>
      </c>
      <c r="F244" s="105">
        <v>7207960.0026400015</v>
      </c>
      <c r="G244" s="1"/>
      <c r="H244" s="1"/>
      <c r="I244" s="1"/>
    </row>
    <row r="245" spans="1:9">
      <c r="A245" s="17" t="s">
        <v>237</v>
      </c>
      <c r="B245" s="105">
        <v>2083362.1515400002</v>
      </c>
      <c r="C245" s="105">
        <v>1299325.9664800002</v>
      </c>
      <c r="D245" s="105">
        <v>31692.430100000001</v>
      </c>
      <c r="E245" s="105">
        <v>703.10665000000006</v>
      </c>
      <c r="F245" s="105">
        <v>3415083.6547699994</v>
      </c>
      <c r="G245" s="1"/>
      <c r="H245" s="1"/>
      <c r="I245" s="1"/>
    </row>
    <row r="246" spans="1:9">
      <c r="A246" s="11" t="s">
        <v>238</v>
      </c>
      <c r="B246" s="105">
        <v>0</v>
      </c>
      <c r="C246" s="105">
        <v>364905.31881999999</v>
      </c>
      <c r="D246" s="105">
        <v>0</v>
      </c>
      <c r="E246" s="105">
        <v>0</v>
      </c>
      <c r="F246" s="105">
        <v>364905.31881999999</v>
      </c>
      <c r="G246" s="1"/>
      <c r="H246" s="1"/>
      <c r="I246" s="1"/>
    </row>
    <row r="247" spans="1:9">
      <c r="A247" s="17" t="s">
        <v>239</v>
      </c>
      <c r="B247" s="105">
        <v>18149661.551700003</v>
      </c>
      <c r="C247" s="105">
        <v>22880361.753070001</v>
      </c>
      <c r="D247" s="105">
        <v>5970.5549599999995</v>
      </c>
      <c r="E247" s="105">
        <v>1320.0864099999999</v>
      </c>
      <c r="F247" s="105">
        <v>41037313.946140006</v>
      </c>
      <c r="G247" s="1"/>
      <c r="H247" s="1"/>
      <c r="I247" s="1"/>
    </row>
    <row r="248" spans="1:9">
      <c r="A248" s="24" t="s">
        <v>240</v>
      </c>
      <c r="B248" s="105">
        <v>15516643.934090002</v>
      </c>
      <c r="C248" s="105">
        <v>16038125.831360001</v>
      </c>
      <c r="D248" s="105">
        <v>1411.5940000000001</v>
      </c>
      <c r="E248" s="105">
        <v>0</v>
      </c>
      <c r="F248" s="105">
        <v>31556181.359450001</v>
      </c>
      <c r="G248" s="8"/>
      <c r="H248" s="1"/>
      <c r="I248" s="1"/>
    </row>
    <row r="249" spans="1:9">
      <c r="A249" s="17" t="s">
        <v>241</v>
      </c>
      <c r="B249" s="105">
        <v>13369448.932130001</v>
      </c>
      <c r="C249" s="105">
        <v>15906756.924029998</v>
      </c>
      <c r="D249" s="105">
        <v>1411.5940000000001</v>
      </c>
      <c r="E249" s="105">
        <v>0</v>
      </c>
      <c r="F249" s="105">
        <v>29277617.45016</v>
      </c>
      <c r="G249" s="1"/>
      <c r="H249" s="1"/>
      <c r="I249" s="1"/>
    </row>
    <row r="250" spans="1:9">
      <c r="A250" s="17" t="s">
        <v>242</v>
      </c>
      <c r="B250" s="105">
        <v>2147195.00196</v>
      </c>
      <c r="C250" s="105">
        <v>131368.90732999999</v>
      </c>
      <c r="D250" s="105">
        <v>0</v>
      </c>
      <c r="E250" s="105">
        <v>0</v>
      </c>
      <c r="F250" s="105">
        <v>2278563.9092900003</v>
      </c>
      <c r="G250" s="1"/>
      <c r="H250" s="1"/>
      <c r="I250" s="1"/>
    </row>
    <row r="251" spans="1:9">
      <c r="A251" s="24" t="s">
        <v>243</v>
      </c>
      <c r="B251" s="105">
        <v>21659543.59434</v>
      </c>
      <c r="C251" s="105">
        <v>1091951.5052800002</v>
      </c>
      <c r="D251" s="105">
        <v>0</v>
      </c>
      <c r="E251" s="105">
        <v>0</v>
      </c>
      <c r="F251" s="105">
        <v>22751495.09962</v>
      </c>
      <c r="G251" s="8"/>
      <c r="H251" s="1"/>
      <c r="I251" s="1"/>
    </row>
    <row r="252" spans="1:9">
      <c r="A252" s="17" t="s">
        <v>241</v>
      </c>
      <c r="B252" s="105">
        <v>19132372.962689996</v>
      </c>
      <c r="C252" s="105">
        <v>832513.49389000004</v>
      </c>
      <c r="D252" s="105">
        <v>0</v>
      </c>
      <c r="E252" s="105">
        <v>0</v>
      </c>
      <c r="F252" s="105">
        <v>19964886.456580002</v>
      </c>
      <c r="G252" s="1"/>
      <c r="H252" s="1"/>
      <c r="I252" s="1"/>
    </row>
    <row r="253" spans="1:9" ht="15.75" thickBot="1">
      <c r="A253" s="17" t="s">
        <v>242</v>
      </c>
      <c r="B253" s="105">
        <v>2527170.6316499999</v>
      </c>
      <c r="C253" s="105">
        <v>259438.01139</v>
      </c>
      <c r="D253" s="105">
        <v>0</v>
      </c>
      <c r="E253" s="105">
        <v>0</v>
      </c>
      <c r="F253" s="105">
        <v>2786608.64304</v>
      </c>
      <c r="G253" s="1"/>
      <c r="H253" s="1"/>
      <c r="I253" s="1"/>
    </row>
    <row r="254" spans="1:9" ht="30" customHeight="1">
      <c r="A254" s="27" t="s">
        <v>244</v>
      </c>
      <c r="B254" s="106">
        <v>14672240.19155</v>
      </c>
      <c r="C254" s="106">
        <v>559539.08967000002</v>
      </c>
      <c r="D254" s="106">
        <v>7862.8239599999997</v>
      </c>
      <c r="E254" s="106">
        <v>3673.7130499999998</v>
      </c>
      <c r="F254" s="107">
        <v>15243315.818229999</v>
      </c>
      <c r="G254" s="8"/>
      <c r="H254" s="1"/>
      <c r="I254" s="1"/>
    </row>
    <row r="255" spans="1:9">
      <c r="A255" s="19" t="s">
        <v>245</v>
      </c>
      <c r="B255" s="105">
        <v>6090.2367799999993</v>
      </c>
      <c r="C255" s="105">
        <v>6653.5577599999997</v>
      </c>
      <c r="D255" s="105">
        <v>0</v>
      </c>
      <c r="E255" s="105">
        <v>0</v>
      </c>
      <c r="F255" s="105">
        <v>12743.794539999999</v>
      </c>
      <c r="G255" s="1"/>
      <c r="H255" s="1"/>
      <c r="I255" s="1"/>
    </row>
    <row r="256" spans="1:9">
      <c r="A256" s="19" t="s">
        <v>246</v>
      </c>
      <c r="B256" s="105">
        <v>892025.69790000003</v>
      </c>
      <c r="C256" s="105">
        <v>349313.60920000001</v>
      </c>
      <c r="D256" s="105">
        <v>4293.9700800000001</v>
      </c>
      <c r="E256" s="105">
        <v>612.0905600000001</v>
      </c>
      <c r="F256" s="105">
        <v>1246245.3677399999</v>
      </c>
      <c r="G256" s="1"/>
      <c r="H256" s="1"/>
      <c r="I256" s="1"/>
    </row>
    <row r="257" spans="1:9">
      <c r="A257" s="19" t="s">
        <v>247</v>
      </c>
      <c r="B257" s="105">
        <v>11794341.639010003</v>
      </c>
      <c r="C257" s="105">
        <v>57101.525400000006</v>
      </c>
      <c r="D257" s="105">
        <v>0</v>
      </c>
      <c r="E257" s="105">
        <v>3.3485200000000002</v>
      </c>
      <c r="F257" s="105">
        <v>11851446.51293</v>
      </c>
      <c r="G257" s="1"/>
      <c r="H257" s="1"/>
      <c r="I257" s="1"/>
    </row>
    <row r="258" spans="1:9">
      <c r="A258" s="19" t="s">
        <v>248</v>
      </c>
      <c r="B258" s="105">
        <v>1512522.8764199996</v>
      </c>
      <c r="C258" s="105">
        <v>36227.662300000004</v>
      </c>
      <c r="D258" s="105">
        <v>0</v>
      </c>
      <c r="E258" s="105">
        <v>0</v>
      </c>
      <c r="F258" s="105">
        <v>1548750.5387200001</v>
      </c>
      <c r="G258" s="1"/>
      <c r="H258" s="1"/>
      <c r="I258" s="1"/>
    </row>
    <row r="259" spans="1:9">
      <c r="A259" s="19" t="s">
        <v>249</v>
      </c>
      <c r="B259" s="105">
        <v>145563.77951000002</v>
      </c>
      <c r="C259" s="105">
        <v>2922.61616</v>
      </c>
      <c r="D259" s="105">
        <v>0</v>
      </c>
      <c r="E259" s="105">
        <v>0</v>
      </c>
      <c r="F259" s="105">
        <v>148486.39567</v>
      </c>
      <c r="G259" s="1"/>
      <c r="H259" s="1"/>
      <c r="I259" s="1"/>
    </row>
    <row r="260" spans="1:9">
      <c r="A260" s="19" t="s">
        <v>250</v>
      </c>
      <c r="B260" s="105">
        <v>85445.784110000008</v>
      </c>
      <c r="C260" s="105">
        <v>3421.1968299999999</v>
      </c>
      <c r="D260" s="105">
        <v>0</v>
      </c>
      <c r="E260" s="105">
        <v>0</v>
      </c>
      <c r="F260" s="105">
        <v>88866.980940000009</v>
      </c>
      <c r="G260" s="1"/>
      <c r="H260" s="1"/>
      <c r="I260" s="1"/>
    </row>
    <row r="261" spans="1:9">
      <c r="A261" s="19" t="s">
        <v>251</v>
      </c>
      <c r="B261" s="105">
        <v>37331.029710000003</v>
      </c>
      <c r="C261" s="105">
        <v>1513.4826600000001</v>
      </c>
      <c r="D261" s="105">
        <v>0</v>
      </c>
      <c r="E261" s="105">
        <v>0</v>
      </c>
      <c r="F261" s="105">
        <v>38844.512370000004</v>
      </c>
      <c r="G261" s="1"/>
      <c r="H261" s="1"/>
      <c r="I261" s="1"/>
    </row>
    <row r="262" spans="1:9">
      <c r="A262" s="19" t="s">
        <v>252</v>
      </c>
      <c r="B262" s="105">
        <v>26627.902390000003</v>
      </c>
      <c r="C262" s="105">
        <v>2059.5950699999999</v>
      </c>
      <c r="D262" s="105">
        <v>0</v>
      </c>
      <c r="E262" s="105">
        <v>0</v>
      </c>
      <c r="F262" s="105">
        <v>28687.497459999999</v>
      </c>
      <c r="G262" s="1"/>
      <c r="H262" s="1"/>
      <c r="I262" s="1"/>
    </row>
    <row r="263" spans="1:9">
      <c r="A263" s="19" t="s">
        <v>253</v>
      </c>
      <c r="B263" s="105">
        <v>199.65039999999999</v>
      </c>
      <c r="C263" s="105">
        <v>815.43618000000004</v>
      </c>
      <c r="D263" s="105">
        <v>0</v>
      </c>
      <c r="E263" s="105">
        <v>2.9999999999999997E-5</v>
      </c>
      <c r="F263" s="105">
        <v>1015.08661</v>
      </c>
      <c r="G263" s="1"/>
      <c r="H263" s="1"/>
      <c r="I263" s="1"/>
    </row>
    <row r="264" spans="1:9">
      <c r="A264" s="19" t="s">
        <v>254</v>
      </c>
      <c r="B264" s="105">
        <v>57614.796249999999</v>
      </c>
      <c r="C264" s="105">
        <v>61096.539680000002</v>
      </c>
      <c r="D264" s="105">
        <v>3568.8538799999997</v>
      </c>
      <c r="E264" s="105">
        <v>0</v>
      </c>
      <c r="F264" s="105">
        <v>122280.18981000001</v>
      </c>
      <c r="G264" s="1"/>
      <c r="H264" s="1"/>
      <c r="I264" s="1"/>
    </row>
    <row r="265" spans="1:9" ht="15.75" thickBot="1">
      <c r="A265" s="19" t="s">
        <v>255</v>
      </c>
      <c r="B265" s="105">
        <v>114476.79906999999</v>
      </c>
      <c r="C265" s="105">
        <v>38413.868430000002</v>
      </c>
      <c r="D265" s="105">
        <v>0</v>
      </c>
      <c r="E265" s="105">
        <v>3058.2739399999996</v>
      </c>
      <c r="F265" s="105">
        <v>155948.94143999994</v>
      </c>
      <c r="G265" s="1"/>
      <c r="H265" s="1"/>
      <c r="I265" s="1"/>
    </row>
    <row r="266" spans="1:9">
      <c r="A266" s="27" t="s">
        <v>256</v>
      </c>
      <c r="B266" s="106">
        <v>-5488263.8560800012</v>
      </c>
      <c r="C266" s="106">
        <v>-209374.97792</v>
      </c>
      <c r="D266" s="106">
        <v>-516.16506000000004</v>
      </c>
      <c r="E266" s="106">
        <v>-217.52585999999999</v>
      </c>
      <c r="F266" s="107">
        <v>-5698372.5249200007</v>
      </c>
      <c r="G266" s="8"/>
      <c r="H266" s="1"/>
      <c r="I266" s="1"/>
    </row>
    <row r="267" spans="1:9">
      <c r="A267" s="19" t="s">
        <v>257</v>
      </c>
      <c r="B267" s="105">
        <v>-3131018.59736</v>
      </c>
      <c r="C267" s="105">
        <v>-78923.722030000019</v>
      </c>
      <c r="D267" s="105">
        <v>-516.16506000000004</v>
      </c>
      <c r="E267" s="105">
        <v>-156.37154000000001</v>
      </c>
      <c r="F267" s="105">
        <v>-3210614.8559900001</v>
      </c>
      <c r="G267" s="1"/>
      <c r="H267" s="1"/>
      <c r="I267" s="1"/>
    </row>
    <row r="268" spans="1:9">
      <c r="A268" s="19" t="s">
        <v>258</v>
      </c>
      <c r="B268" s="105">
        <v>0</v>
      </c>
      <c r="C268" s="105">
        <v>0</v>
      </c>
      <c r="D268" s="105">
        <v>0</v>
      </c>
      <c r="E268" s="105">
        <v>0</v>
      </c>
      <c r="F268" s="105">
        <v>0</v>
      </c>
      <c r="G268" s="1"/>
      <c r="H268" s="1"/>
      <c r="I268" s="1"/>
    </row>
    <row r="269" spans="1:9">
      <c r="A269" s="19" t="s">
        <v>259</v>
      </c>
      <c r="B269" s="105">
        <v>-639227.84145000007</v>
      </c>
      <c r="C269" s="105">
        <v>-76124.65763999999</v>
      </c>
      <c r="D269" s="105">
        <v>0</v>
      </c>
      <c r="E269" s="105">
        <v>0</v>
      </c>
      <c r="F269" s="105">
        <v>-715352.49909000006</v>
      </c>
      <c r="G269" s="1"/>
      <c r="H269" s="1"/>
      <c r="I269" s="1"/>
    </row>
    <row r="270" spans="1:9">
      <c r="A270" s="19" t="s">
        <v>260</v>
      </c>
      <c r="B270" s="105">
        <v>-46552.708509999997</v>
      </c>
      <c r="C270" s="105">
        <v>-4147.31502</v>
      </c>
      <c r="D270" s="105">
        <v>0</v>
      </c>
      <c r="E270" s="105">
        <v>-61.154319999999998</v>
      </c>
      <c r="F270" s="105">
        <v>-50761.177849999993</v>
      </c>
      <c r="G270" s="1"/>
      <c r="H270" s="1"/>
      <c r="I270" s="1"/>
    </row>
    <row r="271" spans="1:9">
      <c r="A271" s="19" t="s">
        <v>261</v>
      </c>
      <c r="B271" s="105">
        <v>-182630.43205</v>
      </c>
      <c r="C271" s="105">
        <v>-8352.6309199999996</v>
      </c>
      <c r="D271" s="105">
        <v>0</v>
      </c>
      <c r="E271" s="105">
        <v>0</v>
      </c>
      <c r="F271" s="105">
        <v>-190983.06297</v>
      </c>
      <c r="G271" s="1"/>
      <c r="H271" s="1"/>
      <c r="I271" s="1"/>
    </row>
    <row r="272" spans="1:9">
      <c r="A272" s="22" t="s">
        <v>262</v>
      </c>
      <c r="B272" s="105">
        <v>-95664.558950000006</v>
      </c>
      <c r="C272" s="105">
        <v>-16152.731170000001</v>
      </c>
      <c r="D272" s="105">
        <v>0</v>
      </c>
      <c r="E272" s="105">
        <v>0</v>
      </c>
      <c r="F272" s="105">
        <v>-111817.29012000001</v>
      </c>
      <c r="G272" s="1"/>
      <c r="H272" s="1"/>
      <c r="I272" s="1"/>
    </row>
    <row r="273" spans="1:9">
      <c r="A273" s="19" t="s">
        <v>263</v>
      </c>
      <c r="B273" s="105">
        <v>-1393169.7177599999</v>
      </c>
      <c r="C273" s="105">
        <v>-25673.921140000002</v>
      </c>
      <c r="D273" s="105">
        <v>0</v>
      </c>
      <c r="E273" s="105">
        <v>0</v>
      </c>
      <c r="F273" s="105">
        <v>-1418843.6389000001</v>
      </c>
      <c r="G273" s="1"/>
      <c r="H273" s="1"/>
      <c r="I273" s="1"/>
    </row>
    <row r="274" spans="1:9">
      <c r="A274" s="27" t="s">
        <v>264</v>
      </c>
      <c r="B274" s="106">
        <v>9183976.3354700003</v>
      </c>
      <c r="C274" s="106">
        <v>350164.11174999998</v>
      </c>
      <c r="D274" s="106">
        <v>7346.6589000000004</v>
      </c>
      <c r="E274" s="106">
        <v>3456.1871899999996</v>
      </c>
      <c r="F274" s="106">
        <v>9544943.2933100015</v>
      </c>
      <c r="G274" s="8"/>
      <c r="H274" s="1"/>
      <c r="I274" s="1"/>
    </row>
    <row r="275" spans="1:9">
      <c r="A275" s="28" t="s">
        <v>265</v>
      </c>
      <c r="B275" s="106">
        <v>2851069.4505799999</v>
      </c>
      <c r="C275" s="106">
        <v>5149948.9635100011</v>
      </c>
      <c r="D275" s="106">
        <v>2.1199999999999999E-3</v>
      </c>
      <c r="E275" s="106">
        <v>300.83690999999999</v>
      </c>
      <c r="F275" s="106">
        <v>8001319.2531199995</v>
      </c>
      <c r="G275" s="8"/>
      <c r="H275" s="1"/>
      <c r="I275" s="1"/>
    </row>
    <row r="276" spans="1:9">
      <c r="A276" s="19" t="s">
        <v>266</v>
      </c>
      <c r="B276" s="105">
        <v>1558360.8104599998</v>
      </c>
      <c r="C276" s="105">
        <v>2556829.7639999995</v>
      </c>
      <c r="D276" s="105">
        <v>0</v>
      </c>
      <c r="E276" s="105">
        <v>0.77994000000000008</v>
      </c>
      <c r="F276" s="105">
        <v>4115191.3544000001</v>
      </c>
      <c r="G276" s="1"/>
      <c r="H276" s="1"/>
      <c r="I276" s="1"/>
    </row>
    <row r="277" spans="1:9">
      <c r="A277" s="19" t="s">
        <v>267</v>
      </c>
      <c r="B277" s="105">
        <v>653498.89561999997</v>
      </c>
      <c r="C277" s="105">
        <v>2280690.7992899995</v>
      </c>
      <c r="D277" s="105">
        <v>2.1199999999999999E-3</v>
      </c>
      <c r="E277" s="105">
        <v>300.05696999999998</v>
      </c>
      <c r="F277" s="105">
        <v>2934489.7540000002</v>
      </c>
      <c r="G277" s="1"/>
      <c r="H277" s="1"/>
      <c r="I277" s="1"/>
    </row>
    <row r="278" spans="1:9">
      <c r="A278" s="19" t="s">
        <v>268</v>
      </c>
      <c r="B278" s="105">
        <v>224026.65036</v>
      </c>
      <c r="C278" s="105">
        <v>9812.5634899999986</v>
      </c>
      <c r="D278" s="105">
        <v>0</v>
      </c>
      <c r="E278" s="105">
        <v>0</v>
      </c>
      <c r="F278" s="105">
        <v>233839.21385</v>
      </c>
      <c r="G278" s="1"/>
      <c r="H278" s="1"/>
      <c r="I278" s="1"/>
    </row>
    <row r="279" spans="1:9">
      <c r="A279" s="19" t="s">
        <v>269</v>
      </c>
      <c r="B279" s="105">
        <v>133822.50412</v>
      </c>
      <c r="C279" s="105">
        <v>660.31382999999994</v>
      </c>
      <c r="D279" s="105">
        <v>0</v>
      </c>
      <c r="E279" s="105">
        <v>0</v>
      </c>
      <c r="F279" s="105">
        <v>134482.81795</v>
      </c>
      <c r="G279" s="1"/>
      <c r="H279" s="1"/>
      <c r="I279" s="1"/>
    </row>
    <row r="280" spans="1:9">
      <c r="A280" s="19" t="s">
        <v>270</v>
      </c>
      <c r="B280" s="105">
        <v>266367.94026</v>
      </c>
      <c r="C280" s="105">
        <v>301955.52290000004</v>
      </c>
      <c r="D280" s="105">
        <v>0</v>
      </c>
      <c r="E280" s="105">
        <v>0</v>
      </c>
      <c r="F280" s="105">
        <v>568323.46316000004</v>
      </c>
      <c r="G280" s="1"/>
      <c r="H280" s="1"/>
      <c r="I280" s="1"/>
    </row>
    <row r="281" spans="1:9" ht="15.75" thickBot="1">
      <c r="A281" s="19" t="s">
        <v>271</v>
      </c>
      <c r="B281" s="105">
        <v>14992.64976</v>
      </c>
      <c r="C281" s="105">
        <v>0</v>
      </c>
      <c r="D281" s="105">
        <v>0</v>
      </c>
      <c r="E281" s="105">
        <v>0</v>
      </c>
      <c r="F281" s="105">
        <v>14992.64976</v>
      </c>
      <c r="G281" s="1"/>
      <c r="H281" s="1"/>
      <c r="I281" s="1"/>
    </row>
    <row r="282" spans="1:9">
      <c r="A282" s="29" t="s">
        <v>272</v>
      </c>
      <c r="B282" s="106">
        <v>-2096455.3424800001</v>
      </c>
      <c r="C282" s="106">
        <v>-3823630.5833800002</v>
      </c>
      <c r="D282" s="106">
        <v>-1.7600000000000001E-3</v>
      </c>
      <c r="E282" s="106">
        <v>-171.70481000000001</v>
      </c>
      <c r="F282" s="107">
        <v>-5920257.6324300002</v>
      </c>
      <c r="G282" s="8"/>
      <c r="H282" s="1"/>
      <c r="I282" s="1"/>
    </row>
    <row r="283" spans="1:9">
      <c r="A283" s="19" t="s">
        <v>266</v>
      </c>
      <c r="B283" s="105">
        <v>-267620.09876999998</v>
      </c>
      <c r="C283" s="105">
        <v>-182166.20048000003</v>
      </c>
      <c r="D283" s="105">
        <v>0</v>
      </c>
      <c r="E283" s="105">
        <v>-166.72826000000001</v>
      </c>
      <c r="F283" s="105">
        <v>-449953.02750999999</v>
      </c>
      <c r="G283" s="1"/>
      <c r="H283" s="1"/>
      <c r="I283" s="1"/>
    </row>
    <row r="284" spans="1:9">
      <c r="A284" s="19" t="s">
        <v>273</v>
      </c>
      <c r="B284" s="105">
        <v>-317558.88386999996</v>
      </c>
      <c r="C284" s="105">
        <v>-14.92291</v>
      </c>
      <c r="D284" s="105">
        <v>0</v>
      </c>
      <c r="E284" s="105">
        <v>0</v>
      </c>
      <c r="F284" s="105">
        <v>-317573.80677999998</v>
      </c>
      <c r="G284" s="1"/>
      <c r="H284" s="1"/>
      <c r="I284" s="1"/>
    </row>
    <row r="285" spans="1:9">
      <c r="A285" s="19" t="s">
        <v>274</v>
      </c>
      <c r="B285" s="105">
        <v>-1350.3633500000001</v>
      </c>
      <c r="C285" s="105">
        <v>-37.867269999999998</v>
      </c>
      <c r="D285" s="105">
        <v>0</v>
      </c>
      <c r="E285" s="105">
        <v>0</v>
      </c>
      <c r="F285" s="105">
        <v>-1388.2306199999998</v>
      </c>
      <c r="G285" s="1"/>
      <c r="H285" s="1"/>
      <c r="I285" s="1"/>
    </row>
    <row r="286" spans="1:9">
      <c r="A286" s="19" t="s">
        <v>275</v>
      </c>
      <c r="B286" s="105">
        <v>-52.441130000000001</v>
      </c>
      <c r="C286" s="105">
        <v>0</v>
      </c>
      <c r="D286" s="105">
        <v>0</v>
      </c>
      <c r="E286" s="105">
        <v>0</v>
      </c>
      <c r="F286" s="105">
        <v>-52.441130000000001</v>
      </c>
      <c r="G286" s="1"/>
      <c r="H286" s="1"/>
      <c r="I286" s="1"/>
    </row>
    <row r="287" spans="1:9">
      <c r="A287" s="19" t="s">
        <v>276</v>
      </c>
      <c r="B287" s="105">
        <v>-1508082.0687799999</v>
      </c>
      <c r="C287" s="105">
        <v>-3641411.5927199996</v>
      </c>
      <c r="D287" s="105">
        <v>-1.7600000000000001E-3</v>
      </c>
      <c r="E287" s="105">
        <v>-4.9765500000000005</v>
      </c>
      <c r="F287" s="105">
        <v>-5149498.6398100005</v>
      </c>
      <c r="G287" s="1"/>
      <c r="H287" s="1"/>
      <c r="I287" s="1"/>
    </row>
    <row r="288" spans="1:9">
      <c r="A288" s="19" t="s">
        <v>277</v>
      </c>
      <c r="B288" s="105">
        <v>-1791.48658</v>
      </c>
      <c r="C288" s="105">
        <v>0</v>
      </c>
      <c r="D288" s="105">
        <v>0</v>
      </c>
      <c r="E288" s="105">
        <v>0</v>
      </c>
      <c r="F288" s="105">
        <v>-1791.48658</v>
      </c>
      <c r="G288" s="1"/>
      <c r="H288" s="1"/>
      <c r="I288" s="1"/>
    </row>
    <row r="289" spans="1:9">
      <c r="A289" s="27" t="s">
        <v>278</v>
      </c>
      <c r="B289" s="106">
        <v>9938590.4435699992</v>
      </c>
      <c r="C289" s="106">
        <v>1676482.4918799999</v>
      </c>
      <c r="D289" s="106">
        <v>7346.6592599999994</v>
      </c>
      <c r="E289" s="106">
        <v>3585.3192899999999</v>
      </c>
      <c r="F289" s="106">
        <v>11626004.913999999</v>
      </c>
      <c r="G289" s="8"/>
      <c r="H289" s="1"/>
      <c r="I289" s="1"/>
    </row>
    <row r="290" spans="1:9">
      <c r="A290" s="19" t="s">
        <v>279</v>
      </c>
      <c r="B290" s="105">
        <v>2685805.4329600004</v>
      </c>
      <c r="C290" s="105">
        <v>532284.37620000006</v>
      </c>
      <c r="D290" s="105">
        <v>1.2887200000000001</v>
      </c>
      <c r="E290" s="105">
        <v>1807.2148300000001</v>
      </c>
      <c r="F290" s="105">
        <v>3219898.3127100002</v>
      </c>
      <c r="G290" s="8"/>
      <c r="H290" s="1"/>
      <c r="I290" s="1"/>
    </row>
    <row r="291" spans="1:9">
      <c r="A291" s="19" t="s">
        <v>280</v>
      </c>
      <c r="B291" s="105">
        <v>159201.86958</v>
      </c>
      <c r="C291" s="105">
        <v>13242.306120000001</v>
      </c>
      <c r="D291" s="105">
        <v>1.2887200000000001</v>
      </c>
      <c r="E291" s="105">
        <v>0</v>
      </c>
      <c r="F291" s="105">
        <v>172445.46441999997</v>
      </c>
      <c r="G291" s="1"/>
      <c r="H291" s="1"/>
      <c r="I291" s="1"/>
    </row>
    <row r="292" spans="1:9">
      <c r="A292" s="19" t="s">
        <v>281</v>
      </c>
      <c r="B292" s="105">
        <v>2470318.4338799999</v>
      </c>
      <c r="C292" s="105">
        <v>284986.09911000001</v>
      </c>
      <c r="D292" s="105">
        <v>0</v>
      </c>
      <c r="E292" s="105">
        <v>1807.2148300000001</v>
      </c>
      <c r="F292" s="105">
        <v>2757111.7478199992</v>
      </c>
      <c r="G292" s="1"/>
      <c r="H292" s="1"/>
      <c r="I292" s="1"/>
    </row>
    <row r="293" spans="1:9">
      <c r="A293" s="19" t="s">
        <v>282</v>
      </c>
      <c r="B293" s="105">
        <v>49815.820079999998</v>
      </c>
      <c r="C293" s="105">
        <v>232316.13937000002</v>
      </c>
      <c r="D293" s="105">
        <v>0</v>
      </c>
      <c r="E293" s="105">
        <v>0</v>
      </c>
      <c r="F293" s="105">
        <v>282131.95944999997</v>
      </c>
      <c r="G293" s="1"/>
      <c r="H293" s="1"/>
      <c r="I293" s="1"/>
    </row>
    <row r="294" spans="1:9">
      <c r="A294" s="19" t="s">
        <v>283</v>
      </c>
      <c r="B294" s="105">
        <v>608.42633999999998</v>
      </c>
      <c r="C294" s="105">
        <v>1321.7788400000002</v>
      </c>
      <c r="D294" s="105">
        <v>0</v>
      </c>
      <c r="E294" s="105">
        <v>0</v>
      </c>
      <c r="F294" s="105">
        <v>1930.2051799999999</v>
      </c>
      <c r="G294" s="1"/>
      <c r="H294" s="1"/>
      <c r="I294" s="1"/>
    </row>
    <row r="295" spans="1:9">
      <c r="A295" s="19" t="s">
        <v>284</v>
      </c>
      <c r="B295" s="105">
        <v>0</v>
      </c>
      <c r="C295" s="105">
        <v>52.224080000000001</v>
      </c>
      <c r="D295" s="105">
        <v>0</v>
      </c>
      <c r="E295" s="105">
        <v>0</v>
      </c>
      <c r="F295" s="105">
        <v>52.224080000000001</v>
      </c>
      <c r="G295" s="1"/>
      <c r="H295" s="1"/>
      <c r="I295" s="1"/>
    </row>
    <row r="296" spans="1:9">
      <c r="A296" s="19" t="s">
        <v>285</v>
      </c>
      <c r="B296" s="105">
        <v>5860.8830799999996</v>
      </c>
      <c r="C296" s="105">
        <v>365.82868000000002</v>
      </c>
      <c r="D296" s="105">
        <v>0</v>
      </c>
      <c r="E296" s="105">
        <v>0</v>
      </c>
      <c r="F296" s="105">
        <v>6226.7117600000001</v>
      </c>
      <c r="G296" s="1"/>
      <c r="H296" s="1"/>
      <c r="I296" s="1"/>
    </row>
    <row r="297" spans="1:9">
      <c r="A297" s="19" t="s">
        <v>286</v>
      </c>
      <c r="B297" s="105">
        <v>0</v>
      </c>
      <c r="C297" s="105">
        <v>0</v>
      </c>
      <c r="D297" s="105">
        <v>0</v>
      </c>
      <c r="E297" s="105">
        <v>0</v>
      </c>
      <c r="F297" s="105">
        <v>0</v>
      </c>
      <c r="G297" s="1"/>
      <c r="H297" s="1"/>
      <c r="I297" s="1"/>
    </row>
    <row r="298" spans="1:9">
      <c r="A298" s="19" t="s">
        <v>287</v>
      </c>
      <c r="B298" s="105">
        <v>-5144900.3629599996</v>
      </c>
      <c r="C298" s="105">
        <v>-592625.7567899999</v>
      </c>
      <c r="D298" s="105">
        <v>0</v>
      </c>
      <c r="E298" s="105">
        <v>-2727.194</v>
      </c>
      <c r="F298" s="105">
        <v>-5740253.3137499988</v>
      </c>
      <c r="G298" s="8"/>
      <c r="H298" s="1"/>
      <c r="I298" s="1"/>
    </row>
    <row r="299" spans="1:9">
      <c r="A299" s="19" t="s">
        <v>288</v>
      </c>
      <c r="B299" s="105">
        <v>-4411274.6896400005</v>
      </c>
      <c r="C299" s="105">
        <v>-411549.41728999995</v>
      </c>
      <c r="D299" s="105">
        <v>0</v>
      </c>
      <c r="E299" s="105">
        <v>-2681.2369799999997</v>
      </c>
      <c r="F299" s="105">
        <v>-4825505.3439100003</v>
      </c>
      <c r="G299" s="1"/>
      <c r="H299" s="1"/>
      <c r="I299" s="1"/>
    </row>
    <row r="300" spans="1:9">
      <c r="A300" s="19" t="s">
        <v>289</v>
      </c>
      <c r="B300" s="105">
        <v>-157751.74398000003</v>
      </c>
      <c r="C300" s="105">
        <v>-150220.92536000002</v>
      </c>
      <c r="D300" s="105">
        <v>0</v>
      </c>
      <c r="E300" s="105">
        <v>-38.682749999999999</v>
      </c>
      <c r="F300" s="105">
        <v>-308011.35209000006</v>
      </c>
      <c r="G300" s="1"/>
      <c r="H300" s="1"/>
      <c r="I300" s="1"/>
    </row>
    <row r="301" spans="1:9">
      <c r="A301" s="19" t="s">
        <v>290</v>
      </c>
      <c r="B301" s="105">
        <v>-3812.35581</v>
      </c>
      <c r="C301" s="105">
        <v>-492.65413000000001</v>
      </c>
      <c r="D301" s="105">
        <v>0</v>
      </c>
      <c r="E301" s="105">
        <v>0</v>
      </c>
      <c r="F301" s="105">
        <v>-4305.0099399999999</v>
      </c>
      <c r="G301" s="1"/>
      <c r="H301" s="1"/>
      <c r="I301" s="1"/>
    </row>
    <row r="302" spans="1:9">
      <c r="A302" s="22" t="s">
        <v>291</v>
      </c>
      <c r="B302" s="105">
        <v>-568109.54680000001</v>
      </c>
      <c r="C302" s="105">
        <v>-30019.252789999999</v>
      </c>
      <c r="D302" s="105">
        <v>0</v>
      </c>
      <c r="E302" s="105">
        <v>-7.2742700000000005</v>
      </c>
      <c r="F302" s="105">
        <v>-598136.07386000012</v>
      </c>
      <c r="G302" s="1"/>
      <c r="H302" s="1"/>
      <c r="I302" s="1"/>
    </row>
    <row r="303" spans="1:9">
      <c r="A303" s="11" t="s">
        <v>292</v>
      </c>
      <c r="B303" s="105">
        <v>0</v>
      </c>
      <c r="C303" s="105">
        <v>-52.224080000000001</v>
      </c>
      <c r="D303" s="105">
        <v>0</v>
      </c>
      <c r="E303" s="105">
        <v>0</v>
      </c>
      <c r="F303" s="105">
        <v>-52.224080000000001</v>
      </c>
      <c r="G303" s="1"/>
      <c r="H303" s="1"/>
      <c r="I303" s="1"/>
    </row>
    <row r="304" spans="1:9">
      <c r="A304" s="22" t="s">
        <v>293</v>
      </c>
      <c r="B304" s="105">
        <v>-3952.0267299999996</v>
      </c>
      <c r="C304" s="105">
        <v>-291.28314000000006</v>
      </c>
      <c r="D304" s="105">
        <v>0</v>
      </c>
      <c r="E304" s="105">
        <v>0</v>
      </c>
      <c r="F304" s="105">
        <v>-4243.30987</v>
      </c>
      <c r="G304" s="1"/>
      <c r="H304" s="1"/>
      <c r="I304" s="1"/>
    </row>
    <row r="305" spans="1:9">
      <c r="A305" s="27" t="s">
        <v>294</v>
      </c>
      <c r="B305" s="106">
        <v>7479495.5135700004</v>
      </c>
      <c r="C305" s="106">
        <v>1616141.1112899999</v>
      </c>
      <c r="D305" s="106">
        <v>7347.9479800000008</v>
      </c>
      <c r="E305" s="106">
        <v>2665.3401199999998</v>
      </c>
      <c r="F305" s="106">
        <v>9105649.9129600003</v>
      </c>
      <c r="G305" s="8"/>
      <c r="H305" s="1"/>
      <c r="I305" s="1"/>
    </row>
    <row r="306" spans="1:9">
      <c r="A306" s="27" t="s">
        <v>295</v>
      </c>
      <c r="B306" s="106">
        <v>-6656245.7853299994</v>
      </c>
      <c r="C306" s="106">
        <v>-338379.72024000011</v>
      </c>
      <c r="D306" s="106">
        <v>0</v>
      </c>
      <c r="E306" s="106">
        <v>-39.242139999999999</v>
      </c>
      <c r="F306" s="106">
        <v>-6994664.7477099998</v>
      </c>
      <c r="G306" s="8"/>
      <c r="H306" s="1"/>
      <c r="I306" s="1"/>
    </row>
    <row r="307" spans="1:9">
      <c r="A307" s="19" t="s">
        <v>296</v>
      </c>
      <c r="B307" s="105">
        <v>-3718080.7664100002</v>
      </c>
      <c r="C307" s="105">
        <v>-9021.1094200000007</v>
      </c>
      <c r="D307" s="105">
        <v>0</v>
      </c>
      <c r="E307" s="105">
        <v>0</v>
      </c>
      <c r="F307" s="105">
        <v>-3727101.8758299993</v>
      </c>
      <c r="G307" s="1"/>
      <c r="H307" s="1"/>
      <c r="I307" s="1"/>
    </row>
    <row r="308" spans="1:9">
      <c r="A308" s="19" t="s">
        <v>297</v>
      </c>
      <c r="B308" s="105">
        <v>-594048.15785000008</v>
      </c>
      <c r="C308" s="105">
        <v>-25734.9565</v>
      </c>
      <c r="D308" s="105">
        <v>0</v>
      </c>
      <c r="E308" s="105">
        <v>0</v>
      </c>
      <c r="F308" s="105">
        <v>-619783.11435000005</v>
      </c>
      <c r="G308" s="1"/>
      <c r="H308" s="1"/>
      <c r="I308" s="1"/>
    </row>
    <row r="309" spans="1:9">
      <c r="A309" s="19" t="s">
        <v>298</v>
      </c>
      <c r="B309" s="105">
        <v>-51221.242230000003</v>
      </c>
      <c r="C309" s="105">
        <v>-29740.550429999999</v>
      </c>
      <c r="D309" s="105">
        <v>0</v>
      </c>
      <c r="E309" s="105">
        <v>0</v>
      </c>
      <c r="F309" s="105">
        <v>-80961.792659999992</v>
      </c>
      <c r="G309" s="1"/>
      <c r="H309" s="1"/>
      <c r="I309" s="1"/>
    </row>
    <row r="310" spans="1:9">
      <c r="A310" s="19" t="s">
        <v>299</v>
      </c>
      <c r="B310" s="105">
        <v>-178147.06297</v>
      </c>
      <c r="C310" s="105">
        <v>-1692.8823600000001</v>
      </c>
      <c r="D310" s="105">
        <v>0</v>
      </c>
      <c r="E310" s="105">
        <v>0</v>
      </c>
      <c r="F310" s="105">
        <v>-179839.94532999999</v>
      </c>
      <c r="G310" s="1"/>
      <c r="H310" s="1"/>
      <c r="I310" s="1"/>
    </row>
    <row r="311" spans="1:9">
      <c r="A311" s="19" t="s">
        <v>300</v>
      </c>
      <c r="B311" s="105">
        <v>-414339.12849999999</v>
      </c>
      <c r="C311" s="105">
        <v>-1133.69282</v>
      </c>
      <c r="D311" s="105">
        <v>0</v>
      </c>
      <c r="E311" s="105">
        <v>0</v>
      </c>
      <c r="F311" s="105">
        <v>-415472.82131999999</v>
      </c>
      <c r="G311" s="1"/>
      <c r="H311" s="1"/>
      <c r="I311" s="1"/>
    </row>
    <row r="312" spans="1:9">
      <c r="A312" s="19" t="s">
        <v>301</v>
      </c>
      <c r="B312" s="105">
        <v>-176576.17098999998</v>
      </c>
      <c r="C312" s="105">
        <v>-12399.879990000001</v>
      </c>
      <c r="D312" s="105">
        <v>0</v>
      </c>
      <c r="E312" s="105">
        <v>0</v>
      </c>
      <c r="F312" s="105">
        <v>-188976.05097999997</v>
      </c>
      <c r="G312" s="1"/>
      <c r="H312" s="1"/>
      <c r="I312" s="1"/>
    </row>
    <row r="313" spans="1:9">
      <c r="A313" s="19" t="s">
        <v>302</v>
      </c>
      <c r="B313" s="105">
        <v>-226502.36131000004</v>
      </c>
      <c r="C313" s="105">
        <v>0</v>
      </c>
      <c r="D313" s="105">
        <v>0</v>
      </c>
      <c r="E313" s="105">
        <v>0</v>
      </c>
      <c r="F313" s="105">
        <v>-226502.36131000004</v>
      </c>
      <c r="G313" s="1"/>
      <c r="H313" s="1"/>
      <c r="I313" s="1"/>
    </row>
    <row r="314" spans="1:9">
      <c r="A314" s="19" t="s">
        <v>303</v>
      </c>
      <c r="B314" s="105">
        <v>-128646.92088000001</v>
      </c>
      <c r="C314" s="105">
        <v>-571.26940000000002</v>
      </c>
      <c r="D314" s="105">
        <v>0</v>
      </c>
      <c r="E314" s="105">
        <v>0</v>
      </c>
      <c r="F314" s="105">
        <v>-129218.19028000001</v>
      </c>
      <c r="G314" s="1"/>
      <c r="H314" s="1"/>
      <c r="I314" s="1"/>
    </row>
    <row r="315" spans="1:9">
      <c r="A315" s="19" t="s">
        <v>304</v>
      </c>
      <c r="B315" s="105">
        <v>-1168683.9741900002</v>
      </c>
      <c r="C315" s="105">
        <v>-258085.37932000001</v>
      </c>
      <c r="D315" s="105">
        <v>0</v>
      </c>
      <c r="E315" s="105">
        <v>-39.242139999999999</v>
      </c>
      <c r="F315" s="105">
        <v>-1426808.59565</v>
      </c>
      <c r="G315" s="1"/>
      <c r="H315" s="1"/>
      <c r="I315" s="1"/>
    </row>
    <row r="316" spans="1:9">
      <c r="A316" s="28" t="s">
        <v>305</v>
      </c>
      <c r="B316" s="106">
        <v>823249.72824000008</v>
      </c>
      <c r="C316" s="106">
        <v>1277761.3910500002</v>
      </c>
      <c r="D316" s="106">
        <v>7347.9479800000008</v>
      </c>
      <c r="E316" s="106">
        <v>2626.09798</v>
      </c>
      <c r="F316" s="106">
        <v>2110985.1652500005</v>
      </c>
      <c r="G316" s="8"/>
      <c r="H316" s="1"/>
      <c r="I316" s="1"/>
    </row>
    <row r="317" spans="1:9">
      <c r="A317" s="22" t="s">
        <v>306</v>
      </c>
      <c r="B317" s="105">
        <v>34.758310000000016</v>
      </c>
      <c r="C317" s="105">
        <v>-4381.6981699999997</v>
      </c>
      <c r="D317" s="105">
        <v>0</v>
      </c>
      <c r="E317" s="105">
        <v>3793.7854400000001</v>
      </c>
      <c r="F317" s="105">
        <v>-553.15441999999996</v>
      </c>
      <c r="G317" s="8"/>
      <c r="H317" s="1"/>
      <c r="I317" s="1"/>
    </row>
    <row r="318" spans="1:9">
      <c r="A318" s="22" t="s">
        <v>307</v>
      </c>
      <c r="B318" s="105">
        <v>-49.605980000000002</v>
      </c>
      <c r="C318" s="105">
        <v>-4381.6981699999997</v>
      </c>
      <c r="D318" s="105">
        <v>0</v>
      </c>
      <c r="E318" s="105">
        <v>0</v>
      </c>
      <c r="F318" s="105">
        <v>-4431.3041499999999</v>
      </c>
      <c r="G318" s="1"/>
      <c r="H318" s="1"/>
      <c r="I318" s="1"/>
    </row>
    <row r="319" spans="1:9">
      <c r="A319" s="22" t="s">
        <v>308</v>
      </c>
      <c r="B319" s="105">
        <v>84.364289999999997</v>
      </c>
      <c r="C319" s="105">
        <v>0</v>
      </c>
      <c r="D319" s="105">
        <v>0</v>
      </c>
      <c r="E319" s="105">
        <v>3793.7854400000001</v>
      </c>
      <c r="F319" s="105">
        <v>3878.1497300000001</v>
      </c>
      <c r="G319" s="1"/>
      <c r="H319" s="1"/>
      <c r="I319" s="1"/>
    </row>
    <row r="320" spans="1:9">
      <c r="A320" s="22" t="s">
        <v>309</v>
      </c>
      <c r="B320" s="105">
        <v>-276.73178000000001</v>
      </c>
      <c r="C320" s="105">
        <v>342.91448000000003</v>
      </c>
      <c r="D320" s="105">
        <v>0</v>
      </c>
      <c r="E320" s="105">
        <v>-1082.9082100000001</v>
      </c>
      <c r="F320" s="105">
        <v>-1016.72551</v>
      </c>
      <c r="G320" s="8"/>
      <c r="H320" s="1"/>
      <c r="I320" s="1"/>
    </row>
    <row r="321" spans="1:9">
      <c r="A321" s="22" t="s">
        <v>310</v>
      </c>
      <c r="B321" s="105">
        <v>-264.38751000000002</v>
      </c>
      <c r="C321" s="105">
        <v>202.71241000000006</v>
      </c>
      <c r="D321" s="105">
        <v>0</v>
      </c>
      <c r="E321" s="105">
        <v>-1.49749</v>
      </c>
      <c r="F321" s="105">
        <v>-63.172590000000042</v>
      </c>
      <c r="G321" s="1"/>
      <c r="H321" s="1"/>
      <c r="I321" s="1"/>
    </row>
    <row r="322" spans="1:9">
      <c r="A322" s="22" t="s">
        <v>311</v>
      </c>
      <c r="B322" s="105">
        <v>-12.344270000000003</v>
      </c>
      <c r="C322" s="105">
        <v>140.20207000000002</v>
      </c>
      <c r="D322" s="105">
        <v>0</v>
      </c>
      <c r="E322" s="105">
        <v>-1081.4107200000001</v>
      </c>
      <c r="F322" s="105">
        <v>-953.55292000000009</v>
      </c>
      <c r="G322" s="1"/>
      <c r="H322" s="1"/>
      <c r="I322" s="1"/>
    </row>
    <row r="323" spans="1:9">
      <c r="A323" s="28" t="s">
        <v>312</v>
      </c>
      <c r="B323" s="106">
        <v>823007.75477</v>
      </c>
      <c r="C323" s="106">
        <v>1273722.6073600003</v>
      </c>
      <c r="D323" s="106">
        <v>7347.9479800000008</v>
      </c>
      <c r="E323" s="106">
        <v>5336.9752100000005</v>
      </c>
      <c r="F323" s="106">
        <v>2109415.2853200003</v>
      </c>
      <c r="G323" s="30"/>
      <c r="H323" s="1"/>
      <c r="I323" s="1"/>
    </row>
    <row r="324" spans="1:9" ht="15.75" thickBot="1">
      <c r="A324" s="19" t="s">
        <v>313</v>
      </c>
      <c r="B324" s="105">
        <v>25622.089469999999</v>
      </c>
      <c r="C324" s="105">
        <v>4632.158339999999</v>
      </c>
      <c r="D324" s="105">
        <v>0</v>
      </c>
      <c r="E324" s="105">
        <v>0</v>
      </c>
      <c r="F324" s="105">
        <v>30254.247809999997</v>
      </c>
      <c r="G324" s="1"/>
      <c r="H324" s="1"/>
      <c r="I324" s="1"/>
    </row>
    <row r="325" spans="1:9">
      <c r="A325" s="28" t="s">
        <v>314</v>
      </c>
      <c r="B325" s="106">
        <v>848629.84424000001</v>
      </c>
      <c r="C325" s="106">
        <v>1278354.7657000001</v>
      </c>
      <c r="D325" s="106">
        <v>7347.9479800000008</v>
      </c>
      <c r="E325" s="106">
        <v>5336.9752100000005</v>
      </c>
      <c r="F325" s="107">
        <v>2139669.5331299999</v>
      </c>
      <c r="G325" s="1"/>
      <c r="H325" s="1"/>
      <c r="I325" s="1"/>
    </row>
    <row r="326" spans="1:9" ht="15.75" thickBot="1">
      <c r="A326" s="22" t="s">
        <v>315</v>
      </c>
      <c r="B326" s="105">
        <v>65824.293180000008</v>
      </c>
      <c r="C326" s="105">
        <v>1702.6495400000001</v>
      </c>
      <c r="D326" s="105">
        <v>0</v>
      </c>
      <c r="E326" s="105">
        <v>0</v>
      </c>
      <c r="F326" s="105">
        <v>67526.942720000006</v>
      </c>
      <c r="G326" s="1"/>
      <c r="H326" s="1"/>
      <c r="I326" s="1"/>
    </row>
    <row r="327" spans="1:9">
      <c r="A327" s="27" t="s">
        <v>316</v>
      </c>
      <c r="B327" s="106">
        <v>914454.13741999993</v>
      </c>
      <c r="C327" s="106">
        <v>1280057.4152399998</v>
      </c>
      <c r="D327" s="106">
        <v>7347.9479800000008</v>
      </c>
      <c r="E327" s="106">
        <v>5336.9752100000005</v>
      </c>
      <c r="F327" s="107">
        <v>2207196.4758499996</v>
      </c>
      <c r="G327" s="1"/>
      <c r="H327" s="1"/>
      <c r="I327" s="1"/>
    </row>
    <row r="328" spans="1:9" ht="15.75" thickBot="1">
      <c r="A328" s="22" t="s">
        <v>317</v>
      </c>
      <c r="B328" s="105">
        <v>0</v>
      </c>
      <c r="C328" s="105">
        <v>0</v>
      </c>
      <c r="D328" s="105">
        <v>0</v>
      </c>
      <c r="E328" s="105">
        <v>0</v>
      </c>
      <c r="F328" s="105">
        <v>0</v>
      </c>
      <c r="G328" s="1"/>
      <c r="H328" s="1"/>
      <c r="I328" s="1"/>
    </row>
    <row r="329" spans="1:9">
      <c r="A329" s="28" t="s">
        <v>318</v>
      </c>
      <c r="B329" s="106">
        <v>914454.13741999993</v>
      </c>
      <c r="C329" s="106">
        <v>1280057.4152399998</v>
      </c>
      <c r="D329" s="106">
        <v>7347.9479800000008</v>
      </c>
      <c r="E329" s="106">
        <v>5336.9752100000005</v>
      </c>
      <c r="F329" s="107">
        <v>2207196.4758499996</v>
      </c>
      <c r="G329" s="1"/>
      <c r="H329" s="1"/>
      <c r="I329" s="1"/>
    </row>
    <row r="330" spans="1:9" ht="15.75" thickBot="1">
      <c r="A330" s="31" t="s">
        <v>319</v>
      </c>
      <c r="B330" s="105">
        <v>-933215.58778000006</v>
      </c>
      <c r="C330" s="105">
        <v>0</v>
      </c>
      <c r="D330" s="105">
        <v>0</v>
      </c>
      <c r="E330" s="105">
        <v>0</v>
      </c>
      <c r="F330" s="105">
        <v>-933215.58778000006</v>
      </c>
      <c r="G330" s="1"/>
      <c r="H330" s="1"/>
      <c r="I330" s="1"/>
    </row>
    <row r="331" spans="1:9">
      <c r="A331" s="28" t="s">
        <v>320</v>
      </c>
      <c r="B331" s="106">
        <v>-18761.450360000013</v>
      </c>
      <c r="C331" s="106">
        <v>1280057.4152399998</v>
      </c>
      <c r="D331" s="106">
        <v>7347.9479800000008</v>
      </c>
      <c r="E331" s="106">
        <v>5336.9752100000005</v>
      </c>
      <c r="F331" s="107">
        <v>1273980.8880699999</v>
      </c>
      <c r="G331" s="8"/>
      <c r="H331" s="1"/>
      <c r="I331" s="1"/>
    </row>
    <row r="332" spans="1:9" ht="3.75" customHeight="1" thickBot="1">
      <c r="A332" s="32"/>
      <c r="B332" s="32"/>
      <c r="C332" s="32"/>
      <c r="D332" s="32"/>
      <c r="E332" s="32"/>
      <c r="F332" s="32"/>
      <c r="G332" s="1"/>
      <c r="H332" s="1"/>
      <c r="I332" s="1"/>
    </row>
    <row r="333" spans="1:9" ht="15.75" thickTop="1">
      <c r="A333" s="33"/>
      <c r="B333" s="34"/>
      <c r="C333" s="34"/>
      <c r="D333" s="34"/>
      <c r="E333" s="34"/>
      <c r="F333" s="34"/>
      <c r="G333" s="1"/>
      <c r="H333" s="1"/>
      <c r="I333" s="1"/>
    </row>
  </sheetData>
  <mergeCells count="4">
    <mergeCell ref="A1:F1"/>
    <mergeCell ref="A2:F2"/>
    <mergeCell ref="A3:F3"/>
    <mergeCell ref="A4:F4"/>
  </mergeCells>
  <hyperlinks>
    <hyperlink ref="G1" location="ÍNDICE!A1" display="ÍNDICE!A1"/>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L101"/>
  <sheetViews>
    <sheetView zoomScaleNormal="100" workbookViewId="0">
      <selection activeCell="C80" sqref="C80"/>
    </sheetView>
  </sheetViews>
  <sheetFormatPr baseColWidth="10" defaultColWidth="9.140625" defaultRowHeight="15"/>
  <cols>
    <col min="1" max="1" width="48.85546875" style="109" customWidth="1"/>
    <col min="2" max="11" width="15.7109375" style="109" customWidth="1"/>
    <col min="12" max="256" width="9.140625" style="109"/>
    <col min="257" max="257" width="48.85546875" style="109" customWidth="1"/>
    <col min="258" max="267" width="15.7109375" style="109" customWidth="1"/>
    <col min="268" max="512" width="9.140625" style="109"/>
    <col min="513" max="513" width="48.85546875" style="109" customWidth="1"/>
    <col min="514" max="523" width="15.7109375" style="109" customWidth="1"/>
    <col min="524" max="768" width="9.140625" style="109"/>
    <col min="769" max="769" width="48.85546875" style="109" customWidth="1"/>
    <col min="770" max="779" width="15.7109375" style="109" customWidth="1"/>
    <col min="780" max="1024" width="9.140625" style="109"/>
    <col min="1025" max="1025" width="48.85546875" style="109" customWidth="1"/>
    <col min="1026" max="1035" width="15.7109375" style="109" customWidth="1"/>
    <col min="1036" max="1280" width="9.140625" style="109"/>
    <col min="1281" max="1281" width="48.85546875" style="109" customWidth="1"/>
    <col min="1282" max="1291" width="15.7109375" style="109" customWidth="1"/>
    <col min="1292" max="1536" width="9.140625" style="109"/>
    <col min="1537" max="1537" width="48.85546875" style="109" customWidth="1"/>
    <col min="1538" max="1547" width="15.7109375" style="109" customWidth="1"/>
    <col min="1548" max="1792" width="9.140625" style="109"/>
    <col min="1793" max="1793" width="48.85546875" style="109" customWidth="1"/>
    <col min="1794" max="1803" width="15.7109375" style="109" customWidth="1"/>
    <col min="1804" max="2048" width="9.140625" style="109"/>
    <col min="2049" max="2049" width="48.85546875" style="109" customWidth="1"/>
    <col min="2050" max="2059" width="15.7109375" style="109" customWidth="1"/>
    <col min="2060" max="2304" width="9.140625" style="109"/>
    <col min="2305" max="2305" width="48.85546875" style="109" customWidth="1"/>
    <col min="2306" max="2315" width="15.7109375" style="109" customWidth="1"/>
    <col min="2316" max="2560" width="9.140625" style="109"/>
    <col min="2561" max="2561" width="48.85546875" style="109" customWidth="1"/>
    <col min="2562" max="2571" width="15.7109375" style="109" customWidth="1"/>
    <col min="2572" max="2816" width="9.140625" style="109"/>
    <col min="2817" max="2817" width="48.85546875" style="109" customWidth="1"/>
    <col min="2818" max="2827" width="15.7109375" style="109" customWidth="1"/>
    <col min="2828" max="3072" width="9.140625" style="109"/>
    <col min="3073" max="3073" width="48.85546875" style="109" customWidth="1"/>
    <col min="3074" max="3083" width="15.7109375" style="109" customWidth="1"/>
    <col min="3084" max="3328" width="9.140625" style="109"/>
    <col min="3329" max="3329" width="48.85546875" style="109" customWidth="1"/>
    <col min="3330" max="3339" width="15.7109375" style="109" customWidth="1"/>
    <col min="3340" max="3584" width="9.140625" style="109"/>
    <col min="3585" max="3585" width="48.85546875" style="109" customWidth="1"/>
    <col min="3586" max="3595" width="15.7109375" style="109" customWidth="1"/>
    <col min="3596" max="3840" width="9.140625" style="109"/>
    <col min="3841" max="3841" width="48.85546875" style="109" customWidth="1"/>
    <col min="3842" max="3851" width="15.7109375" style="109" customWidth="1"/>
    <col min="3852" max="4096" width="9.140625" style="109"/>
    <col min="4097" max="4097" width="48.85546875" style="109" customWidth="1"/>
    <col min="4098" max="4107" width="15.7109375" style="109" customWidth="1"/>
    <col min="4108" max="4352" width="9.140625" style="109"/>
    <col min="4353" max="4353" width="48.85546875" style="109" customWidth="1"/>
    <col min="4354" max="4363" width="15.7109375" style="109" customWidth="1"/>
    <col min="4364" max="4608" width="9.140625" style="109"/>
    <col min="4609" max="4609" width="48.85546875" style="109" customWidth="1"/>
    <col min="4610" max="4619" width="15.7109375" style="109" customWidth="1"/>
    <col min="4620" max="4864" width="9.140625" style="109"/>
    <col min="4865" max="4865" width="48.85546875" style="109" customWidth="1"/>
    <col min="4866" max="4875" width="15.7109375" style="109" customWidth="1"/>
    <col min="4876" max="5120" width="9.140625" style="109"/>
    <col min="5121" max="5121" width="48.85546875" style="109" customWidth="1"/>
    <col min="5122" max="5131" width="15.7109375" style="109" customWidth="1"/>
    <col min="5132" max="5376" width="9.140625" style="109"/>
    <col min="5377" max="5377" width="48.85546875" style="109" customWidth="1"/>
    <col min="5378" max="5387" width="15.7109375" style="109" customWidth="1"/>
    <col min="5388" max="5632" width="9.140625" style="109"/>
    <col min="5633" max="5633" width="48.85546875" style="109" customWidth="1"/>
    <col min="5634" max="5643" width="15.7109375" style="109" customWidth="1"/>
    <col min="5644" max="5888" width="9.140625" style="109"/>
    <col min="5889" max="5889" width="48.85546875" style="109" customWidth="1"/>
    <col min="5890" max="5899" width="15.7109375" style="109" customWidth="1"/>
    <col min="5900" max="6144" width="9.140625" style="109"/>
    <col min="6145" max="6145" width="48.85546875" style="109" customWidth="1"/>
    <col min="6146" max="6155" width="15.7109375" style="109" customWidth="1"/>
    <col min="6156" max="6400" width="9.140625" style="109"/>
    <col min="6401" max="6401" width="48.85546875" style="109" customWidth="1"/>
    <col min="6402" max="6411" width="15.7109375" style="109" customWidth="1"/>
    <col min="6412" max="6656" width="9.140625" style="109"/>
    <col min="6657" max="6657" width="48.85546875" style="109" customWidth="1"/>
    <col min="6658" max="6667" width="15.7109375" style="109" customWidth="1"/>
    <col min="6668" max="6912" width="9.140625" style="109"/>
    <col min="6913" max="6913" width="48.85546875" style="109" customWidth="1"/>
    <col min="6914" max="6923" width="15.7109375" style="109" customWidth="1"/>
    <col min="6924" max="7168" width="9.140625" style="109"/>
    <col min="7169" max="7169" width="48.85546875" style="109" customWidth="1"/>
    <col min="7170" max="7179" width="15.7109375" style="109" customWidth="1"/>
    <col min="7180" max="7424" width="9.140625" style="109"/>
    <col min="7425" max="7425" width="48.85546875" style="109" customWidth="1"/>
    <col min="7426" max="7435" width="15.7109375" style="109" customWidth="1"/>
    <col min="7436" max="7680" width="9.140625" style="109"/>
    <col min="7681" max="7681" width="48.85546875" style="109" customWidth="1"/>
    <col min="7682" max="7691" width="15.7109375" style="109" customWidth="1"/>
    <col min="7692" max="7936" width="9.140625" style="109"/>
    <col min="7937" max="7937" width="48.85546875" style="109" customWidth="1"/>
    <col min="7938" max="7947" width="15.7109375" style="109" customWidth="1"/>
    <col min="7948" max="8192" width="9.140625" style="109"/>
    <col min="8193" max="8193" width="48.85546875" style="109" customWidth="1"/>
    <col min="8194" max="8203" width="15.7109375" style="109" customWidth="1"/>
    <col min="8204" max="8448" width="9.140625" style="109"/>
    <col min="8449" max="8449" width="48.85546875" style="109" customWidth="1"/>
    <col min="8450" max="8459" width="15.7109375" style="109" customWidth="1"/>
    <col min="8460" max="8704" width="9.140625" style="109"/>
    <col min="8705" max="8705" width="48.85546875" style="109" customWidth="1"/>
    <col min="8706" max="8715" width="15.7109375" style="109" customWidth="1"/>
    <col min="8716" max="8960" width="9.140625" style="109"/>
    <col min="8961" max="8961" width="48.85546875" style="109" customWidth="1"/>
    <col min="8962" max="8971" width="15.7109375" style="109" customWidth="1"/>
    <col min="8972" max="9216" width="9.140625" style="109"/>
    <col min="9217" max="9217" width="48.85546875" style="109" customWidth="1"/>
    <col min="9218" max="9227" width="15.7109375" style="109" customWidth="1"/>
    <col min="9228" max="9472" width="9.140625" style="109"/>
    <col min="9473" max="9473" width="48.85546875" style="109" customWidth="1"/>
    <col min="9474" max="9483" width="15.7109375" style="109" customWidth="1"/>
    <col min="9484" max="9728" width="9.140625" style="109"/>
    <col min="9729" max="9729" width="48.85546875" style="109" customWidth="1"/>
    <col min="9730" max="9739" width="15.7109375" style="109" customWidth="1"/>
    <col min="9740" max="9984" width="9.140625" style="109"/>
    <col min="9985" max="9985" width="48.85546875" style="109" customWidth="1"/>
    <col min="9986" max="9995" width="15.7109375" style="109" customWidth="1"/>
    <col min="9996" max="10240" width="9.140625" style="109"/>
    <col min="10241" max="10241" width="48.85546875" style="109" customWidth="1"/>
    <col min="10242" max="10251" width="15.7109375" style="109" customWidth="1"/>
    <col min="10252" max="10496" width="9.140625" style="109"/>
    <col min="10497" max="10497" width="48.85546875" style="109" customWidth="1"/>
    <col min="10498" max="10507" width="15.7109375" style="109" customWidth="1"/>
    <col min="10508" max="10752" width="9.140625" style="109"/>
    <col min="10753" max="10753" width="48.85546875" style="109" customWidth="1"/>
    <col min="10754" max="10763" width="15.7109375" style="109" customWidth="1"/>
    <col min="10764" max="11008" width="9.140625" style="109"/>
    <col min="11009" max="11009" width="48.85546875" style="109" customWidth="1"/>
    <col min="11010" max="11019" width="15.7109375" style="109" customWidth="1"/>
    <col min="11020" max="11264" width="9.140625" style="109"/>
    <col min="11265" max="11265" width="48.85546875" style="109" customWidth="1"/>
    <col min="11266" max="11275" width="15.7109375" style="109" customWidth="1"/>
    <col min="11276" max="11520" width="9.140625" style="109"/>
    <col min="11521" max="11521" width="48.85546875" style="109" customWidth="1"/>
    <col min="11522" max="11531" width="15.7109375" style="109" customWidth="1"/>
    <col min="11532" max="11776" width="9.140625" style="109"/>
    <col min="11777" max="11777" width="48.85546875" style="109" customWidth="1"/>
    <col min="11778" max="11787" width="15.7109375" style="109" customWidth="1"/>
    <col min="11788" max="12032" width="9.140625" style="109"/>
    <col min="12033" max="12033" width="48.85546875" style="109" customWidth="1"/>
    <col min="12034" max="12043" width="15.7109375" style="109" customWidth="1"/>
    <col min="12044" max="12288" width="9.140625" style="109"/>
    <col min="12289" max="12289" width="48.85546875" style="109" customWidth="1"/>
    <col min="12290" max="12299" width="15.7109375" style="109" customWidth="1"/>
    <col min="12300" max="12544" width="9.140625" style="109"/>
    <col min="12545" max="12545" width="48.85546875" style="109" customWidth="1"/>
    <col min="12546" max="12555" width="15.7109375" style="109" customWidth="1"/>
    <col min="12556" max="12800" width="9.140625" style="109"/>
    <col min="12801" max="12801" width="48.85546875" style="109" customWidth="1"/>
    <col min="12802" max="12811" width="15.7109375" style="109" customWidth="1"/>
    <col min="12812" max="13056" width="9.140625" style="109"/>
    <col min="13057" max="13057" width="48.85546875" style="109" customWidth="1"/>
    <col min="13058" max="13067" width="15.7109375" style="109" customWidth="1"/>
    <col min="13068" max="13312" width="9.140625" style="109"/>
    <col min="13313" max="13313" width="48.85546875" style="109" customWidth="1"/>
    <col min="13314" max="13323" width="15.7109375" style="109" customWidth="1"/>
    <col min="13324" max="13568" width="9.140625" style="109"/>
    <col min="13569" max="13569" width="48.85546875" style="109" customWidth="1"/>
    <col min="13570" max="13579" width="15.7109375" style="109" customWidth="1"/>
    <col min="13580" max="13824" width="9.140625" style="109"/>
    <col min="13825" max="13825" width="48.85546875" style="109" customWidth="1"/>
    <col min="13826" max="13835" width="15.7109375" style="109" customWidth="1"/>
    <col min="13836" max="14080" width="9.140625" style="109"/>
    <col min="14081" max="14081" width="48.85546875" style="109" customWidth="1"/>
    <col min="14082" max="14091" width="15.7109375" style="109" customWidth="1"/>
    <col min="14092" max="14336" width="9.140625" style="109"/>
    <col min="14337" max="14337" width="48.85546875" style="109" customWidth="1"/>
    <col min="14338" max="14347" width="15.7109375" style="109" customWidth="1"/>
    <col min="14348" max="14592" width="9.140625" style="109"/>
    <col min="14593" max="14593" width="48.85546875" style="109" customWidth="1"/>
    <col min="14594" max="14603" width="15.7109375" style="109" customWidth="1"/>
    <col min="14604" max="14848" width="9.140625" style="109"/>
    <col min="14849" max="14849" width="48.85546875" style="109" customWidth="1"/>
    <col min="14850" max="14859" width="15.7109375" style="109" customWidth="1"/>
    <col min="14860" max="15104" width="9.140625" style="109"/>
    <col min="15105" max="15105" width="48.85546875" style="109" customWidth="1"/>
    <col min="15106" max="15115" width="15.7109375" style="109" customWidth="1"/>
    <col min="15116" max="15360" width="9.140625" style="109"/>
    <col min="15361" max="15361" width="48.85546875" style="109" customWidth="1"/>
    <col min="15362" max="15371" width="15.7109375" style="109" customWidth="1"/>
    <col min="15372" max="15616" width="9.140625" style="109"/>
    <col min="15617" max="15617" width="48.85546875" style="109" customWidth="1"/>
    <col min="15618" max="15627" width="15.7109375" style="109" customWidth="1"/>
    <col min="15628" max="15872" width="9.140625" style="109"/>
    <col min="15873" max="15873" width="48.85546875" style="109" customWidth="1"/>
    <col min="15874" max="15883" width="15.7109375" style="109" customWidth="1"/>
    <col min="15884" max="16128" width="9.140625" style="109"/>
    <col min="16129" max="16129" width="48.85546875" style="109" customWidth="1"/>
    <col min="16130" max="16139" width="15.7109375" style="109" customWidth="1"/>
    <col min="16140" max="16384" width="9.140625" style="109"/>
  </cols>
  <sheetData>
    <row r="1" spans="1:12" ht="19.5" customHeight="1">
      <c r="A1" s="983"/>
      <c r="B1" s="983"/>
      <c r="C1" s="983"/>
      <c r="D1" s="983"/>
      <c r="E1" s="983"/>
      <c r="F1" s="983"/>
      <c r="G1" s="983"/>
      <c r="H1" s="983"/>
      <c r="I1" s="983"/>
      <c r="J1" s="983"/>
      <c r="K1" s="983"/>
      <c r="L1" s="108" t="s">
        <v>711</v>
      </c>
    </row>
    <row r="2" spans="1:12" ht="18">
      <c r="A2" s="983" t="s">
        <v>321</v>
      </c>
      <c r="B2" s="983"/>
      <c r="C2" s="983"/>
      <c r="D2" s="983"/>
      <c r="E2" s="983"/>
      <c r="F2" s="983"/>
      <c r="G2" s="983"/>
      <c r="H2" s="983"/>
      <c r="I2" s="983"/>
      <c r="J2" s="983"/>
      <c r="K2" s="983"/>
    </row>
    <row r="3" spans="1:12" ht="18">
      <c r="A3" s="983" t="s">
        <v>322</v>
      </c>
      <c r="B3" s="983"/>
      <c r="C3" s="983"/>
      <c r="D3" s="983"/>
      <c r="E3" s="983"/>
      <c r="F3" s="983"/>
      <c r="G3" s="983"/>
      <c r="H3" s="983"/>
      <c r="I3" s="983"/>
      <c r="J3" s="983"/>
      <c r="K3" s="983"/>
    </row>
    <row r="4" spans="1:12" ht="18">
      <c r="A4" s="983" t="s">
        <v>1447</v>
      </c>
      <c r="B4" s="983"/>
      <c r="C4" s="983"/>
      <c r="D4" s="983"/>
      <c r="E4" s="983"/>
      <c r="F4" s="983"/>
      <c r="G4" s="983"/>
      <c r="H4" s="983"/>
      <c r="I4" s="983"/>
      <c r="J4" s="983"/>
      <c r="K4" s="983"/>
    </row>
    <row r="5" spans="1:12" ht="18">
      <c r="A5" s="984" t="s">
        <v>2</v>
      </c>
      <c r="B5" s="984"/>
      <c r="C5" s="984"/>
      <c r="D5" s="984"/>
      <c r="E5" s="984"/>
      <c r="F5" s="984"/>
      <c r="G5" s="984"/>
      <c r="H5" s="984"/>
      <c r="I5" s="984"/>
      <c r="J5" s="984"/>
      <c r="K5" s="984"/>
    </row>
    <row r="6" spans="1:12" ht="12" customHeight="1">
      <c r="A6" s="36"/>
      <c r="B6" s="37"/>
      <c r="C6" s="37"/>
      <c r="D6" s="37"/>
      <c r="E6" s="37"/>
      <c r="F6" s="37"/>
      <c r="G6" s="37"/>
      <c r="H6" s="37"/>
      <c r="I6" s="37"/>
      <c r="J6" s="37"/>
      <c r="K6" s="110"/>
    </row>
    <row r="7" spans="1:12" ht="3.75" customHeight="1"/>
    <row r="8" spans="1:12" ht="30" customHeight="1" thickBot="1">
      <c r="A8" s="38" t="s">
        <v>323</v>
      </c>
      <c r="B8" s="39" t="s">
        <v>324</v>
      </c>
      <c r="C8" s="39" t="s">
        <v>325</v>
      </c>
      <c r="D8" s="39" t="s">
        <v>326</v>
      </c>
      <c r="E8" s="39" t="s">
        <v>327</v>
      </c>
      <c r="F8" s="39" t="s">
        <v>328</v>
      </c>
      <c r="G8" s="39" t="s">
        <v>329</v>
      </c>
      <c r="H8" s="39" t="s">
        <v>330</v>
      </c>
      <c r="I8" s="39" t="s">
        <v>331</v>
      </c>
      <c r="J8" s="39" t="s">
        <v>332</v>
      </c>
      <c r="K8" s="39" t="s">
        <v>7</v>
      </c>
    </row>
    <row r="9" spans="1:12" ht="15.75" thickTop="1">
      <c r="A9" s="40" t="s">
        <v>333</v>
      </c>
      <c r="B9" s="41"/>
      <c r="C9" s="41"/>
      <c r="D9" s="41"/>
      <c r="E9" s="41"/>
      <c r="F9" s="41"/>
      <c r="G9" s="41"/>
      <c r="H9" s="41"/>
      <c r="I9" s="41"/>
      <c r="J9" s="42"/>
      <c r="K9" s="43"/>
    </row>
    <row r="10" spans="1:12">
      <c r="A10" s="44" t="s">
        <v>334</v>
      </c>
      <c r="B10" s="45">
        <v>158238.39483</v>
      </c>
      <c r="C10" s="45">
        <v>13588744.857590001</v>
      </c>
      <c r="D10" s="45">
        <v>1065152.04421</v>
      </c>
      <c r="E10" s="45">
        <v>280412.75712999998</v>
      </c>
      <c r="F10" s="45">
        <v>435751.34835000004</v>
      </c>
      <c r="G10" s="45">
        <v>150162.75263</v>
      </c>
      <c r="H10" s="45">
        <v>3531062.6949800001</v>
      </c>
      <c r="I10" s="45">
        <v>16090.284380000001</v>
      </c>
      <c r="J10" s="45">
        <v>0</v>
      </c>
      <c r="K10" s="45">
        <v>19225615.134099998</v>
      </c>
    </row>
    <row r="11" spans="1:12">
      <c r="A11" s="44" t="s">
        <v>335</v>
      </c>
      <c r="B11" s="45">
        <v>38297.540119999998</v>
      </c>
      <c r="C11" s="45">
        <v>580073.01436000003</v>
      </c>
      <c r="D11" s="45">
        <v>626648.33927999996</v>
      </c>
      <c r="E11" s="45">
        <v>31473.459910000001</v>
      </c>
      <c r="F11" s="45">
        <v>44973.423240000004</v>
      </c>
      <c r="G11" s="45">
        <v>47990.208259999999</v>
      </c>
      <c r="H11" s="45">
        <v>8237819.1286400007</v>
      </c>
      <c r="I11" s="45">
        <v>0</v>
      </c>
      <c r="J11" s="45">
        <v>0</v>
      </c>
      <c r="K11" s="45">
        <v>9607275.1138099991</v>
      </c>
    </row>
    <row r="12" spans="1:12">
      <c r="A12" s="44" t="s">
        <v>336</v>
      </c>
      <c r="B12" s="45">
        <v>36760.669430000002</v>
      </c>
      <c r="C12" s="45">
        <v>3190580.0431500003</v>
      </c>
      <c r="D12" s="45">
        <v>114625.27054000001</v>
      </c>
      <c r="E12" s="45">
        <v>45174.905039999998</v>
      </c>
      <c r="F12" s="45">
        <v>0</v>
      </c>
      <c r="G12" s="45">
        <v>68223.398480000003</v>
      </c>
      <c r="H12" s="45">
        <v>202270.26976</v>
      </c>
      <c r="I12" s="45">
        <v>0</v>
      </c>
      <c r="J12" s="45">
        <v>0</v>
      </c>
      <c r="K12" s="45">
        <v>3657634.5564000001</v>
      </c>
    </row>
    <row r="13" spans="1:12">
      <c r="A13" s="44" t="s">
        <v>337</v>
      </c>
      <c r="B13" s="45">
        <v>51766.923649999997</v>
      </c>
      <c r="C13" s="45">
        <v>3672628.4969099998</v>
      </c>
      <c r="D13" s="45">
        <v>959586.53029999998</v>
      </c>
      <c r="E13" s="45">
        <v>129204.93257999999</v>
      </c>
      <c r="F13" s="45">
        <v>31976.967489999999</v>
      </c>
      <c r="G13" s="45">
        <v>154781.39350999999</v>
      </c>
      <c r="H13" s="45">
        <v>9085867.7423600014</v>
      </c>
      <c r="I13" s="45">
        <v>156246.71919999999</v>
      </c>
      <c r="J13" s="45">
        <v>47685.784169999999</v>
      </c>
      <c r="K13" s="45">
        <v>14289745.49017</v>
      </c>
    </row>
    <row r="14" spans="1:12">
      <c r="A14" s="44" t="s">
        <v>338</v>
      </c>
      <c r="B14" s="45">
        <v>244666.68844999999</v>
      </c>
      <c r="C14" s="45">
        <v>12297283.790649999</v>
      </c>
      <c r="D14" s="45">
        <v>1066176.1138500001</v>
      </c>
      <c r="E14" s="45">
        <v>196342.04677000002</v>
      </c>
      <c r="F14" s="45">
        <v>546733.90046000003</v>
      </c>
      <c r="G14" s="45">
        <v>323015.33133999998</v>
      </c>
      <c r="H14" s="45">
        <v>1498075.3318599998</v>
      </c>
      <c r="I14" s="45">
        <v>28953.212789999998</v>
      </c>
      <c r="J14" s="45">
        <v>31452.697260000001</v>
      </c>
      <c r="K14" s="45">
        <v>16232699.113430001</v>
      </c>
    </row>
    <row r="15" spans="1:12">
      <c r="A15" s="44" t="s">
        <v>339</v>
      </c>
      <c r="B15" s="45">
        <v>250220.09808000003</v>
      </c>
      <c r="C15" s="45">
        <v>9891988.0532499999</v>
      </c>
      <c r="D15" s="45">
        <v>1408924.0198599999</v>
      </c>
      <c r="E15" s="45">
        <v>296137.25347000005</v>
      </c>
      <c r="F15" s="45">
        <v>303449.91381</v>
      </c>
      <c r="G15" s="45">
        <v>258484.90281</v>
      </c>
      <c r="H15" s="45">
        <v>7753662.0117199998</v>
      </c>
      <c r="I15" s="45">
        <v>28691.883510000003</v>
      </c>
      <c r="J15" s="45">
        <v>49399.373390000001</v>
      </c>
      <c r="K15" s="45">
        <v>20240957.5099</v>
      </c>
    </row>
    <row r="16" spans="1:12">
      <c r="A16" s="44" t="s">
        <v>340</v>
      </c>
      <c r="B16" s="45">
        <v>207533.56641</v>
      </c>
      <c r="C16" s="45">
        <v>18418814.926970001</v>
      </c>
      <c r="D16" s="45">
        <v>2518040.53785</v>
      </c>
      <c r="E16" s="45">
        <v>410484.56592999998</v>
      </c>
      <c r="F16" s="45">
        <v>244406.92718999999</v>
      </c>
      <c r="G16" s="45">
        <v>429746.39585000003</v>
      </c>
      <c r="H16" s="45">
        <v>8885086.1749900002</v>
      </c>
      <c r="I16" s="45">
        <v>107243.24803</v>
      </c>
      <c r="J16" s="45">
        <v>36754.896540000002</v>
      </c>
      <c r="K16" s="45">
        <v>31258111.239759997</v>
      </c>
    </row>
    <row r="17" spans="1:11">
      <c r="A17" s="44" t="s">
        <v>341</v>
      </c>
      <c r="B17" s="45">
        <v>0</v>
      </c>
      <c r="C17" s="45">
        <v>0</v>
      </c>
      <c r="D17" s="45">
        <v>0</v>
      </c>
      <c r="E17" s="45">
        <v>0</v>
      </c>
      <c r="F17" s="45">
        <v>0</v>
      </c>
      <c r="G17" s="45">
        <v>0</v>
      </c>
      <c r="H17" s="45">
        <v>80314.925620000009</v>
      </c>
      <c r="I17" s="45">
        <v>0</v>
      </c>
      <c r="J17" s="45">
        <v>0</v>
      </c>
      <c r="K17" s="45">
        <v>80314.925620000009</v>
      </c>
    </row>
    <row r="18" spans="1:11">
      <c r="A18" s="44" t="s">
        <v>342</v>
      </c>
      <c r="B18" s="45">
        <v>600786.74705999997</v>
      </c>
      <c r="C18" s="45">
        <v>15008582.90278</v>
      </c>
      <c r="D18" s="45">
        <v>3157646.15209</v>
      </c>
      <c r="E18" s="45">
        <v>696002.12390999997</v>
      </c>
      <c r="F18" s="45">
        <v>615622.24597000005</v>
      </c>
      <c r="G18" s="45">
        <v>364933.29251999996</v>
      </c>
      <c r="H18" s="45">
        <v>4895788.1112600006</v>
      </c>
      <c r="I18" s="45">
        <v>192062.6948</v>
      </c>
      <c r="J18" s="45">
        <v>33443.721590000001</v>
      </c>
      <c r="K18" s="45">
        <v>25564867.991980001</v>
      </c>
    </row>
    <row r="19" spans="1:11">
      <c r="A19" s="44" t="s">
        <v>343</v>
      </c>
      <c r="B19" s="45">
        <v>270520.7599</v>
      </c>
      <c r="C19" s="45">
        <v>4554566.6564399991</v>
      </c>
      <c r="D19" s="45">
        <v>1093170.7563199999</v>
      </c>
      <c r="E19" s="45">
        <v>126409.45159</v>
      </c>
      <c r="F19" s="45">
        <v>496909.75960000005</v>
      </c>
      <c r="G19" s="45">
        <v>260786.44933999999</v>
      </c>
      <c r="H19" s="45">
        <v>816242.27091999992</v>
      </c>
      <c r="I19" s="45">
        <v>213923.83882</v>
      </c>
      <c r="J19" s="45">
        <v>48447.556090000005</v>
      </c>
      <c r="K19" s="45">
        <v>7880977.4990200009</v>
      </c>
    </row>
    <row r="20" spans="1:11">
      <c r="A20" s="44" t="s">
        <v>344</v>
      </c>
      <c r="B20" s="45">
        <v>310403.61232000001</v>
      </c>
      <c r="C20" s="45">
        <v>10397671.936650001</v>
      </c>
      <c r="D20" s="45">
        <v>1626962.42182</v>
      </c>
      <c r="E20" s="45">
        <v>207380.2065</v>
      </c>
      <c r="F20" s="45">
        <v>75663.207949999996</v>
      </c>
      <c r="G20" s="45">
        <v>232886.84156</v>
      </c>
      <c r="H20" s="45">
        <v>2483646.6187300002</v>
      </c>
      <c r="I20" s="45">
        <v>37052.022520000006</v>
      </c>
      <c r="J20" s="45">
        <v>14850.399810000001</v>
      </c>
      <c r="K20" s="45">
        <v>15386517.267860001</v>
      </c>
    </row>
    <row r="21" spans="1:11">
      <c r="A21" s="44" t="s">
        <v>345</v>
      </c>
      <c r="B21" s="45">
        <v>2169195.00025</v>
      </c>
      <c r="C21" s="45">
        <v>91600934.678749993</v>
      </c>
      <c r="D21" s="45">
        <v>13636932.186120002</v>
      </c>
      <c r="E21" s="45">
        <v>2419021.7028299998</v>
      </c>
      <c r="F21" s="45">
        <v>2795487.6940600001</v>
      </c>
      <c r="G21" s="45">
        <v>2291010.9663</v>
      </c>
      <c r="H21" s="45">
        <v>47469835.280839995</v>
      </c>
      <c r="I21" s="45">
        <v>780263.9040499999</v>
      </c>
      <c r="J21" s="45">
        <v>262034.42885</v>
      </c>
      <c r="K21" s="45">
        <v>163424715.84204999</v>
      </c>
    </row>
    <row r="22" spans="1:11">
      <c r="A22" s="46" t="s">
        <v>346</v>
      </c>
      <c r="B22" s="46"/>
      <c r="C22" s="46"/>
      <c r="D22" s="46"/>
      <c r="E22" s="46"/>
      <c r="F22" s="46"/>
      <c r="G22" s="46"/>
      <c r="H22" s="46"/>
      <c r="I22" s="47"/>
      <c r="J22" s="46"/>
      <c r="K22" s="46"/>
    </row>
    <row r="23" spans="1:11">
      <c r="A23" s="44" t="s">
        <v>347</v>
      </c>
      <c r="B23" s="45">
        <v>0</v>
      </c>
      <c r="C23" s="45">
        <v>87306.419250000006</v>
      </c>
      <c r="D23" s="45">
        <v>365153.34993999999</v>
      </c>
      <c r="E23" s="45">
        <v>0</v>
      </c>
      <c r="F23" s="45">
        <v>0</v>
      </c>
      <c r="G23" s="45">
        <v>0</v>
      </c>
      <c r="H23" s="45">
        <v>27905.545710000002</v>
      </c>
      <c r="I23" s="45">
        <v>0</v>
      </c>
      <c r="J23" s="45">
        <v>0</v>
      </c>
      <c r="K23" s="45">
        <v>480365.3149</v>
      </c>
    </row>
    <row r="24" spans="1:11">
      <c r="A24" s="44" t="s">
        <v>348</v>
      </c>
      <c r="B24" s="45">
        <v>46077.941679999996</v>
      </c>
      <c r="C24" s="45">
        <v>2628348.8881199998</v>
      </c>
      <c r="D24" s="45">
        <v>126115.63619</v>
      </c>
      <c r="E24" s="45">
        <v>174542.99440999998</v>
      </c>
      <c r="F24" s="45">
        <v>89400.677650000012</v>
      </c>
      <c r="G24" s="45">
        <v>69385.257840000006</v>
      </c>
      <c r="H24" s="45">
        <v>159810.17462000001</v>
      </c>
      <c r="I24" s="45">
        <v>6707.5225700000001</v>
      </c>
      <c r="J24" s="45">
        <v>264.56483000000003</v>
      </c>
      <c r="K24" s="45">
        <v>3300653.6579100001</v>
      </c>
    </row>
    <row r="25" spans="1:11">
      <c r="A25" s="48" t="s">
        <v>345</v>
      </c>
      <c r="B25" s="45">
        <v>46077.941679999996</v>
      </c>
      <c r="C25" s="45">
        <v>2715655.3073700001</v>
      </c>
      <c r="D25" s="45">
        <v>491268.98612999998</v>
      </c>
      <c r="E25" s="45">
        <v>174542.99440999998</v>
      </c>
      <c r="F25" s="45">
        <v>89400.677650000012</v>
      </c>
      <c r="G25" s="45">
        <v>69385.257840000006</v>
      </c>
      <c r="H25" s="45">
        <v>187715.72033000001</v>
      </c>
      <c r="I25" s="45">
        <v>6707.5225700000001</v>
      </c>
      <c r="J25" s="45">
        <v>264.56483000000003</v>
      </c>
      <c r="K25" s="45">
        <v>3781018.9728099997</v>
      </c>
    </row>
    <row r="26" spans="1:11">
      <c r="A26" s="46" t="s">
        <v>349</v>
      </c>
      <c r="B26" s="46"/>
      <c r="C26" s="46"/>
      <c r="D26" s="46"/>
      <c r="E26" s="46"/>
      <c r="F26" s="46"/>
      <c r="G26" s="46"/>
      <c r="H26" s="46"/>
      <c r="I26" s="47"/>
      <c r="J26" s="46"/>
      <c r="K26" s="46"/>
    </row>
    <row r="27" spans="1:11">
      <c r="A27" s="44" t="s">
        <v>350</v>
      </c>
      <c r="B27" s="45">
        <v>70481.879319999993</v>
      </c>
      <c r="C27" s="45">
        <v>1185462.11485</v>
      </c>
      <c r="D27" s="45">
        <v>9494.5968900000007</v>
      </c>
      <c r="E27" s="45">
        <v>0</v>
      </c>
      <c r="F27" s="45">
        <v>0</v>
      </c>
      <c r="G27" s="45">
        <v>15476.61189</v>
      </c>
      <c r="H27" s="45">
        <v>13954.590920000001</v>
      </c>
      <c r="I27" s="45">
        <v>0</v>
      </c>
      <c r="J27" s="45">
        <v>0</v>
      </c>
      <c r="K27" s="45">
        <v>1294869.7938699999</v>
      </c>
    </row>
    <row r="28" spans="1:11">
      <c r="A28" s="44" t="s">
        <v>351</v>
      </c>
      <c r="B28" s="45">
        <v>0</v>
      </c>
      <c r="C28" s="45">
        <v>0</v>
      </c>
      <c r="D28" s="45">
        <v>0</v>
      </c>
      <c r="E28" s="45">
        <v>149034.88827000002</v>
      </c>
      <c r="F28" s="45">
        <v>0</v>
      </c>
      <c r="G28" s="45">
        <v>0</v>
      </c>
      <c r="H28" s="45">
        <v>0</v>
      </c>
      <c r="I28" s="45">
        <v>0</v>
      </c>
      <c r="J28" s="45">
        <v>0</v>
      </c>
      <c r="K28" s="45">
        <v>149034.88827000002</v>
      </c>
    </row>
    <row r="29" spans="1:11">
      <c r="A29" s="44" t="s">
        <v>352</v>
      </c>
      <c r="B29" s="45">
        <v>0</v>
      </c>
      <c r="C29" s="45">
        <v>9140.0908800000016</v>
      </c>
      <c r="D29" s="45">
        <v>483387.85131</v>
      </c>
      <c r="E29" s="45">
        <v>0</v>
      </c>
      <c r="F29" s="45">
        <v>97515.274379999988</v>
      </c>
      <c r="G29" s="45">
        <v>0</v>
      </c>
      <c r="H29" s="45">
        <v>0</v>
      </c>
      <c r="I29" s="45">
        <v>43578.672610000001</v>
      </c>
      <c r="J29" s="45">
        <v>51162.43735</v>
      </c>
      <c r="K29" s="45">
        <v>684784.32652999996</v>
      </c>
    </row>
    <row r="30" spans="1:11">
      <c r="A30" s="44" t="s">
        <v>345</v>
      </c>
      <c r="B30" s="45">
        <v>70481.879319999993</v>
      </c>
      <c r="C30" s="45">
        <v>1194602.20573</v>
      </c>
      <c r="D30" s="45">
        <v>492882.44819999998</v>
      </c>
      <c r="E30" s="45">
        <v>149034.88827000002</v>
      </c>
      <c r="F30" s="45">
        <v>97515.274379999988</v>
      </c>
      <c r="G30" s="45">
        <v>15476.61189</v>
      </c>
      <c r="H30" s="45">
        <v>13954.590920000001</v>
      </c>
      <c r="I30" s="45">
        <v>43578.672610000001</v>
      </c>
      <c r="J30" s="45">
        <v>51162.43735</v>
      </c>
      <c r="K30" s="45">
        <v>2128689.0086699999</v>
      </c>
    </row>
    <row r="31" spans="1:11">
      <c r="A31" s="49" t="s">
        <v>353</v>
      </c>
      <c r="B31" s="47"/>
      <c r="C31" s="47"/>
      <c r="D31" s="47"/>
      <c r="E31" s="47"/>
      <c r="F31" s="47"/>
      <c r="G31" s="47"/>
      <c r="H31" s="47"/>
      <c r="I31" s="47"/>
      <c r="J31" s="47"/>
      <c r="K31" s="46"/>
    </row>
    <row r="32" spans="1:11">
      <c r="A32" s="44" t="s">
        <v>354</v>
      </c>
      <c r="B32" s="45">
        <v>0</v>
      </c>
      <c r="C32" s="45">
        <v>0</v>
      </c>
      <c r="D32" s="45">
        <v>15755.823470000001</v>
      </c>
      <c r="E32" s="45">
        <v>138387.09402000002</v>
      </c>
      <c r="F32" s="45">
        <v>188628.99218</v>
      </c>
      <c r="G32" s="45">
        <v>0</v>
      </c>
      <c r="H32" s="45">
        <v>0</v>
      </c>
      <c r="I32" s="45">
        <v>0</v>
      </c>
      <c r="J32" s="45">
        <v>0</v>
      </c>
      <c r="K32" s="45">
        <v>342771.90967000002</v>
      </c>
    </row>
    <row r="33" spans="1:11">
      <c r="A33" s="44" t="s">
        <v>355</v>
      </c>
      <c r="B33" s="45">
        <v>0</v>
      </c>
      <c r="C33" s="45">
        <v>0</v>
      </c>
      <c r="D33" s="45">
        <v>0</v>
      </c>
      <c r="E33" s="45">
        <v>0</v>
      </c>
      <c r="F33" s="45">
        <v>0</v>
      </c>
      <c r="G33" s="45">
        <v>100661.56609000001</v>
      </c>
      <c r="H33" s="45">
        <v>0</v>
      </c>
      <c r="I33" s="45">
        <v>0</v>
      </c>
      <c r="J33" s="45">
        <v>0</v>
      </c>
      <c r="K33" s="45">
        <v>100661.56609000001</v>
      </c>
    </row>
    <row r="34" spans="1:11">
      <c r="A34" s="44" t="s">
        <v>356</v>
      </c>
      <c r="B34" s="45">
        <v>0</v>
      </c>
      <c r="C34" s="45">
        <v>0</v>
      </c>
      <c r="D34" s="45">
        <v>101840.14698</v>
      </c>
      <c r="E34" s="45">
        <v>0</v>
      </c>
      <c r="F34" s="45">
        <v>0</v>
      </c>
      <c r="G34" s="45">
        <v>0</v>
      </c>
      <c r="H34" s="45">
        <v>0</v>
      </c>
      <c r="I34" s="45">
        <v>0</v>
      </c>
      <c r="J34" s="45">
        <v>0</v>
      </c>
      <c r="K34" s="45">
        <v>101840.14698</v>
      </c>
    </row>
    <row r="35" spans="1:11">
      <c r="A35" s="44" t="s">
        <v>357</v>
      </c>
      <c r="B35" s="45">
        <v>0</v>
      </c>
      <c r="C35" s="45">
        <v>0</v>
      </c>
      <c r="D35" s="45">
        <v>292746.05312</v>
      </c>
      <c r="E35" s="45">
        <v>7413.6135000000004</v>
      </c>
      <c r="F35" s="45">
        <v>0</v>
      </c>
      <c r="G35" s="45">
        <v>0</v>
      </c>
      <c r="H35" s="45">
        <v>0</v>
      </c>
      <c r="I35" s="45">
        <v>0</v>
      </c>
      <c r="J35" s="45">
        <v>0</v>
      </c>
      <c r="K35" s="45">
        <v>300159.66662000003</v>
      </c>
    </row>
    <row r="36" spans="1:11">
      <c r="A36" s="44" t="s">
        <v>358</v>
      </c>
      <c r="B36" s="45">
        <v>0</v>
      </c>
      <c r="C36" s="45">
        <v>0</v>
      </c>
      <c r="D36" s="45">
        <v>0</v>
      </c>
      <c r="E36" s="45">
        <v>0</v>
      </c>
      <c r="F36" s="45">
        <v>0</v>
      </c>
      <c r="G36" s="45">
        <v>0</v>
      </c>
      <c r="H36" s="45">
        <v>155868.30168999999</v>
      </c>
      <c r="I36" s="45">
        <v>0</v>
      </c>
      <c r="J36" s="45">
        <v>0</v>
      </c>
      <c r="K36" s="45">
        <v>155868.30168999999</v>
      </c>
    </row>
    <row r="37" spans="1:11">
      <c r="A37" s="44" t="s">
        <v>359</v>
      </c>
      <c r="B37" s="45">
        <v>15452.48458</v>
      </c>
      <c r="C37" s="45">
        <v>0</v>
      </c>
      <c r="D37" s="45">
        <v>0</v>
      </c>
      <c r="E37" s="45">
        <v>0</v>
      </c>
      <c r="F37" s="45">
        <v>248531.44743</v>
      </c>
      <c r="G37" s="45">
        <v>0</v>
      </c>
      <c r="H37" s="45">
        <v>0</v>
      </c>
      <c r="I37" s="45">
        <v>0</v>
      </c>
      <c r="J37" s="45">
        <v>0</v>
      </c>
      <c r="K37" s="45">
        <v>263983.93200999999</v>
      </c>
    </row>
    <row r="38" spans="1:11">
      <c r="A38" s="44" t="s">
        <v>360</v>
      </c>
      <c r="B38" s="45">
        <v>0</v>
      </c>
      <c r="C38" s="45">
        <v>0</v>
      </c>
      <c r="D38" s="45">
        <v>0</v>
      </c>
      <c r="E38" s="45">
        <v>0</v>
      </c>
      <c r="F38" s="45">
        <v>213129.13774000001</v>
      </c>
      <c r="G38" s="45">
        <v>41006.178200000002</v>
      </c>
      <c r="H38" s="45">
        <v>0</v>
      </c>
      <c r="I38" s="45">
        <v>0</v>
      </c>
      <c r="J38" s="45">
        <v>0</v>
      </c>
      <c r="K38" s="45">
        <v>254135.31594</v>
      </c>
    </row>
    <row r="39" spans="1:11">
      <c r="A39" s="44" t="s">
        <v>361</v>
      </c>
      <c r="B39" s="45">
        <v>0</v>
      </c>
      <c r="C39" s="45">
        <v>0</v>
      </c>
      <c r="D39" s="45">
        <v>0</v>
      </c>
      <c r="E39" s="45">
        <v>0</v>
      </c>
      <c r="F39" s="45">
        <v>0</v>
      </c>
      <c r="G39" s="45">
        <v>64809.560729999997</v>
      </c>
      <c r="H39" s="45">
        <v>0</v>
      </c>
      <c r="I39" s="45">
        <v>0</v>
      </c>
      <c r="J39" s="45">
        <v>0</v>
      </c>
      <c r="K39" s="45">
        <v>64809.560729999997</v>
      </c>
    </row>
    <row r="40" spans="1:11">
      <c r="A40" s="44" t="s">
        <v>362</v>
      </c>
      <c r="B40" s="45">
        <v>0</v>
      </c>
      <c r="C40" s="45">
        <v>0</v>
      </c>
      <c r="D40" s="45">
        <v>0</v>
      </c>
      <c r="E40" s="45">
        <v>0</v>
      </c>
      <c r="F40" s="45">
        <v>0</v>
      </c>
      <c r="G40" s="45">
        <v>0</v>
      </c>
      <c r="H40" s="45">
        <v>346166.56880000001</v>
      </c>
      <c r="I40" s="45">
        <v>0</v>
      </c>
      <c r="J40" s="45">
        <v>0</v>
      </c>
      <c r="K40" s="45">
        <v>346166.56880000001</v>
      </c>
    </row>
    <row r="41" spans="1:11">
      <c r="A41" s="44" t="s">
        <v>363</v>
      </c>
      <c r="B41" s="45">
        <v>0</v>
      </c>
      <c r="C41" s="45">
        <v>0</v>
      </c>
      <c r="D41" s="45">
        <v>169661.13941999999</v>
      </c>
      <c r="E41" s="45">
        <v>0</v>
      </c>
      <c r="F41" s="45">
        <v>0</v>
      </c>
      <c r="G41" s="45">
        <v>0</v>
      </c>
      <c r="H41" s="45">
        <v>0</v>
      </c>
      <c r="I41" s="45">
        <v>0</v>
      </c>
      <c r="J41" s="45">
        <v>0</v>
      </c>
      <c r="K41" s="45">
        <v>169661.13941999999</v>
      </c>
    </row>
    <row r="42" spans="1:11">
      <c r="A42" s="44" t="s">
        <v>364</v>
      </c>
      <c r="B42" s="45">
        <v>0</v>
      </c>
      <c r="C42" s="45">
        <v>0</v>
      </c>
      <c r="D42" s="45">
        <v>0</v>
      </c>
      <c r="E42" s="45">
        <v>0</v>
      </c>
      <c r="F42" s="45">
        <v>0</v>
      </c>
      <c r="G42" s="45">
        <v>64491.99252</v>
      </c>
      <c r="H42" s="45">
        <v>0</v>
      </c>
      <c r="I42" s="45">
        <v>0</v>
      </c>
      <c r="J42" s="45">
        <v>0</v>
      </c>
      <c r="K42" s="45">
        <v>64491.99252</v>
      </c>
    </row>
    <row r="43" spans="1:11">
      <c r="A43" s="44" t="s">
        <v>365</v>
      </c>
      <c r="B43" s="45">
        <v>11985.11508</v>
      </c>
      <c r="C43" s="45">
        <v>0</v>
      </c>
      <c r="D43" s="45">
        <v>32609.773860000001</v>
      </c>
      <c r="E43" s="45">
        <v>0</v>
      </c>
      <c r="F43" s="45">
        <v>0</v>
      </c>
      <c r="G43" s="45">
        <v>25324.101170000002</v>
      </c>
      <c r="H43" s="45">
        <v>922185.85515999992</v>
      </c>
      <c r="I43" s="45">
        <v>17674.462530000001</v>
      </c>
      <c r="J43" s="45">
        <v>8422.6833499999993</v>
      </c>
      <c r="K43" s="45">
        <v>1018201.99115</v>
      </c>
    </row>
    <row r="44" spans="1:11">
      <c r="A44" s="44" t="s">
        <v>366</v>
      </c>
      <c r="B44" s="45">
        <v>0</v>
      </c>
      <c r="C44" s="45">
        <v>0</v>
      </c>
      <c r="D44" s="45">
        <v>87112.984769999995</v>
      </c>
      <c r="E44" s="45">
        <v>0</v>
      </c>
      <c r="F44" s="45">
        <v>0</v>
      </c>
      <c r="G44" s="45">
        <v>0</v>
      </c>
      <c r="H44" s="45">
        <v>0</v>
      </c>
      <c r="I44" s="45">
        <v>0</v>
      </c>
      <c r="J44" s="45">
        <v>0</v>
      </c>
      <c r="K44" s="45">
        <v>87112.984769999995</v>
      </c>
    </row>
    <row r="45" spans="1:11">
      <c r="A45" s="44" t="s">
        <v>367</v>
      </c>
      <c r="B45" s="45">
        <v>0</v>
      </c>
      <c r="C45" s="45">
        <v>0</v>
      </c>
      <c r="D45" s="45">
        <v>119770.74496</v>
      </c>
      <c r="E45" s="45">
        <v>0</v>
      </c>
      <c r="F45" s="45">
        <v>0</v>
      </c>
      <c r="G45" s="45">
        <v>0</v>
      </c>
      <c r="H45" s="45">
        <v>0</v>
      </c>
      <c r="I45" s="45">
        <v>0</v>
      </c>
      <c r="J45" s="45">
        <v>0</v>
      </c>
      <c r="K45" s="45">
        <v>119770.74496</v>
      </c>
    </row>
    <row r="46" spans="1:11">
      <c r="A46" s="44" t="s">
        <v>368</v>
      </c>
      <c r="B46" s="45">
        <v>0</v>
      </c>
      <c r="C46" s="45">
        <v>74223.21143000001</v>
      </c>
      <c r="D46" s="45">
        <v>0</v>
      </c>
      <c r="E46" s="45">
        <v>0</v>
      </c>
      <c r="F46" s="45">
        <v>0</v>
      </c>
      <c r="G46" s="45">
        <v>0</v>
      </c>
      <c r="H46" s="45">
        <v>0</v>
      </c>
      <c r="I46" s="45">
        <v>0</v>
      </c>
      <c r="J46" s="45">
        <v>0</v>
      </c>
      <c r="K46" s="45">
        <v>74223.21143000001</v>
      </c>
    </row>
    <row r="47" spans="1:11">
      <c r="A47" s="44" t="s">
        <v>369</v>
      </c>
      <c r="B47" s="45">
        <v>0</v>
      </c>
      <c r="C47" s="45">
        <v>0</v>
      </c>
      <c r="D47" s="45">
        <v>199948.27862999999</v>
      </c>
      <c r="E47" s="45">
        <v>0</v>
      </c>
      <c r="F47" s="45">
        <v>0</v>
      </c>
      <c r="G47" s="45">
        <v>0</v>
      </c>
      <c r="H47" s="45">
        <v>0</v>
      </c>
      <c r="I47" s="45">
        <v>0</v>
      </c>
      <c r="J47" s="45">
        <v>0</v>
      </c>
      <c r="K47" s="45">
        <v>199948.27862999999</v>
      </c>
    </row>
    <row r="48" spans="1:11">
      <c r="A48" s="44" t="s">
        <v>370</v>
      </c>
      <c r="B48" s="45">
        <v>280394.23258000001</v>
      </c>
      <c r="C48" s="45">
        <v>0</v>
      </c>
      <c r="D48" s="45">
        <v>0</v>
      </c>
      <c r="E48" s="45">
        <v>0</v>
      </c>
      <c r="F48" s="45">
        <v>0</v>
      </c>
      <c r="G48" s="45">
        <v>0</v>
      </c>
      <c r="H48" s="45">
        <v>0</v>
      </c>
      <c r="I48" s="45">
        <v>0</v>
      </c>
      <c r="J48" s="45">
        <v>0</v>
      </c>
      <c r="K48" s="45">
        <v>280394.23258000001</v>
      </c>
    </row>
    <row r="49" spans="1:11">
      <c r="A49" s="44" t="s">
        <v>371</v>
      </c>
      <c r="B49" s="45">
        <v>0</v>
      </c>
      <c r="C49" s="45">
        <v>0</v>
      </c>
      <c r="D49" s="45">
        <v>0</v>
      </c>
      <c r="E49" s="45">
        <v>0</v>
      </c>
      <c r="F49" s="45">
        <v>0</v>
      </c>
      <c r="G49" s="45">
        <v>0</v>
      </c>
      <c r="H49" s="45">
        <v>240574.52682</v>
      </c>
      <c r="I49" s="45">
        <v>3401.4232999999999</v>
      </c>
      <c r="J49" s="45">
        <v>0</v>
      </c>
      <c r="K49" s="45">
        <v>243975.95011999999</v>
      </c>
    </row>
    <row r="50" spans="1:11">
      <c r="A50" s="44" t="s">
        <v>372</v>
      </c>
      <c r="B50" s="45">
        <v>0</v>
      </c>
      <c r="C50" s="45">
        <v>0</v>
      </c>
      <c r="D50" s="45">
        <v>0</v>
      </c>
      <c r="E50" s="45">
        <v>0</v>
      </c>
      <c r="F50" s="45">
        <v>63658.283470000002</v>
      </c>
      <c r="G50" s="45">
        <v>7831.1090000000004</v>
      </c>
      <c r="H50" s="45">
        <v>0</v>
      </c>
      <c r="I50" s="45">
        <v>0</v>
      </c>
      <c r="J50" s="45">
        <v>0</v>
      </c>
      <c r="K50" s="45">
        <v>71489.392469999992</v>
      </c>
    </row>
    <row r="51" spans="1:11">
      <c r="A51" s="44" t="s">
        <v>373</v>
      </c>
      <c r="B51" s="45">
        <v>0</v>
      </c>
      <c r="C51" s="45">
        <v>0</v>
      </c>
      <c r="D51" s="45">
        <v>0</v>
      </c>
      <c r="E51" s="45">
        <v>0</v>
      </c>
      <c r="F51" s="45">
        <v>0</v>
      </c>
      <c r="G51" s="45">
        <v>104445.40918999999</v>
      </c>
      <c r="H51" s="45">
        <v>0</v>
      </c>
      <c r="I51" s="45">
        <v>0</v>
      </c>
      <c r="J51" s="45">
        <v>0</v>
      </c>
      <c r="K51" s="45">
        <v>104445.40918999999</v>
      </c>
    </row>
    <row r="52" spans="1:11">
      <c r="A52" s="44" t="s">
        <v>374</v>
      </c>
      <c r="B52" s="45">
        <v>0</v>
      </c>
      <c r="C52" s="45">
        <v>0</v>
      </c>
      <c r="D52" s="45">
        <v>0</v>
      </c>
      <c r="E52" s="45">
        <v>0</v>
      </c>
      <c r="F52" s="45">
        <v>0</v>
      </c>
      <c r="G52" s="45">
        <v>170667.26183999999</v>
      </c>
      <c r="H52" s="45">
        <v>0</v>
      </c>
      <c r="I52" s="45">
        <v>0</v>
      </c>
      <c r="J52" s="45">
        <v>0</v>
      </c>
      <c r="K52" s="45">
        <v>170667.26183999999</v>
      </c>
    </row>
    <row r="53" spans="1:11">
      <c r="A53" s="44" t="s">
        <v>375</v>
      </c>
      <c r="B53" s="45">
        <v>0</v>
      </c>
      <c r="C53" s="45">
        <v>0</v>
      </c>
      <c r="D53" s="45">
        <v>0</v>
      </c>
      <c r="E53" s="45">
        <v>0</v>
      </c>
      <c r="F53" s="45">
        <v>0</v>
      </c>
      <c r="G53" s="45">
        <v>0</v>
      </c>
      <c r="H53" s="45">
        <v>283658.29105</v>
      </c>
      <c r="I53" s="45">
        <v>0</v>
      </c>
      <c r="J53" s="45">
        <v>0</v>
      </c>
      <c r="K53" s="45">
        <v>283658.29105</v>
      </c>
    </row>
    <row r="54" spans="1:11">
      <c r="A54" s="44" t="s">
        <v>376</v>
      </c>
      <c r="B54" s="45">
        <v>0</v>
      </c>
      <c r="C54" s="45">
        <v>0</v>
      </c>
      <c r="D54" s="45">
        <v>167583.5502</v>
      </c>
      <c r="E54" s="45">
        <v>0</v>
      </c>
      <c r="F54" s="45">
        <v>0</v>
      </c>
      <c r="G54" s="45">
        <v>0</v>
      </c>
      <c r="H54" s="45">
        <v>0</v>
      </c>
      <c r="I54" s="45">
        <v>0</v>
      </c>
      <c r="J54" s="45">
        <v>0</v>
      </c>
      <c r="K54" s="45">
        <v>167583.5502</v>
      </c>
    </row>
    <row r="55" spans="1:11">
      <c r="A55" s="44" t="s">
        <v>377</v>
      </c>
      <c r="B55" s="45">
        <v>0</v>
      </c>
      <c r="C55" s="45">
        <v>0</v>
      </c>
      <c r="D55" s="45">
        <v>157565.47121000002</v>
      </c>
      <c r="E55" s="45">
        <v>0</v>
      </c>
      <c r="F55" s="45">
        <v>0</v>
      </c>
      <c r="G55" s="45">
        <v>0</v>
      </c>
      <c r="H55" s="45">
        <v>0</v>
      </c>
      <c r="I55" s="45">
        <v>0</v>
      </c>
      <c r="J55" s="45">
        <v>0</v>
      </c>
      <c r="K55" s="45">
        <v>157565.47121000002</v>
      </c>
    </row>
    <row r="56" spans="1:11">
      <c r="A56" s="44" t="s">
        <v>378</v>
      </c>
      <c r="B56" s="45">
        <v>0</v>
      </c>
      <c r="C56" s="45">
        <v>0</v>
      </c>
      <c r="D56" s="45">
        <v>283176.74154000002</v>
      </c>
      <c r="E56" s="45">
        <v>0</v>
      </c>
      <c r="F56" s="45">
        <v>0</v>
      </c>
      <c r="G56" s="45">
        <v>0</v>
      </c>
      <c r="H56" s="45">
        <v>0</v>
      </c>
      <c r="I56" s="45">
        <v>0</v>
      </c>
      <c r="J56" s="45">
        <v>0</v>
      </c>
      <c r="K56" s="45">
        <v>283176.74154000002</v>
      </c>
    </row>
    <row r="57" spans="1:11">
      <c r="A57" s="44" t="s">
        <v>379</v>
      </c>
      <c r="B57" s="45">
        <v>18531.60772</v>
      </c>
      <c r="C57" s="45">
        <v>16760.348480000001</v>
      </c>
      <c r="D57" s="45">
        <v>49602.38564</v>
      </c>
      <c r="E57" s="45">
        <v>0</v>
      </c>
      <c r="F57" s="45">
        <v>0</v>
      </c>
      <c r="G57" s="45">
        <v>59644.877249999998</v>
      </c>
      <c r="H57" s="45">
        <v>601765.73236999998</v>
      </c>
      <c r="I57" s="45">
        <v>0</v>
      </c>
      <c r="J57" s="45">
        <v>0</v>
      </c>
      <c r="K57" s="45">
        <v>746304.95146000001</v>
      </c>
    </row>
    <row r="58" spans="1:11">
      <c r="A58" s="44" t="s">
        <v>380</v>
      </c>
      <c r="B58" s="45">
        <v>0</v>
      </c>
      <c r="C58" s="45">
        <v>0</v>
      </c>
      <c r="D58" s="45">
        <v>83498.279200000004</v>
      </c>
      <c r="E58" s="45">
        <v>0</v>
      </c>
      <c r="F58" s="45">
        <v>0</v>
      </c>
      <c r="G58" s="45">
        <v>0</v>
      </c>
      <c r="H58" s="45">
        <v>0</v>
      </c>
      <c r="I58" s="45">
        <v>0</v>
      </c>
      <c r="J58" s="45">
        <v>0</v>
      </c>
      <c r="K58" s="45">
        <v>83498.279200000004</v>
      </c>
    </row>
    <row r="59" spans="1:11">
      <c r="A59" s="44" t="s">
        <v>381</v>
      </c>
      <c r="B59" s="45">
        <v>196433.47302999999</v>
      </c>
      <c r="C59" s="45">
        <v>0</v>
      </c>
      <c r="D59" s="45">
        <v>0</v>
      </c>
      <c r="E59" s="45">
        <v>21022.717109999998</v>
      </c>
      <c r="F59" s="45">
        <v>31458.34734</v>
      </c>
      <c r="G59" s="45">
        <v>0</v>
      </c>
      <c r="H59" s="45">
        <v>0</v>
      </c>
      <c r="I59" s="45">
        <v>0</v>
      </c>
      <c r="J59" s="45">
        <v>0</v>
      </c>
      <c r="K59" s="45">
        <v>248914.53748</v>
      </c>
    </row>
    <row r="60" spans="1:11">
      <c r="A60" s="44" t="s">
        <v>382</v>
      </c>
      <c r="B60" s="45">
        <v>0</v>
      </c>
      <c r="C60" s="45">
        <v>0</v>
      </c>
      <c r="D60" s="45">
        <v>0</v>
      </c>
      <c r="E60" s="45">
        <v>0</v>
      </c>
      <c r="F60" s="45">
        <v>0</v>
      </c>
      <c r="G60" s="45">
        <v>0</v>
      </c>
      <c r="H60" s="45">
        <v>79722.979619999998</v>
      </c>
      <c r="I60" s="45">
        <v>0</v>
      </c>
      <c r="J60" s="45">
        <v>0</v>
      </c>
      <c r="K60" s="45">
        <v>79722.979619999998</v>
      </c>
    </row>
    <row r="61" spans="1:11">
      <c r="A61" s="44" t="s">
        <v>383</v>
      </c>
      <c r="B61" s="45">
        <v>0</v>
      </c>
      <c r="C61" s="45">
        <v>0</v>
      </c>
      <c r="D61" s="45">
        <v>0</v>
      </c>
      <c r="E61" s="45">
        <v>0</v>
      </c>
      <c r="F61" s="45">
        <v>0</v>
      </c>
      <c r="G61" s="45">
        <v>0</v>
      </c>
      <c r="H61" s="45">
        <v>0</v>
      </c>
      <c r="I61" s="45">
        <v>53261.201869999997</v>
      </c>
      <c r="J61" s="45">
        <v>0</v>
      </c>
      <c r="K61" s="45">
        <v>53261.201869999997</v>
      </c>
    </row>
    <row r="62" spans="1:11">
      <c r="A62" s="44" t="s">
        <v>384</v>
      </c>
      <c r="B62" s="45">
        <v>0</v>
      </c>
      <c r="C62" s="45">
        <v>0</v>
      </c>
      <c r="D62" s="45">
        <v>0</v>
      </c>
      <c r="E62" s="45">
        <v>0</v>
      </c>
      <c r="F62" s="45">
        <v>35049.264929999998</v>
      </c>
      <c r="G62" s="45">
        <v>0</v>
      </c>
      <c r="H62" s="45">
        <v>0</v>
      </c>
      <c r="I62" s="45">
        <v>0</v>
      </c>
      <c r="J62" s="45">
        <v>0</v>
      </c>
      <c r="K62" s="45">
        <v>35049.264929999998</v>
      </c>
    </row>
    <row r="63" spans="1:11">
      <c r="A63" s="44" t="s">
        <v>385</v>
      </c>
      <c r="B63" s="45">
        <v>12.81325</v>
      </c>
      <c r="C63" s="45">
        <v>0</v>
      </c>
      <c r="D63" s="45">
        <v>69735.194359999994</v>
      </c>
      <c r="E63" s="45">
        <v>0</v>
      </c>
      <c r="F63" s="45">
        <v>0</v>
      </c>
      <c r="G63" s="45">
        <v>0</v>
      </c>
      <c r="H63" s="45">
        <v>0</v>
      </c>
      <c r="I63" s="45">
        <v>0</v>
      </c>
      <c r="J63" s="45">
        <v>0</v>
      </c>
      <c r="K63" s="45">
        <v>69748.007610000001</v>
      </c>
    </row>
    <row r="64" spans="1:11">
      <c r="A64" s="44" t="s">
        <v>386</v>
      </c>
      <c r="B64" s="45">
        <v>3569.9198700000002</v>
      </c>
      <c r="C64" s="45">
        <v>0</v>
      </c>
      <c r="D64" s="45">
        <v>0</v>
      </c>
      <c r="E64" s="45">
        <v>0</v>
      </c>
      <c r="F64" s="45">
        <v>0</v>
      </c>
      <c r="G64" s="45">
        <v>48281.504070000003</v>
      </c>
      <c r="H64" s="45">
        <v>1725.01974</v>
      </c>
      <c r="I64" s="45">
        <v>0</v>
      </c>
      <c r="J64" s="45">
        <v>0</v>
      </c>
      <c r="K64" s="45">
        <v>53576.443679999997</v>
      </c>
    </row>
    <row r="65" spans="1:11">
      <c r="A65" s="44" t="s">
        <v>387</v>
      </c>
      <c r="B65" s="45">
        <v>0</v>
      </c>
      <c r="C65" s="45">
        <v>0</v>
      </c>
      <c r="D65" s="45">
        <v>0</v>
      </c>
      <c r="E65" s="45">
        <v>0</v>
      </c>
      <c r="F65" s="45">
        <v>0</v>
      </c>
      <c r="G65" s="45">
        <v>15873.20773</v>
      </c>
      <c r="H65" s="45">
        <v>0</v>
      </c>
      <c r="I65" s="45">
        <v>0</v>
      </c>
      <c r="J65" s="45">
        <v>0</v>
      </c>
      <c r="K65" s="45">
        <v>15873.20773</v>
      </c>
    </row>
    <row r="66" spans="1:11">
      <c r="A66" s="44" t="s">
        <v>388</v>
      </c>
      <c r="B66" s="45">
        <v>0</v>
      </c>
      <c r="C66" s="45">
        <v>7011.2321300000003</v>
      </c>
      <c r="D66" s="45">
        <v>0</v>
      </c>
      <c r="E66" s="45">
        <v>0</v>
      </c>
      <c r="F66" s="45">
        <v>0</v>
      </c>
      <c r="G66" s="45">
        <v>0</v>
      </c>
      <c r="H66" s="45">
        <v>0</v>
      </c>
      <c r="I66" s="45">
        <v>0</v>
      </c>
      <c r="J66" s="45">
        <v>0</v>
      </c>
      <c r="K66" s="45">
        <v>7011.2321300000003</v>
      </c>
    </row>
    <row r="67" spans="1:11">
      <c r="A67" s="44" t="s">
        <v>389</v>
      </c>
      <c r="B67" s="45">
        <v>0</v>
      </c>
      <c r="C67" s="45">
        <v>0</v>
      </c>
      <c r="D67" s="45">
        <v>44764.093030000004</v>
      </c>
      <c r="E67" s="45">
        <v>0</v>
      </c>
      <c r="F67" s="45">
        <v>0</v>
      </c>
      <c r="G67" s="45">
        <v>0</v>
      </c>
      <c r="H67" s="45">
        <v>0</v>
      </c>
      <c r="I67" s="45">
        <v>0</v>
      </c>
      <c r="J67" s="45">
        <v>0</v>
      </c>
      <c r="K67" s="45">
        <v>44764.093030000004</v>
      </c>
    </row>
    <row r="68" spans="1:11">
      <c r="A68" s="44" t="s">
        <v>390</v>
      </c>
      <c r="B68" s="45">
        <v>0</v>
      </c>
      <c r="C68" s="45">
        <v>0</v>
      </c>
      <c r="D68" s="45">
        <v>128860.49628000001</v>
      </c>
      <c r="E68" s="45">
        <v>0</v>
      </c>
      <c r="F68" s="45">
        <v>0</v>
      </c>
      <c r="G68" s="45">
        <v>0</v>
      </c>
      <c r="H68" s="45">
        <v>0</v>
      </c>
      <c r="I68" s="45">
        <v>0</v>
      </c>
      <c r="J68" s="45">
        <v>0</v>
      </c>
      <c r="K68" s="45">
        <v>128860.49628000001</v>
      </c>
    </row>
    <row r="69" spans="1:11">
      <c r="A69" s="44" t="s">
        <v>391</v>
      </c>
      <c r="B69" s="45">
        <v>0</v>
      </c>
      <c r="C69" s="45">
        <v>0</v>
      </c>
      <c r="D69" s="45">
        <v>23767.230350000002</v>
      </c>
      <c r="E69" s="45">
        <v>0</v>
      </c>
      <c r="F69" s="45">
        <v>0</v>
      </c>
      <c r="G69" s="45">
        <v>0</v>
      </c>
      <c r="H69" s="45">
        <v>0</v>
      </c>
      <c r="I69" s="45">
        <v>0</v>
      </c>
      <c r="J69" s="45">
        <v>0</v>
      </c>
      <c r="K69" s="45">
        <v>23767.230350000002</v>
      </c>
    </row>
    <row r="70" spans="1:11">
      <c r="A70" s="44" t="s">
        <v>392</v>
      </c>
      <c r="B70" s="45">
        <v>0</v>
      </c>
      <c r="C70" s="45">
        <v>225.99811</v>
      </c>
      <c r="D70" s="45">
        <v>58420.774969999999</v>
      </c>
      <c r="E70" s="45">
        <v>0</v>
      </c>
      <c r="F70" s="45">
        <v>0</v>
      </c>
      <c r="G70" s="45">
        <v>0</v>
      </c>
      <c r="H70" s="45">
        <v>0</v>
      </c>
      <c r="I70" s="45">
        <v>0</v>
      </c>
      <c r="J70" s="45">
        <v>0</v>
      </c>
      <c r="K70" s="45">
        <v>58646.773079999999</v>
      </c>
    </row>
    <row r="71" spans="1:11">
      <c r="A71" s="44" t="s">
        <v>393</v>
      </c>
      <c r="B71" s="45">
        <v>0</v>
      </c>
      <c r="C71" s="45">
        <v>0</v>
      </c>
      <c r="D71" s="45">
        <v>1207.4851699999999</v>
      </c>
      <c r="E71" s="45">
        <v>148567.6876</v>
      </c>
      <c r="F71" s="45">
        <v>0</v>
      </c>
      <c r="G71" s="45">
        <v>0</v>
      </c>
      <c r="H71" s="45">
        <v>0</v>
      </c>
      <c r="I71" s="45">
        <v>0</v>
      </c>
      <c r="J71" s="45">
        <v>0</v>
      </c>
      <c r="K71" s="45">
        <v>149775.17277</v>
      </c>
    </row>
    <row r="72" spans="1:11">
      <c r="A72" s="44" t="s">
        <v>394</v>
      </c>
      <c r="B72" s="45">
        <v>0</v>
      </c>
      <c r="C72" s="45">
        <v>23561.644410000001</v>
      </c>
      <c r="D72" s="45">
        <v>0</v>
      </c>
      <c r="E72" s="45">
        <v>0</v>
      </c>
      <c r="F72" s="45">
        <v>0</v>
      </c>
      <c r="G72" s="45">
        <v>0</v>
      </c>
      <c r="H72" s="45">
        <v>0</v>
      </c>
      <c r="I72" s="45">
        <v>0</v>
      </c>
      <c r="J72" s="45">
        <v>0</v>
      </c>
      <c r="K72" s="45">
        <v>23561.644410000001</v>
      </c>
    </row>
    <row r="73" spans="1:11">
      <c r="A73" s="44" t="s">
        <v>345</v>
      </c>
      <c r="B73" s="45">
        <v>526379.64610999997</v>
      </c>
      <c r="C73" s="45">
        <v>121782.43456000001</v>
      </c>
      <c r="D73" s="45">
        <v>2087626.6471600002</v>
      </c>
      <c r="E73" s="45">
        <v>315391.11223000003</v>
      </c>
      <c r="F73" s="45">
        <v>780455.47308999998</v>
      </c>
      <c r="G73" s="45">
        <v>703036.76778999995</v>
      </c>
      <c r="H73" s="45">
        <v>2631667.2752499999</v>
      </c>
      <c r="I73" s="45">
        <v>74337.087700000004</v>
      </c>
      <c r="J73" s="45">
        <v>8422.6833499999993</v>
      </c>
      <c r="K73" s="45">
        <v>7249099.1272399994</v>
      </c>
    </row>
    <row r="74" spans="1:11">
      <c r="A74" s="49" t="s">
        <v>395</v>
      </c>
      <c r="B74" s="47"/>
      <c r="C74" s="47"/>
      <c r="D74" s="47"/>
      <c r="E74" s="47"/>
      <c r="F74" s="47"/>
      <c r="G74" s="47"/>
      <c r="H74" s="47"/>
      <c r="I74" s="47"/>
      <c r="J74" s="47"/>
      <c r="K74" s="46"/>
    </row>
    <row r="75" spans="1:11">
      <c r="A75" s="44" t="s">
        <v>396</v>
      </c>
      <c r="B75" s="45">
        <v>7178.9739600000003</v>
      </c>
      <c r="C75" s="45">
        <v>9399.9524399999991</v>
      </c>
      <c r="D75" s="45">
        <v>45366.53628</v>
      </c>
      <c r="E75" s="45">
        <v>2791.1976400000003</v>
      </c>
      <c r="F75" s="45">
        <v>593.91606000000002</v>
      </c>
      <c r="G75" s="45">
        <v>1892.91462</v>
      </c>
      <c r="H75" s="45">
        <v>10435.49548</v>
      </c>
      <c r="I75" s="45">
        <v>30.718259999999997</v>
      </c>
      <c r="J75" s="45">
        <v>487.91356999999999</v>
      </c>
      <c r="K75" s="45">
        <f>SUM(B75:J75)</f>
        <v>78177.618309999991</v>
      </c>
    </row>
    <row r="76" spans="1:11">
      <c r="A76" s="44" t="s">
        <v>397</v>
      </c>
      <c r="B76" s="45">
        <v>2889.2936199999999</v>
      </c>
      <c r="C76" s="45">
        <v>300206.16541000002</v>
      </c>
      <c r="D76" s="45">
        <v>2459.8517200000001</v>
      </c>
      <c r="E76" s="45">
        <v>6977.18343</v>
      </c>
      <c r="F76" s="45">
        <v>5928.4295300000003</v>
      </c>
      <c r="G76" s="45">
        <v>461.05739</v>
      </c>
      <c r="H76" s="45">
        <v>3818.1833500000002</v>
      </c>
      <c r="I76" s="45">
        <v>4230.3633</v>
      </c>
      <c r="J76" s="45">
        <v>0</v>
      </c>
      <c r="K76" s="45">
        <f t="shared" ref="K76:K81" si="0">SUM(B76:J76)</f>
        <v>326970.52775000001</v>
      </c>
    </row>
    <row r="77" spans="1:11">
      <c r="A77" s="44" t="s">
        <v>398</v>
      </c>
      <c r="B77" s="45">
        <v>19958.291699999998</v>
      </c>
      <c r="C77" s="45">
        <v>601380.19435999996</v>
      </c>
      <c r="D77" s="45">
        <v>39601.480950000005</v>
      </c>
      <c r="E77" s="45">
        <v>13037.730039999999</v>
      </c>
      <c r="F77" s="45">
        <v>31851.698989999997</v>
      </c>
      <c r="G77" s="45">
        <v>17117.499789999998</v>
      </c>
      <c r="H77" s="45">
        <v>68869.393060000002</v>
      </c>
      <c r="I77" s="45">
        <v>31407.973399999999</v>
      </c>
      <c r="J77" s="45">
        <v>2864.8197799999998</v>
      </c>
      <c r="K77" s="45">
        <f t="shared" si="0"/>
        <v>826089.08207</v>
      </c>
    </row>
    <row r="78" spans="1:11">
      <c r="A78" s="44" t="s">
        <v>399</v>
      </c>
      <c r="B78" s="45">
        <v>3178.1863800000001</v>
      </c>
      <c r="C78" s="45">
        <v>195322.38819999999</v>
      </c>
      <c r="D78" s="45">
        <v>11701.706330000001</v>
      </c>
      <c r="E78" s="45">
        <v>10545.3693</v>
      </c>
      <c r="F78" s="45">
        <v>5234.25684</v>
      </c>
      <c r="G78" s="45">
        <v>5644.9021500000008</v>
      </c>
      <c r="H78" s="45">
        <v>22308.94111</v>
      </c>
      <c r="I78" s="45">
        <v>5599.2153600000001</v>
      </c>
      <c r="J78" s="45">
        <v>546.49356</v>
      </c>
      <c r="K78" s="45">
        <f t="shared" si="0"/>
        <v>260081.45922999998</v>
      </c>
    </row>
    <row r="79" spans="1:11">
      <c r="A79" s="44" t="s">
        <v>400</v>
      </c>
      <c r="B79" s="45">
        <v>1515.1528899999998</v>
      </c>
      <c r="C79" s="45">
        <v>2827.5817700000002</v>
      </c>
      <c r="D79" s="45">
        <v>35085.534220000001</v>
      </c>
      <c r="E79" s="45">
        <v>4091.9497799999999</v>
      </c>
      <c r="F79" s="45">
        <v>1942.3700800000001</v>
      </c>
      <c r="G79" s="45">
        <v>3536.1902200000004</v>
      </c>
      <c r="H79" s="45">
        <v>20038.192600000002</v>
      </c>
      <c r="I79" s="45">
        <v>0</v>
      </c>
      <c r="J79" s="45">
        <v>0</v>
      </c>
      <c r="K79" s="45">
        <f t="shared" si="0"/>
        <v>69036.971560000005</v>
      </c>
    </row>
    <row r="80" spans="1:11">
      <c r="A80" s="44" t="s">
        <v>401</v>
      </c>
      <c r="B80" s="45">
        <v>1817.2287699999999</v>
      </c>
      <c r="C80" s="45">
        <v>17704.084199999998</v>
      </c>
      <c r="D80" s="45">
        <v>1741.33709</v>
      </c>
      <c r="E80" s="45">
        <v>3748.5582300000001</v>
      </c>
      <c r="F80" s="45">
        <v>2376.5938900000001</v>
      </c>
      <c r="G80" s="45">
        <v>2840.6521899999998</v>
      </c>
      <c r="H80" s="45">
        <v>3701.3224700000001</v>
      </c>
      <c r="I80" s="45">
        <v>94.787189999999995</v>
      </c>
      <c r="J80" s="45">
        <v>431.89653999999996</v>
      </c>
      <c r="K80" s="45">
        <f t="shared" si="0"/>
        <v>34456.460570000003</v>
      </c>
    </row>
    <row r="81" spans="1:11">
      <c r="A81" s="44" t="s">
        <v>345</v>
      </c>
      <c r="B81" s="1078">
        <f>SUM(B75:B80)</f>
        <v>36537.12732</v>
      </c>
      <c r="C81" s="1078">
        <f t="shared" ref="C81:K81" si="1">SUM(C75:C80)</f>
        <v>1126840.36638</v>
      </c>
      <c r="D81" s="1078">
        <f t="shared" si="1"/>
        <v>135956.44659000001</v>
      </c>
      <c r="E81" s="1078">
        <f t="shared" si="1"/>
        <v>41191.988420000001</v>
      </c>
      <c r="F81" s="1078">
        <f t="shared" si="1"/>
        <v>47927.26539</v>
      </c>
      <c r="G81" s="1078">
        <f t="shared" si="1"/>
        <v>31493.216360000002</v>
      </c>
      <c r="H81" s="1078">
        <f t="shared" si="1"/>
        <v>129171.52807000001</v>
      </c>
      <c r="I81" s="1078">
        <f t="shared" si="1"/>
        <v>41363.057510000006</v>
      </c>
      <c r="J81" s="1078">
        <f t="shared" si="1"/>
        <v>4331.12345</v>
      </c>
      <c r="K81" s="45">
        <f t="shared" si="0"/>
        <v>1594812.1194900002</v>
      </c>
    </row>
    <row r="82" spans="1:11">
      <c r="A82" s="49" t="s">
        <v>402</v>
      </c>
      <c r="B82" s="47"/>
      <c r="C82" s="47"/>
      <c r="D82" s="47"/>
      <c r="E82" s="47"/>
      <c r="F82" s="47"/>
      <c r="G82" s="47"/>
      <c r="H82" s="47"/>
      <c r="I82" s="47"/>
      <c r="J82" s="47"/>
      <c r="K82" s="46"/>
    </row>
    <row r="83" spans="1:11">
      <c r="A83" s="44" t="s">
        <v>403</v>
      </c>
      <c r="B83" s="45">
        <v>895193.68629999994</v>
      </c>
      <c r="C83" s="45">
        <v>18216216.5242</v>
      </c>
      <c r="D83" s="45">
        <v>6945783.2983100004</v>
      </c>
      <c r="E83" s="45">
        <v>745285.93713999994</v>
      </c>
      <c r="F83" s="45">
        <v>803453.07980999991</v>
      </c>
      <c r="G83" s="45">
        <v>1155222.10598</v>
      </c>
      <c r="H83" s="45">
        <v>10448518.018870002</v>
      </c>
      <c r="I83" s="45">
        <v>509661.50723000005</v>
      </c>
      <c r="J83" s="45">
        <v>175761.01890999998</v>
      </c>
      <c r="K83" s="45">
        <v>39895095.176749997</v>
      </c>
    </row>
    <row r="84" spans="1:11">
      <c r="A84" s="44" t="s">
        <v>345</v>
      </c>
      <c r="B84" s="45">
        <v>895193.68629999994</v>
      </c>
      <c r="C84" s="45">
        <v>18216216.5242</v>
      </c>
      <c r="D84" s="45">
        <v>6945783.2983100004</v>
      </c>
      <c r="E84" s="45">
        <v>745285.93713999994</v>
      </c>
      <c r="F84" s="45">
        <v>803453.07980999991</v>
      </c>
      <c r="G84" s="45">
        <v>1155222.10598</v>
      </c>
      <c r="H84" s="45">
        <v>10448518.018870002</v>
      </c>
      <c r="I84" s="45">
        <v>509661.50723000005</v>
      </c>
      <c r="J84" s="45">
        <v>175761.01890999998</v>
      </c>
      <c r="K84" s="45">
        <v>39895095.176749997</v>
      </c>
    </row>
    <row r="85" spans="1:11">
      <c r="A85" s="50" t="s">
        <v>404</v>
      </c>
      <c r="B85" s="47"/>
      <c r="C85" s="47"/>
      <c r="D85" s="47"/>
      <c r="E85" s="47"/>
      <c r="F85" s="47"/>
      <c r="G85" s="47"/>
      <c r="H85" s="47"/>
      <c r="I85" s="47"/>
      <c r="J85" s="47"/>
      <c r="K85" s="47"/>
    </row>
    <row r="86" spans="1:11">
      <c r="A86" s="44" t="s">
        <v>405</v>
      </c>
      <c r="B86" s="45">
        <v>0</v>
      </c>
      <c r="C86" s="45">
        <v>4220590.5340599995</v>
      </c>
      <c r="D86" s="45">
        <v>0</v>
      </c>
      <c r="E86" s="45">
        <v>0</v>
      </c>
      <c r="F86" s="45">
        <v>0</v>
      </c>
      <c r="G86" s="45">
        <v>0</v>
      </c>
      <c r="H86" s="45">
        <v>0</v>
      </c>
      <c r="I86" s="45">
        <v>0</v>
      </c>
      <c r="J86" s="45">
        <v>0</v>
      </c>
      <c r="K86" s="45">
        <v>4220590.5340599995</v>
      </c>
    </row>
    <row r="87" spans="1:11">
      <c r="A87" s="44" t="s">
        <v>345</v>
      </c>
      <c r="B87" s="45">
        <v>0</v>
      </c>
      <c r="C87" s="45">
        <v>4220590.5340599995</v>
      </c>
      <c r="D87" s="45">
        <v>0</v>
      </c>
      <c r="E87" s="45">
        <v>0</v>
      </c>
      <c r="F87" s="45">
        <v>0</v>
      </c>
      <c r="G87" s="45">
        <v>0</v>
      </c>
      <c r="H87" s="45">
        <v>0</v>
      </c>
      <c r="I87" s="45">
        <v>0</v>
      </c>
      <c r="J87" s="45">
        <v>0</v>
      </c>
      <c r="K87" s="45">
        <v>4220590.5340599995</v>
      </c>
    </row>
    <row r="88" spans="1:11">
      <c r="A88" s="50" t="s">
        <v>7</v>
      </c>
      <c r="B88" s="47">
        <f>B21+B25+B30+B73+B81+B84+B87</f>
        <v>3743865.2809800003</v>
      </c>
      <c r="C88" s="47">
        <f t="shared" ref="C88:K88" si="2">C21+C25+C30+C73+C81+C84+C87</f>
        <v>119196622.05105001</v>
      </c>
      <c r="D88" s="47">
        <f t="shared" si="2"/>
        <v>23790450.012510002</v>
      </c>
      <c r="E88" s="47">
        <f t="shared" si="2"/>
        <v>3844468.6232999996</v>
      </c>
      <c r="F88" s="47">
        <f t="shared" si="2"/>
        <v>4614239.4643799998</v>
      </c>
      <c r="G88" s="47">
        <f t="shared" si="2"/>
        <v>4265624.9261600003</v>
      </c>
      <c r="H88" s="47">
        <f t="shared" si="2"/>
        <v>60880862.414280005</v>
      </c>
      <c r="I88" s="47">
        <f t="shared" si="2"/>
        <v>1455911.7516699999</v>
      </c>
      <c r="J88" s="47">
        <f t="shared" si="2"/>
        <v>501976.25674000004</v>
      </c>
      <c r="K88" s="47">
        <f t="shared" si="2"/>
        <v>222294020.78106999</v>
      </c>
    </row>
    <row r="89" spans="1:11" ht="7.5" customHeight="1" thickBot="1">
      <c r="A89" s="51"/>
      <c r="B89" s="51"/>
      <c r="C89" s="51"/>
      <c r="D89" s="51"/>
      <c r="E89" s="51"/>
      <c r="F89" s="51"/>
      <c r="G89" s="51"/>
      <c r="H89" s="51"/>
      <c r="I89" s="51"/>
      <c r="J89" s="51"/>
      <c r="K89" s="51"/>
    </row>
    <row r="90" spans="1:11" ht="15.75" thickTop="1">
      <c r="A90" s="52" t="s">
        <v>406</v>
      </c>
      <c r="B90" s="53"/>
      <c r="C90" s="53"/>
      <c r="D90" s="53"/>
      <c r="E90" s="53"/>
      <c r="F90" s="53"/>
      <c r="G90" s="53"/>
      <c r="H90" s="53"/>
      <c r="I90" s="53"/>
      <c r="J90" s="53"/>
      <c r="K90" s="53"/>
    </row>
    <row r="91" spans="1:11">
      <c r="A91" s="54" t="s">
        <v>407</v>
      </c>
      <c r="B91" s="55"/>
      <c r="C91" s="55"/>
      <c r="D91" s="55"/>
      <c r="E91" s="55"/>
      <c r="F91" s="55"/>
      <c r="G91" s="55"/>
      <c r="H91" s="55"/>
      <c r="I91" s="55"/>
      <c r="J91" s="55"/>
      <c r="K91" s="56"/>
    </row>
    <row r="92" spans="1:11">
      <c r="A92" s="54" t="s">
        <v>408</v>
      </c>
      <c r="B92" s="55"/>
      <c r="C92" s="55"/>
      <c r="D92" s="55"/>
      <c r="E92" s="55"/>
      <c r="F92" s="55"/>
      <c r="G92" s="55"/>
      <c r="H92" s="55"/>
      <c r="I92" s="55"/>
      <c r="J92" s="55"/>
      <c r="K92" s="56"/>
    </row>
    <row r="93" spans="1:11">
      <c r="A93" s="54" t="s">
        <v>409</v>
      </c>
      <c r="B93" s="55"/>
      <c r="C93" s="55"/>
      <c r="D93" s="55"/>
      <c r="E93" s="55"/>
      <c r="F93" s="55"/>
      <c r="G93" s="55"/>
      <c r="H93" s="55"/>
      <c r="I93" s="55"/>
      <c r="J93" s="55"/>
      <c r="K93" s="55"/>
    </row>
    <row r="94" spans="1:11">
      <c r="A94" s="54" t="s">
        <v>410</v>
      </c>
    </row>
    <row r="95" spans="1:11">
      <c r="A95" s="54" t="s">
        <v>411</v>
      </c>
    </row>
    <row r="96" spans="1:11">
      <c r="A96" s="54" t="s">
        <v>412</v>
      </c>
    </row>
    <row r="97" spans="1:1">
      <c r="A97" s="54" t="s">
        <v>413</v>
      </c>
    </row>
    <row r="98" spans="1:1">
      <c r="A98" s="54" t="s">
        <v>414</v>
      </c>
    </row>
    <row r="99" spans="1:1">
      <c r="A99" s="54" t="s">
        <v>415</v>
      </c>
    </row>
    <row r="100" spans="1:1">
      <c r="A100" s="54" t="s">
        <v>416</v>
      </c>
    </row>
    <row r="101" spans="1:1">
      <c r="A101" s="33"/>
    </row>
  </sheetData>
  <mergeCells count="5">
    <mergeCell ref="A1:K1"/>
    <mergeCell ref="A2:K2"/>
    <mergeCell ref="A3:K3"/>
    <mergeCell ref="A4:K4"/>
    <mergeCell ref="A5:K5"/>
  </mergeCells>
  <hyperlinks>
    <hyperlink ref="L1" location="ÍNDICE!A1" display="ÍNDICE!A1"/>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L98"/>
  <sheetViews>
    <sheetView zoomScaleNormal="100" workbookViewId="0">
      <selection activeCell="A92" sqref="A92"/>
    </sheetView>
  </sheetViews>
  <sheetFormatPr baseColWidth="10" defaultColWidth="9.140625" defaultRowHeight="15"/>
  <cols>
    <col min="1" max="1" width="47" style="109" bestFit="1" customWidth="1"/>
    <col min="2" max="11" width="15.7109375" style="109" customWidth="1"/>
    <col min="12" max="256" width="9.140625" style="109"/>
    <col min="257" max="257" width="47" style="109" bestFit="1" customWidth="1"/>
    <col min="258" max="267" width="15.7109375" style="109" customWidth="1"/>
    <col min="268" max="512" width="9.140625" style="109"/>
    <col min="513" max="513" width="47" style="109" bestFit="1" customWidth="1"/>
    <col min="514" max="523" width="15.7109375" style="109" customWidth="1"/>
    <col min="524" max="768" width="9.140625" style="109"/>
    <col min="769" max="769" width="47" style="109" bestFit="1" customWidth="1"/>
    <col min="770" max="779" width="15.7109375" style="109" customWidth="1"/>
    <col min="780" max="1024" width="9.140625" style="109"/>
    <col min="1025" max="1025" width="47" style="109" bestFit="1" customWidth="1"/>
    <col min="1026" max="1035" width="15.7109375" style="109" customWidth="1"/>
    <col min="1036" max="1280" width="9.140625" style="109"/>
    <col min="1281" max="1281" width="47" style="109" bestFit="1" customWidth="1"/>
    <col min="1282" max="1291" width="15.7109375" style="109" customWidth="1"/>
    <col min="1292" max="1536" width="9.140625" style="109"/>
    <col min="1537" max="1537" width="47" style="109" bestFit="1" customWidth="1"/>
    <col min="1538" max="1547" width="15.7109375" style="109" customWidth="1"/>
    <col min="1548" max="1792" width="9.140625" style="109"/>
    <col min="1793" max="1793" width="47" style="109" bestFit="1" customWidth="1"/>
    <col min="1794" max="1803" width="15.7109375" style="109" customWidth="1"/>
    <col min="1804" max="2048" width="9.140625" style="109"/>
    <col min="2049" max="2049" width="47" style="109" bestFit="1" customWidth="1"/>
    <col min="2050" max="2059" width="15.7109375" style="109" customWidth="1"/>
    <col min="2060" max="2304" width="9.140625" style="109"/>
    <col min="2305" max="2305" width="47" style="109" bestFit="1" customWidth="1"/>
    <col min="2306" max="2315" width="15.7109375" style="109" customWidth="1"/>
    <col min="2316" max="2560" width="9.140625" style="109"/>
    <col min="2561" max="2561" width="47" style="109" bestFit="1" customWidth="1"/>
    <col min="2562" max="2571" width="15.7109375" style="109" customWidth="1"/>
    <col min="2572" max="2816" width="9.140625" style="109"/>
    <col min="2817" max="2817" width="47" style="109" bestFit="1" customWidth="1"/>
    <col min="2818" max="2827" width="15.7109375" style="109" customWidth="1"/>
    <col min="2828" max="3072" width="9.140625" style="109"/>
    <col min="3073" max="3073" width="47" style="109" bestFit="1" customWidth="1"/>
    <col min="3074" max="3083" width="15.7109375" style="109" customWidth="1"/>
    <col min="3084" max="3328" width="9.140625" style="109"/>
    <col min="3329" max="3329" width="47" style="109" bestFit="1" customWidth="1"/>
    <col min="3330" max="3339" width="15.7109375" style="109" customWidth="1"/>
    <col min="3340" max="3584" width="9.140625" style="109"/>
    <col min="3585" max="3585" width="47" style="109" bestFit="1" customWidth="1"/>
    <col min="3586" max="3595" width="15.7109375" style="109" customWidth="1"/>
    <col min="3596" max="3840" width="9.140625" style="109"/>
    <col min="3841" max="3841" width="47" style="109" bestFit="1" customWidth="1"/>
    <col min="3842" max="3851" width="15.7109375" style="109" customWidth="1"/>
    <col min="3852" max="4096" width="9.140625" style="109"/>
    <col min="4097" max="4097" width="47" style="109" bestFit="1" customWidth="1"/>
    <col min="4098" max="4107" width="15.7109375" style="109" customWidth="1"/>
    <col min="4108" max="4352" width="9.140625" style="109"/>
    <col min="4353" max="4353" width="47" style="109" bestFit="1" customWidth="1"/>
    <col min="4354" max="4363" width="15.7109375" style="109" customWidth="1"/>
    <col min="4364" max="4608" width="9.140625" style="109"/>
    <col min="4609" max="4609" width="47" style="109" bestFit="1" customWidth="1"/>
    <col min="4610" max="4619" width="15.7109375" style="109" customWidth="1"/>
    <col min="4620" max="4864" width="9.140625" style="109"/>
    <col min="4865" max="4865" width="47" style="109" bestFit="1" customWidth="1"/>
    <col min="4866" max="4875" width="15.7109375" style="109" customWidth="1"/>
    <col min="4876" max="5120" width="9.140625" style="109"/>
    <col min="5121" max="5121" width="47" style="109" bestFit="1" customWidth="1"/>
    <col min="5122" max="5131" width="15.7109375" style="109" customWidth="1"/>
    <col min="5132" max="5376" width="9.140625" style="109"/>
    <col min="5377" max="5377" width="47" style="109" bestFit="1" customWidth="1"/>
    <col min="5378" max="5387" width="15.7109375" style="109" customWidth="1"/>
    <col min="5388" max="5632" width="9.140625" style="109"/>
    <col min="5633" max="5633" width="47" style="109" bestFit="1" customWidth="1"/>
    <col min="5634" max="5643" width="15.7109375" style="109" customWidth="1"/>
    <col min="5644" max="5888" width="9.140625" style="109"/>
    <col min="5889" max="5889" width="47" style="109" bestFit="1" customWidth="1"/>
    <col min="5890" max="5899" width="15.7109375" style="109" customWidth="1"/>
    <col min="5900" max="6144" width="9.140625" style="109"/>
    <col min="6145" max="6145" width="47" style="109" bestFit="1" customWidth="1"/>
    <col min="6146" max="6155" width="15.7109375" style="109" customWidth="1"/>
    <col min="6156" max="6400" width="9.140625" style="109"/>
    <col min="6401" max="6401" width="47" style="109" bestFit="1" customWidth="1"/>
    <col min="6402" max="6411" width="15.7109375" style="109" customWidth="1"/>
    <col min="6412" max="6656" width="9.140625" style="109"/>
    <col min="6657" max="6657" width="47" style="109" bestFit="1" customWidth="1"/>
    <col min="6658" max="6667" width="15.7109375" style="109" customWidth="1"/>
    <col min="6668" max="6912" width="9.140625" style="109"/>
    <col min="6913" max="6913" width="47" style="109" bestFit="1" customWidth="1"/>
    <col min="6914" max="6923" width="15.7109375" style="109" customWidth="1"/>
    <col min="6924" max="7168" width="9.140625" style="109"/>
    <col min="7169" max="7169" width="47" style="109" bestFit="1" customWidth="1"/>
    <col min="7170" max="7179" width="15.7109375" style="109" customWidth="1"/>
    <col min="7180" max="7424" width="9.140625" style="109"/>
    <col min="7425" max="7425" width="47" style="109" bestFit="1" customWidth="1"/>
    <col min="7426" max="7435" width="15.7109375" style="109" customWidth="1"/>
    <col min="7436" max="7680" width="9.140625" style="109"/>
    <col min="7681" max="7681" width="47" style="109" bestFit="1" customWidth="1"/>
    <col min="7682" max="7691" width="15.7109375" style="109" customWidth="1"/>
    <col min="7692" max="7936" width="9.140625" style="109"/>
    <col min="7937" max="7937" width="47" style="109" bestFit="1" customWidth="1"/>
    <col min="7938" max="7947" width="15.7109375" style="109" customWidth="1"/>
    <col min="7948" max="8192" width="9.140625" style="109"/>
    <col min="8193" max="8193" width="47" style="109" bestFit="1" customWidth="1"/>
    <col min="8194" max="8203" width="15.7109375" style="109" customWidth="1"/>
    <col min="8204" max="8448" width="9.140625" style="109"/>
    <col min="8449" max="8449" width="47" style="109" bestFit="1" customWidth="1"/>
    <col min="8450" max="8459" width="15.7109375" style="109" customWidth="1"/>
    <col min="8460" max="8704" width="9.140625" style="109"/>
    <col min="8705" max="8705" width="47" style="109" bestFit="1" customWidth="1"/>
    <col min="8706" max="8715" width="15.7109375" style="109" customWidth="1"/>
    <col min="8716" max="8960" width="9.140625" style="109"/>
    <col min="8961" max="8961" width="47" style="109" bestFit="1" customWidth="1"/>
    <col min="8962" max="8971" width="15.7109375" style="109" customWidth="1"/>
    <col min="8972" max="9216" width="9.140625" style="109"/>
    <col min="9217" max="9217" width="47" style="109" bestFit="1" customWidth="1"/>
    <col min="9218" max="9227" width="15.7109375" style="109" customWidth="1"/>
    <col min="9228" max="9472" width="9.140625" style="109"/>
    <col min="9473" max="9473" width="47" style="109" bestFit="1" customWidth="1"/>
    <col min="9474" max="9483" width="15.7109375" style="109" customWidth="1"/>
    <col min="9484" max="9728" width="9.140625" style="109"/>
    <col min="9729" max="9729" width="47" style="109" bestFit="1" customWidth="1"/>
    <col min="9730" max="9739" width="15.7109375" style="109" customWidth="1"/>
    <col min="9740" max="9984" width="9.140625" style="109"/>
    <col min="9985" max="9985" width="47" style="109" bestFit="1" customWidth="1"/>
    <col min="9986" max="9995" width="15.7109375" style="109" customWidth="1"/>
    <col min="9996" max="10240" width="9.140625" style="109"/>
    <col min="10241" max="10241" width="47" style="109" bestFit="1" customWidth="1"/>
    <col min="10242" max="10251" width="15.7109375" style="109" customWidth="1"/>
    <col min="10252" max="10496" width="9.140625" style="109"/>
    <col min="10497" max="10497" width="47" style="109" bestFit="1" customWidth="1"/>
    <col min="10498" max="10507" width="15.7109375" style="109" customWidth="1"/>
    <col min="10508" max="10752" width="9.140625" style="109"/>
    <col min="10753" max="10753" width="47" style="109" bestFit="1" customWidth="1"/>
    <col min="10754" max="10763" width="15.7109375" style="109" customWidth="1"/>
    <col min="10764" max="11008" width="9.140625" style="109"/>
    <col min="11009" max="11009" width="47" style="109" bestFit="1" customWidth="1"/>
    <col min="11010" max="11019" width="15.7109375" style="109" customWidth="1"/>
    <col min="11020" max="11264" width="9.140625" style="109"/>
    <col min="11265" max="11265" width="47" style="109" bestFit="1" customWidth="1"/>
    <col min="11266" max="11275" width="15.7109375" style="109" customWidth="1"/>
    <col min="11276" max="11520" width="9.140625" style="109"/>
    <col min="11521" max="11521" width="47" style="109" bestFit="1" customWidth="1"/>
    <col min="11522" max="11531" width="15.7109375" style="109" customWidth="1"/>
    <col min="11532" max="11776" width="9.140625" style="109"/>
    <col min="11777" max="11777" width="47" style="109" bestFit="1" customWidth="1"/>
    <col min="11778" max="11787" width="15.7109375" style="109" customWidth="1"/>
    <col min="11788" max="12032" width="9.140625" style="109"/>
    <col min="12033" max="12033" width="47" style="109" bestFit="1" customWidth="1"/>
    <col min="12034" max="12043" width="15.7109375" style="109" customWidth="1"/>
    <col min="12044" max="12288" width="9.140625" style="109"/>
    <col min="12289" max="12289" width="47" style="109" bestFit="1" customWidth="1"/>
    <col min="12290" max="12299" width="15.7109375" style="109" customWidth="1"/>
    <col min="12300" max="12544" width="9.140625" style="109"/>
    <col min="12545" max="12545" width="47" style="109" bestFit="1" customWidth="1"/>
    <col min="12546" max="12555" width="15.7109375" style="109" customWidth="1"/>
    <col min="12556" max="12800" width="9.140625" style="109"/>
    <col min="12801" max="12801" width="47" style="109" bestFit="1" customWidth="1"/>
    <col min="12802" max="12811" width="15.7109375" style="109" customWidth="1"/>
    <col min="12812" max="13056" width="9.140625" style="109"/>
    <col min="13057" max="13057" width="47" style="109" bestFit="1" customWidth="1"/>
    <col min="13058" max="13067" width="15.7109375" style="109" customWidth="1"/>
    <col min="13068" max="13312" width="9.140625" style="109"/>
    <col min="13313" max="13313" width="47" style="109" bestFit="1" customWidth="1"/>
    <col min="13314" max="13323" width="15.7109375" style="109" customWidth="1"/>
    <col min="13324" max="13568" width="9.140625" style="109"/>
    <col min="13569" max="13569" width="47" style="109" bestFit="1" customWidth="1"/>
    <col min="13570" max="13579" width="15.7109375" style="109" customWidth="1"/>
    <col min="13580" max="13824" width="9.140625" style="109"/>
    <col min="13825" max="13825" width="47" style="109" bestFit="1" customWidth="1"/>
    <col min="13826" max="13835" width="15.7109375" style="109" customWidth="1"/>
    <col min="13836" max="14080" width="9.140625" style="109"/>
    <col min="14081" max="14081" width="47" style="109" bestFit="1" customWidth="1"/>
    <col min="14082" max="14091" width="15.7109375" style="109" customWidth="1"/>
    <col min="14092" max="14336" width="9.140625" style="109"/>
    <col min="14337" max="14337" width="47" style="109" bestFit="1" customWidth="1"/>
    <col min="14338" max="14347" width="15.7109375" style="109" customWidth="1"/>
    <col min="14348" max="14592" width="9.140625" style="109"/>
    <col min="14593" max="14593" width="47" style="109" bestFit="1" customWidth="1"/>
    <col min="14594" max="14603" width="15.7109375" style="109" customWidth="1"/>
    <col min="14604" max="14848" width="9.140625" style="109"/>
    <col min="14849" max="14849" width="47" style="109" bestFit="1" customWidth="1"/>
    <col min="14850" max="14859" width="15.7109375" style="109" customWidth="1"/>
    <col min="14860" max="15104" width="9.140625" style="109"/>
    <col min="15105" max="15105" width="47" style="109" bestFit="1" customWidth="1"/>
    <col min="15106" max="15115" width="15.7109375" style="109" customWidth="1"/>
    <col min="15116" max="15360" width="9.140625" style="109"/>
    <col min="15361" max="15361" width="47" style="109" bestFit="1" customWidth="1"/>
    <col min="15362" max="15371" width="15.7109375" style="109" customWidth="1"/>
    <col min="15372" max="15616" width="9.140625" style="109"/>
    <col min="15617" max="15617" width="47" style="109" bestFit="1" customWidth="1"/>
    <col min="15618" max="15627" width="15.7109375" style="109" customWidth="1"/>
    <col min="15628" max="15872" width="9.140625" style="109"/>
    <col min="15873" max="15873" width="47" style="109" bestFit="1" customWidth="1"/>
    <col min="15874" max="15883" width="15.7109375" style="109" customWidth="1"/>
    <col min="15884" max="16128" width="9.140625" style="109"/>
    <col min="16129" max="16129" width="47" style="109" bestFit="1" customWidth="1"/>
    <col min="16130" max="16139" width="15.7109375" style="109" customWidth="1"/>
    <col min="16140" max="16384" width="9.140625" style="109"/>
  </cols>
  <sheetData>
    <row r="1" spans="1:12" ht="18">
      <c r="A1" s="983"/>
      <c r="B1" s="983"/>
      <c r="C1" s="983"/>
      <c r="D1" s="983"/>
      <c r="E1" s="983"/>
      <c r="F1" s="983"/>
      <c r="G1" s="983"/>
      <c r="H1" s="983"/>
      <c r="I1" s="983"/>
      <c r="J1" s="983"/>
      <c r="K1" s="983"/>
      <c r="L1" s="108" t="s">
        <v>711</v>
      </c>
    </row>
    <row r="2" spans="1:12" ht="18">
      <c r="A2" s="983" t="s">
        <v>321</v>
      </c>
      <c r="B2" s="983"/>
      <c r="C2" s="983"/>
      <c r="D2" s="983"/>
      <c r="E2" s="983"/>
      <c r="F2" s="983"/>
      <c r="G2" s="983"/>
      <c r="H2" s="983"/>
      <c r="I2" s="983"/>
      <c r="J2" s="983"/>
      <c r="K2" s="983"/>
    </row>
    <row r="3" spans="1:12" ht="18">
      <c r="A3" s="983" t="s">
        <v>417</v>
      </c>
      <c r="B3" s="983"/>
      <c r="C3" s="983"/>
      <c r="D3" s="983"/>
      <c r="E3" s="983"/>
      <c r="F3" s="983"/>
      <c r="G3" s="983"/>
      <c r="H3" s="983"/>
      <c r="I3" s="983"/>
      <c r="J3" s="983"/>
      <c r="K3" s="983"/>
    </row>
    <row r="4" spans="1:12" ht="18">
      <c r="A4" s="983" t="s">
        <v>1447</v>
      </c>
      <c r="B4" s="983"/>
      <c r="C4" s="983"/>
      <c r="D4" s="983"/>
      <c r="E4" s="983"/>
      <c r="F4" s="983"/>
      <c r="G4" s="983"/>
      <c r="H4" s="983"/>
      <c r="I4" s="983"/>
      <c r="J4" s="983"/>
      <c r="K4" s="983"/>
    </row>
    <row r="5" spans="1:12" ht="18">
      <c r="A5" s="984" t="s">
        <v>2</v>
      </c>
      <c r="B5" s="984"/>
      <c r="C5" s="984"/>
      <c r="D5" s="984"/>
      <c r="E5" s="984"/>
      <c r="F5" s="984"/>
      <c r="G5" s="984"/>
      <c r="H5" s="984"/>
      <c r="I5" s="984"/>
      <c r="J5" s="984"/>
      <c r="K5" s="984"/>
    </row>
    <row r="6" spans="1:12" ht="9" customHeight="1">
      <c r="A6" s="57"/>
      <c r="B6" s="58"/>
      <c r="C6" s="58"/>
      <c r="D6" s="58"/>
      <c r="E6" s="58"/>
      <c r="F6" s="58"/>
      <c r="G6" s="58"/>
      <c r="H6" s="58"/>
      <c r="I6" s="58"/>
      <c r="J6" s="58"/>
      <c r="K6" s="57"/>
    </row>
    <row r="7" spans="1:12" ht="3.75" customHeight="1"/>
    <row r="8" spans="1:12" ht="30" customHeight="1" thickBot="1">
      <c r="A8" s="38" t="s">
        <v>323</v>
      </c>
      <c r="B8" s="39" t="s">
        <v>324</v>
      </c>
      <c r="C8" s="39" t="s">
        <v>325</v>
      </c>
      <c r="D8" s="39" t="s">
        <v>326</v>
      </c>
      <c r="E8" s="39" t="s">
        <v>327</v>
      </c>
      <c r="F8" s="39" t="s">
        <v>328</v>
      </c>
      <c r="G8" s="39" t="s">
        <v>329</v>
      </c>
      <c r="H8" s="39" t="s">
        <v>330</v>
      </c>
      <c r="I8" s="39" t="s">
        <v>331</v>
      </c>
      <c r="J8" s="39" t="s">
        <v>332</v>
      </c>
      <c r="K8" s="39" t="s">
        <v>7</v>
      </c>
    </row>
    <row r="9" spans="1:12" ht="15.75" thickTop="1">
      <c r="A9" s="40" t="s">
        <v>333</v>
      </c>
      <c r="B9" s="41"/>
      <c r="C9" s="41"/>
      <c r="D9" s="41"/>
      <c r="E9" s="41"/>
      <c r="F9" s="41"/>
      <c r="G9" s="41"/>
      <c r="H9" s="41"/>
      <c r="I9" s="41"/>
      <c r="J9" s="42"/>
      <c r="K9" s="43"/>
    </row>
    <row r="10" spans="1:12">
      <c r="A10" s="44" t="s">
        <v>334</v>
      </c>
      <c r="B10" s="59">
        <v>625814.53646000009</v>
      </c>
      <c r="C10" s="59">
        <v>4376699.9402099997</v>
      </c>
      <c r="D10" s="59">
        <v>2466142.9627700001</v>
      </c>
      <c r="E10" s="59">
        <v>268463.4719</v>
      </c>
      <c r="F10" s="59">
        <v>259959.67574999999</v>
      </c>
      <c r="G10" s="59">
        <v>417356.12735000002</v>
      </c>
      <c r="H10" s="59">
        <v>9204569.6248899996</v>
      </c>
      <c r="I10" s="59">
        <v>91744.347629999989</v>
      </c>
      <c r="J10" s="59">
        <v>0</v>
      </c>
      <c r="K10" s="45">
        <v>17710750.686960001</v>
      </c>
    </row>
    <row r="11" spans="1:12">
      <c r="A11" s="44" t="s">
        <v>335</v>
      </c>
      <c r="B11" s="59">
        <v>97416.66773999999</v>
      </c>
      <c r="C11" s="59">
        <v>1580606.39686</v>
      </c>
      <c r="D11" s="59">
        <v>1617786.8835699998</v>
      </c>
      <c r="E11" s="59">
        <v>131177.14354000002</v>
      </c>
      <c r="F11" s="59">
        <v>26750.581389999999</v>
      </c>
      <c r="G11" s="59">
        <v>258256.35259999998</v>
      </c>
      <c r="H11" s="59">
        <v>7244773.3300200002</v>
      </c>
      <c r="I11" s="59">
        <v>0</v>
      </c>
      <c r="J11" s="59">
        <v>0</v>
      </c>
      <c r="K11" s="45">
        <v>10956767.355719998</v>
      </c>
    </row>
    <row r="12" spans="1:12">
      <c r="A12" s="44" t="s">
        <v>336</v>
      </c>
      <c r="B12" s="59">
        <v>283502.04048999998</v>
      </c>
      <c r="C12" s="59">
        <v>1279171.0889900001</v>
      </c>
      <c r="D12" s="59">
        <v>682487.27957000001</v>
      </c>
      <c r="E12" s="59">
        <v>411982.58431000001</v>
      </c>
      <c r="F12" s="59">
        <v>0</v>
      </c>
      <c r="G12" s="59">
        <v>350732.04054000002</v>
      </c>
      <c r="H12" s="59">
        <v>1176139.5538399999</v>
      </c>
      <c r="I12" s="59">
        <v>0</v>
      </c>
      <c r="J12" s="59">
        <v>0</v>
      </c>
      <c r="K12" s="45">
        <v>4184014.5877399999</v>
      </c>
    </row>
    <row r="13" spans="1:12">
      <c r="A13" s="44" t="s">
        <v>337</v>
      </c>
      <c r="B13" s="59">
        <v>284897.95408</v>
      </c>
      <c r="C13" s="59">
        <v>1199763.7079100001</v>
      </c>
      <c r="D13" s="59">
        <v>910524.31554999994</v>
      </c>
      <c r="E13" s="59">
        <v>210280.89178000001</v>
      </c>
      <c r="F13" s="59">
        <v>61057.368369999997</v>
      </c>
      <c r="G13" s="59">
        <v>318560.81647000002</v>
      </c>
      <c r="H13" s="59">
        <v>10164555.353950001</v>
      </c>
      <c r="I13" s="59">
        <v>611831.50398000004</v>
      </c>
      <c r="J13" s="59">
        <v>50964.43417</v>
      </c>
      <c r="K13" s="45">
        <v>13812436.34626</v>
      </c>
    </row>
    <row r="14" spans="1:12">
      <c r="A14" s="44" t="s">
        <v>338</v>
      </c>
      <c r="B14" s="59">
        <v>676482.49503999995</v>
      </c>
      <c r="C14" s="59">
        <v>5975847.6933999993</v>
      </c>
      <c r="D14" s="59">
        <v>2540906.5942699998</v>
      </c>
      <c r="E14" s="59">
        <v>425328.93855999998</v>
      </c>
      <c r="F14" s="59">
        <v>711725.22208000009</v>
      </c>
      <c r="G14" s="59">
        <v>729052.76619000011</v>
      </c>
      <c r="H14" s="59">
        <v>6145432.6033199998</v>
      </c>
      <c r="I14" s="59">
        <v>107837.25838</v>
      </c>
      <c r="J14" s="59">
        <v>74749.64387</v>
      </c>
      <c r="K14" s="45">
        <v>17387363.21511</v>
      </c>
    </row>
    <row r="15" spans="1:12">
      <c r="A15" s="44" t="s">
        <v>339</v>
      </c>
      <c r="B15" s="59">
        <v>469513.03197000001</v>
      </c>
      <c r="C15" s="59">
        <v>5339265.9085499998</v>
      </c>
      <c r="D15" s="59">
        <v>3041522.6318399999</v>
      </c>
      <c r="E15" s="59">
        <v>209398.99997</v>
      </c>
      <c r="F15" s="59">
        <v>386516.84333999996</v>
      </c>
      <c r="G15" s="59">
        <v>601393.26552999998</v>
      </c>
      <c r="H15" s="59">
        <v>8941723.872059999</v>
      </c>
      <c r="I15" s="59">
        <v>159878.30012999999</v>
      </c>
      <c r="J15" s="59">
        <v>84257.114809999999</v>
      </c>
      <c r="K15" s="45">
        <v>19233469.968200002</v>
      </c>
    </row>
    <row r="16" spans="1:12">
      <c r="A16" s="44" t="s">
        <v>340</v>
      </c>
      <c r="B16" s="59">
        <v>1498591.5924000002</v>
      </c>
      <c r="C16" s="59">
        <v>6278806.9971199995</v>
      </c>
      <c r="D16" s="59">
        <v>4622548.6046099998</v>
      </c>
      <c r="E16" s="59">
        <v>796364.1897000001</v>
      </c>
      <c r="F16" s="59">
        <v>378473.10230999999</v>
      </c>
      <c r="G16" s="59">
        <v>1202226.4688199998</v>
      </c>
      <c r="H16" s="59">
        <v>12096748.10128</v>
      </c>
      <c r="I16" s="59">
        <v>478013.08616000001</v>
      </c>
      <c r="J16" s="59">
        <v>33986.716409999994</v>
      </c>
      <c r="K16" s="45">
        <v>27385758.85881</v>
      </c>
    </row>
    <row r="17" spans="1:11">
      <c r="A17" s="44" t="s">
        <v>341</v>
      </c>
      <c r="B17" s="59">
        <v>0</v>
      </c>
      <c r="C17" s="59">
        <v>0</v>
      </c>
      <c r="D17" s="59">
        <v>0</v>
      </c>
      <c r="E17" s="59">
        <v>0</v>
      </c>
      <c r="F17" s="59">
        <v>0</v>
      </c>
      <c r="G17" s="59">
        <v>0</v>
      </c>
      <c r="H17" s="59">
        <v>113156.94162</v>
      </c>
      <c r="I17" s="59">
        <v>0</v>
      </c>
      <c r="J17" s="59">
        <v>0</v>
      </c>
      <c r="K17" s="45">
        <v>113156.94162</v>
      </c>
    </row>
    <row r="18" spans="1:11">
      <c r="A18" s="44" t="s">
        <v>342</v>
      </c>
      <c r="B18" s="59">
        <v>1168910.1414999999</v>
      </c>
      <c r="C18" s="59">
        <v>5497153.6678999998</v>
      </c>
      <c r="D18" s="59">
        <v>4611606.3205200005</v>
      </c>
      <c r="E18" s="59">
        <v>665890.17046000005</v>
      </c>
      <c r="F18" s="59">
        <v>548707.50237</v>
      </c>
      <c r="G18" s="59">
        <v>654935.02234000002</v>
      </c>
      <c r="H18" s="59">
        <v>8787093.4104200006</v>
      </c>
      <c r="I18" s="59">
        <v>797479.93391999998</v>
      </c>
      <c r="J18" s="59">
        <v>91306.878760000007</v>
      </c>
      <c r="K18" s="45">
        <v>22823083.048189998</v>
      </c>
    </row>
    <row r="19" spans="1:11">
      <c r="A19" s="44" t="s">
        <v>343</v>
      </c>
      <c r="B19" s="59">
        <v>475129.08795000002</v>
      </c>
      <c r="C19" s="59">
        <v>2485852.37891</v>
      </c>
      <c r="D19" s="59">
        <v>2865740.14542</v>
      </c>
      <c r="E19" s="59">
        <v>225683.99855000002</v>
      </c>
      <c r="F19" s="59">
        <v>465421.50925</v>
      </c>
      <c r="G19" s="59">
        <v>490573.21632999997</v>
      </c>
      <c r="H19" s="59">
        <v>1908734.58231</v>
      </c>
      <c r="I19" s="59">
        <v>590147.55949000001</v>
      </c>
      <c r="J19" s="59">
        <v>110298.86347</v>
      </c>
      <c r="K19" s="45">
        <v>9617581.3416799996</v>
      </c>
    </row>
    <row r="20" spans="1:11">
      <c r="A20" s="44" t="s">
        <v>344</v>
      </c>
      <c r="B20" s="59">
        <v>620472.61202</v>
      </c>
      <c r="C20" s="59">
        <v>6958922.3756400002</v>
      </c>
      <c r="D20" s="59">
        <v>4239945.39121</v>
      </c>
      <c r="E20" s="59">
        <v>426833.46194000001</v>
      </c>
      <c r="F20" s="59">
        <v>156644.78258</v>
      </c>
      <c r="G20" s="59">
        <v>562900.39027999993</v>
      </c>
      <c r="H20" s="59">
        <v>4063518.8528800001</v>
      </c>
      <c r="I20" s="59">
        <v>133741.07266999999</v>
      </c>
      <c r="J20" s="59">
        <v>28026.248609999999</v>
      </c>
      <c r="K20" s="45">
        <v>17191005.187830001</v>
      </c>
    </row>
    <row r="21" spans="1:11">
      <c r="A21" s="60" t="s">
        <v>345</v>
      </c>
      <c r="B21" s="45">
        <v>6200730.1596499998</v>
      </c>
      <c r="C21" s="45">
        <v>40972090.155489996</v>
      </c>
      <c r="D21" s="45">
        <v>27599211.129330002</v>
      </c>
      <c r="E21" s="45">
        <v>3771403.8507099999</v>
      </c>
      <c r="F21" s="45">
        <v>2995256.5874399999</v>
      </c>
      <c r="G21" s="45">
        <v>5585986.4664500002</v>
      </c>
      <c r="H21" s="45">
        <v>69846446.226589993</v>
      </c>
      <c r="I21" s="45">
        <v>2970673.0623600003</v>
      </c>
      <c r="J21" s="45">
        <v>473589.90010000003</v>
      </c>
      <c r="K21" s="45">
        <v>160415387.53812</v>
      </c>
    </row>
    <row r="22" spans="1:11">
      <c r="A22" s="46" t="s">
        <v>346</v>
      </c>
      <c r="B22" s="47"/>
      <c r="C22" s="47"/>
      <c r="D22" s="47"/>
      <c r="E22" s="47"/>
      <c r="F22" s="47"/>
      <c r="G22" s="47"/>
      <c r="H22" s="47"/>
      <c r="I22" s="47"/>
      <c r="J22" s="47"/>
      <c r="K22" s="47"/>
    </row>
    <row r="23" spans="1:11">
      <c r="A23" s="44" t="s">
        <v>347</v>
      </c>
      <c r="B23" s="59">
        <v>0</v>
      </c>
      <c r="C23" s="59">
        <v>156158.21627999999</v>
      </c>
      <c r="D23" s="59">
        <v>213390.31690000001</v>
      </c>
      <c r="E23" s="59">
        <v>0</v>
      </c>
      <c r="F23" s="59">
        <v>0</v>
      </c>
      <c r="G23" s="59">
        <v>0</v>
      </c>
      <c r="H23" s="59">
        <v>112039.97662</v>
      </c>
      <c r="I23" s="59">
        <v>0</v>
      </c>
      <c r="J23" s="59">
        <v>0</v>
      </c>
      <c r="K23" s="45">
        <v>481588.5098</v>
      </c>
    </row>
    <row r="24" spans="1:11">
      <c r="A24" s="44" t="s">
        <v>348</v>
      </c>
      <c r="B24" s="59">
        <v>234603.66522</v>
      </c>
      <c r="C24" s="59">
        <v>1154342.6276800002</v>
      </c>
      <c r="D24" s="59">
        <v>588109.71375</v>
      </c>
      <c r="E24" s="59">
        <v>442731.13235000003</v>
      </c>
      <c r="F24" s="59">
        <v>381357.82770999998</v>
      </c>
      <c r="G24" s="59">
        <v>257134.0515</v>
      </c>
      <c r="H24" s="59">
        <v>689752.76970000006</v>
      </c>
      <c r="I24" s="59">
        <v>77080.083319999991</v>
      </c>
      <c r="J24" s="59">
        <v>719.57001000000002</v>
      </c>
      <c r="K24" s="45">
        <v>3825831.4412399996</v>
      </c>
    </row>
    <row r="25" spans="1:11">
      <c r="A25" s="61" t="s">
        <v>345</v>
      </c>
      <c r="B25" s="45">
        <v>234603.66522</v>
      </c>
      <c r="C25" s="45">
        <v>1310500.84396</v>
      </c>
      <c r="D25" s="45">
        <v>801500.03064999997</v>
      </c>
      <c r="E25" s="45">
        <v>442731.13235000003</v>
      </c>
      <c r="F25" s="45">
        <v>381357.82770999998</v>
      </c>
      <c r="G25" s="45">
        <v>257134.0515</v>
      </c>
      <c r="H25" s="45">
        <v>801792.74632000003</v>
      </c>
      <c r="I25" s="45">
        <v>77080.083319999991</v>
      </c>
      <c r="J25" s="45">
        <v>719.57001000000002</v>
      </c>
      <c r="K25" s="45">
        <v>4307419.9510399997</v>
      </c>
    </row>
    <row r="26" spans="1:11">
      <c r="A26" s="46" t="s">
        <v>349</v>
      </c>
      <c r="B26" s="47"/>
      <c r="C26" s="47"/>
      <c r="D26" s="47"/>
      <c r="E26" s="47"/>
      <c r="F26" s="47"/>
      <c r="G26" s="47"/>
      <c r="H26" s="47"/>
      <c r="I26" s="47"/>
      <c r="J26" s="47"/>
      <c r="K26" s="47"/>
    </row>
    <row r="27" spans="1:11">
      <c r="A27" s="44" t="s">
        <v>350</v>
      </c>
      <c r="B27" s="59">
        <v>139043.90400000001</v>
      </c>
      <c r="C27" s="59">
        <v>817788.00210000004</v>
      </c>
      <c r="D27" s="59">
        <v>141505.46487</v>
      </c>
      <c r="E27" s="59">
        <v>0</v>
      </c>
      <c r="F27" s="59">
        <v>0</v>
      </c>
      <c r="G27" s="59">
        <v>113003.23803000001</v>
      </c>
      <c r="H27" s="59">
        <v>262199.84597999998</v>
      </c>
      <c r="I27" s="59">
        <v>0</v>
      </c>
      <c r="J27" s="59">
        <v>0</v>
      </c>
      <c r="K27" s="45">
        <v>1473540.4549799999</v>
      </c>
    </row>
    <row r="28" spans="1:11">
      <c r="A28" s="44" t="s">
        <v>351</v>
      </c>
      <c r="B28" s="59">
        <v>0</v>
      </c>
      <c r="C28" s="59">
        <v>0</v>
      </c>
      <c r="D28" s="59">
        <v>0</v>
      </c>
      <c r="E28" s="59">
        <v>283893.70251999999</v>
      </c>
      <c r="F28" s="59">
        <v>0</v>
      </c>
      <c r="G28" s="59">
        <v>0</v>
      </c>
      <c r="H28" s="59">
        <v>0</v>
      </c>
      <c r="I28" s="59">
        <v>0</v>
      </c>
      <c r="J28" s="59">
        <v>0</v>
      </c>
      <c r="K28" s="45">
        <v>283893.70251999999</v>
      </c>
    </row>
    <row r="29" spans="1:11">
      <c r="A29" s="44" t="s">
        <v>352</v>
      </c>
      <c r="B29" s="59">
        <v>0</v>
      </c>
      <c r="C29" s="59">
        <v>1993.9723200000001</v>
      </c>
      <c r="D29" s="59">
        <v>519277.96429999999</v>
      </c>
      <c r="E29" s="59">
        <v>0</v>
      </c>
      <c r="F29" s="59">
        <v>53054.017789999998</v>
      </c>
      <c r="G29" s="59">
        <v>0</v>
      </c>
      <c r="H29" s="59">
        <v>0</v>
      </c>
      <c r="I29" s="59">
        <v>46578.221590000001</v>
      </c>
      <c r="J29" s="59">
        <v>53068.70566</v>
      </c>
      <c r="K29" s="45">
        <v>673972.88165999996</v>
      </c>
    </row>
    <row r="30" spans="1:11">
      <c r="A30" s="60" t="s">
        <v>345</v>
      </c>
      <c r="B30" s="45">
        <v>139043.90400000001</v>
      </c>
      <c r="C30" s="45">
        <v>819781.97441999998</v>
      </c>
      <c r="D30" s="45">
        <v>660783.4291699999</v>
      </c>
      <c r="E30" s="45">
        <v>283893.70251999999</v>
      </c>
      <c r="F30" s="45">
        <v>53054.017789999998</v>
      </c>
      <c r="G30" s="45">
        <v>113003.23803000001</v>
      </c>
      <c r="H30" s="45">
        <v>262199.84597999998</v>
      </c>
      <c r="I30" s="45">
        <v>46578.221590000001</v>
      </c>
      <c r="J30" s="45">
        <v>53068.70566</v>
      </c>
      <c r="K30" s="45">
        <v>2431407.0391599997</v>
      </c>
    </row>
    <row r="31" spans="1:11">
      <c r="A31" s="49" t="s">
        <v>353</v>
      </c>
      <c r="B31" s="47"/>
      <c r="C31" s="47"/>
      <c r="D31" s="47"/>
      <c r="E31" s="47"/>
      <c r="F31" s="47"/>
      <c r="G31" s="47"/>
      <c r="H31" s="47"/>
      <c r="I31" s="47"/>
      <c r="J31" s="47"/>
      <c r="K31" s="47"/>
    </row>
    <row r="32" spans="1:11">
      <c r="A32" s="44" t="s">
        <v>354</v>
      </c>
      <c r="B32" s="59">
        <v>0</v>
      </c>
      <c r="C32" s="59">
        <v>0</v>
      </c>
      <c r="D32" s="59">
        <v>30665.65583</v>
      </c>
      <c r="E32" s="59">
        <v>111651.36876000001</v>
      </c>
      <c r="F32" s="59">
        <v>177354.3866</v>
      </c>
      <c r="G32" s="59">
        <v>0</v>
      </c>
      <c r="H32" s="59">
        <v>0</v>
      </c>
      <c r="I32" s="59">
        <v>0</v>
      </c>
      <c r="J32" s="59">
        <v>0</v>
      </c>
      <c r="K32" s="45">
        <v>319671.41119000001</v>
      </c>
    </row>
    <row r="33" spans="1:11">
      <c r="A33" s="44" t="s">
        <v>355</v>
      </c>
      <c r="B33" s="59">
        <v>0</v>
      </c>
      <c r="C33" s="59">
        <v>0</v>
      </c>
      <c r="D33" s="59">
        <v>0</v>
      </c>
      <c r="E33" s="59">
        <v>0</v>
      </c>
      <c r="F33" s="59">
        <v>0</v>
      </c>
      <c r="G33" s="59">
        <v>113687.93715000001</v>
      </c>
      <c r="H33" s="59">
        <v>0</v>
      </c>
      <c r="I33" s="59">
        <v>0</v>
      </c>
      <c r="J33" s="59">
        <v>0</v>
      </c>
      <c r="K33" s="45">
        <v>113687.93715000001</v>
      </c>
    </row>
    <row r="34" spans="1:11">
      <c r="A34" s="44" t="s">
        <v>356</v>
      </c>
      <c r="B34" s="59">
        <v>0</v>
      </c>
      <c r="C34" s="59">
        <v>0</v>
      </c>
      <c r="D34" s="59">
        <v>99025.053169999999</v>
      </c>
      <c r="E34" s="59">
        <v>0</v>
      </c>
      <c r="F34" s="59">
        <v>0</v>
      </c>
      <c r="G34" s="59">
        <v>0</v>
      </c>
      <c r="H34" s="59">
        <v>0</v>
      </c>
      <c r="I34" s="59">
        <v>0</v>
      </c>
      <c r="J34" s="59">
        <v>0</v>
      </c>
      <c r="K34" s="45">
        <v>99025.053169999999</v>
      </c>
    </row>
    <row r="35" spans="1:11">
      <c r="A35" s="44" t="s">
        <v>357</v>
      </c>
      <c r="B35" s="59">
        <v>0</v>
      </c>
      <c r="C35" s="59">
        <v>0</v>
      </c>
      <c r="D35" s="59">
        <v>281741.46216000005</v>
      </c>
      <c r="E35" s="59">
        <v>20654.6031</v>
      </c>
      <c r="F35" s="59">
        <v>0</v>
      </c>
      <c r="G35" s="59">
        <v>0</v>
      </c>
      <c r="H35" s="59">
        <v>0</v>
      </c>
      <c r="I35" s="59">
        <v>0</v>
      </c>
      <c r="J35" s="59">
        <v>0</v>
      </c>
      <c r="K35" s="45">
        <v>302396.06526</v>
      </c>
    </row>
    <row r="36" spans="1:11">
      <c r="A36" s="44" t="s">
        <v>358</v>
      </c>
      <c r="B36" s="59">
        <v>0</v>
      </c>
      <c r="C36" s="59">
        <v>0</v>
      </c>
      <c r="D36" s="59">
        <v>0</v>
      </c>
      <c r="E36" s="59">
        <v>0</v>
      </c>
      <c r="F36" s="59">
        <v>0</v>
      </c>
      <c r="G36" s="59">
        <v>0</v>
      </c>
      <c r="H36" s="59">
        <v>127412.06709</v>
      </c>
      <c r="I36" s="59">
        <v>0</v>
      </c>
      <c r="J36" s="59">
        <v>0</v>
      </c>
      <c r="K36" s="45">
        <v>127412.06709</v>
      </c>
    </row>
    <row r="37" spans="1:11">
      <c r="A37" s="44" t="s">
        <v>359</v>
      </c>
      <c r="B37" s="59">
        <v>60613.324270000005</v>
      </c>
      <c r="C37" s="59">
        <v>0</v>
      </c>
      <c r="D37" s="59">
        <v>0</v>
      </c>
      <c r="E37" s="59">
        <v>0</v>
      </c>
      <c r="F37" s="59">
        <v>204797.48234000002</v>
      </c>
      <c r="G37" s="59">
        <v>0</v>
      </c>
      <c r="H37" s="59">
        <v>0</v>
      </c>
      <c r="I37" s="59">
        <v>0</v>
      </c>
      <c r="J37" s="59">
        <v>0</v>
      </c>
      <c r="K37" s="45">
        <v>265410.80661000003</v>
      </c>
    </row>
    <row r="38" spans="1:11">
      <c r="A38" s="44" t="s">
        <v>360</v>
      </c>
      <c r="B38" s="59">
        <v>0</v>
      </c>
      <c r="C38" s="59">
        <v>0</v>
      </c>
      <c r="D38" s="59">
        <v>0</v>
      </c>
      <c r="E38" s="59">
        <v>0</v>
      </c>
      <c r="F38" s="59">
        <v>198540.33496000001</v>
      </c>
      <c r="G38" s="59">
        <v>34923.710039999998</v>
      </c>
      <c r="H38" s="59">
        <v>0</v>
      </c>
      <c r="I38" s="59">
        <v>0</v>
      </c>
      <c r="J38" s="59">
        <v>0</v>
      </c>
      <c r="K38" s="45">
        <v>233464.04500000001</v>
      </c>
    </row>
    <row r="39" spans="1:11">
      <c r="A39" s="44" t="s">
        <v>361</v>
      </c>
      <c r="B39" s="59">
        <v>0</v>
      </c>
      <c r="C39" s="59">
        <v>0</v>
      </c>
      <c r="D39" s="59">
        <v>0</v>
      </c>
      <c r="E39" s="59">
        <v>0</v>
      </c>
      <c r="F39" s="59">
        <v>0</v>
      </c>
      <c r="G39" s="59">
        <v>59520.30515</v>
      </c>
      <c r="H39" s="59">
        <v>0</v>
      </c>
      <c r="I39" s="59">
        <v>0</v>
      </c>
      <c r="J39" s="59">
        <v>0</v>
      </c>
      <c r="K39" s="45">
        <v>59520.30515</v>
      </c>
    </row>
    <row r="40" spans="1:11">
      <c r="A40" s="44" t="s">
        <v>362</v>
      </c>
      <c r="B40" s="59">
        <v>0</v>
      </c>
      <c r="C40" s="59">
        <v>0</v>
      </c>
      <c r="D40" s="59">
        <v>0</v>
      </c>
      <c r="E40" s="59">
        <v>0</v>
      </c>
      <c r="F40" s="59">
        <v>0</v>
      </c>
      <c r="G40" s="59">
        <v>0</v>
      </c>
      <c r="H40" s="59">
        <v>323260.08604999998</v>
      </c>
      <c r="I40" s="59">
        <v>0</v>
      </c>
      <c r="J40" s="59">
        <v>0</v>
      </c>
      <c r="K40" s="45">
        <v>323260.08604999998</v>
      </c>
    </row>
    <row r="41" spans="1:11">
      <c r="A41" s="44" t="s">
        <v>363</v>
      </c>
      <c r="B41" s="59">
        <v>0</v>
      </c>
      <c r="C41" s="59">
        <v>0</v>
      </c>
      <c r="D41" s="59">
        <v>182174.07793</v>
      </c>
      <c r="E41" s="59">
        <v>0</v>
      </c>
      <c r="F41" s="59">
        <v>0</v>
      </c>
      <c r="G41" s="59">
        <v>0</v>
      </c>
      <c r="H41" s="59">
        <v>0</v>
      </c>
      <c r="I41" s="59">
        <v>0</v>
      </c>
      <c r="J41" s="59">
        <v>0</v>
      </c>
      <c r="K41" s="45">
        <v>182174.07793</v>
      </c>
    </row>
    <row r="42" spans="1:11">
      <c r="A42" s="44" t="s">
        <v>364</v>
      </c>
      <c r="B42" s="59">
        <v>0</v>
      </c>
      <c r="C42" s="59">
        <v>0</v>
      </c>
      <c r="D42" s="59">
        <v>0</v>
      </c>
      <c r="E42" s="59">
        <v>0</v>
      </c>
      <c r="F42" s="59">
        <v>0</v>
      </c>
      <c r="G42" s="59">
        <v>62205.724829999999</v>
      </c>
      <c r="H42" s="59">
        <v>0</v>
      </c>
      <c r="I42" s="59">
        <v>0</v>
      </c>
      <c r="J42" s="59">
        <v>0</v>
      </c>
      <c r="K42" s="45">
        <v>62205.724829999999</v>
      </c>
    </row>
    <row r="43" spans="1:11">
      <c r="A43" s="44" t="s">
        <v>365</v>
      </c>
      <c r="B43" s="59">
        <v>12731.66768</v>
      </c>
      <c r="C43" s="59">
        <v>0</v>
      </c>
      <c r="D43" s="59">
        <v>110017.92472</v>
      </c>
      <c r="E43" s="59">
        <v>0</v>
      </c>
      <c r="F43" s="59">
        <v>0</v>
      </c>
      <c r="G43" s="59">
        <v>20081.65409</v>
      </c>
      <c r="H43" s="59">
        <v>928155.08932000003</v>
      </c>
      <c r="I43" s="59">
        <v>56408.780250000003</v>
      </c>
      <c r="J43" s="59">
        <v>40765.296139999999</v>
      </c>
      <c r="K43" s="45">
        <v>1168160.4122000001</v>
      </c>
    </row>
    <row r="44" spans="1:11">
      <c r="A44" s="44" t="s">
        <v>366</v>
      </c>
      <c r="B44" s="59">
        <v>0</v>
      </c>
      <c r="C44" s="59">
        <v>0</v>
      </c>
      <c r="D44" s="59">
        <v>88810.323069999999</v>
      </c>
      <c r="E44" s="59">
        <v>0</v>
      </c>
      <c r="F44" s="59">
        <v>0</v>
      </c>
      <c r="G44" s="59">
        <v>0</v>
      </c>
      <c r="H44" s="59">
        <v>0</v>
      </c>
      <c r="I44" s="59">
        <v>0</v>
      </c>
      <c r="J44" s="59">
        <v>0</v>
      </c>
      <c r="K44" s="45">
        <v>88810.323069999999</v>
      </c>
    </row>
    <row r="45" spans="1:11">
      <c r="A45" s="44" t="s">
        <v>367</v>
      </c>
      <c r="B45" s="59">
        <v>0</v>
      </c>
      <c r="C45" s="59">
        <v>0</v>
      </c>
      <c r="D45" s="59">
        <v>135178.0895</v>
      </c>
      <c r="E45" s="59">
        <v>0</v>
      </c>
      <c r="F45" s="59">
        <v>0</v>
      </c>
      <c r="G45" s="59">
        <v>0</v>
      </c>
      <c r="H45" s="59">
        <v>0</v>
      </c>
      <c r="I45" s="59">
        <v>0</v>
      </c>
      <c r="J45" s="59">
        <v>0</v>
      </c>
      <c r="K45" s="45">
        <v>135178.0895</v>
      </c>
    </row>
    <row r="46" spans="1:11">
      <c r="A46" s="44" t="s">
        <v>368</v>
      </c>
      <c r="B46" s="59">
        <v>0</v>
      </c>
      <c r="C46" s="59">
        <v>90496.018540000005</v>
      </c>
      <c r="D46" s="59">
        <v>0</v>
      </c>
      <c r="E46" s="59">
        <v>0</v>
      </c>
      <c r="F46" s="59">
        <v>0</v>
      </c>
      <c r="G46" s="59">
        <v>0</v>
      </c>
      <c r="H46" s="59">
        <v>0</v>
      </c>
      <c r="I46" s="59">
        <v>0</v>
      </c>
      <c r="J46" s="59">
        <v>0</v>
      </c>
      <c r="K46" s="45">
        <v>90496.018540000005</v>
      </c>
    </row>
    <row r="47" spans="1:11">
      <c r="A47" s="44" t="s">
        <v>369</v>
      </c>
      <c r="B47" s="59">
        <v>0</v>
      </c>
      <c r="C47" s="59">
        <v>0</v>
      </c>
      <c r="D47" s="59">
        <v>202850.86865000002</v>
      </c>
      <c r="E47" s="59">
        <v>0</v>
      </c>
      <c r="F47" s="59">
        <v>0</v>
      </c>
      <c r="G47" s="59">
        <v>0</v>
      </c>
      <c r="H47" s="59">
        <v>0</v>
      </c>
      <c r="I47" s="59">
        <v>0</v>
      </c>
      <c r="J47" s="59">
        <v>0</v>
      </c>
      <c r="K47" s="45">
        <v>202850.86865000002</v>
      </c>
    </row>
    <row r="48" spans="1:11">
      <c r="A48" s="44" t="s">
        <v>370</v>
      </c>
      <c r="B48" s="59">
        <v>255192.86055000001</v>
      </c>
      <c r="C48" s="59">
        <v>0</v>
      </c>
      <c r="D48" s="59">
        <v>0</v>
      </c>
      <c r="E48" s="59">
        <v>0</v>
      </c>
      <c r="F48" s="59">
        <v>0</v>
      </c>
      <c r="G48" s="59">
        <v>0</v>
      </c>
      <c r="H48" s="59">
        <v>0</v>
      </c>
      <c r="I48" s="59">
        <v>0</v>
      </c>
      <c r="J48" s="59">
        <v>0</v>
      </c>
      <c r="K48" s="45">
        <v>255192.86055000001</v>
      </c>
    </row>
    <row r="49" spans="1:11">
      <c r="A49" s="44" t="s">
        <v>371</v>
      </c>
      <c r="B49" s="59">
        <v>0</v>
      </c>
      <c r="C49" s="59">
        <v>0</v>
      </c>
      <c r="D49" s="59">
        <v>0</v>
      </c>
      <c r="E49" s="59">
        <v>0</v>
      </c>
      <c r="F49" s="59">
        <v>0</v>
      </c>
      <c r="G49" s="59">
        <v>0</v>
      </c>
      <c r="H49" s="59">
        <v>185607.55671999999</v>
      </c>
      <c r="I49" s="59">
        <v>22490.236559999998</v>
      </c>
      <c r="J49" s="59">
        <v>0</v>
      </c>
      <c r="K49" s="45">
        <v>208097.79328000001</v>
      </c>
    </row>
    <row r="50" spans="1:11">
      <c r="A50" s="44" t="s">
        <v>372</v>
      </c>
      <c r="B50" s="59">
        <v>0</v>
      </c>
      <c r="C50" s="59">
        <v>0</v>
      </c>
      <c r="D50" s="59">
        <v>0</v>
      </c>
      <c r="E50" s="59">
        <v>0</v>
      </c>
      <c r="F50" s="59">
        <v>84550.413109999994</v>
      </c>
      <c r="G50" s="59">
        <v>19912.468290000001</v>
      </c>
      <c r="H50" s="59">
        <v>0</v>
      </c>
      <c r="I50" s="59">
        <v>0</v>
      </c>
      <c r="J50" s="59">
        <v>0</v>
      </c>
      <c r="K50" s="45">
        <v>104462.88140000001</v>
      </c>
    </row>
    <row r="51" spans="1:11">
      <c r="A51" s="44" t="s">
        <v>373</v>
      </c>
      <c r="B51" s="59">
        <v>0</v>
      </c>
      <c r="C51" s="59">
        <v>0</v>
      </c>
      <c r="D51" s="59">
        <v>0</v>
      </c>
      <c r="E51" s="59">
        <v>0</v>
      </c>
      <c r="F51" s="59">
        <v>0</v>
      </c>
      <c r="G51" s="59">
        <v>102183.18356999999</v>
      </c>
      <c r="H51" s="59">
        <v>0</v>
      </c>
      <c r="I51" s="59">
        <v>0</v>
      </c>
      <c r="J51" s="59">
        <v>0</v>
      </c>
      <c r="K51" s="45">
        <v>102183.18356999999</v>
      </c>
    </row>
    <row r="52" spans="1:11">
      <c r="A52" s="44" t="s">
        <v>374</v>
      </c>
      <c r="B52" s="59">
        <v>0</v>
      </c>
      <c r="C52" s="59">
        <v>0</v>
      </c>
      <c r="D52" s="59">
        <v>0</v>
      </c>
      <c r="E52" s="59">
        <v>0</v>
      </c>
      <c r="F52" s="59">
        <v>0</v>
      </c>
      <c r="G52" s="59">
        <v>192670.88868</v>
      </c>
      <c r="H52" s="59">
        <v>0</v>
      </c>
      <c r="I52" s="59">
        <v>0</v>
      </c>
      <c r="J52" s="59">
        <v>0</v>
      </c>
      <c r="K52" s="45">
        <v>192670.88868</v>
      </c>
    </row>
    <row r="53" spans="1:11">
      <c r="A53" s="44" t="s">
        <v>375</v>
      </c>
      <c r="B53" s="59">
        <v>0</v>
      </c>
      <c r="C53" s="59">
        <v>0</v>
      </c>
      <c r="D53" s="59">
        <v>0</v>
      </c>
      <c r="E53" s="59">
        <v>0</v>
      </c>
      <c r="F53" s="59">
        <v>0</v>
      </c>
      <c r="G53" s="59">
        <v>0</v>
      </c>
      <c r="H53" s="59">
        <v>274585.63385000004</v>
      </c>
      <c r="I53" s="59">
        <v>0</v>
      </c>
      <c r="J53" s="59">
        <v>0</v>
      </c>
      <c r="K53" s="45">
        <v>274585.63385000004</v>
      </c>
    </row>
    <row r="54" spans="1:11">
      <c r="A54" s="44" t="s">
        <v>376</v>
      </c>
      <c r="B54" s="59">
        <v>0</v>
      </c>
      <c r="C54" s="59">
        <v>0</v>
      </c>
      <c r="D54" s="59">
        <v>189701.31155000001</v>
      </c>
      <c r="E54" s="59">
        <v>0</v>
      </c>
      <c r="F54" s="59">
        <v>0</v>
      </c>
      <c r="G54" s="59">
        <v>0</v>
      </c>
      <c r="H54" s="59">
        <v>0</v>
      </c>
      <c r="I54" s="59">
        <v>0</v>
      </c>
      <c r="J54" s="59">
        <v>0</v>
      </c>
      <c r="K54" s="45">
        <v>189701.31155000001</v>
      </c>
    </row>
    <row r="55" spans="1:11">
      <c r="A55" s="44" t="s">
        <v>377</v>
      </c>
      <c r="B55" s="59">
        <v>0</v>
      </c>
      <c r="C55" s="59">
        <v>0</v>
      </c>
      <c r="D55" s="59">
        <v>160460.53665999998</v>
      </c>
      <c r="E55" s="59">
        <v>0</v>
      </c>
      <c r="F55" s="59">
        <v>0</v>
      </c>
      <c r="G55" s="59">
        <v>0</v>
      </c>
      <c r="H55" s="59">
        <v>0</v>
      </c>
      <c r="I55" s="59">
        <v>0</v>
      </c>
      <c r="J55" s="59">
        <v>0</v>
      </c>
      <c r="K55" s="45">
        <v>160460.53665999998</v>
      </c>
    </row>
    <row r="56" spans="1:11">
      <c r="A56" s="44" t="s">
        <v>378</v>
      </c>
      <c r="B56" s="59">
        <v>0</v>
      </c>
      <c r="C56" s="59">
        <v>0</v>
      </c>
      <c r="D56" s="59">
        <v>319586.65863000002</v>
      </c>
      <c r="E56" s="59">
        <v>0</v>
      </c>
      <c r="F56" s="59">
        <v>0</v>
      </c>
      <c r="G56" s="59">
        <v>0</v>
      </c>
      <c r="H56" s="59">
        <v>0</v>
      </c>
      <c r="I56" s="59">
        <v>0</v>
      </c>
      <c r="J56" s="59">
        <v>0</v>
      </c>
      <c r="K56" s="45">
        <v>319586.65863000002</v>
      </c>
    </row>
    <row r="57" spans="1:11">
      <c r="A57" s="44" t="s">
        <v>379</v>
      </c>
      <c r="B57" s="59">
        <v>21218.622480000002</v>
      </c>
      <c r="C57" s="59">
        <v>25444.849920000001</v>
      </c>
      <c r="D57" s="59">
        <v>30493.547399999999</v>
      </c>
      <c r="E57" s="59">
        <v>0</v>
      </c>
      <c r="F57" s="59">
        <v>0</v>
      </c>
      <c r="G57" s="59">
        <v>98639.834770000001</v>
      </c>
      <c r="H57" s="59">
        <v>562792.95938999997</v>
      </c>
      <c r="I57" s="59">
        <v>0</v>
      </c>
      <c r="J57" s="59">
        <v>0</v>
      </c>
      <c r="K57" s="45">
        <v>738589.81396000006</v>
      </c>
    </row>
    <row r="58" spans="1:11">
      <c r="A58" s="44" t="s">
        <v>380</v>
      </c>
      <c r="B58" s="59">
        <v>0</v>
      </c>
      <c r="C58" s="59">
        <v>0</v>
      </c>
      <c r="D58" s="59">
        <v>92783.746569999988</v>
      </c>
      <c r="E58" s="59">
        <v>0</v>
      </c>
      <c r="F58" s="59">
        <v>0</v>
      </c>
      <c r="G58" s="59">
        <v>0</v>
      </c>
      <c r="H58" s="59">
        <v>0</v>
      </c>
      <c r="I58" s="59">
        <v>0</v>
      </c>
      <c r="J58" s="59">
        <v>0</v>
      </c>
      <c r="K58" s="45">
        <v>92783.746569999988</v>
      </c>
    </row>
    <row r="59" spans="1:11">
      <c r="A59" s="44" t="s">
        <v>381</v>
      </c>
      <c r="B59" s="59">
        <v>145136.07846000002</v>
      </c>
      <c r="C59" s="59">
        <v>0</v>
      </c>
      <c r="D59" s="59">
        <v>0</v>
      </c>
      <c r="E59" s="59">
        <v>28328.010999999999</v>
      </c>
      <c r="F59" s="59">
        <v>33949.233740000003</v>
      </c>
      <c r="G59" s="59">
        <v>0</v>
      </c>
      <c r="H59" s="59">
        <v>0</v>
      </c>
      <c r="I59" s="59">
        <v>0</v>
      </c>
      <c r="J59" s="59">
        <v>0</v>
      </c>
      <c r="K59" s="45">
        <v>207413.32319999998</v>
      </c>
    </row>
    <row r="60" spans="1:11">
      <c r="A60" s="44" t="s">
        <v>382</v>
      </c>
      <c r="B60" s="59">
        <v>0</v>
      </c>
      <c r="C60" s="59">
        <v>0</v>
      </c>
      <c r="D60" s="59">
        <v>0</v>
      </c>
      <c r="E60" s="59">
        <v>0</v>
      </c>
      <c r="F60" s="59">
        <v>0</v>
      </c>
      <c r="G60" s="59">
        <v>0</v>
      </c>
      <c r="H60" s="59">
        <v>66859.44402000001</v>
      </c>
      <c r="I60" s="59">
        <v>0</v>
      </c>
      <c r="J60" s="59">
        <v>0</v>
      </c>
      <c r="K60" s="45">
        <v>66859.44402000001</v>
      </c>
    </row>
    <row r="61" spans="1:11">
      <c r="A61" s="44" t="s">
        <v>383</v>
      </c>
      <c r="B61" s="59">
        <v>0</v>
      </c>
      <c r="C61" s="59">
        <v>0</v>
      </c>
      <c r="D61" s="59">
        <v>0</v>
      </c>
      <c r="E61" s="59">
        <v>0</v>
      </c>
      <c r="F61" s="59">
        <v>0</v>
      </c>
      <c r="G61" s="59">
        <v>0</v>
      </c>
      <c r="H61" s="59">
        <v>0</v>
      </c>
      <c r="I61" s="59">
        <v>56588.971490000004</v>
      </c>
      <c r="J61" s="59">
        <v>0</v>
      </c>
      <c r="K61" s="45">
        <v>56588.971490000004</v>
      </c>
    </row>
    <row r="62" spans="1:11">
      <c r="A62" s="44" t="s">
        <v>384</v>
      </c>
      <c r="B62" s="59">
        <v>0</v>
      </c>
      <c r="C62" s="59">
        <v>0</v>
      </c>
      <c r="D62" s="59">
        <v>0</v>
      </c>
      <c r="E62" s="59">
        <v>0</v>
      </c>
      <c r="F62" s="59">
        <v>75470.412479999999</v>
      </c>
      <c r="G62" s="59">
        <v>0</v>
      </c>
      <c r="H62" s="59">
        <v>0</v>
      </c>
      <c r="I62" s="59">
        <v>0</v>
      </c>
      <c r="J62" s="59">
        <v>0</v>
      </c>
      <c r="K62" s="45">
        <v>75470.412479999999</v>
      </c>
    </row>
    <row r="63" spans="1:11">
      <c r="A63" s="44" t="s">
        <v>418</v>
      </c>
      <c r="B63" s="59">
        <v>0</v>
      </c>
      <c r="C63" s="59">
        <v>0</v>
      </c>
      <c r="D63" s="59">
        <v>73221.170030000008</v>
      </c>
      <c r="E63" s="59">
        <v>0</v>
      </c>
      <c r="F63" s="59">
        <v>0</v>
      </c>
      <c r="G63" s="59">
        <v>0</v>
      </c>
      <c r="H63" s="59">
        <v>0</v>
      </c>
      <c r="I63" s="59">
        <v>0</v>
      </c>
      <c r="J63" s="59">
        <v>0</v>
      </c>
      <c r="K63" s="45">
        <v>73221.170030000008</v>
      </c>
    </row>
    <row r="64" spans="1:11">
      <c r="A64" s="44" t="s">
        <v>419</v>
      </c>
      <c r="B64" s="59">
        <v>4266.9675499999994</v>
      </c>
      <c r="C64" s="59">
        <v>0</v>
      </c>
      <c r="D64" s="59">
        <v>0</v>
      </c>
      <c r="E64" s="59">
        <v>0</v>
      </c>
      <c r="F64" s="59">
        <v>0</v>
      </c>
      <c r="G64" s="59">
        <v>48524.068020000006</v>
      </c>
      <c r="H64" s="59">
        <v>5202.4633899999999</v>
      </c>
      <c r="I64" s="59">
        <v>0</v>
      </c>
      <c r="J64" s="59">
        <v>0</v>
      </c>
      <c r="K64" s="45">
        <v>57993.498960000004</v>
      </c>
    </row>
    <row r="65" spans="1:11">
      <c r="A65" s="44" t="s">
        <v>420</v>
      </c>
      <c r="B65" s="59">
        <v>0</v>
      </c>
      <c r="C65" s="59">
        <v>0</v>
      </c>
      <c r="D65" s="59">
        <v>0</v>
      </c>
      <c r="E65" s="59">
        <v>0</v>
      </c>
      <c r="F65" s="59">
        <v>0</v>
      </c>
      <c r="G65" s="59">
        <v>22466.60182</v>
      </c>
      <c r="H65" s="59">
        <v>0</v>
      </c>
      <c r="I65" s="59">
        <v>0</v>
      </c>
      <c r="J65" s="59">
        <v>0</v>
      </c>
      <c r="K65" s="45">
        <v>22466.60182</v>
      </c>
    </row>
    <row r="66" spans="1:11">
      <c r="A66" s="44" t="s">
        <v>421</v>
      </c>
      <c r="B66" s="59">
        <v>0</v>
      </c>
      <c r="C66" s="59">
        <v>20367.521149999997</v>
      </c>
      <c r="D66" s="59">
        <v>0</v>
      </c>
      <c r="E66" s="59">
        <v>0</v>
      </c>
      <c r="F66" s="59">
        <v>0</v>
      </c>
      <c r="G66" s="59">
        <v>0</v>
      </c>
      <c r="H66" s="59">
        <v>0</v>
      </c>
      <c r="I66" s="59">
        <v>0</v>
      </c>
      <c r="J66" s="59">
        <v>0</v>
      </c>
      <c r="K66" s="45">
        <v>20367.521149999997</v>
      </c>
    </row>
    <row r="67" spans="1:11">
      <c r="A67" s="44" t="s">
        <v>422</v>
      </c>
      <c r="B67" s="59">
        <v>0</v>
      </c>
      <c r="C67" s="59">
        <v>0</v>
      </c>
      <c r="D67" s="59">
        <v>36528.661220000002</v>
      </c>
      <c r="E67" s="59">
        <v>0</v>
      </c>
      <c r="F67" s="59">
        <v>0</v>
      </c>
      <c r="G67" s="59">
        <v>0</v>
      </c>
      <c r="H67" s="59">
        <v>0</v>
      </c>
      <c r="I67" s="59">
        <v>0</v>
      </c>
      <c r="J67" s="59">
        <v>0</v>
      </c>
      <c r="K67" s="45">
        <v>36528.661220000002</v>
      </c>
    </row>
    <row r="68" spans="1:11">
      <c r="A68" s="44" t="s">
        <v>423</v>
      </c>
      <c r="B68" s="59">
        <v>0</v>
      </c>
      <c r="C68" s="59">
        <v>0</v>
      </c>
      <c r="D68" s="59">
        <v>116313.86314</v>
      </c>
      <c r="E68" s="59">
        <v>0</v>
      </c>
      <c r="F68" s="59">
        <v>0</v>
      </c>
      <c r="G68" s="59">
        <v>0</v>
      </c>
      <c r="H68" s="59">
        <v>0</v>
      </c>
      <c r="I68" s="59">
        <v>0</v>
      </c>
      <c r="J68" s="59">
        <v>0</v>
      </c>
      <c r="K68" s="45">
        <v>116313.86314</v>
      </c>
    </row>
    <row r="69" spans="1:11">
      <c r="A69" s="44" t="s">
        <v>424</v>
      </c>
      <c r="B69" s="59">
        <v>0</v>
      </c>
      <c r="C69" s="59">
        <v>0</v>
      </c>
      <c r="D69" s="59">
        <v>25159.132559999998</v>
      </c>
      <c r="E69" s="59">
        <v>0</v>
      </c>
      <c r="F69" s="59">
        <v>0</v>
      </c>
      <c r="G69" s="59">
        <v>0</v>
      </c>
      <c r="H69" s="59">
        <v>0</v>
      </c>
      <c r="I69" s="59">
        <v>0</v>
      </c>
      <c r="J69" s="59">
        <v>0</v>
      </c>
      <c r="K69" s="45">
        <v>25159.132559999998</v>
      </c>
    </row>
    <row r="70" spans="1:11">
      <c r="A70" s="44" t="s">
        <v>425</v>
      </c>
      <c r="B70" s="59">
        <v>0</v>
      </c>
      <c r="C70" s="59">
        <v>2819.2296900000001</v>
      </c>
      <c r="D70" s="59">
        <v>78160.27515999999</v>
      </c>
      <c r="E70" s="59">
        <v>0</v>
      </c>
      <c r="F70" s="59">
        <v>0</v>
      </c>
      <c r="G70" s="59">
        <v>0</v>
      </c>
      <c r="H70" s="59">
        <v>0</v>
      </c>
      <c r="I70" s="59">
        <v>0</v>
      </c>
      <c r="J70" s="59">
        <v>0</v>
      </c>
      <c r="K70" s="45">
        <v>80979.504849999998</v>
      </c>
    </row>
    <row r="71" spans="1:11">
      <c r="A71" s="44" t="s">
        <v>426</v>
      </c>
      <c r="B71" s="59">
        <v>0</v>
      </c>
      <c r="C71" s="59">
        <v>0</v>
      </c>
      <c r="D71" s="59">
        <v>4009.3101499999998</v>
      </c>
      <c r="E71" s="59">
        <v>160670.75972999999</v>
      </c>
      <c r="F71" s="59">
        <v>0</v>
      </c>
      <c r="G71" s="59">
        <v>0</v>
      </c>
      <c r="H71" s="59">
        <v>0</v>
      </c>
      <c r="I71" s="59">
        <v>0</v>
      </c>
      <c r="J71" s="59">
        <v>0</v>
      </c>
      <c r="K71" s="45">
        <v>164680.06988</v>
      </c>
    </row>
    <row r="72" spans="1:11">
      <c r="A72" s="44" t="s">
        <v>427</v>
      </c>
      <c r="B72" s="59">
        <v>0</v>
      </c>
      <c r="C72" s="59">
        <v>29631.223719999998</v>
      </c>
      <c r="D72" s="59">
        <v>0</v>
      </c>
      <c r="E72" s="59">
        <v>0</v>
      </c>
      <c r="F72" s="59">
        <v>0</v>
      </c>
      <c r="G72" s="59">
        <v>0</v>
      </c>
      <c r="H72" s="59">
        <v>0</v>
      </c>
      <c r="I72" s="59">
        <v>0</v>
      </c>
      <c r="J72" s="59">
        <v>0</v>
      </c>
      <c r="K72" s="45">
        <v>29631.223719999998</v>
      </c>
    </row>
    <row r="73" spans="1:11">
      <c r="A73" s="60" t="s">
        <v>345</v>
      </c>
      <c r="B73" s="45">
        <v>499159.52098999999</v>
      </c>
      <c r="C73" s="45">
        <v>168758.84302</v>
      </c>
      <c r="D73" s="45">
        <v>2256881.6680999999</v>
      </c>
      <c r="E73" s="45">
        <v>321304.74258999998</v>
      </c>
      <c r="F73" s="45">
        <v>774662.26323000004</v>
      </c>
      <c r="G73" s="45">
        <v>774816.37640999991</v>
      </c>
      <c r="H73" s="45">
        <v>2473875.2998299999</v>
      </c>
      <c r="I73" s="45">
        <v>135487.98830000003</v>
      </c>
      <c r="J73" s="45">
        <v>40765.296139999999</v>
      </c>
      <c r="K73" s="45">
        <v>7445711.9986099992</v>
      </c>
    </row>
    <row r="74" spans="1:11">
      <c r="A74" s="46" t="s">
        <v>395</v>
      </c>
      <c r="B74" s="47"/>
      <c r="C74" s="47"/>
      <c r="D74" s="47"/>
      <c r="E74" s="47"/>
      <c r="F74" s="47"/>
      <c r="G74" s="47"/>
      <c r="H74" s="47"/>
      <c r="I74" s="47"/>
      <c r="J74" s="47"/>
      <c r="K74" s="47"/>
    </row>
    <row r="75" spans="1:11">
      <c r="A75" s="44" t="s">
        <v>396</v>
      </c>
      <c r="B75" s="59">
        <v>63786.33397</v>
      </c>
      <c r="C75" s="59">
        <v>87899.327709999998</v>
      </c>
      <c r="D75" s="59">
        <v>285538.73710999999</v>
      </c>
      <c r="E75" s="59">
        <v>49527.139189999994</v>
      </c>
      <c r="F75" s="59">
        <v>12755.29494</v>
      </c>
      <c r="G75" s="59">
        <v>71888.341329999996</v>
      </c>
      <c r="H75" s="59">
        <v>248719.84174</v>
      </c>
      <c r="I75" s="59">
        <v>5113.6816799999997</v>
      </c>
      <c r="J75" s="59">
        <v>9547.8124299999999</v>
      </c>
      <c r="K75" s="45">
        <v>834776.51010000007</v>
      </c>
    </row>
    <row r="76" spans="1:11">
      <c r="A76" s="44" t="s">
        <v>428</v>
      </c>
      <c r="B76" s="59">
        <v>312607.01616</v>
      </c>
      <c r="C76" s="59">
        <v>924129.80839999998</v>
      </c>
      <c r="D76" s="59">
        <v>227853.87792</v>
      </c>
      <c r="E76" s="59">
        <v>176787.41855</v>
      </c>
      <c r="F76" s="59">
        <v>251407.74546000001</v>
      </c>
      <c r="G76" s="59">
        <v>142949.96686000002</v>
      </c>
      <c r="H76" s="59">
        <v>491594.72600000002</v>
      </c>
      <c r="I76" s="59">
        <v>209658.09325000001</v>
      </c>
      <c r="J76" s="59">
        <v>21094.934570000001</v>
      </c>
      <c r="K76" s="45">
        <v>2758083.5871700002</v>
      </c>
    </row>
    <row r="77" spans="1:11">
      <c r="A77" s="44" t="s">
        <v>429</v>
      </c>
      <c r="B77" s="59">
        <v>52182.21847</v>
      </c>
      <c r="C77" s="59">
        <v>1230808.28315</v>
      </c>
      <c r="D77" s="59">
        <v>54717.137119999999</v>
      </c>
      <c r="E77" s="59">
        <v>107275.57269</v>
      </c>
      <c r="F77" s="59">
        <v>119676.01512000001</v>
      </c>
      <c r="G77" s="59">
        <v>17069.896980000001</v>
      </c>
      <c r="H77" s="59">
        <v>65501.22423</v>
      </c>
      <c r="I77" s="59">
        <v>149525.47159999999</v>
      </c>
      <c r="J77" s="59">
        <v>0</v>
      </c>
      <c r="K77" s="45">
        <v>1796755.8193599998</v>
      </c>
    </row>
    <row r="78" spans="1:11">
      <c r="A78" s="44" t="s">
        <v>430</v>
      </c>
      <c r="B78" s="59">
        <v>0</v>
      </c>
      <c r="C78" s="59">
        <v>0</v>
      </c>
      <c r="D78" s="59">
        <v>0</v>
      </c>
      <c r="E78" s="59">
        <v>0</v>
      </c>
      <c r="F78" s="59">
        <v>0</v>
      </c>
      <c r="G78" s="59">
        <v>6640.3369699999994</v>
      </c>
      <c r="H78" s="59">
        <v>53804.766939999994</v>
      </c>
      <c r="I78" s="59">
        <v>0</v>
      </c>
      <c r="J78" s="59">
        <v>0</v>
      </c>
      <c r="K78" s="45">
        <v>60445.103909999998</v>
      </c>
    </row>
    <row r="79" spans="1:11">
      <c r="A79" s="44" t="s">
        <v>431</v>
      </c>
      <c r="B79" s="59">
        <v>10813.62938</v>
      </c>
      <c r="C79" s="59">
        <v>27666.816489999997</v>
      </c>
      <c r="D79" s="59">
        <v>222482.46669</v>
      </c>
      <c r="E79" s="59">
        <v>54364.227509999997</v>
      </c>
      <c r="F79" s="59">
        <v>29752.785239999997</v>
      </c>
      <c r="G79" s="59">
        <v>25593.933829999998</v>
      </c>
      <c r="H79" s="59">
        <v>107219.00376000001</v>
      </c>
      <c r="I79" s="59">
        <v>0</v>
      </c>
      <c r="J79" s="59">
        <v>0</v>
      </c>
      <c r="K79" s="45">
        <v>477892.86289999995</v>
      </c>
    </row>
    <row r="80" spans="1:11">
      <c r="A80" s="44" t="s">
        <v>432</v>
      </c>
      <c r="B80" s="59">
        <v>60322.177029999999</v>
      </c>
      <c r="C80" s="59">
        <v>183833.06425999998</v>
      </c>
      <c r="D80" s="59">
        <v>62439.391520000005</v>
      </c>
      <c r="E80" s="59">
        <v>117702.19464</v>
      </c>
      <c r="F80" s="59">
        <v>88029.628060000003</v>
      </c>
      <c r="G80" s="59">
        <v>68149.543799999999</v>
      </c>
      <c r="H80" s="59">
        <v>199592.03903000001</v>
      </c>
      <c r="I80" s="59">
        <v>8806.7388599999995</v>
      </c>
      <c r="J80" s="59">
        <v>24115.336520000001</v>
      </c>
      <c r="K80" s="45">
        <v>812990.11372000002</v>
      </c>
    </row>
    <row r="81" spans="1:11">
      <c r="A81" s="44" t="s">
        <v>433</v>
      </c>
      <c r="B81" s="59">
        <v>0</v>
      </c>
      <c r="C81" s="59">
        <v>17252.401969999999</v>
      </c>
      <c r="D81" s="59">
        <v>0</v>
      </c>
      <c r="E81" s="59">
        <v>0</v>
      </c>
      <c r="F81" s="59">
        <v>0</v>
      </c>
      <c r="G81" s="59">
        <v>0</v>
      </c>
      <c r="H81" s="59">
        <v>0</v>
      </c>
      <c r="I81" s="59">
        <v>0</v>
      </c>
      <c r="J81" s="59">
        <v>0</v>
      </c>
      <c r="K81" s="45">
        <v>17252.401969999999</v>
      </c>
    </row>
    <row r="82" spans="1:11">
      <c r="A82" s="44" t="s">
        <v>434</v>
      </c>
      <c r="B82" s="59">
        <v>43844.621880000006</v>
      </c>
      <c r="C82" s="59">
        <v>224352.6727</v>
      </c>
      <c r="D82" s="59">
        <v>126100.55391</v>
      </c>
      <c r="E82" s="59">
        <v>191093.26834000001</v>
      </c>
      <c r="F82" s="59">
        <v>68726.250459999996</v>
      </c>
      <c r="G82" s="59">
        <v>64613.994700000003</v>
      </c>
      <c r="H82" s="59">
        <v>355974.1642</v>
      </c>
      <c r="I82" s="59">
        <v>39409.012159999998</v>
      </c>
      <c r="J82" s="59">
        <v>18667.002829999998</v>
      </c>
      <c r="K82" s="45">
        <v>1132781.5411800002</v>
      </c>
    </row>
    <row r="83" spans="1:11">
      <c r="A83" s="60" t="s">
        <v>345</v>
      </c>
      <c r="B83" s="45">
        <v>543555.99688999995</v>
      </c>
      <c r="C83" s="45">
        <v>2695942.3746799999</v>
      </c>
      <c r="D83" s="45">
        <v>979132.16426999995</v>
      </c>
      <c r="E83" s="45">
        <v>696749.82091999997</v>
      </c>
      <c r="F83" s="45">
        <v>570347.71927999996</v>
      </c>
      <c r="G83" s="45">
        <v>396906.01447000005</v>
      </c>
      <c r="H83" s="45">
        <v>1522405.7659</v>
      </c>
      <c r="I83" s="45">
        <v>412512.99755000003</v>
      </c>
      <c r="J83" s="45">
        <v>73425.086349999998</v>
      </c>
      <c r="K83" s="45">
        <v>7890977.9403100004</v>
      </c>
    </row>
    <row r="84" spans="1:11">
      <c r="A84" s="49" t="s">
        <v>402</v>
      </c>
      <c r="B84" s="47"/>
      <c r="C84" s="47"/>
      <c r="D84" s="47"/>
      <c r="E84" s="47"/>
      <c r="F84" s="47"/>
      <c r="G84" s="47"/>
      <c r="H84" s="47"/>
      <c r="I84" s="47"/>
      <c r="J84" s="47"/>
      <c r="K84" s="47"/>
    </row>
    <row r="85" spans="1:11">
      <c r="A85" s="44" t="s">
        <v>403</v>
      </c>
      <c r="B85" s="59">
        <v>1863464.07626</v>
      </c>
      <c r="C85" s="59">
        <v>8420050.67509</v>
      </c>
      <c r="D85" s="59">
        <v>6118049.8611000003</v>
      </c>
      <c r="E85" s="59">
        <v>959714.13225999998</v>
      </c>
      <c r="F85" s="59">
        <v>1039387.9047000001</v>
      </c>
      <c r="G85" s="59">
        <v>1257544.0074100001</v>
      </c>
      <c r="H85" s="59">
        <v>11186505.250200002</v>
      </c>
      <c r="I85" s="59">
        <v>1067125.42325</v>
      </c>
      <c r="J85" s="59">
        <v>415469.62936000002</v>
      </c>
      <c r="K85" s="45">
        <v>32327310.959630001</v>
      </c>
    </row>
    <row r="86" spans="1:11">
      <c r="A86" s="60" t="s">
        <v>345</v>
      </c>
      <c r="B86" s="45">
        <v>1863464.07626</v>
      </c>
      <c r="C86" s="45">
        <v>8420050.67509</v>
      </c>
      <c r="D86" s="45">
        <v>6118049.8611000003</v>
      </c>
      <c r="E86" s="45">
        <v>959714.13225999998</v>
      </c>
      <c r="F86" s="45">
        <v>1039387.9047000001</v>
      </c>
      <c r="G86" s="45">
        <v>1257544.0074100001</v>
      </c>
      <c r="H86" s="45">
        <v>11186505.250200002</v>
      </c>
      <c r="I86" s="45">
        <v>1067125.42325</v>
      </c>
      <c r="J86" s="45">
        <v>415469.62936000002</v>
      </c>
      <c r="K86" s="45">
        <v>32327310.959630001</v>
      </c>
    </row>
    <row r="87" spans="1:11">
      <c r="A87" s="50" t="s">
        <v>404</v>
      </c>
      <c r="B87" s="47"/>
      <c r="C87" s="47"/>
      <c r="D87" s="47"/>
      <c r="E87" s="47"/>
      <c r="F87" s="47"/>
      <c r="G87" s="47"/>
      <c r="H87" s="47"/>
      <c r="I87" s="47"/>
      <c r="J87" s="47"/>
      <c r="K87" s="47"/>
    </row>
    <row r="88" spans="1:11">
      <c r="A88" s="44" t="s">
        <v>405</v>
      </c>
      <c r="B88" s="59">
        <v>273221.4981400001</v>
      </c>
      <c r="C88" s="59">
        <v>793223.42041000014</v>
      </c>
      <c r="D88" s="59">
        <v>690962.2786100005</v>
      </c>
      <c r="E88" s="59">
        <v>211255.71691999986</v>
      </c>
      <c r="F88" s="59">
        <v>273741.89187999978</v>
      </c>
      <c r="G88" s="59">
        <v>184974.34682000021</v>
      </c>
      <c r="H88" s="59">
        <v>1597933.4542399952</v>
      </c>
      <c r="I88" s="59">
        <v>102827.99806000007</v>
      </c>
      <c r="J88" s="59">
        <v>59271.468690000031</v>
      </c>
      <c r="K88" s="45">
        <f>SUM(B88:J88)</f>
        <v>4187412.0737699959</v>
      </c>
    </row>
    <row r="89" spans="1:11">
      <c r="A89" s="60" t="s">
        <v>345</v>
      </c>
      <c r="B89" s="59">
        <v>273221.4981400001</v>
      </c>
      <c r="C89" s="59">
        <v>793223.42041000014</v>
      </c>
      <c r="D89" s="59">
        <v>690962.2786100005</v>
      </c>
      <c r="E89" s="59">
        <v>211255.71691999986</v>
      </c>
      <c r="F89" s="59">
        <v>273741.89187999978</v>
      </c>
      <c r="G89" s="59">
        <v>184974.34682000021</v>
      </c>
      <c r="H89" s="59">
        <v>1597933.4542399952</v>
      </c>
      <c r="I89" s="59">
        <v>102827.99806000007</v>
      </c>
      <c r="J89" s="59">
        <v>59271.468690000031</v>
      </c>
      <c r="K89" s="45">
        <f>SUM(B89:J89)</f>
        <v>4187412.0737699959</v>
      </c>
    </row>
    <row r="90" spans="1:11">
      <c r="A90" s="50" t="s">
        <v>7</v>
      </c>
      <c r="B90" s="47">
        <f>B89+B86+B83+B73+B30+B25+B21</f>
        <v>9753778.8211500011</v>
      </c>
      <c r="C90" s="47">
        <f t="shared" ref="C90:K90" si="0">C89+C86+C83+C73+C30+C25+C21</f>
        <v>55180348.287069991</v>
      </c>
      <c r="D90" s="47">
        <f t="shared" si="0"/>
        <v>39106520.561230004</v>
      </c>
      <c r="E90" s="47">
        <f t="shared" si="0"/>
        <v>6687053.098269999</v>
      </c>
      <c r="F90" s="47">
        <f t="shared" si="0"/>
        <v>6087808.2120299991</v>
      </c>
      <c r="G90" s="47">
        <f t="shared" si="0"/>
        <v>8570364.5010900013</v>
      </c>
      <c r="H90" s="47">
        <f t="shared" si="0"/>
        <v>87691158.589059994</v>
      </c>
      <c r="I90" s="47">
        <f t="shared" si="0"/>
        <v>4812285.7744300002</v>
      </c>
      <c r="J90" s="47">
        <f t="shared" si="0"/>
        <v>1116309.65631</v>
      </c>
      <c r="K90" s="47">
        <f t="shared" si="0"/>
        <v>219005627.50064</v>
      </c>
    </row>
    <row r="91" spans="1:11" ht="7.5" customHeight="1" thickBot="1">
      <c r="A91" s="51"/>
      <c r="B91" s="51"/>
      <c r="C91" s="51"/>
      <c r="D91" s="51"/>
      <c r="E91" s="51"/>
      <c r="F91" s="51"/>
      <c r="G91" s="51"/>
      <c r="H91" s="51"/>
      <c r="I91" s="51"/>
      <c r="J91" s="51"/>
      <c r="K91" s="51"/>
    </row>
    <row r="92" spans="1:11" ht="15.75" thickTop="1">
      <c r="A92" s="54" t="s">
        <v>436</v>
      </c>
      <c r="B92" s="55"/>
      <c r="C92" s="55"/>
      <c r="D92" s="55"/>
      <c r="E92" s="55"/>
      <c r="F92" s="55"/>
      <c r="G92" s="55"/>
      <c r="H92" s="55"/>
      <c r="I92" s="55"/>
      <c r="J92" s="55"/>
      <c r="K92" s="55"/>
    </row>
    <row r="93" spans="1:11">
      <c r="A93" s="54" t="s">
        <v>437</v>
      </c>
      <c r="B93" s="55"/>
      <c r="C93" s="55"/>
      <c r="D93" s="55"/>
      <c r="E93" s="55"/>
      <c r="F93" s="55"/>
      <c r="G93" s="55"/>
      <c r="H93" s="55"/>
      <c r="I93" s="55"/>
      <c r="J93" s="55"/>
    </row>
    <row r="94" spans="1:11">
      <c r="A94" s="54" t="s">
        <v>438</v>
      </c>
      <c r="B94" s="55"/>
      <c r="C94" s="55"/>
      <c r="D94" s="55"/>
      <c r="E94" s="55"/>
      <c r="F94" s="55"/>
      <c r="G94" s="55"/>
      <c r="H94" s="55"/>
      <c r="I94" s="55"/>
      <c r="J94" s="55"/>
    </row>
    <row r="95" spans="1:11">
      <c r="A95" s="54" t="s">
        <v>439</v>
      </c>
    </row>
    <row r="96" spans="1:11">
      <c r="A96" s="54" t="s">
        <v>440</v>
      </c>
    </row>
    <row r="97" spans="1:1">
      <c r="A97" s="54" t="s">
        <v>441</v>
      </c>
    </row>
    <row r="98" spans="1:1">
      <c r="A98" s="33"/>
    </row>
  </sheetData>
  <mergeCells count="5">
    <mergeCell ref="A1:K1"/>
    <mergeCell ref="A2:K2"/>
    <mergeCell ref="A3:K3"/>
    <mergeCell ref="A4:K4"/>
    <mergeCell ref="A5:K5"/>
  </mergeCells>
  <hyperlinks>
    <hyperlink ref="L1" location="ÍNDICE!A1" display="ÍNDICE!A1"/>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F334"/>
  <sheetViews>
    <sheetView workbookViewId="0">
      <selection sqref="A1:F1"/>
    </sheetView>
  </sheetViews>
  <sheetFormatPr baseColWidth="10" defaultColWidth="9.140625" defaultRowHeight="15"/>
  <cols>
    <col min="1" max="1" width="104.42578125" style="109" bestFit="1" customWidth="1"/>
    <col min="2" max="6" width="12.7109375" style="649" customWidth="1"/>
    <col min="7" max="256" width="9.140625" style="109"/>
    <col min="257" max="257" width="104.42578125" style="109" bestFit="1" customWidth="1"/>
    <col min="258" max="262" width="12.7109375" style="109" customWidth="1"/>
    <col min="263" max="512" width="9.140625" style="109"/>
    <col min="513" max="513" width="104.42578125" style="109" bestFit="1" customWidth="1"/>
    <col min="514" max="518" width="12.7109375" style="109" customWidth="1"/>
    <col min="519" max="768" width="9.140625" style="109"/>
    <col min="769" max="769" width="104.42578125" style="109" bestFit="1" customWidth="1"/>
    <col min="770" max="774" width="12.7109375" style="109" customWidth="1"/>
    <col min="775" max="1024" width="9.140625" style="109"/>
    <col min="1025" max="1025" width="104.42578125" style="109" bestFit="1" customWidth="1"/>
    <col min="1026" max="1030" width="12.7109375" style="109" customWidth="1"/>
    <col min="1031" max="1280" width="9.140625" style="109"/>
    <col min="1281" max="1281" width="104.42578125" style="109" bestFit="1" customWidth="1"/>
    <col min="1282" max="1286" width="12.7109375" style="109" customWidth="1"/>
    <col min="1287" max="1536" width="9.140625" style="109"/>
    <col min="1537" max="1537" width="104.42578125" style="109" bestFit="1" customWidth="1"/>
    <col min="1538" max="1542" width="12.7109375" style="109" customWidth="1"/>
    <col min="1543" max="1792" width="9.140625" style="109"/>
    <col min="1793" max="1793" width="104.42578125" style="109" bestFit="1" customWidth="1"/>
    <col min="1794" max="1798" width="12.7109375" style="109" customWidth="1"/>
    <col min="1799" max="2048" width="9.140625" style="109"/>
    <col min="2049" max="2049" width="104.42578125" style="109" bestFit="1" customWidth="1"/>
    <col min="2050" max="2054" width="12.7109375" style="109" customWidth="1"/>
    <col min="2055" max="2304" width="9.140625" style="109"/>
    <col min="2305" max="2305" width="104.42578125" style="109" bestFit="1" customWidth="1"/>
    <col min="2306" max="2310" width="12.7109375" style="109" customWidth="1"/>
    <col min="2311" max="2560" width="9.140625" style="109"/>
    <col min="2561" max="2561" width="104.42578125" style="109" bestFit="1" customWidth="1"/>
    <col min="2562" max="2566" width="12.7109375" style="109" customWidth="1"/>
    <col min="2567" max="2816" width="9.140625" style="109"/>
    <col min="2817" max="2817" width="104.42578125" style="109" bestFit="1" customWidth="1"/>
    <col min="2818" max="2822" width="12.7109375" style="109" customWidth="1"/>
    <col min="2823" max="3072" width="9.140625" style="109"/>
    <col min="3073" max="3073" width="104.42578125" style="109" bestFit="1" customWidth="1"/>
    <col min="3074" max="3078" width="12.7109375" style="109" customWidth="1"/>
    <col min="3079" max="3328" width="9.140625" style="109"/>
    <col min="3329" max="3329" width="104.42578125" style="109" bestFit="1" customWidth="1"/>
    <col min="3330" max="3334" width="12.7109375" style="109" customWidth="1"/>
    <col min="3335" max="3584" width="9.140625" style="109"/>
    <col min="3585" max="3585" width="104.42578125" style="109" bestFit="1" customWidth="1"/>
    <col min="3586" max="3590" width="12.7109375" style="109" customWidth="1"/>
    <col min="3591" max="3840" width="9.140625" style="109"/>
    <col min="3841" max="3841" width="104.42578125" style="109" bestFit="1" customWidth="1"/>
    <col min="3842" max="3846" width="12.7109375" style="109" customWidth="1"/>
    <col min="3847" max="4096" width="9.140625" style="109"/>
    <col min="4097" max="4097" width="104.42578125" style="109" bestFit="1" customWidth="1"/>
    <col min="4098" max="4102" width="12.7109375" style="109" customWidth="1"/>
    <col min="4103" max="4352" width="9.140625" style="109"/>
    <col min="4353" max="4353" width="104.42578125" style="109" bestFit="1" customWidth="1"/>
    <col min="4354" max="4358" width="12.7109375" style="109" customWidth="1"/>
    <col min="4359" max="4608" width="9.140625" style="109"/>
    <col min="4609" max="4609" width="104.42578125" style="109" bestFit="1" customWidth="1"/>
    <col min="4610" max="4614" width="12.7109375" style="109" customWidth="1"/>
    <col min="4615" max="4864" width="9.140625" style="109"/>
    <col min="4865" max="4865" width="104.42578125" style="109" bestFit="1" customWidth="1"/>
    <col min="4866" max="4870" width="12.7109375" style="109" customWidth="1"/>
    <col min="4871" max="5120" width="9.140625" style="109"/>
    <col min="5121" max="5121" width="104.42578125" style="109" bestFit="1" customWidth="1"/>
    <col min="5122" max="5126" width="12.7109375" style="109" customWidth="1"/>
    <col min="5127" max="5376" width="9.140625" style="109"/>
    <col min="5377" max="5377" width="104.42578125" style="109" bestFit="1" customWidth="1"/>
    <col min="5378" max="5382" width="12.7109375" style="109" customWidth="1"/>
    <col min="5383" max="5632" width="9.140625" style="109"/>
    <col min="5633" max="5633" width="104.42578125" style="109" bestFit="1" customWidth="1"/>
    <col min="5634" max="5638" width="12.7109375" style="109" customWidth="1"/>
    <col min="5639" max="5888" width="9.140625" style="109"/>
    <col min="5889" max="5889" width="104.42578125" style="109" bestFit="1" customWidth="1"/>
    <col min="5890" max="5894" width="12.7109375" style="109" customWidth="1"/>
    <col min="5895" max="6144" width="9.140625" style="109"/>
    <col min="6145" max="6145" width="104.42578125" style="109" bestFit="1" customWidth="1"/>
    <col min="6146" max="6150" width="12.7109375" style="109" customWidth="1"/>
    <col min="6151" max="6400" width="9.140625" style="109"/>
    <col min="6401" max="6401" width="104.42578125" style="109" bestFit="1" customWidth="1"/>
    <col min="6402" max="6406" width="12.7109375" style="109" customWidth="1"/>
    <col min="6407" max="6656" width="9.140625" style="109"/>
    <col min="6657" max="6657" width="104.42578125" style="109" bestFit="1" customWidth="1"/>
    <col min="6658" max="6662" width="12.7109375" style="109" customWidth="1"/>
    <col min="6663" max="6912" width="9.140625" style="109"/>
    <col min="6913" max="6913" width="104.42578125" style="109" bestFit="1" customWidth="1"/>
    <col min="6914" max="6918" width="12.7109375" style="109" customWidth="1"/>
    <col min="6919" max="7168" width="9.140625" style="109"/>
    <col min="7169" max="7169" width="104.42578125" style="109" bestFit="1" customWidth="1"/>
    <col min="7170" max="7174" width="12.7109375" style="109" customWidth="1"/>
    <col min="7175" max="7424" width="9.140625" style="109"/>
    <col min="7425" max="7425" width="104.42578125" style="109" bestFit="1" customWidth="1"/>
    <col min="7426" max="7430" width="12.7109375" style="109" customWidth="1"/>
    <col min="7431" max="7680" width="9.140625" style="109"/>
    <col min="7681" max="7681" width="104.42578125" style="109" bestFit="1" customWidth="1"/>
    <col min="7682" max="7686" width="12.7109375" style="109" customWidth="1"/>
    <col min="7687" max="7936" width="9.140625" style="109"/>
    <col min="7937" max="7937" width="104.42578125" style="109" bestFit="1" customWidth="1"/>
    <col min="7938" max="7942" width="12.7109375" style="109" customWidth="1"/>
    <col min="7943" max="8192" width="9.140625" style="109"/>
    <col min="8193" max="8193" width="104.42578125" style="109" bestFit="1" customWidth="1"/>
    <col min="8194" max="8198" width="12.7109375" style="109" customWidth="1"/>
    <col min="8199" max="8448" width="9.140625" style="109"/>
    <col min="8449" max="8449" width="104.42578125" style="109" bestFit="1" customWidth="1"/>
    <col min="8450" max="8454" width="12.7109375" style="109" customWidth="1"/>
    <col min="8455" max="8704" width="9.140625" style="109"/>
    <col min="8705" max="8705" width="104.42578125" style="109" bestFit="1" customWidth="1"/>
    <col min="8706" max="8710" width="12.7109375" style="109" customWidth="1"/>
    <col min="8711" max="8960" width="9.140625" style="109"/>
    <col min="8961" max="8961" width="104.42578125" style="109" bestFit="1" customWidth="1"/>
    <col min="8962" max="8966" width="12.7109375" style="109" customWidth="1"/>
    <col min="8967" max="9216" width="9.140625" style="109"/>
    <col min="9217" max="9217" width="104.42578125" style="109" bestFit="1" customWidth="1"/>
    <col min="9218" max="9222" width="12.7109375" style="109" customWidth="1"/>
    <col min="9223" max="9472" width="9.140625" style="109"/>
    <col min="9473" max="9473" width="104.42578125" style="109" bestFit="1" customWidth="1"/>
    <col min="9474" max="9478" width="12.7109375" style="109" customWidth="1"/>
    <col min="9479" max="9728" width="9.140625" style="109"/>
    <col min="9729" max="9729" width="104.42578125" style="109" bestFit="1" customWidth="1"/>
    <col min="9730" max="9734" width="12.7109375" style="109" customWidth="1"/>
    <col min="9735" max="9984" width="9.140625" style="109"/>
    <col min="9985" max="9985" width="104.42578125" style="109" bestFit="1" customWidth="1"/>
    <col min="9986" max="9990" width="12.7109375" style="109" customWidth="1"/>
    <col min="9991" max="10240" width="9.140625" style="109"/>
    <col min="10241" max="10241" width="104.42578125" style="109" bestFit="1" customWidth="1"/>
    <col min="10242" max="10246" width="12.7109375" style="109" customWidth="1"/>
    <col min="10247" max="10496" width="9.140625" style="109"/>
    <col min="10497" max="10497" width="104.42578125" style="109" bestFit="1" customWidth="1"/>
    <col min="10498" max="10502" width="12.7109375" style="109" customWidth="1"/>
    <col min="10503" max="10752" width="9.140625" style="109"/>
    <col min="10753" max="10753" width="104.42578125" style="109" bestFit="1" customWidth="1"/>
    <col min="10754" max="10758" width="12.7109375" style="109" customWidth="1"/>
    <col min="10759" max="11008" width="9.140625" style="109"/>
    <col min="11009" max="11009" width="104.42578125" style="109" bestFit="1" customWidth="1"/>
    <col min="11010" max="11014" width="12.7109375" style="109" customWidth="1"/>
    <col min="11015" max="11264" width="9.140625" style="109"/>
    <col min="11265" max="11265" width="104.42578125" style="109" bestFit="1" customWidth="1"/>
    <col min="11266" max="11270" width="12.7109375" style="109" customWidth="1"/>
    <col min="11271" max="11520" width="9.140625" style="109"/>
    <col min="11521" max="11521" width="104.42578125" style="109" bestFit="1" customWidth="1"/>
    <col min="11522" max="11526" width="12.7109375" style="109" customWidth="1"/>
    <col min="11527" max="11776" width="9.140625" style="109"/>
    <col min="11777" max="11777" width="104.42578125" style="109" bestFit="1" customWidth="1"/>
    <col min="11778" max="11782" width="12.7109375" style="109" customWidth="1"/>
    <col min="11783" max="12032" width="9.140625" style="109"/>
    <col min="12033" max="12033" width="104.42578125" style="109" bestFit="1" customWidth="1"/>
    <col min="12034" max="12038" width="12.7109375" style="109" customWidth="1"/>
    <col min="12039" max="12288" width="9.140625" style="109"/>
    <col min="12289" max="12289" width="104.42578125" style="109" bestFit="1" customWidth="1"/>
    <col min="12290" max="12294" width="12.7109375" style="109" customWidth="1"/>
    <col min="12295" max="12544" width="9.140625" style="109"/>
    <col min="12545" max="12545" width="104.42578125" style="109" bestFit="1" customWidth="1"/>
    <col min="12546" max="12550" width="12.7109375" style="109" customWidth="1"/>
    <col min="12551" max="12800" width="9.140625" style="109"/>
    <col min="12801" max="12801" width="104.42578125" style="109" bestFit="1" customWidth="1"/>
    <col min="12802" max="12806" width="12.7109375" style="109" customWidth="1"/>
    <col min="12807" max="13056" width="9.140625" style="109"/>
    <col min="13057" max="13057" width="104.42578125" style="109" bestFit="1" customWidth="1"/>
    <col min="13058" max="13062" width="12.7109375" style="109" customWidth="1"/>
    <col min="13063" max="13312" width="9.140625" style="109"/>
    <col min="13313" max="13313" width="104.42578125" style="109" bestFit="1" customWidth="1"/>
    <col min="13314" max="13318" width="12.7109375" style="109" customWidth="1"/>
    <col min="13319" max="13568" width="9.140625" style="109"/>
    <col min="13569" max="13569" width="104.42578125" style="109" bestFit="1" customWidth="1"/>
    <col min="13570" max="13574" width="12.7109375" style="109" customWidth="1"/>
    <col min="13575" max="13824" width="9.140625" style="109"/>
    <col min="13825" max="13825" width="104.42578125" style="109" bestFit="1" customWidth="1"/>
    <col min="13826" max="13830" width="12.7109375" style="109" customWidth="1"/>
    <col min="13831" max="14080" width="9.140625" style="109"/>
    <col min="14081" max="14081" width="104.42578125" style="109" bestFit="1" customWidth="1"/>
    <col min="14082" max="14086" width="12.7109375" style="109" customWidth="1"/>
    <col min="14087" max="14336" width="9.140625" style="109"/>
    <col min="14337" max="14337" width="104.42578125" style="109" bestFit="1" customWidth="1"/>
    <col min="14338" max="14342" width="12.7109375" style="109" customWidth="1"/>
    <col min="14343" max="14592" width="9.140625" style="109"/>
    <col min="14593" max="14593" width="104.42578125" style="109" bestFit="1" customWidth="1"/>
    <col min="14594" max="14598" width="12.7109375" style="109" customWidth="1"/>
    <col min="14599" max="14848" width="9.140625" style="109"/>
    <col min="14849" max="14849" width="104.42578125" style="109" bestFit="1" customWidth="1"/>
    <col min="14850" max="14854" width="12.7109375" style="109" customWidth="1"/>
    <col min="14855" max="15104" width="9.140625" style="109"/>
    <col min="15105" max="15105" width="104.42578125" style="109" bestFit="1" customWidth="1"/>
    <col min="15106" max="15110" width="12.7109375" style="109" customWidth="1"/>
    <col min="15111" max="15360" width="9.140625" style="109"/>
    <col min="15361" max="15361" width="104.42578125" style="109" bestFit="1" customWidth="1"/>
    <col min="15362" max="15366" width="12.7109375" style="109" customWidth="1"/>
    <col min="15367" max="15616" width="9.140625" style="109"/>
    <col min="15617" max="15617" width="104.42578125" style="109" bestFit="1" customWidth="1"/>
    <col min="15618" max="15622" width="12.7109375" style="109" customWidth="1"/>
    <col min="15623" max="15872" width="9.140625" style="109"/>
    <col min="15873" max="15873" width="104.42578125" style="109" bestFit="1" customWidth="1"/>
    <col min="15874" max="15878" width="12.7109375" style="109" customWidth="1"/>
    <col min="15879" max="16128" width="9.140625" style="109"/>
    <col min="16129" max="16129" width="104.42578125" style="109" bestFit="1" customWidth="1"/>
    <col min="16130" max="16134" width="12.7109375" style="109" customWidth="1"/>
    <col min="16135" max="16384" width="9.140625" style="109"/>
  </cols>
  <sheetData>
    <row r="1" spans="1:6" ht="30" customHeight="1">
      <c r="A1" s="980" t="s">
        <v>333</v>
      </c>
      <c r="B1" s="980"/>
      <c r="C1" s="980"/>
      <c r="D1" s="980"/>
      <c r="E1" s="980"/>
      <c r="F1" s="980"/>
    </row>
    <row r="2" spans="1:6" ht="18">
      <c r="A2" s="981" t="s">
        <v>1</v>
      </c>
      <c r="B2" s="981"/>
      <c r="C2" s="981"/>
      <c r="D2" s="981"/>
      <c r="E2" s="981"/>
      <c r="F2" s="981"/>
    </row>
    <row r="3" spans="1:6" ht="18">
      <c r="A3" s="981" t="s">
        <v>1447</v>
      </c>
      <c r="B3" s="981"/>
      <c r="C3" s="981"/>
      <c r="D3" s="981"/>
      <c r="E3" s="981"/>
      <c r="F3" s="981"/>
    </row>
    <row r="4" spans="1:6" ht="30" customHeight="1">
      <c r="A4" s="985" t="s">
        <v>2</v>
      </c>
      <c r="B4" s="985"/>
      <c r="C4" s="985"/>
      <c r="D4" s="985"/>
      <c r="E4" s="985"/>
      <c r="F4" s="985"/>
    </row>
    <row r="5" spans="1:6" ht="3.75" customHeight="1">
      <c r="A5" s="3"/>
      <c r="B5" s="4"/>
      <c r="C5" s="4"/>
      <c r="D5" s="4"/>
      <c r="E5" s="4"/>
      <c r="F5" s="4"/>
    </row>
    <row r="6" spans="1:6" ht="30" customHeight="1" thickBot="1">
      <c r="A6" s="5"/>
      <c r="B6" s="6" t="s">
        <v>3</v>
      </c>
      <c r="C6" s="6" t="s">
        <v>4</v>
      </c>
      <c r="D6" s="6" t="s">
        <v>5</v>
      </c>
      <c r="E6" s="6" t="s">
        <v>6</v>
      </c>
      <c r="F6" s="6" t="s">
        <v>7</v>
      </c>
    </row>
    <row r="7" spans="1:6">
      <c r="A7" s="7" t="s">
        <v>8</v>
      </c>
      <c r="B7" s="107">
        <v>257091545.78067002</v>
      </c>
      <c r="C7" s="107">
        <v>21832499.214509998</v>
      </c>
      <c r="D7" s="107">
        <v>1468642.9895799998</v>
      </c>
      <c r="E7" s="107">
        <v>463580.68038999999</v>
      </c>
      <c r="F7" s="107">
        <v>280856268.66515005</v>
      </c>
    </row>
    <row r="8" spans="1:6">
      <c r="A8" s="9" t="s">
        <v>9</v>
      </c>
      <c r="B8" s="106">
        <v>24177264.444900002</v>
      </c>
      <c r="C8" s="106">
        <v>5597881.1944899997</v>
      </c>
      <c r="D8" s="106">
        <v>2119.92173</v>
      </c>
      <c r="E8" s="106">
        <v>87006.214309999996</v>
      </c>
      <c r="F8" s="106">
        <v>29864271.775430001</v>
      </c>
    </row>
    <row r="9" spans="1:6">
      <c r="A9" s="10" t="s">
        <v>10</v>
      </c>
      <c r="B9" s="105">
        <v>8462107.3137299996</v>
      </c>
      <c r="C9" s="105">
        <v>1379266.7462899999</v>
      </c>
      <c r="D9" s="105">
        <v>0</v>
      </c>
      <c r="E9" s="105">
        <v>0</v>
      </c>
      <c r="F9" s="105">
        <v>9841374.0600199997</v>
      </c>
    </row>
    <row r="10" spans="1:6">
      <c r="A10" s="10" t="s">
        <v>11</v>
      </c>
      <c r="B10" s="105">
        <v>14310383.919389999</v>
      </c>
      <c r="C10" s="105">
        <v>3589556.3893000004</v>
      </c>
      <c r="D10" s="105">
        <v>2119.92173</v>
      </c>
      <c r="E10" s="105">
        <v>87006.214309999996</v>
      </c>
      <c r="F10" s="105">
        <v>17989066.444729999</v>
      </c>
    </row>
    <row r="11" spans="1:6">
      <c r="A11" s="10" t="s">
        <v>12</v>
      </c>
      <c r="B11" s="105">
        <v>298501.83060000004</v>
      </c>
      <c r="C11" s="105">
        <v>9466.6188999999995</v>
      </c>
      <c r="D11" s="105">
        <v>0</v>
      </c>
      <c r="E11" s="105">
        <v>0</v>
      </c>
      <c r="F11" s="105">
        <v>307968.44949999999</v>
      </c>
    </row>
    <row r="12" spans="1:6">
      <c r="A12" s="10" t="s">
        <v>13</v>
      </c>
      <c r="B12" s="105">
        <v>0</v>
      </c>
      <c r="C12" s="105">
        <v>7875.8931299999995</v>
      </c>
      <c r="D12" s="105">
        <v>0</v>
      </c>
      <c r="E12" s="105">
        <v>0</v>
      </c>
      <c r="F12" s="105">
        <v>7875.8931299999995</v>
      </c>
    </row>
    <row r="13" spans="1:6">
      <c r="A13" s="10" t="s">
        <v>14</v>
      </c>
      <c r="B13" s="105">
        <v>0</v>
      </c>
      <c r="C13" s="105">
        <v>611452.00257000001</v>
      </c>
      <c r="D13" s="105">
        <v>0</v>
      </c>
      <c r="E13" s="105">
        <v>0</v>
      </c>
      <c r="F13" s="105">
        <v>611452.00257000001</v>
      </c>
    </row>
    <row r="14" spans="1:6">
      <c r="A14" s="11" t="s">
        <v>15</v>
      </c>
      <c r="B14" s="105">
        <v>1121771.11678</v>
      </c>
      <c r="C14" s="105">
        <v>263.54429999999996</v>
      </c>
      <c r="D14" s="105">
        <v>0</v>
      </c>
      <c r="E14" s="105">
        <v>0</v>
      </c>
      <c r="F14" s="105">
        <v>1122034.66108</v>
      </c>
    </row>
    <row r="15" spans="1:6">
      <c r="A15" s="10" t="s">
        <v>16</v>
      </c>
      <c r="B15" s="105">
        <v>0</v>
      </c>
      <c r="C15" s="105">
        <v>0</v>
      </c>
      <c r="D15" s="105">
        <v>0</v>
      </c>
      <c r="E15" s="105">
        <v>0</v>
      </c>
      <c r="F15" s="105">
        <v>0</v>
      </c>
    </row>
    <row r="16" spans="1:6">
      <c r="A16" s="10" t="s">
        <v>17</v>
      </c>
      <c r="B16" s="105">
        <v>-15499.7356</v>
      </c>
      <c r="C16" s="105">
        <v>0</v>
      </c>
      <c r="D16" s="105">
        <v>0</v>
      </c>
      <c r="E16" s="105">
        <v>0</v>
      </c>
      <c r="F16" s="105">
        <v>-15499.7356</v>
      </c>
    </row>
    <row r="17" spans="1:6">
      <c r="A17" s="9" t="s">
        <v>18</v>
      </c>
      <c r="B17" s="106">
        <v>32369709.131060001</v>
      </c>
      <c r="C17" s="106">
        <v>2323546.2337199999</v>
      </c>
      <c r="D17" s="106">
        <v>1030618.89678</v>
      </c>
      <c r="E17" s="106">
        <v>375757.99911000003</v>
      </c>
      <c r="F17" s="106">
        <v>36099632.260669999</v>
      </c>
    </row>
    <row r="18" spans="1:6">
      <c r="A18" s="10" t="s">
        <v>19</v>
      </c>
      <c r="B18" s="105">
        <v>11739329.463850001</v>
      </c>
      <c r="C18" s="105">
        <v>0</v>
      </c>
      <c r="D18" s="105">
        <v>1018884.7251599999</v>
      </c>
      <c r="E18" s="105">
        <v>333894.03104000003</v>
      </c>
      <c r="F18" s="105">
        <v>13092108.22005</v>
      </c>
    </row>
    <row r="19" spans="1:6">
      <c r="A19" s="10" t="s">
        <v>20</v>
      </c>
      <c r="B19" s="105">
        <v>11601202.114490001</v>
      </c>
      <c r="C19" s="105">
        <v>157453.30283999999</v>
      </c>
      <c r="D19" s="105">
        <v>0</v>
      </c>
      <c r="E19" s="105">
        <v>0</v>
      </c>
      <c r="F19" s="105">
        <v>11758655.417330001</v>
      </c>
    </row>
    <row r="20" spans="1:6">
      <c r="A20" s="10" t="s">
        <v>21</v>
      </c>
      <c r="B20" s="105">
        <v>0</v>
      </c>
      <c r="C20" s="105">
        <v>122043.33009999999</v>
      </c>
      <c r="D20" s="105">
        <v>0</v>
      </c>
      <c r="E20" s="105">
        <v>0</v>
      </c>
      <c r="F20" s="105">
        <v>122043.33009999999</v>
      </c>
    </row>
    <row r="21" spans="1:6">
      <c r="A21" s="10" t="s">
        <v>22</v>
      </c>
      <c r="B21" s="105">
        <v>574776.38540000003</v>
      </c>
      <c r="C21" s="105">
        <v>57858.620780000005</v>
      </c>
      <c r="D21" s="105">
        <v>0</v>
      </c>
      <c r="E21" s="105">
        <v>0</v>
      </c>
      <c r="F21" s="105">
        <v>632635.00617999991</v>
      </c>
    </row>
    <row r="22" spans="1:6">
      <c r="A22" s="11" t="s">
        <v>23</v>
      </c>
      <c r="B22" s="105">
        <v>3975674.4580799998</v>
      </c>
      <c r="C22" s="105">
        <v>1087983.64858</v>
      </c>
      <c r="D22" s="105">
        <v>0</v>
      </c>
      <c r="E22" s="105">
        <v>41377.643799999998</v>
      </c>
      <c r="F22" s="105">
        <v>5105035.7504599998</v>
      </c>
    </row>
    <row r="23" spans="1:6">
      <c r="A23" s="10" t="s">
        <v>24</v>
      </c>
      <c r="B23" s="105">
        <v>3598152.2362600002</v>
      </c>
      <c r="C23" s="105">
        <v>911373.63233000005</v>
      </c>
      <c r="D23" s="105">
        <v>2612.4456</v>
      </c>
      <c r="E23" s="105">
        <v>108.01828</v>
      </c>
      <c r="F23" s="105">
        <v>4512246.3324700007</v>
      </c>
    </row>
    <row r="24" spans="1:6">
      <c r="A24" s="10" t="s">
        <v>25</v>
      </c>
      <c r="B24" s="105">
        <v>912587.80487999995</v>
      </c>
      <c r="C24" s="105">
        <v>5186.6431600000005</v>
      </c>
      <c r="D24" s="105">
        <v>9121.7260200000001</v>
      </c>
      <c r="E24" s="105">
        <v>413.27508</v>
      </c>
      <c r="F24" s="105">
        <v>927309.44914000004</v>
      </c>
    </row>
    <row r="25" spans="1:6">
      <c r="A25" s="10" t="s">
        <v>26</v>
      </c>
      <c r="B25" s="105">
        <v>-32013.331899999997</v>
      </c>
      <c r="C25" s="105">
        <v>-18352.944070000001</v>
      </c>
      <c r="D25" s="105">
        <v>0</v>
      </c>
      <c r="E25" s="105">
        <v>-34.969089999999994</v>
      </c>
      <c r="F25" s="105">
        <v>-50401.245060000001</v>
      </c>
    </row>
    <row r="26" spans="1:6">
      <c r="A26" s="9" t="s">
        <v>27</v>
      </c>
      <c r="B26" s="106">
        <v>190689156.13288</v>
      </c>
      <c r="C26" s="106">
        <v>256372.77983000001</v>
      </c>
      <c r="D26" s="106">
        <v>0</v>
      </c>
      <c r="E26" s="106">
        <v>83.345439999999996</v>
      </c>
      <c r="F26" s="106">
        <v>190945612.25814998</v>
      </c>
    </row>
    <row r="27" spans="1:6">
      <c r="A27" s="12" t="s">
        <v>28</v>
      </c>
      <c r="B27" s="105">
        <v>185965396.06632999</v>
      </c>
      <c r="C27" s="105">
        <v>249091.86051</v>
      </c>
      <c r="D27" s="105">
        <v>0</v>
      </c>
      <c r="E27" s="105">
        <v>81.552899999999994</v>
      </c>
      <c r="F27" s="105">
        <v>186214569.47973999</v>
      </c>
    </row>
    <row r="28" spans="1:6">
      <c r="A28" s="10" t="s">
        <v>29</v>
      </c>
      <c r="B28" s="105">
        <v>159326349.95292002</v>
      </c>
      <c r="C28" s="105">
        <v>151208.10756999999</v>
      </c>
      <c r="D28" s="105">
        <v>0</v>
      </c>
      <c r="E28" s="105">
        <v>81.552899999999994</v>
      </c>
      <c r="F28" s="105">
        <v>159477639.61339003</v>
      </c>
    </row>
    <row r="29" spans="1:6">
      <c r="A29" s="10" t="s">
        <v>30</v>
      </c>
      <c r="B29" s="105">
        <v>24291408.074299999</v>
      </c>
      <c r="C29" s="105">
        <v>86180.891739999992</v>
      </c>
      <c r="D29" s="105">
        <v>0</v>
      </c>
      <c r="E29" s="105">
        <v>0</v>
      </c>
      <c r="F29" s="105">
        <v>24377588.96604</v>
      </c>
    </row>
    <row r="30" spans="1:6">
      <c r="A30" s="10" t="s">
        <v>31</v>
      </c>
      <c r="B30" s="105">
        <v>2347638.0391100002</v>
      </c>
      <c r="C30" s="105">
        <v>11702.861199999999</v>
      </c>
      <c r="D30" s="105">
        <v>0</v>
      </c>
      <c r="E30" s="105">
        <v>0</v>
      </c>
      <c r="F30" s="105">
        <v>2359340.9003099999</v>
      </c>
    </row>
    <row r="31" spans="1:6">
      <c r="A31" s="12" t="s">
        <v>32</v>
      </c>
      <c r="B31" s="105">
        <v>1845899.82073</v>
      </c>
      <c r="C31" s="105">
        <v>8956.7195900000006</v>
      </c>
      <c r="D31" s="105">
        <v>0</v>
      </c>
      <c r="E31" s="105">
        <v>0</v>
      </c>
      <c r="F31" s="105">
        <v>1854856.5403199999</v>
      </c>
    </row>
    <row r="32" spans="1:6">
      <c r="A32" s="10" t="s">
        <v>33</v>
      </c>
      <c r="B32" s="105">
        <v>859391.86135999998</v>
      </c>
      <c r="C32" s="105">
        <v>3578.09942</v>
      </c>
      <c r="D32" s="105">
        <v>0</v>
      </c>
      <c r="E32" s="105">
        <v>0</v>
      </c>
      <c r="F32" s="105">
        <v>862969.96077999996</v>
      </c>
    </row>
    <row r="33" spans="1:6">
      <c r="A33" s="10" t="s">
        <v>34</v>
      </c>
      <c r="B33" s="105">
        <v>877081.86630999995</v>
      </c>
      <c r="C33" s="105">
        <v>4738.7728899999993</v>
      </c>
      <c r="D33" s="105">
        <v>0</v>
      </c>
      <c r="E33" s="105">
        <v>0</v>
      </c>
      <c r="F33" s="105">
        <v>881820.63920000009</v>
      </c>
    </row>
    <row r="34" spans="1:6">
      <c r="A34" s="10" t="s">
        <v>35</v>
      </c>
      <c r="B34" s="105">
        <v>109426.09306</v>
      </c>
      <c r="C34" s="105">
        <v>639.84728000000007</v>
      </c>
      <c r="D34" s="105">
        <v>0</v>
      </c>
      <c r="E34" s="105">
        <v>0</v>
      </c>
      <c r="F34" s="105">
        <v>110065.94034</v>
      </c>
    </row>
    <row r="35" spans="1:6">
      <c r="A35" s="12" t="s">
        <v>36</v>
      </c>
      <c r="B35" s="105">
        <v>4613232.6335000005</v>
      </c>
      <c r="C35" s="105">
        <v>60039.844189999996</v>
      </c>
      <c r="D35" s="105">
        <v>0</v>
      </c>
      <c r="E35" s="105">
        <v>0</v>
      </c>
      <c r="F35" s="105">
        <v>4673272.4776899992</v>
      </c>
    </row>
    <row r="36" spans="1:6">
      <c r="A36" s="10" t="s">
        <v>37</v>
      </c>
      <c r="B36" s="105">
        <v>1615659.18352</v>
      </c>
      <c r="C36" s="105">
        <v>31661.070820000001</v>
      </c>
      <c r="D36" s="105">
        <v>0</v>
      </c>
      <c r="E36" s="105">
        <v>0</v>
      </c>
      <c r="F36" s="105">
        <v>1647320.25434</v>
      </c>
    </row>
    <row r="37" spans="1:6">
      <c r="A37" s="10" t="s">
        <v>38</v>
      </c>
      <c r="B37" s="105">
        <v>2730038.9525000001</v>
      </c>
      <c r="C37" s="105">
        <v>27439.04207</v>
      </c>
      <c r="D37" s="105">
        <v>0</v>
      </c>
      <c r="E37" s="105">
        <v>0</v>
      </c>
      <c r="F37" s="105">
        <v>2757477.9945700001</v>
      </c>
    </row>
    <row r="38" spans="1:6">
      <c r="A38" s="10" t="s">
        <v>39</v>
      </c>
      <c r="B38" s="105">
        <v>267534.49747999996</v>
      </c>
      <c r="C38" s="105">
        <v>939.73130000000003</v>
      </c>
      <c r="D38" s="105">
        <v>0</v>
      </c>
      <c r="E38" s="105">
        <v>0</v>
      </c>
      <c r="F38" s="105">
        <v>268474.22877999995</v>
      </c>
    </row>
    <row r="39" spans="1:6">
      <c r="A39" s="12" t="s">
        <v>40</v>
      </c>
      <c r="B39" s="105">
        <v>6064513.2308</v>
      </c>
      <c r="C39" s="105">
        <v>24435.51456</v>
      </c>
      <c r="D39" s="105">
        <v>0</v>
      </c>
      <c r="E39" s="105">
        <v>1.8941700000000001</v>
      </c>
      <c r="F39" s="105">
        <v>6088950.6395299993</v>
      </c>
    </row>
    <row r="40" spans="1:6">
      <c r="A40" s="10" t="s">
        <v>41</v>
      </c>
      <c r="B40" s="105">
        <v>1633637.3940699999</v>
      </c>
      <c r="C40" s="105">
        <v>1146.8266899999999</v>
      </c>
      <c r="D40" s="105">
        <v>0</v>
      </c>
      <c r="E40" s="105">
        <v>0.20998</v>
      </c>
      <c r="F40" s="105">
        <v>1634784.43074</v>
      </c>
    </row>
    <row r="41" spans="1:6">
      <c r="A41" s="10" t="s">
        <v>42</v>
      </c>
      <c r="B41" s="105">
        <v>1520129.5757899999</v>
      </c>
      <c r="C41" s="105">
        <v>6805.9020499999997</v>
      </c>
      <c r="D41" s="105">
        <v>0</v>
      </c>
      <c r="E41" s="105">
        <v>0</v>
      </c>
      <c r="F41" s="105">
        <v>1526935.4778399998</v>
      </c>
    </row>
    <row r="42" spans="1:6">
      <c r="A42" s="10" t="s">
        <v>43</v>
      </c>
      <c r="B42" s="105">
        <v>4499.0528099999992</v>
      </c>
      <c r="C42" s="105">
        <v>12.57888</v>
      </c>
      <c r="D42" s="105">
        <v>0</v>
      </c>
      <c r="E42" s="105">
        <v>0</v>
      </c>
      <c r="F42" s="105">
        <v>4511.6316900000002</v>
      </c>
    </row>
    <row r="43" spans="1:6">
      <c r="A43" s="10" t="s">
        <v>44</v>
      </c>
      <c r="B43" s="105">
        <v>22883.523510000003</v>
      </c>
      <c r="C43" s="105">
        <v>237.05985999999999</v>
      </c>
      <c r="D43" s="105">
        <v>0</v>
      </c>
      <c r="E43" s="105">
        <v>0</v>
      </c>
      <c r="F43" s="105">
        <v>23120.58337</v>
      </c>
    </row>
    <row r="44" spans="1:6">
      <c r="A44" s="10" t="s">
        <v>45</v>
      </c>
      <c r="B44" s="105">
        <v>10.41567</v>
      </c>
      <c r="C44" s="105">
        <v>0</v>
      </c>
      <c r="D44" s="105">
        <v>0</v>
      </c>
      <c r="E44" s="105">
        <v>0</v>
      </c>
      <c r="F44" s="105">
        <v>10.41567</v>
      </c>
    </row>
    <row r="45" spans="1:6">
      <c r="A45" s="10" t="s">
        <v>46</v>
      </c>
      <c r="B45" s="105">
        <v>1218.2034199999998</v>
      </c>
      <c r="C45" s="105">
        <v>0</v>
      </c>
      <c r="D45" s="105">
        <v>0</v>
      </c>
      <c r="E45" s="105">
        <v>0</v>
      </c>
      <c r="F45" s="105">
        <v>1218.2034199999998</v>
      </c>
    </row>
    <row r="46" spans="1:6">
      <c r="A46" s="10" t="s">
        <v>47</v>
      </c>
      <c r="B46" s="105">
        <v>1379446.5131600001</v>
      </c>
      <c r="C46" s="105">
        <v>8456.1909700000015</v>
      </c>
      <c r="D46" s="105">
        <v>0</v>
      </c>
      <c r="E46" s="105">
        <v>1.6841900000000001</v>
      </c>
      <c r="F46" s="105">
        <v>1387904.3883199999</v>
      </c>
    </row>
    <row r="47" spans="1:6">
      <c r="A47" s="10" t="s">
        <v>48</v>
      </c>
      <c r="B47" s="105">
        <v>1432417.6908</v>
      </c>
      <c r="C47" s="105">
        <v>6866.1105399999997</v>
      </c>
      <c r="D47" s="105">
        <v>0</v>
      </c>
      <c r="E47" s="105">
        <v>0</v>
      </c>
      <c r="F47" s="105">
        <v>1439283.80134</v>
      </c>
    </row>
    <row r="48" spans="1:6">
      <c r="A48" s="10" t="s">
        <v>49</v>
      </c>
      <c r="B48" s="105">
        <v>6525.8463200000006</v>
      </c>
      <c r="C48" s="105">
        <v>197.77602999999999</v>
      </c>
      <c r="D48" s="105">
        <v>0</v>
      </c>
      <c r="E48" s="105">
        <v>0</v>
      </c>
      <c r="F48" s="105">
        <v>6723.6223499999996</v>
      </c>
    </row>
    <row r="49" spans="1:6">
      <c r="A49" s="10" t="s">
        <v>50</v>
      </c>
      <c r="B49" s="105">
        <v>44207.508780000004</v>
      </c>
      <c r="C49" s="105">
        <v>472.62660999999997</v>
      </c>
      <c r="D49" s="105">
        <v>0</v>
      </c>
      <c r="E49" s="105">
        <v>0</v>
      </c>
      <c r="F49" s="105">
        <v>44680.135390000003</v>
      </c>
    </row>
    <row r="50" spans="1:6">
      <c r="A50" s="10" t="s">
        <v>51</v>
      </c>
      <c r="B50" s="105">
        <v>1674.87869</v>
      </c>
      <c r="C50" s="105">
        <v>8.2493600000000011</v>
      </c>
      <c r="D50" s="105">
        <v>0</v>
      </c>
      <c r="E50" s="105">
        <v>0</v>
      </c>
      <c r="F50" s="105">
        <v>1683.12805</v>
      </c>
    </row>
    <row r="51" spans="1:6">
      <c r="A51" s="10" t="s">
        <v>52</v>
      </c>
      <c r="B51" s="105">
        <v>17862.627780000003</v>
      </c>
      <c r="C51" s="105">
        <v>232.19356999999999</v>
      </c>
      <c r="D51" s="105">
        <v>0</v>
      </c>
      <c r="E51" s="105">
        <v>0</v>
      </c>
      <c r="F51" s="105">
        <v>18094.821350000002</v>
      </c>
    </row>
    <row r="52" spans="1:6">
      <c r="A52" s="12" t="s">
        <v>53</v>
      </c>
      <c r="B52" s="105">
        <v>-7799885.6184799997</v>
      </c>
      <c r="C52" s="105">
        <v>-86151.159019999992</v>
      </c>
      <c r="D52" s="105">
        <v>0</v>
      </c>
      <c r="E52" s="105">
        <v>-0.10163</v>
      </c>
      <c r="F52" s="105">
        <v>-7886036.8791300002</v>
      </c>
    </row>
    <row r="53" spans="1:6">
      <c r="A53" s="13" t="s">
        <v>54</v>
      </c>
      <c r="B53" s="105">
        <v>-683651.18573999999</v>
      </c>
      <c r="C53" s="105">
        <v>-2199.0467999999996</v>
      </c>
      <c r="D53" s="105">
        <v>0</v>
      </c>
      <c r="E53" s="105">
        <v>-0.10163</v>
      </c>
      <c r="F53" s="105">
        <v>-685850.33416999993</v>
      </c>
    </row>
    <row r="54" spans="1:6">
      <c r="A54" s="10" t="s">
        <v>55</v>
      </c>
      <c r="B54" s="105">
        <v>-669648.67709000001</v>
      </c>
      <c r="C54" s="105">
        <v>-3908.8502999999996</v>
      </c>
      <c r="D54" s="105">
        <v>0</v>
      </c>
      <c r="E54" s="105">
        <v>0</v>
      </c>
      <c r="F54" s="105">
        <v>-673557.52738999994</v>
      </c>
    </row>
    <row r="55" spans="1:6">
      <c r="A55" s="10" t="s">
        <v>56</v>
      </c>
      <c r="B55" s="105">
        <v>-422275.29035000002</v>
      </c>
      <c r="C55" s="105">
        <v>-1009.9974999999999</v>
      </c>
      <c r="D55" s="105">
        <v>0</v>
      </c>
      <c r="E55" s="105">
        <v>0</v>
      </c>
      <c r="F55" s="105">
        <v>-423285.28785000002</v>
      </c>
    </row>
    <row r="56" spans="1:6">
      <c r="A56" s="10" t="s">
        <v>57</v>
      </c>
      <c r="B56" s="105">
        <v>-355625.91820999997</v>
      </c>
      <c r="C56" s="105">
        <v>-485.06983000000002</v>
      </c>
      <c r="D56" s="105">
        <v>0</v>
      </c>
      <c r="E56" s="105">
        <v>0</v>
      </c>
      <c r="F56" s="105">
        <v>-356110.98804000003</v>
      </c>
    </row>
    <row r="57" spans="1:6">
      <c r="A57" s="10" t="s">
        <v>58</v>
      </c>
      <c r="B57" s="105">
        <v>-987989.54963000002</v>
      </c>
      <c r="C57" s="105">
        <v>-20231.060399999998</v>
      </c>
      <c r="D57" s="105">
        <v>0</v>
      </c>
      <c r="E57" s="105">
        <v>0</v>
      </c>
      <c r="F57" s="105">
        <v>-1008220.61003</v>
      </c>
    </row>
    <row r="58" spans="1:6">
      <c r="A58" s="10" t="s">
        <v>59</v>
      </c>
      <c r="B58" s="105">
        <v>-1548758.1276700001</v>
      </c>
      <c r="C58" s="105">
        <v>-21212.153200000001</v>
      </c>
      <c r="D58" s="105">
        <v>0</v>
      </c>
      <c r="E58" s="105">
        <v>0</v>
      </c>
      <c r="F58" s="105">
        <v>-1569970.2808699999</v>
      </c>
    </row>
    <row r="59" spans="1:6">
      <c r="A59" s="13" t="s">
        <v>60</v>
      </c>
      <c r="B59" s="105">
        <v>-1279839.92392</v>
      </c>
      <c r="C59" s="105">
        <v>-23703.8537</v>
      </c>
      <c r="D59" s="105">
        <v>0</v>
      </c>
      <c r="E59" s="105">
        <v>0</v>
      </c>
      <c r="F59" s="105">
        <v>-1303543.7776199998</v>
      </c>
    </row>
    <row r="60" spans="1:6">
      <c r="A60" s="10" t="s">
        <v>61</v>
      </c>
      <c r="B60" s="105">
        <v>-1568113.97303</v>
      </c>
      <c r="C60" s="105">
        <v>-12133.99358</v>
      </c>
      <c r="D60" s="105">
        <v>0</v>
      </c>
      <c r="E60" s="105">
        <v>0</v>
      </c>
      <c r="F60" s="105">
        <v>-1580247.96661</v>
      </c>
    </row>
    <row r="61" spans="1:6">
      <c r="A61" s="10" t="s">
        <v>62</v>
      </c>
      <c r="B61" s="105">
        <v>-49.426769999999998</v>
      </c>
      <c r="C61" s="105">
        <v>0</v>
      </c>
      <c r="D61" s="105">
        <v>0</v>
      </c>
      <c r="E61" s="105">
        <v>0</v>
      </c>
      <c r="F61" s="105">
        <v>-49.426769999999998</v>
      </c>
    </row>
    <row r="62" spans="1:6">
      <c r="A62" s="10" t="s">
        <v>63</v>
      </c>
      <c r="B62" s="105">
        <v>0</v>
      </c>
      <c r="C62" s="105">
        <v>0</v>
      </c>
      <c r="D62" s="105">
        <v>0</v>
      </c>
      <c r="E62" s="105">
        <v>0</v>
      </c>
      <c r="F62" s="105">
        <v>0</v>
      </c>
    </row>
    <row r="63" spans="1:6">
      <c r="A63" s="10" t="s">
        <v>64</v>
      </c>
      <c r="B63" s="105">
        <v>-4931.9440199999999</v>
      </c>
      <c r="C63" s="105">
        <v>-102.57025999999999</v>
      </c>
      <c r="D63" s="105">
        <v>0</v>
      </c>
      <c r="E63" s="105">
        <v>0</v>
      </c>
      <c r="F63" s="105">
        <v>-5034.5142800000003</v>
      </c>
    </row>
    <row r="64" spans="1:6">
      <c r="A64" s="10" t="s">
        <v>65</v>
      </c>
      <c r="B64" s="105">
        <v>-17993.791550000002</v>
      </c>
      <c r="C64" s="105">
        <v>-81.620509999999996</v>
      </c>
      <c r="D64" s="105">
        <v>0</v>
      </c>
      <c r="E64" s="105">
        <v>0</v>
      </c>
      <c r="F64" s="105">
        <v>-18075.412059999999</v>
      </c>
    </row>
    <row r="65" spans="1:6">
      <c r="A65" s="13" t="s">
        <v>66</v>
      </c>
      <c r="B65" s="105">
        <v>-16246.297710000001</v>
      </c>
      <c r="C65" s="105">
        <v>-188.38401999999999</v>
      </c>
      <c r="D65" s="105">
        <v>0</v>
      </c>
      <c r="E65" s="105">
        <v>0</v>
      </c>
      <c r="F65" s="105">
        <v>-16434.68173</v>
      </c>
    </row>
    <row r="66" spans="1:6">
      <c r="A66" s="10" t="s">
        <v>67</v>
      </c>
      <c r="B66" s="105">
        <v>-58362.497969999997</v>
      </c>
      <c r="C66" s="105">
        <v>-92.002350000000007</v>
      </c>
      <c r="D66" s="105">
        <v>0</v>
      </c>
      <c r="E66" s="105">
        <v>0</v>
      </c>
      <c r="F66" s="105">
        <v>-58454.500319999999</v>
      </c>
    </row>
    <row r="67" spans="1:6">
      <c r="A67" s="10" t="s">
        <v>68</v>
      </c>
      <c r="B67" s="105">
        <v>-44316.459360000001</v>
      </c>
      <c r="C67" s="105">
        <v>-469.86439000000001</v>
      </c>
      <c r="D67" s="105">
        <v>0</v>
      </c>
      <c r="E67" s="105">
        <v>0</v>
      </c>
      <c r="F67" s="105">
        <v>-44786.323750000003</v>
      </c>
    </row>
    <row r="68" spans="1:6">
      <c r="A68" s="10" t="s">
        <v>69</v>
      </c>
      <c r="B68" s="105">
        <v>-142082.55546</v>
      </c>
      <c r="C68" s="105">
        <v>-332.69218000000001</v>
      </c>
      <c r="D68" s="105">
        <v>0</v>
      </c>
      <c r="E68" s="105">
        <v>0</v>
      </c>
      <c r="F68" s="105">
        <v>-142415.24763999999</v>
      </c>
    </row>
    <row r="69" spans="1:6">
      <c r="A69" s="9" t="s">
        <v>70</v>
      </c>
      <c r="B69" s="106">
        <v>1694990.4005400001</v>
      </c>
      <c r="C69" s="106">
        <v>214405.94503999999</v>
      </c>
      <c r="D69" s="106">
        <v>0</v>
      </c>
      <c r="E69" s="106">
        <v>0.20235</v>
      </c>
      <c r="F69" s="106">
        <v>1909396.5479300001</v>
      </c>
    </row>
    <row r="70" spans="1:6">
      <c r="A70" s="10" t="s">
        <v>71</v>
      </c>
      <c r="B70" s="105">
        <v>730.70425999999998</v>
      </c>
      <c r="C70" s="105">
        <v>630.44506999999999</v>
      </c>
      <c r="D70" s="105">
        <v>0</v>
      </c>
      <c r="E70" s="105">
        <v>0</v>
      </c>
      <c r="F70" s="105">
        <v>1361.14933</v>
      </c>
    </row>
    <row r="71" spans="1:6">
      <c r="A71" s="13" t="s">
        <v>72</v>
      </c>
      <c r="B71" s="105">
        <v>955141.78888000001</v>
      </c>
      <c r="C71" s="105">
        <v>130085.93923999999</v>
      </c>
      <c r="D71" s="105">
        <v>0</v>
      </c>
      <c r="E71" s="105">
        <v>8.2769999999999996E-2</v>
      </c>
      <c r="F71" s="105">
        <v>1085227.8108900001</v>
      </c>
    </row>
    <row r="72" spans="1:6">
      <c r="A72" s="10" t="s">
        <v>73</v>
      </c>
      <c r="B72" s="105">
        <v>862185.83447</v>
      </c>
      <c r="C72" s="105">
        <v>109497.96485999999</v>
      </c>
      <c r="D72" s="105">
        <v>0</v>
      </c>
      <c r="E72" s="105">
        <v>0.11957999999999999</v>
      </c>
      <c r="F72" s="105">
        <v>971683.91891000001</v>
      </c>
    </row>
    <row r="73" spans="1:6">
      <c r="A73" s="10" t="s">
        <v>74</v>
      </c>
      <c r="B73" s="105">
        <v>0</v>
      </c>
      <c r="C73" s="105">
        <v>722.12914999999998</v>
      </c>
      <c r="D73" s="105">
        <v>0</v>
      </c>
      <c r="E73" s="105">
        <v>0</v>
      </c>
      <c r="F73" s="105">
        <v>722.12914999999998</v>
      </c>
    </row>
    <row r="74" spans="1:6">
      <c r="A74" s="10" t="s">
        <v>75</v>
      </c>
      <c r="B74" s="105">
        <v>-123067.92706999999</v>
      </c>
      <c r="C74" s="105">
        <v>-26530.53328</v>
      </c>
      <c r="D74" s="105">
        <v>0</v>
      </c>
      <c r="E74" s="105">
        <v>0</v>
      </c>
      <c r="F74" s="105">
        <v>-149598.46035000001</v>
      </c>
    </row>
    <row r="75" spans="1:6">
      <c r="A75" s="9" t="s">
        <v>76</v>
      </c>
      <c r="B75" s="106">
        <v>261073.29643000002</v>
      </c>
      <c r="C75" s="106">
        <v>0</v>
      </c>
      <c r="D75" s="106">
        <v>0</v>
      </c>
      <c r="E75" s="106">
        <v>0</v>
      </c>
      <c r="F75" s="106">
        <v>261073.29643000002</v>
      </c>
    </row>
    <row r="76" spans="1:6">
      <c r="A76" s="10" t="s">
        <v>77</v>
      </c>
      <c r="B76" s="105">
        <v>367.33247999999998</v>
      </c>
      <c r="C76" s="105">
        <v>0</v>
      </c>
      <c r="D76" s="105">
        <v>0</v>
      </c>
      <c r="E76" s="105">
        <v>0</v>
      </c>
      <c r="F76" s="105">
        <v>367.33247999999998</v>
      </c>
    </row>
    <row r="77" spans="1:6">
      <c r="A77" s="10" t="s">
        <v>78</v>
      </c>
      <c r="B77" s="105">
        <v>1154187.5640799999</v>
      </c>
      <c r="C77" s="105">
        <v>0</v>
      </c>
      <c r="D77" s="105">
        <v>0</v>
      </c>
      <c r="E77" s="105">
        <v>0</v>
      </c>
      <c r="F77" s="105">
        <v>1154187.5640799999</v>
      </c>
    </row>
    <row r="78" spans="1:6">
      <c r="A78" s="10" t="s">
        <v>79</v>
      </c>
      <c r="B78" s="105">
        <v>8166.65067</v>
      </c>
      <c r="C78" s="105">
        <v>0</v>
      </c>
      <c r="D78" s="105">
        <v>0</v>
      </c>
      <c r="E78" s="105">
        <v>0</v>
      </c>
      <c r="F78" s="105">
        <v>8166.65067</v>
      </c>
    </row>
    <row r="79" spans="1:6">
      <c r="A79" s="10" t="s">
        <v>80</v>
      </c>
      <c r="B79" s="105">
        <v>2E-3</v>
      </c>
      <c r="C79" s="105">
        <v>0</v>
      </c>
      <c r="D79" s="105">
        <v>0</v>
      </c>
      <c r="E79" s="105">
        <v>0</v>
      </c>
      <c r="F79" s="105">
        <v>2E-3</v>
      </c>
    </row>
    <row r="80" spans="1:6">
      <c r="A80" s="10" t="s">
        <v>81</v>
      </c>
      <c r="B80" s="105">
        <v>-901648.2527999999</v>
      </c>
      <c r="C80" s="105">
        <v>0</v>
      </c>
      <c r="D80" s="105">
        <v>0</v>
      </c>
      <c r="E80" s="105">
        <v>0</v>
      </c>
      <c r="F80" s="105">
        <v>-901648.2527999999</v>
      </c>
    </row>
    <row r="81" spans="1:6">
      <c r="A81" s="9" t="s">
        <v>82</v>
      </c>
      <c r="B81" s="106">
        <v>3537956.1681500003</v>
      </c>
      <c r="C81" s="106">
        <v>13416464.252190001</v>
      </c>
      <c r="D81" s="106">
        <v>435904.17113999999</v>
      </c>
      <c r="E81" s="106">
        <v>732.9191800000001</v>
      </c>
      <c r="F81" s="106">
        <v>17391057.51066</v>
      </c>
    </row>
    <row r="82" spans="1:6">
      <c r="A82" s="10" t="s">
        <v>19</v>
      </c>
      <c r="B82" s="105">
        <v>0</v>
      </c>
      <c r="C82" s="105">
        <v>1.0000000000000001E-5</v>
      </c>
      <c r="D82" s="105">
        <v>432324.06</v>
      </c>
      <c r="E82" s="105">
        <v>0</v>
      </c>
      <c r="F82" s="105">
        <v>432324.06001000002</v>
      </c>
    </row>
    <row r="83" spans="1:6">
      <c r="A83" s="10" t="s">
        <v>20</v>
      </c>
      <c r="B83" s="105">
        <v>637104.60055999993</v>
      </c>
      <c r="C83" s="105">
        <v>0</v>
      </c>
      <c r="D83" s="105">
        <v>0</v>
      </c>
      <c r="E83" s="105">
        <v>0</v>
      </c>
      <c r="F83" s="105">
        <v>637104.60055999993</v>
      </c>
    </row>
    <row r="84" spans="1:6">
      <c r="A84" s="10" t="s">
        <v>21</v>
      </c>
      <c r="B84" s="105">
        <v>0</v>
      </c>
      <c r="C84" s="105">
        <v>31213</v>
      </c>
      <c r="D84" s="105">
        <v>0</v>
      </c>
      <c r="E84" s="105">
        <v>0</v>
      </c>
      <c r="F84" s="105">
        <v>31213</v>
      </c>
    </row>
    <row r="85" spans="1:6">
      <c r="A85" s="10" t="s">
        <v>22</v>
      </c>
      <c r="B85" s="105">
        <v>20640.784489999998</v>
      </c>
      <c r="C85" s="105">
        <v>6834.1710700000003</v>
      </c>
      <c r="D85" s="105">
        <v>0</v>
      </c>
      <c r="E85" s="105">
        <v>0</v>
      </c>
      <c r="F85" s="105">
        <v>27474.955559999999</v>
      </c>
    </row>
    <row r="86" spans="1:6">
      <c r="A86" s="10" t="s">
        <v>83</v>
      </c>
      <c r="B86" s="105">
        <v>832686.63383000006</v>
      </c>
      <c r="C86" s="105">
        <v>10624.943070000001</v>
      </c>
      <c r="D86" s="105">
        <v>0</v>
      </c>
      <c r="E86" s="105">
        <v>0</v>
      </c>
      <c r="F86" s="105">
        <v>843311.57689999999</v>
      </c>
    </row>
    <row r="87" spans="1:6">
      <c r="A87" s="10" t="s">
        <v>23</v>
      </c>
      <c r="B87" s="105">
        <v>183862.67363</v>
      </c>
      <c r="C87" s="105">
        <v>16188.634890000001</v>
      </c>
      <c r="D87" s="105">
        <v>0</v>
      </c>
      <c r="E87" s="105">
        <v>0</v>
      </c>
      <c r="F87" s="105">
        <v>200051.30852000002</v>
      </c>
    </row>
    <row r="88" spans="1:6">
      <c r="A88" s="10" t="s">
        <v>24</v>
      </c>
      <c r="B88" s="105">
        <v>1788527.5909899999</v>
      </c>
      <c r="C88" s="105">
        <v>13362227.33598</v>
      </c>
      <c r="D88" s="105">
        <v>11.25726</v>
      </c>
      <c r="E88" s="105">
        <v>732.9191800000001</v>
      </c>
      <c r="F88" s="105">
        <v>15151499.10341</v>
      </c>
    </row>
    <row r="89" spans="1:6">
      <c r="A89" s="10" t="s">
        <v>84</v>
      </c>
      <c r="B89" s="105">
        <v>90497.477599999998</v>
      </c>
      <c r="C89" s="105">
        <v>1263.7182499999999</v>
      </c>
      <c r="D89" s="105">
        <v>3568.8538799999997</v>
      </c>
      <c r="E89" s="105">
        <v>0</v>
      </c>
      <c r="F89" s="105">
        <v>95330.049729999999</v>
      </c>
    </row>
    <row r="90" spans="1:6">
      <c r="A90" s="10" t="s">
        <v>85</v>
      </c>
      <c r="B90" s="105">
        <v>-15363.592949999998</v>
      </c>
      <c r="C90" s="105">
        <v>-11887.551079999999</v>
      </c>
      <c r="D90" s="105">
        <v>0</v>
      </c>
      <c r="E90" s="105">
        <v>0</v>
      </c>
      <c r="F90" s="105">
        <v>-27251.144029999999</v>
      </c>
    </row>
    <row r="91" spans="1:6">
      <c r="A91" s="9" t="s">
        <v>86</v>
      </c>
      <c r="B91" s="106">
        <v>3633311.7681900002</v>
      </c>
      <c r="C91" s="106">
        <v>0</v>
      </c>
      <c r="D91" s="106">
        <v>0</v>
      </c>
      <c r="E91" s="106">
        <v>0</v>
      </c>
      <c r="F91" s="106">
        <v>3633311.7681900002</v>
      </c>
    </row>
    <row r="92" spans="1:6">
      <c r="A92" s="10" t="s">
        <v>87</v>
      </c>
      <c r="B92" s="105">
        <v>1146177.64876</v>
      </c>
      <c r="C92" s="105">
        <v>0</v>
      </c>
      <c r="D92" s="105">
        <v>0</v>
      </c>
      <c r="E92" s="105">
        <v>0</v>
      </c>
      <c r="F92" s="105">
        <v>1146177.64876</v>
      </c>
    </row>
    <row r="93" spans="1:6">
      <c r="A93" s="10" t="s">
        <v>88</v>
      </c>
      <c r="B93" s="105">
        <v>1518643.8282600001</v>
      </c>
      <c r="C93" s="105">
        <v>0</v>
      </c>
      <c r="D93" s="105">
        <v>0</v>
      </c>
      <c r="E93" s="105">
        <v>0</v>
      </c>
      <c r="F93" s="105">
        <v>1518643.8282600001</v>
      </c>
    </row>
    <row r="94" spans="1:6">
      <c r="A94" s="10" t="s">
        <v>89</v>
      </c>
      <c r="B94" s="105">
        <v>111272.16264</v>
      </c>
      <c r="C94" s="105">
        <v>0</v>
      </c>
      <c r="D94" s="105">
        <v>0</v>
      </c>
      <c r="E94" s="105">
        <v>0</v>
      </c>
      <c r="F94" s="105">
        <v>111272.16264</v>
      </c>
    </row>
    <row r="95" spans="1:6">
      <c r="A95" s="10" t="s">
        <v>90</v>
      </c>
      <c r="B95" s="105">
        <v>200459.17206000001</v>
      </c>
      <c r="C95" s="105">
        <v>0</v>
      </c>
      <c r="D95" s="105">
        <v>0</v>
      </c>
      <c r="E95" s="105">
        <v>0</v>
      </c>
      <c r="F95" s="105">
        <v>200459.17206000001</v>
      </c>
    </row>
    <row r="96" spans="1:6">
      <c r="A96" s="10" t="s">
        <v>91</v>
      </c>
      <c r="B96" s="105">
        <v>285016.14652999997</v>
      </c>
      <c r="C96" s="105">
        <v>0</v>
      </c>
      <c r="D96" s="105">
        <v>0</v>
      </c>
      <c r="E96" s="105">
        <v>0</v>
      </c>
      <c r="F96" s="105">
        <v>285016.14652999997</v>
      </c>
    </row>
    <row r="97" spans="1:6">
      <c r="A97" s="10" t="s">
        <v>92</v>
      </c>
      <c r="B97" s="105">
        <v>54060.509960000003</v>
      </c>
      <c r="C97" s="105">
        <v>0</v>
      </c>
      <c r="D97" s="105">
        <v>0</v>
      </c>
      <c r="E97" s="105">
        <v>0</v>
      </c>
      <c r="F97" s="105">
        <v>54060.509960000003</v>
      </c>
    </row>
    <row r="98" spans="1:6">
      <c r="A98" s="10" t="s">
        <v>93</v>
      </c>
      <c r="B98" s="105">
        <v>12974.846449999999</v>
      </c>
      <c r="C98" s="105">
        <v>0</v>
      </c>
      <c r="D98" s="105">
        <v>0</v>
      </c>
      <c r="E98" s="105">
        <v>0</v>
      </c>
      <c r="F98" s="105">
        <v>12974.846449999999</v>
      </c>
    </row>
    <row r="99" spans="1:6">
      <c r="A99" s="10" t="s">
        <v>94</v>
      </c>
      <c r="B99" s="105">
        <v>10154.12586</v>
      </c>
      <c r="C99" s="105">
        <v>0</v>
      </c>
      <c r="D99" s="105">
        <v>0</v>
      </c>
      <c r="E99" s="105">
        <v>0</v>
      </c>
      <c r="F99" s="105">
        <v>10154.12586</v>
      </c>
    </row>
    <row r="100" spans="1:6">
      <c r="A100" s="10" t="s">
        <v>95</v>
      </c>
      <c r="B100" s="105">
        <v>294553.32767000003</v>
      </c>
      <c r="C100" s="105">
        <v>0</v>
      </c>
      <c r="D100" s="105">
        <v>0</v>
      </c>
      <c r="E100" s="105">
        <v>0</v>
      </c>
      <c r="F100" s="105">
        <v>294553.32767000003</v>
      </c>
    </row>
    <row r="101" spans="1:6">
      <c r="A101" s="9" t="s">
        <v>96</v>
      </c>
      <c r="B101" s="106">
        <v>728084.43851999997</v>
      </c>
      <c r="C101" s="106">
        <v>23828.809239999999</v>
      </c>
      <c r="D101" s="106">
        <v>-7.0000000000000007E-5</v>
      </c>
      <c r="E101" s="106">
        <v>0</v>
      </c>
      <c r="F101" s="106">
        <v>751913.24769000011</v>
      </c>
    </row>
    <row r="102" spans="1:6">
      <c r="A102" s="10" t="s">
        <v>97</v>
      </c>
      <c r="B102" s="105">
        <v>73323.014790000001</v>
      </c>
      <c r="C102" s="105">
        <v>0</v>
      </c>
      <c r="D102" s="105">
        <v>0</v>
      </c>
      <c r="E102" s="105">
        <v>0</v>
      </c>
      <c r="F102" s="105">
        <v>73323.014790000001</v>
      </c>
    </row>
    <row r="103" spans="1:6">
      <c r="A103" s="10" t="s">
        <v>98</v>
      </c>
      <c r="B103" s="105">
        <v>269825.97912000003</v>
      </c>
      <c r="C103" s="105">
        <v>0</v>
      </c>
      <c r="D103" s="105">
        <v>0</v>
      </c>
      <c r="E103" s="105">
        <v>0</v>
      </c>
      <c r="F103" s="105">
        <v>269825.97912000003</v>
      </c>
    </row>
    <row r="104" spans="1:6">
      <c r="A104" s="10" t="s">
        <v>99</v>
      </c>
      <c r="B104" s="105">
        <v>231401.88204</v>
      </c>
      <c r="C104" s="105">
        <v>25228.575230000002</v>
      </c>
      <c r="D104" s="105">
        <v>-7.0000000000000007E-5</v>
      </c>
      <c r="E104" s="105">
        <v>0</v>
      </c>
      <c r="F104" s="105">
        <v>256630.45719999998</v>
      </c>
    </row>
    <row r="105" spans="1:6">
      <c r="A105" s="10" t="s">
        <v>100</v>
      </c>
      <c r="B105" s="105">
        <v>164286.25951</v>
      </c>
      <c r="C105" s="105">
        <v>0</v>
      </c>
      <c r="D105" s="105">
        <v>0</v>
      </c>
      <c r="E105" s="105">
        <v>0</v>
      </c>
      <c r="F105" s="105">
        <v>164286.25951</v>
      </c>
    </row>
    <row r="106" spans="1:6">
      <c r="A106" s="10" t="s">
        <v>101</v>
      </c>
      <c r="B106" s="105">
        <v>-10752.69694</v>
      </c>
      <c r="C106" s="105">
        <v>-1399.7659900000001</v>
      </c>
      <c r="D106" s="105">
        <v>0</v>
      </c>
      <c r="E106" s="105">
        <v>0</v>
      </c>
      <c r="F106" s="105">
        <v>-12152.46293</v>
      </c>
    </row>
    <row r="107" spans="1:6">
      <c r="A107" s="9" t="s">
        <v>102</v>
      </c>
      <c r="B107" s="106">
        <v>0</v>
      </c>
      <c r="C107" s="106">
        <v>0</v>
      </c>
      <c r="D107" s="106">
        <v>0</v>
      </c>
      <c r="E107" s="106">
        <v>0</v>
      </c>
      <c r="F107" s="106">
        <v>0</v>
      </c>
    </row>
    <row r="108" spans="1:6">
      <c r="A108" s="10" t="s">
        <v>103</v>
      </c>
      <c r="B108" s="105">
        <v>0</v>
      </c>
      <c r="C108" s="105">
        <v>0</v>
      </c>
      <c r="D108" s="105">
        <v>0</v>
      </c>
      <c r="E108" s="105">
        <v>0</v>
      </c>
      <c r="F108" s="105">
        <v>0</v>
      </c>
    </row>
    <row r="109" spans="1:6">
      <c r="A109" s="10" t="s">
        <v>104</v>
      </c>
      <c r="B109" s="105">
        <v>0</v>
      </c>
      <c r="C109" s="105">
        <v>0</v>
      </c>
      <c r="D109" s="105">
        <v>0</v>
      </c>
      <c r="E109" s="105">
        <v>0</v>
      </c>
      <c r="F109" s="105">
        <v>0</v>
      </c>
    </row>
    <row r="110" spans="1:6">
      <c r="A110" s="10" t="s">
        <v>105</v>
      </c>
      <c r="B110" s="105">
        <v>0</v>
      </c>
      <c r="C110" s="105">
        <v>0</v>
      </c>
      <c r="D110" s="105">
        <v>0</v>
      </c>
      <c r="E110" s="105">
        <v>0</v>
      </c>
      <c r="F110" s="105">
        <v>0</v>
      </c>
    </row>
    <row r="111" spans="1:6">
      <c r="A111" s="10" t="s">
        <v>106</v>
      </c>
      <c r="B111" s="105">
        <v>0</v>
      </c>
      <c r="C111" s="105">
        <v>0</v>
      </c>
      <c r="D111" s="105">
        <v>0</v>
      </c>
      <c r="E111" s="105">
        <v>0</v>
      </c>
      <c r="F111" s="105">
        <v>0</v>
      </c>
    </row>
    <row r="112" spans="1:6">
      <c r="A112" s="10" t="s">
        <v>107</v>
      </c>
      <c r="B112" s="105">
        <v>0</v>
      </c>
      <c r="C112" s="105">
        <v>0</v>
      </c>
      <c r="D112" s="105">
        <v>0</v>
      </c>
      <c r="E112" s="105">
        <v>0</v>
      </c>
      <c r="F112" s="105">
        <v>0</v>
      </c>
    </row>
    <row r="113" spans="1:6">
      <c r="A113" s="10" t="s">
        <v>108</v>
      </c>
      <c r="B113" s="105">
        <v>0</v>
      </c>
      <c r="C113" s="105">
        <v>0</v>
      </c>
      <c r="D113" s="105">
        <v>0</v>
      </c>
      <c r="E113" s="105">
        <v>0</v>
      </c>
      <c r="F113" s="105">
        <v>0</v>
      </c>
    </row>
    <row r="114" spans="1:6">
      <c r="A114" s="14" t="s">
        <v>109</v>
      </c>
      <c r="B114" s="106">
        <v>241072382.98054999</v>
      </c>
      <c r="C114" s="106">
        <v>19809148.989259999</v>
      </c>
      <c r="D114" s="106">
        <v>54717.036789999998</v>
      </c>
      <c r="E114" s="106">
        <v>44887.537579999997</v>
      </c>
      <c r="F114" s="106">
        <v>260981136.54418001</v>
      </c>
    </row>
    <row r="115" spans="1:6">
      <c r="A115" s="15" t="s">
        <v>110</v>
      </c>
      <c r="B115" s="106">
        <v>175750497.73190001</v>
      </c>
      <c r="C115" s="106">
        <v>15169697.68124</v>
      </c>
      <c r="D115" s="106">
        <v>54716.994270000003</v>
      </c>
      <c r="E115" s="106">
        <v>40574.443740000002</v>
      </c>
      <c r="F115" s="106">
        <v>191015486.85115001</v>
      </c>
    </row>
    <row r="116" spans="1:6">
      <c r="A116" s="17" t="s">
        <v>111</v>
      </c>
      <c r="B116" s="105">
        <v>25774125.015759997</v>
      </c>
      <c r="C116" s="105">
        <v>4755302.8350900002</v>
      </c>
      <c r="D116" s="105">
        <v>7.4053699999999996</v>
      </c>
      <c r="E116" s="105">
        <v>10.49433</v>
      </c>
      <c r="F116" s="105">
        <v>30529445.750549998</v>
      </c>
    </row>
    <row r="117" spans="1:6">
      <c r="A117" s="17" t="s">
        <v>112</v>
      </c>
      <c r="B117" s="105">
        <v>24674700.85644</v>
      </c>
      <c r="C117" s="105">
        <v>4315880.4413400004</v>
      </c>
      <c r="D117" s="105">
        <v>7.4053699999999996</v>
      </c>
      <c r="E117" s="105">
        <v>5.75</v>
      </c>
      <c r="F117" s="105">
        <v>28990594.45315</v>
      </c>
    </row>
    <row r="118" spans="1:6">
      <c r="A118" s="17" t="s">
        <v>113</v>
      </c>
      <c r="B118" s="105">
        <v>1099424.1593199999</v>
      </c>
      <c r="C118" s="105">
        <v>439422.39374999999</v>
      </c>
      <c r="D118" s="105">
        <v>0</v>
      </c>
      <c r="E118" s="105">
        <v>4.7443299999999997</v>
      </c>
      <c r="F118" s="105">
        <v>1538851.2974</v>
      </c>
    </row>
    <row r="119" spans="1:6">
      <c r="A119" s="17" t="s">
        <v>114</v>
      </c>
      <c r="B119" s="105">
        <v>51390500.517059997</v>
      </c>
      <c r="C119" s="105">
        <v>6289117.4964100001</v>
      </c>
      <c r="D119" s="105">
        <v>0</v>
      </c>
      <c r="E119" s="105">
        <v>1946.29647</v>
      </c>
      <c r="F119" s="105">
        <v>57681564.309940003</v>
      </c>
    </row>
    <row r="120" spans="1:6">
      <c r="A120" s="17" t="s">
        <v>115</v>
      </c>
      <c r="B120" s="105">
        <v>6623.6003200000005</v>
      </c>
      <c r="C120" s="105">
        <v>7786.8585599999997</v>
      </c>
      <c r="D120" s="105">
        <v>0</v>
      </c>
      <c r="E120" s="105">
        <v>0</v>
      </c>
      <c r="F120" s="105">
        <v>14410.45888</v>
      </c>
    </row>
    <row r="121" spans="1:6">
      <c r="A121" s="18" t="s">
        <v>116</v>
      </c>
      <c r="B121" s="105">
        <v>1304.5119099999999</v>
      </c>
      <c r="C121" s="105">
        <v>1293.1504499999999</v>
      </c>
      <c r="D121" s="105">
        <v>0</v>
      </c>
      <c r="E121" s="105">
        <v>0</v>
      </c>
      <c r="F121" s="105">
        <v>2597.6623599999998</v>
      </c>
    </row>
    <row r="122" spans="1:6">
      <c r="A122" s="18" t="s">
        <v>117</v>
      </c>
      <c r="B122" s="105">
        <v>2319.0884100000003</v>
      </c>
      <c r="C122" s="105">
        <v>3222.6953900000003</v>
      </c>
      <c r="D122" s="105">
        <v>0</v>
      </c>
      <c r="E122" s="105">
        <v>0</v>
      </c>
      <c r="F122" s="105">
        <v>5541.7838000000002</v>
      </c>
    </row>
    <row r="123" spans="1:6">
      <c r="A123" s="19" t="s">
        <v>118</v>
      </c>
      <c r="B123" s="105">
        <v>0</v>
      </c>
      <c r="C123" s="105">
        <v>260.82851999999997</v>
      </c>
      <c r="D123" s="105">
        <v>0</v>
      </c>
      <c r="E123" s="105">
        <v>0</v>
      </c>
      <c r="F123" s="105">
        <v>260.82851999999997</v>
      </c>
    </row>
    <row r="124" spans="1:6">
      <c r="A124" s="19" t="s">
        <v>119</v>
      </c>
      <c r="B124" s="105">
        <v>0</v>
      </c>
      <c r="C124" s="105">
        <v>1682.7268600000002</v>
      </c>
      <c r="D124" s="105">
        <v>0</v>
      </c>
      <c r="E124" s="105">
        <v>0</v>
      </c>
      <c r="F124" s="105">
        <v>1682.7268600000002</v>
      </c>
    </row>
    <row r="125" spans="1:6">
      <c r="A125" s="19" t="s">
        <v>120</v>
      </c>
      <c r="B125" s="105">
        <v>3000</v>
      </c>
      <c r="C125" s="105">
        <v>1327.4573400000002</v>
      </c>
      <c r="D125" s="105">
        <v>0</v>
      </c>
      <c r="E125" s="105">
        <v>0</v>
      </c>
      <c r="F125" s="105">
        <v>4327.4573399999999</v>
      </c>
    </row>
    <row r="126" spans="1:6">
      <c r="A126" s="19" t="s">
        <v>121</v>
      </c>
      <c r="B126" s="105">
        <v>0</v>
      </c>
      <c r="C126" s="105">
        <v>0</v>
      </c>
      <c r="D126" s="105">
        <v>0</v>
      </c>
      <c r="E126" s="105">
        <v>0</v>
      </c>
      <c r="F126" s="105">
        <v>0</v>
      </c>
    </row>
    <row r="127" spans="1:6">
      <c r="A127" s="20" t="s">
        <v>122</v>
      </c>
      <c r="B127" s="105">
        <v>0</v>
      </c>
      <c r="C127" s="105">
        <v>0</v>
      </c>
      <c r="D127" s="105">
        <v>0</v>
      </c>
      <c r="E127" s="105">
        <v>0</v>
      </c>
      <c r="F127" s="105">
        <v>0</v>
      </c>
    </row>
    <row r="128" spans="1:6">
      <c r="A128" s="21" t="s">
        <v>123</v>
      </c>
      <c r="B128" s="105">
        <v>0</v>
      </c>
      <c r="C128" s="105">
        <v>0</v>
      </c>
      <c r="D128" s="105">
        <v>0</v>
      </c>
      <c r="E128" s="105">
        <v>0</v>
      </c>
      <c r="F128" s="105">
        <v>0</v>
      </c>
    </row>
    <row r="129" spans="1:6">
      <c r="A129" s="21" t="s">
        <v>124</v>
      </c>
      <c r="B129" s="105">
        <v>3045173.60396</v>
      </c>
      <c r="C129" s="105">
        <v>506913.51269</v>
      </c>
      <c r="D129" s="105">
        <v>42.423900000000003</v>
      </c>
      <c r="E129" s="105">
        <v>38617.405979999996</v>
      </c>
      <c r="F129" s="105">
        <v>3590746.9465300003</v>
      </c>
    </row>
    <row r="130" spans="1:6">
      <c r="A130" s="22" t="s">
        <v>125</v>
      </c>
      <c r="B130" s="105">
        <v>83714646.743190005</v>
      </c>
      <c r="C130" s="105">
        <v>3536960.1438699998</v>
      </c>
      <c r="D130" s="105">
        <v>54150.999939999994</v>
      </c>
      <c r="E130" s="105">
        <v>0</v>
      </c>
      <c r="F130" s="105">
        <v>87305757.886999995</v>
      </c>
    </row>
    <row r="131" spans="1:6">
      <c r="A131" s="17" t="s">
        <v>126</v>
      </c>
      <c r="B131" s="105">
        <v>11819428.25161</v>
      </c>
      <c r="C131" s="105">
        <v>73616.834620000009</v>
      </c>
      <c r="D131" s="105">
        <v>516.16506000000004</v>
      </c>
      <c r="E131" s="105">
        <v>0.24696000000000001</v>
      </c>
      <c r="F131" s="105">
        <v>11893561.49825</v>
      </c>
    </row>
    <row r="132" spans="1:6">
      <c r="A132" s="15" t="s">
        <v>127</v>
      </c>
      <c r="B132" s="106">
        <v>177336.21415000001</v>
      </c>
      <c r="C132" s="106">
        <v>7289.1189999999997</v>
      </c>
      <c r="D132" s="106">
        <v>0</v>
      </c>
      <c r="E132" s="106">
        <v>0.31007999999999997</v>
      </c>
      <c r="F132" s="106">
        <v>184625.64322999999</v>
      </c>
    </row>
    <row r="133" spans="1:6">
      <c r="A133" s="15" t="s">
        <v>128</v>
      </c>
      <c r="B133" s="106">
        <v>21471707.18544</v>
      </c>
      <c r="C133" s="106">
        <v>2942865.4090300002</v>
      </c>
      <c r="D133" s="106">
        <v>0</v>
      </c>
      <c r="E133" s="106">
        <v>84.728429999999989</v>
      </c>
      <c r="F133" s="106">
        <v>24414657.322900001</v>
      </c>
    </row>
    <row r="134" spans="1:6">
      <c r="A134" s="17" t="s">
        <v>129</v>
      </c>
      <c r="B134" s="105">
        <v>10532030.0482</v>
      </c>
      <c r="C134" s="105">
        <v>927849.39221000008</v>
      </c>
      <c r="D134" s="105">
        <v>0</v>
      </c>
      <c r="E134" s="105">
        <v>0</v>
      </c>
      <c r="F134" s="105">
        <v>11459879.440409999</v>
      </c>
    </row>
    <row r="135" spans="1:6">
      <c r="A135" s="17" t="s">
        <v>130</v>
      </c>
      <c r="B135" s="105">
        <v>3356789.7679099999</v>
      </c>
      <c r="C135" s="105">
        <v>91153.927450000003</v>
      </c>
      <c r="D135" s="105">
        <v>0</v>
      </c>
      <c r="E135" s="105">
        <v>0</v>
      </c>
      <c r="F135" s="105">
        <v>3447943.6953600002</v>
      </c>
    </row>
    <row r="136" spans="1:6">
      <c r="A136" s="17" t="s">
        <v>131</v>
      </c>
      <c r="B136" s="105">
        <v>0</v>
      </c>
      <c r="C136" s="105">
        <v>0</v>
      </c>
      <c r="D136" s="105">
        <v>0</v>
      </c>
      <c r="E136" s="105">
        <v>0</v>
      </c>
      <c r="F136" s="105">
        <v>0</v>
      </c>
    </row>
    <row r="137" spans="1:6">
      <c r="A137" s="17" t="s">
        <v>132</v>
      </c>
      <c r="B137" s="105">
        <v>603710.41220999998</v>
      </c>
      <c r="C137" s="105">
        <v>8120.8823700000003</v>
      </c>
      <c r="D137" s="105">
        <v>0</v>
      </c>
      <c r="E137" s="105">
        <v>84.728429999999989</v>
      </c>
      <c r="F137" s="105">
        <v>611916.02301</v>
      </c>
    </row>
    <row r="138" spans="1:6">
      <c r="A138" s="17" t="s">
        <v>133</v>
      </c>
      <c r="B138" s="105">
        <v>6780550.8451899998</v>
      </c>
      <c r="C138" s="105">
        <v>1897595.6619300002</v>
      </c>
      <c r="D138" s="105">
        <v>0</v>
      </c>
      <c r="E138" s="105">
        <v>0</v>
      </c>
      <c r="F138" s="105">
        <v>8678146.5071200002</v>
      </c>
    </row>
    <row r="139" spans="1:6">
      <c r="A139" s="17" t="s">
        <v>134</v>
      </c>
      <c r="B139" s="105">
        <v>198626.11193000001</v>
      </c>
      <c r="C139" s="105">
        <v>18145.54507</v>
      </c>
      <c r="D139" s="105">
        <v>0</v>
      </c>
      <c r="E139" s="105">
        <v>0</v>
      </c>
      <c r="F139" s="105">
        <v>216771.65700000001</v>
      </c>
    </row>
    <row r="140" spans="1:6">
      <c r="A140" s="15" t="s">
        <v>135</v>
      </c>
      <c r="B140" s="106">
        <v>30256575.67935</v>
      </c>
      <c r="C140" s="106">
        <v>621396.68713999994</v>
      </c>
      <c r="D140" s="106">
        <v>0</v>
      </c>
      <c r="E140" s="106">
        <v>0</v>
      </c>
      <c r="F140" s="106">
        <v>30877972.366490003</v>
      </c>
    </row>
    <row r="141" spans="1:6">
      <c r="A141" s="17" t="s">
        <v>136</v>
      </c>
      <c r="B141" s="105">
        <v>1148399.74642</v>
      </c>
      <c r="C141" s="105">
        <v>134630.99653999999</v>
      </c>
      <c r="D141" s="105">
        <v>0</v>
      </c>
      <c r="E141" s="105">
        <v>0</v>
      </c>
      <c r="F141" s="105">
        <v>1283030.7429599999</v>
      </c>
    </row>
    <row r="142" spans="1:6">
      <c r="A142" s="17" t="s">
        <v>137</v>
      </c>
      <c r="B142" s="105">
        <v>15579193.836620001</v>
      </c>
      <c r="C142" s="105">
        <v>7965.5370800000001</v>
      </c>
      <c r="D142" s="105">
        <v>0</v>
      </c>
      <c r="E142" s="105">
        <v>0</v>
      </c>
      <c r="F142" s="105">
        <v>15587159.3737</v>
      </c>
    </row>
    <row r="143" spans="1:6">
      <c r="A143" s="17" t="s">
        <v>138</v>
      </c>
      <c r="B143" s="105">
        <v>0</v>
      </c>
      <c r="C143" s="105">
        <v>0</v>
      </c>
      <c r="D143" s="105">
        <v>0</v>
      </c>
      <c r="E143" s="105">
        <v>0</v>
      </c>
      <c r="F143" s="105">
        <v>0</v>
      </c>
    </row>
    <row r="144" spans="1:6">
      <c r="A144" s="17" t="s">
        <v>139</v>
      </c>
      <c r="B144" s="105">
        <v>919347.61927000002</v>
      </c>
      <c r="C144" s="105">
        <v>0</v>
      </c>
      <c r="D144" s="105">
        <v>0</v>
      </c>
      <c r="E144" s="105">
        <v>0</v>
      </c>
      <c r="F144" s="105">
        <v>919347.61927000002</v>
      </c>
    </row>
    <row r="145" spans="1:6">
      <c r="A145" s="11" t="s">
        <v>140</v>
      </c>
      <c r="B145" s="105">
        <v>11782943.556540001</v>
      </c>
      <c r="C145" s="105">
        <v>171148.4786</v>
      </c>
      <c r="D145" s="105">
        <v>0</v>
      </c>
      <c r="E145" s="105">
        <v>0</v>
      </c>
      <c r="F145" s="105">
        <v>11954092.03514</v>
      </c>
    </row>
    <row r="146" spans="1:6">
      <c r="A146" s="17" t="s">
        <v>141</v>
      </c>
      <c r="B146" s="105">
        <v>0</v>
      </c>
      <c r="C146" s="105">
        <v>0</v>
      </c>
      <c r="D146" s="105">
        <v>0</v>
      </c>
      <c r="E146" s="105">
        <v>0</v>
      </c>
      <c r="F146" s="105">
        <v>0</v>
      </c>
    </row>
    <row r="147" spans="1:6">
      <c r="A147" s="17" t="s">
        <v>142</v>
      </c>
      <c r="B147" s="105">
        <v>533.72768000000008</v>
      </c>
      <c r="C147" s="105">
        <v>302722.66839000001</v>
      </c>
      <c r="D147" s="105">
        <v>0</v>
      </c>
      <c r="E147" s="105">
        <v>0</v>
      </c>
      <c r="F147" s="105">
        <v>303256.39607000002</v>
      </c>
    </row>
    <row r="148" spans="1:6">
      <c r="A148" s="17" t="s">
        <v>143</v>
      </c>
      <c r="B148" s="105">
        <v>826157.19282</v>
      </c>
      <c r="C148" s="105">
        <v>4929.0065300000006</v>
      </c>
      <c r="D148" s="105">
        <v>0</v>
      </c>
      <c r="E148" s="105">
        <v>0</v>
      </c>
      <c r="F148" s="105">
        <v>831086.19935000001</v>
      </c>
    </row>
    <row r="149" spans="1:6">
      <c r="A149" s="15" t="s">
        <v>144</v>
      </c>
      <c r="B149" s="106">
        <v>5146247.2836499996</v>
      </c>
      <c r="C149" s="106">
        <v>316717.81048000004</v>
      </c>
      <c r="D149" s="106">
        <v>4.2520000000000002E-2</v>
      </c>
      <c r="E149" s="106">
        <v>194.17685999999998</v>
      </c>
      <c r="F149" s="106">
        <v>5463159.3135099998</v>
      </c>
    </row>
    <row r="150" spans="1:6">
      <c r="A150" s="17" t="s">
        <v>71</v>
      </c>
      <c r="B150" s="105">
        <v>1039976.7378999999</v>
      </c>
      <c r="C150" s="105">
        <v>24645.631980000002</v>
      </c>
      <c r="D150" s="105">
        <v>0</v>
      </c>
      <c r="E150" s="105">
        <v>7.4340000000000003E-2</v>
      </c>
      <c r="F150" s="105">
        <v>1064622.4442199999</v>
      </c>
    </row>
    <row r="151" spans="1:6">
      <c r="A151" s="17" t="s">
        <v>73</v>
      </c>
      <c r="B151" s="105">
        <v>1433294.52284</v>
      </c>
      <c r="C151" s="105">
        <v>127604.66961</v>
      </c>
      <c r="D151" s="105">
        <v>4.2520000000000002E-2</v>
      </c>
      <c r="E151" s="105">
        <v>174.96976000000001</v>
      </c>
      <c r="F151" s="105">
        <v>1561074.2047300001</v>
      </c>
    </row>
    <row r="152" spans="1:6">
      <c r="A152" s="17" t="s">
        <v>145</v>
      </c>
      <c r="B152" s="105">
        <v>2328454.90765</v>
      </c>
      <c r="C152" s="105">
        <v>136250.06578</v>
      </c>
      <c r="D152" s="105">
        <v>0</v>
      </c>
      <c r="E152" s="105">
        <v>18.73789</v>
      </c>
      <c r="F152" s="105">
        <v>2464723.7113200002</v>
      </c>
    </row>
    <row r="153" spans="1:6">
      <c r="A153" s="17" t="s">
        <v>99</v>
      </c>
      <c r="B153" s="105">
        <v>344521.11525999999</v>
      </c>
      <c r="C153" s="105">
        <v>28217.44311</v>
      </c>
      <c r="D153" s="105">
        <v>0</v>
      </c>
      <c r="E153" s="105">
        <v>0.39487</v>
      </c>
      <c r="F153" s="105">
        <v>372738.95324</v>
      </c>
    </row>
    <row r="154" spans="1:6">
      <c r="A154" s="17" t="s">
        <v>146</v>
      </c>
      <c r="B154" s="105">
        <v>0</v>
      </c>
      <c r="C154" s="105">
        <v>0</v>
      </c>
      <c r="D154" s="105">
        <v>0</v>
      </c>
      <c r="E154" s="105">
        <v>0</v>
      </c>
      <c r="F154" s="105">
        <v>0</v>
      </c>
    </row>
    <row r="155" spans="1:6">
      <c r="A155" s="15" t="s">
        <v>147</v>
      </c>
      <c r="B155" s="106">
        <v>2422555.8875300004</v>
      </c>
      <c r="C155" s="106">
        <v>383095.80244</v>
      </c>
      <c r="D155" s="106">
        <v>0</v>
      </c>
      <c r="E155" s="106">
        <v>4033.8784700000001</v>
      </c>
      <c r="F155" s="106">
        <v>2809685.5684400001</v>
      </c>
    </row>
    <row r="156" spans="1:6">
      <c r="A156" s="17" t="s">
        <v>148</v>
      </c>
      <c r="B156" s="105">
        <v>166441.58463</v>
      </c>
      <c r="C156" s="105">
        <v>30445.0612</v>
      </c>
      <c r="D156" s="105">
        <v>0</v>
      </c>
      <c r="E156" s="105">
        <v>358.77422999999999</v>
      </c>
      <c r="F156" s="105">
        <v>197245.42006</v>
      </c>
    </row>
    <row r="157" spans="1:6">
      <c r="A157" s="17" t="s">
        <v>149</v>
      </c>
      <c r="B157" s="105">
        <v>0</v>
      </c>
      <c r="C157" s="105">
        <v>0</v>
      </c>
      <c r="D157" s="105">
        <v>0</v>
      </c>
      <c r="E157" s="105">
        <v>0</v>
      </c>
      <c r="F157" s="105">
        <v>0</v>
      </c>
    </row>
    <row r="158" spans="1:6">
      <c r="A158" s="17" t="s">
        <v>150</v>
      </c>
      <c r="B158" s="105">
        <v>1176952.3670300001</v>
      </c>
      <c r="C158" s="105">
        <v>225891.43147000001</v>
      </c>
      <c r="D158" s="105">
        <v>0</v>
      </c>
      <c r="E158" s="105">
        <v>1188.82349</v>
      </c>
      <c r="F158" s="105">
        <v>1404032.6219899999</v>
      </c>
    </row>
    <row r="159" spans="1:6">
      <c r="A159" s="17" t="s">
        <v>151</v>
      </c>
      <c r="B159" s="105">
        <v>0</v>
      </c>
      <c r="C159" s="105">
        <v>0</v>
      </c>
      <c r="D159" s="105">
        <v>0</v>
      </c>
      <c r="E159" s="105">
        <v>0</v>
      </c>
      <c r="F159" s="105">
        <v>0</v>
      </c>
    </row>
    <row r="160" spans="1:6">
      <c r="A160" s="17" t="s">
        <v>152</v>
      </c>
      <c r="B160" s="105">
        <v>1040344.69189</v>
      </c>
      <c r="C160" s="105">
        <v>14447.24466</v>
      </c>
      <c r="D160" s="105">
        <v>0</v>
      </c>
      <c r="E160" s="105">
        <v>2486.2807499999999</v>
      </c>
      <c r="F160" s="105">
        <v>1057278.2172999999</v>
      </c>
    </row>
    <row r="161" spans="1:6">
      <c r="A161" s="17" t="s">
        <v>153</v>
      </c>
      <c r="B161" s="105">
        <v>38817.243979999999</v>
      </c>
      <c r="C161" s="105">
        <v>112312.06511</v>
      </c>
      <c r="D161" s="105">
        <v>0</v>
      </c>
      <c r="E161" s="105">
        <v>0</v>
      </c>
      <c r="F161" s="105">
        <v>151129.30909</v>
      </c>
    </row>
    <row r="162" spans="1:6">
      <c r="A162" s="15" t="s">
        <v>154</v>
      </c>
      <c r="B162" s="106">
        <v>3603972.4070199998</v>
      </c>
      <c r="C162" s="106">
        <v>0</v>
      </c>
      <c r="D162" s="106">
        <v>0</v>
      </c>
      <c r="E162" s="106">
        <v>0</v>
      </c>
      <c r="F162" s="106">
        <v>3603972.4070199998</v>
      </c>
    </row>
    <row r="163" spans="1:6">
      <c r="A163" s="17" t="s">
        <v>155</v>
      </c>
      <c r="B163" s="105">
        <v>3310706.3</v>
      </c>
      <c r="C163" s="105">
        <v>0</v>
      </c>
      <c r="D163" s="105">
        <v>0</v>
      </c>
      <c r="E163" s="105">
        <v>0</v>
      </c>
      <c r="F163" s="105">
        <v>3310706.3</v>
      </c>
    </row>
    <row r="164" spans="1:6">
      <c r="A164" s="17" t="s">
        <v>156</v>
      </c>
      <c r="B164" s="105">
        <v>0</v>
      </c>
      <c r="C164" s="105">
        <v>0</v>
      </c>
      <c r="D164" s="105">
        <v>0</v>
      </c>
      <c r="E164" s="105">
        <v>0</v>
      </c>
      <c r="F164" s="105">
        <v>0</v>
      </c>
    </row>
    <row r="165" spans="1:6">
      <c r="A165" s="11" t="s">
        <v>157</v>
      </c>
      <c r="B165" s="105">
        <v>227420</v>
      </c>
      <c r="C165" s="105">
        <v>0</v>
      </c>
      <c r="D165" s="105">
        <v>0</v>
      </c>
      <c r="E165" s="105">
        <v>0</v>
      </c>
      <c r="F165" s="105">
        <v>227420</v>
      </c>
    </row>
    <row r="166" spans="1:6">
      <c r="A166" s="17" t="s">
        <v>158</v>
      </c>
      <c r="B166" s="105">
        <v>65846.10702000001</v>
      </c>
      <c r="C166" s="105">
        <v>0</v>
      </c>
      <c r="D166" s="105">
        <v>0</v>
      </c>
      <c r="E166" s="105">
        <v>0</v>
      </c>
      <c r="F166" s="105">
        <v>65846.10702000001</v>
      </c>
    </row>
    <row r="167" spans="1:6">
      <c r="A167" s="15" t="s">
        <v>159</v>
      </c>
      <c r="B167" s="106">
        <v>2243490.5915100002</v>
      </c>
      <c r="C167" s="106">
        <v>368086.47993000003</v>
      </c>
      <c r="D167" s="106">
        <v>0</v>
      </c>
      <c r="E167" s="106">
        <v>0</v>
      </c>
      <c r="F167" s="106">
        <v>2611577.0714400001</v>
      </c>
    </row>
    <row r="168" spans="1:6">
      <c r="A168" s="17" t="s">
        <v>160</v>
      </c>
      <c r="B168" s="105">
        <v>0</v>
      </c>
      <c r="C168" s="105">
        <v>1485.6633400000001</v>
      </c>
      <c r="D168" s="105">
        <v>0</v>
      </c>
      <c r="E168" s="105">
        <v>0</v>
      </c>
      <c r="F168" s="105">
        <v>1485.6633400000001</v>
      </c>
    </row>
    <row r="169" spans="1:6">
      <c r="A169" s="17" t="s">
        <v>161</v>
      </c>
      <c r="B169" s="105">
        <v>0</v>
      </c>
      <c r="C169" s="105">
        <v>0</v>
      </c>
      <c r="D169" s="105">
        <v>0</v>
      </c>
      <c r="E169" s="105">
        <v>0</v>
      </c>
      <c r="F169" s="105">
        <v>0</v>
      </c>
    </row>
    <row r="170" spans="1:6">
      <c r="A170" s="17" t="s">
        <v>162</v>
      </c>
      <c r="B170" s="105">
        <v>0</v>
      </c>
      <c r="C170" s="105">
        <v>1485.6633400000001</v>
      </c>
      <c r="D170" s="105">
        <v>0</v>
      </c>
      <c r="E170" s="105">
        <v>0</v>
      </c>
      <c r="F170" s="105">
        <v>1485.6633400000001</v>
      </c>
    </row>
    <row r="171" spans="1:6">
      <c r="A171" s="17" t="s">
        <v>163</v>
      </c>
      <c r="B171" s="105">
        <v>0</v>
      </c>
      <c r="C171" s="105">
        <v>0</v>
      </c>
      <c r="D171" s="105">
        <v>0</v>
      </c>
      <c r="E171" s="105">
        <v>0</v>
      </c>
      <c r="F171" s="105">
        <v>0</v>
      </c>
    </row>
    <row r="172" spans="1:6">
      <c r="A172" s="17" t="s">
        <v>164</v>
      </c>
      <c r="B172" s="105">
        <v>0</v>
      </c>
      <c r="C172" s="105">
        <v>0</v>
      </c>
      <c r="D172" s="105">
        <v>0</v>
      </c>
      <c r="E172" s="105">
        <v>0</v>
      </c>
      <c r="F172" s="105">
        <v>0</v>
      </c>
    </row>
    <row r="173" spans="1:6">
      <c r="A173" s="17" t="s">
        <v>165</v>
      </c>
      <c r="B173" s="105">
        <v>0</v>
      </c>
      <c r="C173" s="105">
        <v>0</v>
      </c>
      <c r="D173" s="105">
        <v>0</v>
      </c>
      <c r="E173" s="105">
        <v>0</v>
      </c>
      <c r="F173" s="105">
        <v>0</v>
      </c>
    </row>
    <row r="174" spans="1:6">
      <c r="A174" s="17" t="s">
        <v>166</v>
      </c>
      <c r="B174" s="105">
        <v>2203585.3480000002</v>
      </c>
      <c r="C174" s="105">
        <v>360072.07039999997</v>
      </c>
      <c r="D174" s="105">
        <v>0</v>
      </c>
      <c r="E174" s="105">
        <v>0</v>
      </c>
      <c r="F174" s="105">
        <v>2563657.4184000003</v>
      </c>
    </row>
    <row r="175" spans="1:6">
      <c r="A175" s="17" t="s">
        <v>167</v>
      </c>
      <c r="B175" s="105">
        <v>39905.24351</v>
      </c>
      <c r="C175" s="105">
        <v>6528.7461900000008</v>
      </c>
      <c r="D175" s="105">
        <v>0</v>
      </c>
      <c r="E175" s="105">
        <v>0</v>
      </c>
      <c r="F175" s="105">
        <v>46433.989700000006</v>
      </c>
    </row>
    <row r="176" spans="1:6">
      <c r="A176" s="14" t="s">
        <v>168</v>
      </c>
      <c r="B176" s="106">
        <v>19875132.121479999</v>
      </c>
      <c r="C176" s="106">
        <v>0</v>
      </c>
      <c r="D176" s="106">
        <v>0</v>
      </c>
      <c r="E176" s="106">
        <v>0</v>
      </c>
      <c r="F176" s="106">
        <v>19875132.121479999</v>
      </c>
    </row>
    <row r="177" spans="1:6">
      <c r="A177" s="24" t="s">
        <v>169</v>
      </c>
      <c r="B177" s="105">
        <v>14719744.496549999</v>
      </c>
      <c r="C177" s="105">
        <v>0</v>
      </c>
      <c r="D177" s="105">
        <v>0</v>
      </c>
      <c r="E177" s="105">
        <v>0</v>
      </c>
      <c r="F177" s="105">
        <v>14719744.496549999</v>
      </c>
    </row>
    <row r="178" spans="1:6">
      <c r="A178" s="17" t="s">
        <v>170</v>
      </c>
      <c r="B178" s="105">
        <v>14719744.496549999</v>
      </c>
      <c r="C178" s="105">
        <v>0</v>
      </c>
      <c r="D178" s="105">
        <v>0</v>
      </c>
      <c r="E178" s="105">
        <v>0</v>
      </c>
      <c r="F178" s="105">
        <v>14719744.496549999</v>
      </c>
    </row>
    <row r="179" spans="1:6">
      <c r="A179" s="17" t="s">
        <v>171</v>
      </c>
      <c r="B179" s="105">
        <v>0</v>
      </c>
      <c r="C179" s="105">
        <v>0</v>
      </c>
      <c r="D179" s="105">
        <v>0</v>
      </c>
      <c r="E179" s="105">
        <v>0</v>
      </c>
      <c r="F179" s="105">
        <v>0</v>
      </c>
    </row>
    <row r="180" spans="1:6">
      <c r="A180" s="17" t="s">
        <v>172</v>
      </c>
      <c r="B180" s="105">
        <v>0</v>
      </c>
      <c r="C180" s="105">
        <v>0</v>
      </c>
      <c r="D180" s="105">
        <v>0</v>
      </c>
      <c r="E180" s="105">
        <v>0</v>
      </c>
      <c r="F180" s="105">
        <v>0</v>
      </c>
    </row>
    <row r="181" spans="1:6">
      <c r="A181" s="24" t="s">
        <v>173</v>
      </c>
      <c r="B181" s="105">
        <v>203495.07133999999</v>
      </c>
      <c r="C181" s="105">
        <v>0</v>
      </c>
      <c r="D181" s="105">
        <v>0</v>
      </c>
      <c r="E181" s="105">
        <v>0</v>
      </c>
      <c r="F181" s="105">
        <v>203495.07133999999</v>
      </c>
    </row>
    <row r="182" spans="1:6">
      <c r="A182" s="17" t="s">
        <v>174</v>
      </c>
      <c r="B182" s="105">
        <v>6579.82582</v>
      </c>
      <c r="C182" s="105">
        <v>0</v>
      </c>
      <c r="D182" s="105">
        <v>0</v>
      </c>
      <c r="E182" s="105">
        <v>0</v>
      </c>
      <c r="F182" s="105">
        <v>6579.82582</v>
      </c>
    </row>
    <row r="183" spans="1:6">
      <c r="A183" s="17" t="s">
        <v>175</v>
      </c>
      <c r="B183" s="105">
        <v>193791.21666000001</v>
      </c>
      <c r="C183" s="105">
        <v>0</v>
      </c>
      <c r="D183" s="105">
        <v>0</v>
      </c>
      <c r="E183" s="105">
        <v>0</v>
      </c>
      <c r="F183" s="105">
        <v>193791.21666000001</v>
      </c>
    </row>
    <row r="184" spans="1:6">
      <c r="A184" s="17" t="s">
        <v>176</v>
      </c>
      <c r="B184" s="105">
        <v>3124.0288599999999</v>
      </c>
      <c r="C184" s="105">
        <v>0</v>
      </c>
      <c r="D184" s="105">
        <v>0</v>
      </c>
      <c r="E184" s="105">
        <v>0</v>
      </c>
      <c r="F184" s="105">
        <v>3124.0288599999999</v>
      </c>
    </row>
    <row r="185" spans="1:6">
      <c r="A185" s="24" t="s">
        <v>177</v>
      </c>
      <c r="B185" s="105">
        <v>0</v>
      </c>
      <c r="C185" s="105">
        <v>0</v>
      </c>
      <c r="D185" s="105">
        <v>0</v>
      </c>
      <c r="E185" s="105">
        <v>0</v>
      </c>
      <c r="F185" s="105">
        <v>0</v>
      </c>
    </row>
    <row r="186" spans="1:6">
      <c r="A186" s="17" t="s">
        <v>178</v>
      </c>
      <c r="B186" s="105">
        <v>0</v>
      </c>
      <c r="C186" s="105">
        <v>0</v>
      </c>
      <c r="D186" s="105">
        <v>0</v>
      </c>
      <c r="E186" s="105">
        <v>0</v>
      </c>
      <c r="F186" s="105">
        <v>0</v>
      </c>
    </row>
    <row r="187" spans="1:6">
      <c r="A187" s="24" t="s">
        <v>179</v>
      </c>
      <c r="B187" s="105">
        <v>3494322.4644400002</v>
      </c>
      <c r="C187" s="105">
        <v>0</v>
      </c>
      <c r="D187" s="105">
        <v>0</v>
      </c>
      <c r="E187" s="105">
        <v>0</v>
      </c>
      <c r="F187" s="105">
        <v>3494322.4644400002</v>
      </c>
    </row>
    <row r="188" spans="1:6">
      <c r="A188" s="17" t="s">
        <v>180</v>
      </c>
      <c r="B188" s="105">
        <v>2625822.63436</v>
      </c>
      <c r="C188" s="105">
        <v>0</v>
      </c>
      <c r="D188" s="105">
        <v>0</v>
      </c>
      <c r="E188" s="105">
        <v>0</v>
      </c>
      <c r="F188" s="105">
        <v>2625822.63436</v>
      </c>
    </row>
    <row r="189" spans="1:6">
      <c r="A189" s="17" t="s">
        <v>181</v>
      </c>
      <c r="B189" s="105">
        <v>111711.19469</v>
      </c>
      <c r="C189" s="105">
        <v>0</v>
      </c>
      <c r="D189" s="105">
        <v>0</v>
      </c>
      <c r="E189" s="105">
        <v>0</v>
      </c>
      <c r="F189" s="105">
        <v>111711.19469</v>
      </c>
    </row>
    <row r="190" spans="1:6">
      <c r="A190" s="17" t="s">
        <v>182</v>
      </c>
      <c r="B190" s="105">
        <v>756788.63538999995</v>
      </c>
      <c r="C190" s="105">
        <v>0</v>
      </c>
      <c r="D190" s="105">
        <v>0</v>
      </c>
      <c r="E190" s="105">
        <v>0</v>
      </c>
      <c r="F190" s="105">
        <v>756788.63538999995</v>
      </c>
    </row>
    <row r="191" spans="1:6">
      <c r="A191" s="24" t="s">
        <v>183</v>
      </c>
      <c r="B191" s="105">
        <v>1457570.0891500001</v>
      </c>
      <c r="C191" s="105">
        <v>0</v>
      </c>
      <c r="D191" s="105">
        <v>0</v>
      </c>
      <c r="E191" s="105">
        <v>0</v>
      </c>
      <c r="F191" s="105">
        <v>1457570.0891500001</v>
      </c>
    </row>
    <row r="192" spans="1:6">
      <c r="A192" s="17" t="s">
        <v>184</v>
      </c>
      <c r="B192" s="105">
        <v>159683.69326</v>
      </c>
      <c r="C192" s="105">
        <v>0</v>
      </c>
      <c r="D192" s="105">
        <v>0</v>
      </c>
      <c r="E192" s="105">
        <v>0</v>
      </c>
      <c r="F192" s="105">
        <v>159683.69326</v>
      </c>
    </row>
    <row r="193" spans="1:6">
      <c r="A193" s="17" t="s">
        <v>185</v>
      </c>
      <c r="B193" s="105">
        <v>1297886.39589</v>
      </c>
      <c r="C193" s="105">
        <v>0</v>
      </c>
      <c r="D193" s="105">
        <v>0</v>
      </c>
      <c r="E193" s="105">
        <v>0</v>
      </c>
      <c r="F193" s="105">
        <v>1297886.39589</v>
      </c>
    </row>
    <row r="194" spans="1:6">
      <c r="A194" s="25" t="s">
        <v>186</v>
      </c>
      <c r="B194" s="106">
        <v>260947515.10203001</v>
      </c>
      <c r="C194" s="106">
        <v>19809148.989259999</v>
      </c>
      <c r="D194" s="106">
        <v>54717.036789999998</v>
      </c>
      <c r="E194" s="106">
        <v>44887.537579999997</v>
      </c>
      <c r="F194" s="106">
        <v>280856268.66565996</v>
      </c>
    </row>
    <row r="195" spans="1:6">
      <c r="A195" s="25" t="s">
        <v>187</v>
      </c>
      <c r="B195" s="106">
        <v>12139612.70341</v>
      </c>
      <c r="C195" s="106">
        <v>3442348.55388</v>
      </c>
      <c r="D195" s="106">
        <v>0</v>
      </c>
      <c r="E195" s="106">
        <v>300166.09999999998</v>
      </c>
      <c r="F195" s="106">
        <v>15882127.357290002</v>
      </c>
    </row>
    <row r="196" spans="1:6">
      <c r="A196" s="26" t="s">
        <v>188</v>
      </c>
      <c r="B196" s="105">
        <v>5818.5485199999994</v>
      </c>
      <c r="C196" s="105">
        <v>831583.78780999989</v>
      </c>
      <c r="D196" s="105">
        <v>0</v>
      </c>
      <c r="E196" s="105">
        <v>0</v>
      </c>
      <c r="F196" s="105">
        <v>837402.33633000008</v>
      </c>
    </row>
    <row r="197" spans="1:6">
      <c r="A197" s="17" t="s">
        <v>189</v>
      </c>
      <c r="B197" s="105">
        <v>5818.5485199999994</v>
      </c>
      <c r="C197" s="105">
        <v>70452.061099999992</v>
      </c>
      <c r="D197" s="105">
        <v>0</v>
      </c>
      <c r="E197" s="105">
        <v>0</v>
      </c>
      <c r="F197" s="105">
        <v>76270.609620000003</v>
      </c>
    </row>
    <row r="198" spans="1:6">
      <c r="A198" s="17" t="s">
        <v>190</v>
      </c>
      <c r="B198" s="105">
        <v>0</v>
      </c>
      <c r="C198" s="105">
        <v>2422.0813599999997</v>
      </c>
      <c r="D198" s="105">
        <v>0</v>
      </c>
      <c r="E198" s="105">
        <v>0</v>
      </c>
      <c r="F198" s="105">
        <v>2422.0813599999997</v>
      </c>
    </row>
    <row r="199" spans="1:6">
      <c r="A199" s="17" t="s">
        <v>191</v>
      </c>
      <c r="B199" s="105">
        <v>0</v>
      </c>
      <c r="C199" s="105">
        <v>609817.14653999999</v>
      </c>
      <c r="D199" s="105">
        <v>0</v>
      </c>
      <c r="E199" s="105">
        <v>0</v>
      </c>
      <c r="F199" s="105">
        <v>609817.14653999999</v>
      </c>
    </row>
    <row r="200" spans="1:6">
      <c r="A200" s="17" t="s">
        <v>192</v>
      </c>
      <c r="B200" s="105">
        <v>0</v>
      </c>
      <c r="C200" s="105">
        <v>0</v>
      </c>
      <c r="D200" s="105">
        <v>0</v>
      </c>
      <c r="E200" s="105">
        <v>0</v>
      </c>
      <c r="F200" s="105">
        <v>0</v>
      </c>
    </row>
    <row r="201" spans="1:6">
      <c r="A201" s="17" t="s">
        <v>193</v>
      </c>
      <c r="B201" s="105">
        <v>0</v>
      </c>
      <c r="C201" s="105">
        <v>148892.49880999999</v>
      </c>
      <c r="D201" s="105">
        <v>0</v>
      </c>
      <c r="E201" s="105">
        <v>0</v>
      </c>
      <c r="F201" s="105">
        <v>148892.49880999999</v>
      </c>
    </row>
    <row r="202" spans="1:6">
      <c r="A202" s="24" t="s">
        <v>194</v>
      </c>
      <c r="B202" s="105">
        <v>9915009.2427500002</v>
      </c>
      <c r="C202" s="105">
        <v>2554642.9679999999</v>
      </c>
      <c r="D202" s="105">
        <v>0</v>
      </c>
      <c r="E202" s="105">
        <v>300166.09999999998</v>
      </c>
      <c r="F202" s="105">
        <v>12769818.31075</v>
      </c>
    </row>
    <row r="203" spans="1:6">
      <c r="A203" s="11" t="s">
        <v>195</v>
      </c>
      <c r="B203" s="105">
        <v>0</v>
      </c>
      <c r="C203" s="105">
        <v>0</v>
      </c>
      <c r="D203" s="105">
        <v>0</v>
      </c>
      <c r="E203" s="105">
        <v>0</v>
      </c>
      <c r="F203" s="105">
        <v>0</v>
      </c>
    </row>
    <row r="204" spans="1:6">
      <c r="A204" s="11" t="s">
        <v>196</v>
      </c>
      <c r="B204" s="105">
        <v>3288899.9341599997</v>
      </c>
      <c r="C204" s="105">
        <v>1663297.8199100001</v>
      </c>
      <c r="D204" s="105">
        <v>0</v>
      </c>
      <c r="E204" s="105">
        <v>1085.4916699999999</v>
      </c>
      <c r="F204" s="105">
        <v>4953283.2457400002</v>
      </c>
    </row>
    <row r="205" spans="1:6">
      <c r="A205" s="11" t="s">
        <v>197</v>
      </c>
      <c r="B205" s="105">
        <v>3238876.8963099997</v>
      </c>
      <c r="C205" s="105">
        <v>506949.03249000001</v>
      </c>
      <c r="D205" s="105">
        <v>0</v>
      </c>
      <c r="E205" s="105">
        <v>110602.37375</v>
      </c>
      <c r="F205" s="105">
        <v>3856428.3025500001</v>
      </c>
    </row>
    <row r="206" spans="1:6">
      <c r="A206" s="11" t="s">
        <v>198</v>
      </c>
      <c r="B206" s="105">
        <v>0</v>
      </c>
      <c r="C206" s="105">
        <v>0</v>
      </c>
      <c r="D206" s="105">
        <v>0</v>
      </c>
      <c r="E206" s="105">
        <v>0</v>
      </c>
      <c r="F206" s="105">
        <v>0</v>
      </c>
    </row>
    <row r="207" spans="1:6">
      <c r="A207" s="11" t="s">
        <v>199</v>
      </c>
      <c r="B207" s="105">
        <v>3387232.4122800003</v>
      </c>
      <c r="C207" s="105">
        <v>384396.11560000002</v>
      </c>
      <c r="D207" s="105">
        <v>0</v>
      </c>
      <c r="E207" s="105">
        <v>188478.23458000002</v>
      </c>
      <c r="F207" s="105">
        <v>3960106.7624599999</v>
      </c>
    </row>
    <row r="208" spans="1:6">
      <c r="A208" s="24" t="s">
        <v>200</v>
      </c>
      <c r="B208" s="105">
        <v>0</v>
      </c>
      <c r="C208" s="105">
        <v>0</v>
      </c>
      <c r="D208" s="105">
        <v>0</v>
      </c>
      <c r="E208" s="105">
        <v>0</v>
      </c>
      <c r="F208" s="105">
        <v>0</v>
      </c>
    </row>
    <row r="209" spans="1:6">
      <c r="A209" s="24" t="s">
        <v>201</v>
      </c>
      <c r="B209" s="105">
        <v>2192567.5671399999</v>
      </c>
      <c r="C209" s="105">
        <v>22351.870460000002</v>
      </c>
      <c r="D209" s="105">
        <v>0</v>
      </c>
      <c r="E209" s="105">
        <v>0</v>
      </c>
      <c r="F209" s="105">
        <v>2214919.4375999998</v>
      </c>
    </row>
    <row r="210" spans="1:6">
      <c r="A210" s="17" t="s">
        <v>202</v>
      </c>
      <c r="B210" s="105">
        <v>215864.13931</v>
      </c>
      <c r="C210" s="105">
        <v>3910.2</v>
      </c>
      <c r="D210" s="105">
        <v>0</v>
      </c>
      <c r="E210" s="105">
        <v>0</v>
      </c>
      <c r="F210" s="105">
        <v>219774.33931000001</v>
      </c>
    </row>
    <row r="211" spans="1:6">
      <c r="A211" s="17" t="s">
        <v>203</v>
      </c>
      <c r="B211" s="105">
        <v>1733897.4948900002</v>
      </c>
      <c r="C211" s="105">
        <v>18441.670460000001</v>
      </c>
      <c r="D211" s="105">
        <v>0</v>
      </c>
      <c r="E211" s="105">
        <v>0</v>
      </c>
      <c r="F211" s="105">
        <v>1752339.1653499999</v>
      </c>
    </row>
    <row r="212" spans="1:6">
      <c r="A212" s="17" t="s">
        <v>204</v>
      </c>
      <c r="B212" s="105">
        <v>0</v>
      </c>
      <c r="C212" s="105">
        <v>0</v>
      </c>
      <c r="D212" s="105">
        <v>0</v>
      </c>
      <c r="E212" s="105">
        <v>0</v>
      </c>
      <c r="F212" s="105">
        <v>0</v>
      </c>
    </row>
    <row r="213" spans="1:6">
      <c r="A213" s="17" t="s">
        <v>205</v>
      </c>
      <c r="B213" s="105">
        <v>242805.93294</v>
      </c>
      <c r="C213" s="105">
        <v>0</v>
      </c>
      <c r="D213" s="105">
        <v>0</v>
      </c>
      <c r="E213" s="105">
        <v>0</v>
      </c>
      <c r="F213" s="105">
        <v>242805.93294</v>
      </c>
    </row>
    <row r="214" spans="1:6">
      <c r="A214" s="24" t="s">
        <v>206</v>
      </c>
      <c r="B214" s="105">
        <v>26217.345000000001</v>
      </c>
      <c r="C214" s="105">
        <v>33769.927609999999</v>
      </c>
      <c r="D214" s="105">
        <v>0</v>
      </c>
      <c r="E214" s="105">
        <v>0</v>
      </c>
      <c r="F214" s="105">
        <v>59987.27261</v>
      </c>
    </row>
    <row r="215" spans="1:6">
      <c r="A215" s="15" t="s">
        <v>207</v>
      </c>
      <c r="B215" s="106">
        <v>172731272.35192001</v>
      </c>
      <c r="C215" s="106">
        <v>306390058.26126003</v>
      </c>
      <c r="D215" s="106">
        <v>75519.473040000012</v>
      </c>
      <c r="E215" s="106">
        <v>25300.926609999999</v>
      </c>
      <c r="F215" s="106">
        <v>479222151.01283002</v>
      </c>
    </row>
    <row r="216" spans="1:6">
      <c r="A216" s="24" t="s">
        <v>208</v>
      </c>
      <c r="B216" s="105">
        <v>2886682.8463000003</v>
      </c>
      <c r="C216" s="105">
        <v>924482.52514000004</v>
      </c>
      <c r="D216" s="105">
        <v>171.35739000000001</v>
      </c>
      <c r="E216" s="105">
        <v>126.4314</v>
      </c>
      <c r="F216" s="105">
        <v>3811463.16023</v>
      </c>
    </row>
    <row r="217" spans="1:6">
      <c r="A217" s="17" t="s">
        <v>209</v>
      </c>
      <c r="B217" s="105">
        <v>119.6</v>
      </c>
      <c r="C217" s="105">
        <v>34300</v>
      </c>
      <c r="D217" s="105">
        <v>0</v>
      </c>
      <c r="E217" s="105">
        <v>0</v>
      </c>
      <c r="F217" s="105">
        <v>34419.599999999999</v>
      </c>
    </row>
    <row r="218" spans="1:6">
      <c r="A218" s="17" t="s">
        <v>210</v>
      </c>
      <c r="B218" s="105">
        <v>1836670</v>
      </c>
      <c r="C218" s="105">
        <v>0</v>
      </c>
      <c r="D218" s="105">
        <v>0</v>
      </c>
      <c r="E218" s="105">
        <v>0</v>
      </c>
      <c r="F218" s="105">
        <v>1836670</v>
      </c>
    </row>
    <row r="219" spans="1:6">
      <c r="A219" s="17" t="s">
        <v>211</v>
      </c>
      <c r="B219" s="105">
        <v>1049893.2463</v>
      </c>
      <c r="C219" s="105">
        <v>890182.52514000004</v>
      </c>
      <c r="D219" s="105">
        <v>171.35739000000001</v>
      </c>
      <c r="E219" s="105">
        <v>126.4314</v>
      </c>
      <c r="F219" s="105">
        <v>1940373.5602299999</v>
      </c>
    </row>
    <row r="220" spans="1:6">
      <c r="A220" s="24" t="s">
        <v>212</v>
      </c>
      <c r="B220" s="105">
        <v>19821668.402729999</v>
      </c>
      <c r="C220" s="105">
        <v>199444.72798</v>
      </c>
      <c r="D220" s="105">
        <v>17.000799999999998</v>
      </c>
      <c r="E220" s="105">
        <v>0</v>
      </c>
      <c r="F220" s="105">
        <v>20021130.131509997</v>
      </c>
    </row>
    <row r="221" spans="1:6">
      <c r="A221" s="17" t="s">
        <v>213</v>
      </c>
      <c r="B221" s="105">
        <v>0</v>
      </c>
      <c r="C221" s="105">
        <v>0</v>
      </c>
      <c r="D221" s="105">
        <v>0</v>
      </c>
      <c r="E221" s="105">
        <v>0</v>
      </c>
      <c r="F221" s="105">
        <v>0</v>
      </c>
    </row>
    <row r="222" spans="1:6">
      <c r="A222" s="17" t="s">
        <v>214</v>
      </c>
      <c r="B222" s="105">
        <v>197168.78915999999</v>
      </c>
      <c r="C222" s="105">
        <v>92741.317139999999</v>
      </c>
      <c r="D222" s="105">
        <v>17.000799999999998</v>
      </c>
      <c r="E222" s="105">
        <v>0</v>
      </c>
      <c r="F222" s="105">
        <v>289927.10710000002</v>
      </c>
    </row>
    <row r="223" spans="1:6">
      <c r="A223" s="17" t="s">
        <v>215</v>
      </c>
      <c r="B223" s="105">
        <v>19624499.613570001</v>
      </c>
      <c r="C223" s="105">
        <v>106703.41084</v>
      </c>
      <c r="D223" s="105">
        <v>0</v>
      </c>
      <c r="E223" s="105">
        <v>0</v>
      </c>
      <c r="F223" s="105">
        <v>19731203.024409998</v>
      </c>
    </row>
    <row r="224" spans="1:6">
      <c r="A224" s="18" t="s">
        <v>216</v>
      </c>
      <c r="B224" s="105">
        <v>0</v>
      </c>
      <c r="C224" s="105">
        <v>0</v>
      </c>
      <c r="D224" s="105">
        <v>0</v>
      </c>
      <c r="E224" s="105">
        <v>0</v>
      </c>
      <c r="F224" s="105">
        <v>0</v>
      </c>
    </row>
    <row r="225" spans="1:6">
      <c r="A225" s="17" t="s">
        <v>217</v>
      </c>
      <c r="B225" s="105">
        <v>0</v>
      </c>
      <c r="C225" s="105">
        <v>0</v>
      </c>
      <c r="D225" s="105">
        <v>0</v>
      </c>
      <c r="E225" s="105">
        <v>0</v>
      </c>
      <c r="F225" s="105">
        <v>0</v>
      </c>
    </row>
    <row r="226" spans="1:6">
      <c r="A226" s="24" t="s">
        <v>218</v>
      </c>
      <c r="B226" s="105">
        <v>31.617740000000001</v>
      </c>
      <c r="C226" s="105">
        <v>127102.88677</v>
      </c>
      <c r="D226" s="105">
        <v>0</v>
      </c>
      <c r="E226" s="105">
        <v>0</v>
      </c>
      <c r="F226" s="105">
        <v>127134.50451</v>
      </c>
    </row>
    <row r="227" spans="1:6">
      <c r="A227" s="17" t="s">
        <v>219</v>
      </c>
      <c r="B227" s="105">
        <v>31.617740000000001</v>
      </c>
      <c r="C227" s="105">
        <v>92635.877410000001</v>
      </c>
      <c r="D227" s="105">
        <v>0</v>
      </c>
      <c r="E227" s="105">
        <v>0</v>
      </c>
      <c r="F227" s="105">
        <v>92667.495150000002</v>
      </c>
    </row>
    <row r="228" spans="1:6">
      <c r="A228" s="17" t="s">
        <v>220</v>
      </c>
      <c r="B228" s="105">
        <v>0</v>
      </c>
      <c r="C228" s="105">
        <v>34467.009359999996</v>
      </c>
      <c r="D228" s="105">
        <v>0</v>
      </c>
      <c r="E228" s="105">
        <v>0</v>
      </c>
      <c r="F228" s="105">
        <v>34467.009359999996</v>
      </c>
    </row>
    <row r="229" spans="1:6">
      <c r="A229" s="24" t="s">
        <v>221</v>
      </c>
      <c r="B229" s="105">
        <v>0</v>
      </c>
      <c r="C229" s="105">
        <v>0</v>
      </c>
      <c r="D229" s="105">
        <v>0</v>
      </c>
      <c r="E229" s="105">
        <v>0</v>
      </c>
      <c r="F229" s="105">
        <v>0</v>
      </c>
    </row>
    <row r="230" spans="1:6">
      <c r="A230" s="17" t="s">
        <v>222</v>
      </c>
      <c r="B230" s="105">
        <v>0</v>
      </c>
      <c r="C230" s="105">
        <v>0</v>
      </c>
      <c r="D230" s="105">
        <v>0</v>
      </c>
      <c r="E230" s="105">
        <v>0</v>
      </c>
      <c r="F230" s="105">
        <v>0</v>
      </c>
    </row>
    <row r="231" spans="1:6">
      <c r="A231" s="17" t="s">
        <v>223</v>
      </c>
      <c r="B231" s="105">
        <v>0</v>
      </c>
      <c r="C231" s="105">
        <v>0</v>
      </c>
      <c r="D231" s="105">
        <v>0</v>
      </c>
      <c r="E231" s="105">
        <v>0</v>
      </c>
      <c r="F231" s="105">
        <v>0</v>
      </c>
    </row>
    <row r="232" spans="1:6">
      <c r="A232" s="24" t="s">
        <v>224</v>
      </c>
      <c r="B232" s="105">
        <v>91223071.352860004</v>
      </c>
      <c r="C232" s="105">
        <v>242923230.74686</v>
      </c>
      <c r="D232" s="105">
        <v>0</v>
      </c>
      <c r="E232" s="105">
        <v>17026.080120000002</v>
      </c>
      <c r="F232" s="105">
        <v>334163328.17984003</v>
      </c>
    </row>
    <row r="233" spans="1:6">
      <c r="A233" s="17" t="s">
        <v>225</v>
      </c>
      <c r="B233" s="105">
        <v>30787330.850930002</v>
      </c>
      <c r="C233" s="105">
        <v>196683319.15573001</v>
      </c>
      <c r="D233" s="105">
        <v>0</v>
      </c>
      <c r="E233" s="105">
        <v>0</v>
      </c>
      <c r="F233" s="105">
        <v>227470650.00666001</v>
      </c>
    </row>
    <row r="234" spans="1:6">
      <c r="A234" s="17" t="s">
        <v>226</v>
      </c>
      <c r="B234" s="105">
        <v>1082752.4931099999</v>
      </c>
      <c r="C234" s="105">
        <v>105372.87195</v>
      </c>
      <c r="D234" s="105">
        <v>0</v>
      </c>
      <c r="E234" s="105">
        <v>0</v>
      </c>
      <c r="F234" s="105">
        <v>1188125.36506</v>
      </c>
    </row>
    <row r="235" spans="1:6">
      <c r="A235" s="17" t="s">
        <v>227</v>
      </c>
      <c r="B235" s="105">
        <v>30984933.917290002</v>
      </c>
      <c r="C235" s="105">
        <v>34989098.965999998</v>
      </c>
      <c r="D235" s="105">
        <v>0</v>
      </c>
      <c r="E235" s="105">
        <v>0</v>
      </c>
      <c r="F235" s="105">
        <v>65974032.88329</v>
      </c>
    </row>
    <row r="236" spans="1:6">
      <c r="A236" s="17" t="s">
        <v>228</v>
      </c>
      <c r="B236" s="105">
        <v>594802.31532000005</v>
      </c>
      <c r="C236" s="105">
        <v>422909.80316000001</v>
      </c>
      <c r="D236" s="105">
        <v>0</v>
      </c>
      <c r="E236" s="105">
        <v>0</v>
      </c>
      <c r="F236" s="105">
        <v>1017712.1184800001</v>
      </c>
    </row>
    <row r="237" spans="1:6">
      <c r="A237" s="17" t="s">
        <v>229</v>
      </c>
      <c r="B237" s="105">
        <v>3238118.7344599999</v>
      </c>
      <c r="C237" s="105">
        <v>267037.87962999998</v>
      </c>
      <c r="D237" s="105">
        <v>0</v>
      </c>
      <c r="E237" s="105">
        <v>16698.61549</v>
      </c>
      <c r="F237" s="105">
        <v>3521855.22958</v>
      </c>
    </row>
    <row r="238" spans="1:6">
      <c r="A238" s="17" t="s">
        <v>230</v>
      </c>
      <c r="B238" s="105">
        <v>2009376.47389</v>
      </c>
      <c r="C238" s="105">
        <v>8265889.2921499992</v>
      </c>
      <c r="D238" s="105">
        <v>0</v>
      </c>
      <c r="E238" s="105">
        <v>327.46463</v>
      </c>
      <c r="F238" s="105">
        <v>10275593.230669999</v>
      </c>
    </row>
    <row r="239" spans="1:6">
      <c r="A239" s="17" t="s">
        <v>231</v>
      </c>
      <c r="B239" s="105">
        <v>38.362000000000002</v>
      </c>
      <c r="C239" s="105">
        <v>37041.147270000001</v>
      </c>
      <c r="D239" s="105">
        <v>0</v>
      </c>
      <c r="E239" s="105">
        <v>0</v>
      </c>
      <c r="F239" s="105">
        <v>37079.509270000002</v>
      </c>
    </row>
    <row r="240" spans="1:6">
      <c r="A240" s="17" t="s">
        <v>232</v>
      </c>
      <c r="B240" s="105">
        <v>22525718.20586</v>
      </c>
      <c r="C240" s="105">
        <v>2152561.6309699998</v>
      </c>
      <c r="D240" s="105">
        <v>0</v>
      </c>
      <c r="E240" s="105">
        <v>0</v>
      </c>
      <c r="F240" s="105">
        <v>24678279.836830001</v>
      </c>
    </row>
    <row r="241" spans="1:6">
      <c r="A241" s="24" t="s">
        <v>233</v>
      </c>
      <c r="B241" s="105">
        <v>31904280.917459998</v>
      </c>
      <c r="C241" s="105">
        <v>47066750.618339993</v>
      </c>
      <c r="D241" s="105">
        <v>73919.520850000001</v>
      </c>
      <c r="E241" s="105">
        <v>8148.4150899999995</v>
      </c>
      <c r="F241" s="105">
        <v>79053099.471740007</v>
      </c>
    </row>
    <row r="242" spans="1:6">
      <c r="A242" s="17" t="s">
        <v>234</v>
      </c>
      <c r="B242" s="105">
        <v>13966168.284</v>
      </c>
      <c r="C242" s="105">
        <v>23107373.270240001</v>
      </c>
      <c r="D242" s="105">
        <v>0</v>
      </c>
      <c r="E242" s="105">
        <v>0</v>
      </c>
      <c r="F242" s="105">
        <v>37073541.554239996</v>
      </c>
    </row>
    <row r="243" spans="1:6">
      <c r="A243" s="17" t="s">
        <v>235</v>
      </c>
      <c r="B243" s="105">
        <v>13927.492</v>
      </c>
      <c r="C243" s="105">
        <v>3959985.32124</v>
      </c>
      <c r="D243" s="105">
        <v>0</v>
      </c>
      <c r="E243" s="105">
        <v>0</v>
      </c>
      <c r="F243" s="105">
        <v>3973912.8132399996</v>
      </c>
    </row>
    <row r="244" spans="1:6">
      <c r="A244" s="17" t="s">
        <v>236</v>
      </c>
      <c r="B244" s="105">
        <v>3771765.6113899997</v>
      </c>
      <c r="C244" s="105">
        <v>2026867.3632999999</v>
      </c>
      <c r="D244" s="105">
        <v>38067.265079999997</v>
      </c>
      <c r="E244" s="105">
        <v>6125.2220299999999</v>
      </c>
      <c r="F244" s="105">
        <v>5842825.4618000006</v>
      </c>
    </row>
    <row r="245" spans="1:6">
      <c r="A245" s="11" t="s">
        <v>237</v>
      </c>
      <c r="B245" s="105">
        <v>1764292.0859400001</v>
      </c>
      <c r="C245" s="105">
        <v>1235015.88558</v>
      </c>
      <c r="D245" s="105">
        <v>30550.112370000003</v>
      </c>
      <c r="E245" s="105">
        <v>703.10665000000006</v>
      </c>
      <c r="F245" s="105">
        <v>3030561.1905399999</v>
      </c>
    </row>
    <row r="246" spans="1:6">
      <c r="A246" s="11" t="s">
        <v>238</v>
      </c>
      <c r="B246" s="105">
        <v>0</v>
      </c>
      <c r="C246" s="105">
        <v>364905.31881999999</v>
      </c>
      <c r="D246" s="105">
        <v>0</v>
      </c>
      <c r="E246" s="105">
        <v>0</v>
      </c>
      <c r="F246" s="105">
        <v>364905.31881999999</v>
      </c>
    </row>
    <row r="247" spans="1:6">
      <c r="A247" s="11" t="s">
        <v>239</v>
      </c>
      <c r="B247" s="105">
        <v>12388127.44413</v>
      </c>
      <c r="C247" s="105">
        <v>16372603.45916</v>
      </c>
      <c r="D247" s="105">
        <v>5302.1433999999999</v>
      </c>
      <c r="E247" s="105">
        <v>1320.0864099999999</v>
      </c>
      <c r="F247" s="105">
        <v>28767353.133099999</v>
      </c>
    </row>
    <row r="248" spans="1:6">
      <c r="A248" s="24" t="s">
        <v>240</v>
      </c>
      <c r="B248" s="105">
        <v>14556391.475740001</v>
      </c>
      <c r="C248" s="105">
        <v>14718565.436620001</v>
      </c>
      <c r="D248" s="105">
        <v>1411.5940000000001</v>
      </c>
      <c r="E248" s="105">
        <v>0</v>
      </c>
      <c r="F248" s="105">
        <v>29276368.506360002</v>
      </c>
    </row>
    <row r="249" spans="1:6">
      <c r="A249" s="17" t="s">
        <v>241</v>
      </c>
      <c r="B249" s="105">
        <v>12413687.58392</v>
      </c>
      <c r="C249" s="105">
        <v>14588918.641659999</v>
      </c>
      <c r="D249" s="105">
        <v>1411.5940000000001</v>
      </c>
      <c r="E249" s="105">
        <v>0</v>
      </c>
      <c r="F249" s="105">
        <v>27004017.819580004</v>
      </c>
    </row>
    <row r="250" spans="1:6">
      <c r="A250" s="17" t="s">
        <v>242</v>
      </c>
      <c r="B250" s="105">
        <v>2142703.89182</v>
      </c>
      <c r="C250" s="105">
        <v>129646.79496</v>
      </c>
      <c r="D250" s="105">
        <v>0</v>
      </c>
      <c r="E250" s="105">
        <v>0</v>
      </c>
      <c r="F250" s="105">
        <v>2272350.6867800001</v>
      </c>
    </row>
    <row r="251" spans="1:6">
      <c r="A251" s="24" t="s">
        <v>243</v>
      </c>
      <c r="B251" s="112">
        <v>12339145.739089999</v>
      </c>
      <c r="C251" s="112">
        <v>430481.31955000001</v>
      </c>
      <c r="D251" s="112">
        <v>0</v>
      </c>
      <c r="E251" s="112">
        <v>0</v>
      </c>
      <c r="F251" s="112">
        <v>12769627.058639999</v>
      </c>
    </row>
    <row r="252" spans="1:6">
      <c r="A252" s="17" t="s">
        <v>241</v>
      </c>
      <c r="B252" s="105">
        <v>12044054.198299998</v>
      </c>
      <c r="C252" s="105">
        <v>430481.31955000001</v>
      </c>
      <c r="D252" s="105">
        <v>0</v>
      </c>
      <c r="E252" s="105">
        <v>0</v>
      </c>
      <c r="F252" s="105">
        <v>12474535.51785</v>
      </c>
    </row>
    <row r="253" spans="1:6">
      <c r="A253" s="17" t="s">
        <v>242</v>
      </c>
      <c r="B253" s="105">
        <v>295091.54079</v>
      </c>
      <c r="C253" s="105">
        <v>0</v>
      </c>
      <c r="D253" s="105">
        <v>0</v>
      </c>
      <c r="E253" s="105">
        <v>0</v>
      </c>
      <c r="F253" s="105">
        <v>295091.54079</v>
      </c>
    </row>
    <row r="254" spans="1:6">
      <c r="A254" s="27" t="s">
        <v>244</v>
      </c>
      <c r="B254" s="106">
        <v>11988894.252149999</v>
      </c>
      <c r="C254" s="106">
        <v>468030.00932000001</v>
      </c>
      <c r="D254" s="106">
        <v>7862.8239599999997</v>
      </c>
      <c r="E254" s="106">
        <v>3664.21272</v>
      </c>
      <c r="F254" s="106">
        <v>12468451.298149999</v>
      </c>
    </row>
    <row r="255" spans="1:6">
      <c r="A255" s="19" t="s">
        <v>245</v>
      </c>
      <c r="B255" s="105">
        <v>271.05751000000004</v>
      </c>
      <c r="C255" s="105">
        <v>6557.0660900000003</v>
      </c>
      <c r="D255" s="105">
        <v>0</v>
      </c>
      <c r="E255" s="105">
        <v>0</v>
      </c>
      <c r="F255" s="105">
        <v>6828.1235999999999</v>
      </c>
    </row>
    <row r="256" spans="1:6">
      <c r="A256" s="19" t="s">
        <v>246</v>
      </c>
      <c r="B256" s="105">
        <v>839512.12864000001</v>
      </c>
      <c r="C256" s="105">
        <v>344325.04989999998</v>
      </c>
      <c r="D256" s="105">
        <v>4293.9700800000001</v>
      </c>
      <c r="E256" s="105">
        <v>611.73818000000006</v>
      </c>
      <c r="F256" s="105">
        <v>1188742.8868</v>
      </c>
    </row>
    <row r="257" spans="1:6">
      <c r="A257" s="19" t="s">
        <v>247</v>
      </c>
      <c r="B257" s="105">
        <v>9577058.8144300003</v>
      </c>
      <c r="C257" s="105">
        <v>12726.98652</v>
      </c>
      <c r="D257" s="105">
        <v>0</v>
      </c>
      <c r="E257" s="105">
        <v>3.3484400000000001</v>
      </c>
      <c r="F257" s="105">
        <v>9589789.149389999</v>
      </c>
    </row>
    <row r="258" spans="1:6">
      <c r="A258" s="19" t="s">
        <v>248</v>
      </c>
      <c r="B258" s="105">
        <v>1211771.0571199998</v>
      </c>
      <c r="C258" s="105">
        <v>3728.7888499999999</v>
      </c>
      <c r="D258" s="105">
        <v>0</v>
      </c>
      <c r="E258" s="105">
        <v>0</v>
      </c>
      <c r="F258" s="105">
        <v>1215499.8459700001</v>
      </c>
    </row>
    <row r="259" spans="1:6">
      <c r="A259" s="19" t="s">
        <v>249</v>
      </c>
      <c r="B259" s="105">
        <v>112307.10751</v>
      </c>
      <c r="C259" s="105">
        <v>537.70609000000002</v>
      </c>
      <c r="D259" s="105">
        <v>0</v>
      </c>
      <c r="E259" s="105">
        <v>0</v>
      </c>
      <c r="F259" s="105">
        <v>112844.81359999999</v>
      </c>
    </row>
    <row r="260" spans="1:6">
      <c r="A260" s="19" t="s">
        <v>250</v>
      </c>
      <c r="B260" s="105">
        <v>66729.302280000004</v>
      </c>
      <c r="C260" s="105">
        <v>482.93334000000004</v>
      </c>
      <c r="D260" s="105">
        <v>0</v>
      </c>
      <c r="E260" s="105">
        <v>0</v>
      </c>
      <c r="F260" s="105">
        <v>67212.235620000007</v>
      </c>
    </row>
    <row r="261" spans="1:6">
      <c r="A261" s="19" t="s">
        <v>251</v>
      </c>
      <c r="B261" s="105">
        <v>23860.03873</v>
      </c>
      <c r="C261" s="105">
        <v>274.02300000000002</v>
      </c>
      <c r="D261" s="105">
        <v>0</v>
      </c>
      <c r="E261" s="105">
        <v>0</v>
      </c>
      <c r="F261" s="105">
        <v>24134.061730000001</v>
      </c>
    </row>
    <row r="262" spans="1:6">
      <c r="A262" s="19" t="s">
        <v>252</v>
      </c>
      <c r="B262" s="105">
        <v>18425.16545</v>
      </c>
      <c r="C262" s="105">
        <v>206.02735999999999</v>
      </c>
      <c r="D262" s="105">
        <v>0</v>
      </c>
      <c r="E262" s="105">
        <v>0</v>
      </c>
      <c r="F262" s="105">
        <v>18631.19281</v>
      </c>
    </row>
    <row r="263" spans="1:6">
      <c r="A263" s="19" t="s">
        <v>253</v>
      </c>
      <c r="B263" s="105">
        <v>199.65039999999999</v>
      </c>
      <c r="C263" s="105">
        <v>815.43618000000004</v>
      </c>
      <c r="D263" s="105">
        <v>0</v>
      </c>
      <c r="E263" s="105">
        <v>2.9999999999999997E-5</v>
      </c>
      <c r="F263" s="105">
        <v>1015.08661</v>
      </c>
    </row>
    <row r="264" spans="1:6">
      <c r="A264" s="19" t="s">
        <v>254</v>
      </c>
      <c r="B264" s="105">
        <v>26507.376350000002</v>
      </c>
      <c r="C264" s="105">
        <v>60172.327499999999</v>
      </c>
      <c r="D264" s="105">
        <v>3568.8538799999997</v>
      </c>
      <c r="E264" s="105">
        <v>0</v>
      </c>
      <c r="F264" s="105">
        <v>90248.55773</v>
      </c>
    </row>
    <row r="265" spans="1:6">
      <c r="A265" s="19" t="s">
        <v>255</v>
      </c>
      <c r="B265" s="105">
        <v>112252.55373</v>
      </c>
      <c r="C265" s="105">
        <v>38203.664490000003</v>
      </c>
      <c r="D265" s="105">
        <v>0</v>
      </c>
      <c r="E265" s="105">
        <v>3049.1260699999998</v>
      </c>
      <c r="F265" s="105">
        <v>153505.34428999998</v>
      </c>
    </row>
    <row r="266" spans="1:6">
      <c r="A266" s="27" t="s">
        <v>256</v>
      </c>
      <c r="B266" s="106">
        <v>-4630105.0621400001</v>
      </c>
      <c r="C266" s="106">
        <v>-106614.54994</v>
      </c>
      <c r="D266" s="106">
        <v>-516.16506000000004</v>
      </c>
      <c r="E266" s="106">
        <v>-61.22974</v>
      </c>
      <c r="F266" s="106">
        <v>-4737297.0068800002</v>
      </c>
    </row>
    <row r="267" spans="1:6">
      <c r="A267" s="19" t="s">
        <v>257</v>
      </c>
      <c r="B267" s="105">
        <v>-2707235.5849799998</v>
      </c>
      <c r="C267" s="105">
        <v>-40367.740760000001</v>
      </c>
      <c r="D267" s="105">
        <v>-516.16506000000004</v>
      </c>
      <c r="E267" s="105">
        <v>-7.5420000000000001E-2</v>
      </c>
      <c r="F267" s="105">
        <v>-2748119.5662199999</v>
      </c>
    </row>
    <row r="268" spans="1:6">
      <c r="A268" s="19" t="s">
        <v>258</v>
      </c>
      <c r="B268" s="105">
        <v>0</v>
      </c>
      <c r="C268" s="105">
        <v>0</v>
      </c>
      <c r="D268" s="105">
        <v>0</v>
      </c>
      <c r="E268" s="105">
        <v>0</v>
      </c>
      <c r="F268" s="105">
        <v>0</v>
      </c>
    </row>
    <row r="269" spans="1:6">
      <c r="A269" s="19" t="s">
        <v>259</v>
      </c>
      <c r="B269" s="105">
        <v>-396023.51000999997</v>
      </c>
      <c r="C269" s="105">
        <v>-22950.952940000003</v>
      </c>
      <c r="D269" s="105">
        <v>0</v>
      </c>
      <c r="E269" s="105">
        <v>0</v>
      </c>
      <c r="F269" s="105">
        <v>-418974.46295000002</v>
      </c>
    </row>
    <row r="270" spans="1:6">
      <c r="A270" s="19" t="s">
        <v>260</v>
      </c>
      <c r="B270" s="105">
        <v>-42133.009039999997</v>
      </c>
      <c r="C270" s="105">
        <v>-1198.97162</v>
      </c>
      <c r="D270" s="105">
        <v>0</v>
      </c>
      <c r="E270" s="105">
        <v>-61.154319999999998</v>
      </c>
      <c r="F270" s="105">
        <v>-43393.134979999995</v>
      </c>
    </row>
    <row r="271" spans="1:6">
      <c r="A271" s="19" t="s">
        <v>261</v>
      </c>
      <c r="B271" s="105">
        <v>-102757.41459</v>
      </c>
      <c r="C271" s="105">
        <v>-6319.3489300000001</v>
      </c>
      <c r="D271" s="105">
        <v>0</v>
      </c>
      <c r="E271" s="105">
        <v>0</v>
      </c>
      <c r="F271" s="105">
        <v>-109076.76351999999</v>
      </c>
    </row>
    <row r="272" spans="1:6">
      <c r="A272" s="22" t="s">
        <v>262</v>
      </c>
      <c r="B272" s="105">
        <v>-92257.334370000011</v>
      </c>
      <c r="C272" s="105">
        <v>-10103.61455</v>
      </c>
      <c r="D272" s="105">
        <v>0</v>
      </c>
      <c r="E272" s="105">
        <v>0</v>
      </c>
      <c r="F272" s="105">
        <v>-102360.94892</v>
      </c>
    </row>
    <row r="273" spans="1:6">
      <c r="A273" s="19" t="s">
        <v>263</v>
      </c>
      <c r="B273" s="105">
        <v>-1289698.20915</v>
      </c>
      <c r="C273" s="105">
        <v>-25673.921140000002</v>
      </c>
      <c r="D273" s="105">
        <v>0</v>
      </c>
      <c r="E273" s="105">
        <v>0</v>
      </c>
      <c r="F273" s="105">
        <v>-1315372.13029</v>
      </c>
    </row>
    <row r="274" spans="1:6">
      <c r="A274" s="27" t="s">
        <v>264</v>
      </c>
      <c r="B274" s="106">
        <v>7358789.19001</v>
      </c>
      <c r="C274" s="106">
        <v>361415.45938000001</v>
      </c>
      <c r="D274" s="106">
        <v>7346.6589000000004</v>
      </c>
      <c r="E274" s="106">
        <v>3602.9829799999998</v>
      </c>
      <c r="F274" s="106">
        <v>7731154.2912700009</v>
      </c>
    </row>
    <row r="275" spans="1:6">
      <c r="A275" s="28" t="s">
        <v>265</v>
      </c>
      <c r="B275" s="106">
        <v>2682996.6217300002</v>
      </c>
      <c r="C275" s="106">
        <v>5130160.9268300002</v>
      </c>
      <c r="D275" s="106">
        <v>2.1199999999999999E-3</v>
      </c>
      <c r="E275" s="106">
        <v>300.83690999999999</v>
      </c>
      <c r="F275" s="106">
        <v>7813458.3875900004</v>
      </c>
    </row>
    <row r="276" spans="1:6">
      <c r="A276" s="19" t="s">
        <v>266</v>
      </c>
      <c r="B276" s="105">
        <v>1466953.4524600001</v>
      </c>
      <c r="C276" s="105">
        <v>2551045.1569899996</v>
      </c>
      <c r="D276" s="105">
        <v>0</v>
      </c>
      <c r="E276" s="105">
        <v>0.77994000000000008</v>
      </c>
      <c r="F276" s="105">
        <v>4017999.3893899997</v>
      </c>
    </row>
    <row r="277" spans="1:6">
      <c r="A277" s="19" t="s">
        <v>267</v>
      </c>
      <c r="B277" s="105">
        <v>649981.62211999996</v>
      </c>
      <c r="C277" s="105">
        <v>2276981.8613</v>
      </c>
      <c r="D277" s="105">
        <v>2.1199999999999999E-3</v>
      </c>
      <c r="E277" s="105">
        <v>300.05696999999998</v>
      </c>
      <c r="F277" s="105">
        <v>2927263.5425100001</v>
      </c>
    </row>
    <row r="278" spans="1:6">
      <c r="A278" s="19" t="s">
        <v>268</v>
      </c>
      <c r="B278" s="105">
        <v>189294.42978999999</v>
      </c>
      <c r="C278" s="105">
        <v>5067.9714299999996</v>
      </c>
      <c r="D278" s="105">
        <v>0</v>
      </c>
      <c r="E278" s="105">
        <v>0</v>
      </c>
      <c r="F278" s="105">
        <v>194362.40122</v>
      </c>
    </row>
    <row r="279" spans="1:6">
      <c r="A279" s="19" t="s">
        <v>269</v>
      </c>
      <c r="B279" s="105">
        <v>126717.31217</v>
      </c>
      <c r="C279" s="105">
        <v>660.31382999999994</v>
      </c>
      <c r="D279" s="105">
        <v>0</v>
      </c>
      <c r="E279" s="105">
        <v>0</v>
      </c>
      <c r="F279" s="105">
        <v>127377.626</v>
      </c>
    </row>
    <row r="280" spans="1:6">
      <c r="A280" s="19" t="s">
        <v>270</v>
      </c>
      <c r="B280" s="105">
        <v>250049.80518999998</v>
      </c>
      <c r="C280" s="105">
        <v>296405.62328</v>
      </c>
      <c r="D280" s="105">
        <v>0</v>
      </c>
      <c r="E280" s="105">
        <v>0</v>
      </c>
      <c r="F280" s="105">
        <v>546455.42847000004</v>
      </c>
    </row>
    <row r="281" spans="1:6">
      <c r="A281" s="19" t="s">
        <v>271</v>
      </c>
      <c r="B281" s="105">
        <v>0</v>
      </c>
      <c r="C281" s="105">
        <v>0</v>
      </c>
      <c r="D281" s="105">
        <v>0</v>
      </c>
      <c r="E281" s="105">
        <v>0</v>
      </c>
      <c r="F281" s="105">
        <v>0</v>
      </c>
    </row>
    <row r="282" spans="1:6">
      <c r="A282" s="29" t="s">
        <v>272</v>
      </c>
      <c r="B282" s="106">
        <v>-1984174.23854</v>
      </c>
      <c r="C282" s="106">
        <v>-3788101.5383600001</v>
      </c>
      <c r="D282" s="106">
        <v>-1.7600000000000001E-3</v>
      </c>
      <c r="E282" s="106">
        <v>-171.30248</v>
      </c>
      <c r="F282" s="106">
        <v>-5772447.0811400004</v>
      </c>
    </row>
    <row r="283" spans="1:6">
      <c r="A283" s="19" t="s">
        <v>266</v>
      </c>
      <c r="B283" s="105">
        <v>-241902.82547000001</v>
      </c>
      <c r="C283" s="105">
        <v>-168375.46119</v>
      </c>
      <c r="D283" s="105">
        <v>0</v>
      </c>
      <c r="E283" s="105">
        <v>-166.32593</v>
      </c>
      <c r="F283" s="105">
        <v>-410444.61258999998</v>
      </c>
    </row>
    <row r="284" spans="1:6">
      <c r="A284" s="19" t="s">
        <v>273</v>
      </c>
      <c r="B284" s="105">
        <v>-273213.27194999997</v>
      </c>
      <c r="C284" s="105">
        <v>-0.98502999999999996</v>
      </c>
      <c r="D284" s="105">
        <v>0</v>
      </c>
      <c r="E284" s="105">
        <v>0</v>
      </c>
      <c r="F284" s="105">
        <v>-273214.25698000001</v>
      </c>
    </row>
    <row r="285" spans="1:6">
      <c r="A285" s="19" t="s">
        <v>274</v>
      </c>
      <c r="B285" s="105">
        <v>-661.67014000000006</v>
      </c>
      <c r="C285" s="105">
        <v>-1.099</v>
      </c>
      <c r="D285" s="105">
        <v>0</v>
      </c>
      <c r="E285" s="105">
        <v>0</v>
      </c>
      <c r="F285" s="105">
        <v>-662.76913999999999</v>
      </c>
    </row>
    <row r="286" spans="1:6">
      <c r="A286" s="19" t="s">
        <v>275</v>
      </c>
      <c r="B286" s="105">
        <v>-1.8089300000000001</v>
      </c>
      <c r="C286" s="105">
        <v>0</v>
      </c>
      <c r="D286" s="105">
        <v>0</v>
      </c>
      <c r="E286" s="105">
        <v>0</v>
      </c>
      <c r="F286" s="105">
        <v>-1.8089300000000001</v>
      </c>
    </row>
    <row r="287" spans="1:6">
      <c r="A287" s="19" t="s">
        <v>276</v>
      </c>
      <c r="B287" s="105">
        <v>-1468394.6620499999</v>
      </c>
      <c r="C287" s="105">
        <v>-3619723.9931399999</v>
      </c>
      <c r="D287" s="105">
        <v>-1.7600000000000001E-3</v>
      </c>
      <c r="E287" s="105">
        <v>-4.9765500000000005</v>
      </c>
      <c r="F287" s="105">
        <v>-5088123.6335000005</v>
      </c>
    </row>
    <row r="288" spans="1:6">
      <c r="A288" s="19" t="s">
        <v>277</v>
      </c>
      <c r="B288" s="105">
        <v>0</v>
      </c>
      <c r="C288" s="105">
        <v>0</v>
      </c>
      <c r="D288" s="105">
        <v>0</v>
      </c>
      <c r="E288" s="105">
        <v>0</v>
      </c>
      <c r="F288" s="105">
        <v>0</v>
      </c>
    </row>
    <row r="289" spans="1:6">
      <c r="A289" s="27" t="s">
        <v>278</v>
      </c>
      <c r="B289" s="106">
        <v>8057611.5731999995</v>
      </c>
      <c r="C289" s="106">
        <v>1703474.84785</v>
      </c>
      <c r="D289" s="106">
        <v>7346.6592599999994</v>
      </c>
      <c r="E289" s="106">
        <v>3732.5174099999999</v>
      </c>
      <c r="F289" s="106">
        <v>9772165.597719999</v>
      </c>
    </row>
    <row r="290" spans="1:6">
      <c r="A290" s="19" t="s">
        <v>279</v>
      </c>
      <c r="B290" s="105">
        <v>1986031.0877100001</v>
      </c>
      <c r="C290" s="105">
        <v>486555.63757000002</v>
      </c>
      <c r="D290" s="105">
        <v>1.2887200000000001</v>
      </c>
      <c r="E290" s="105">
        <v>1807.1002800000001</v>
      </c>
      <c r="F290" s="105">
        <v>2474395.1142800003</v>
      </c>
    </row>
    <row r="291" spans="1:6">
      <c r="A291" s="19" t="s">
        <v>280</v>
      </c>
      <c r="B291" s="105">
        <v>69416.477350000001</v>
      </c>
      <c r="C291" s="105">
        <v>4212.9611799999993</v>
      </c>
      <c r="D291" s="105">
        <v>1.2887200000000001</v>
      </c>
      <c r="E291" s="105">
        <v>0</v>
      </c>
      <c r="F291" s="105">
        <v>73630.727249999996</v>
      </c>
    </row>
    <row r="292" spans="1:6">
      <c r="A292" s="19" t="s">
        <v>281</v>
      </c>
      <c r="B292" s="105">
        <v>1860346.04422</v>
      </c>
      <c r="C292" s="105">
        <v>248286.70541999998</v>
      </c>
      <c r="D292" s="105">
        <v>0</v>
      </c>
      <c r="E292" s="105">
        <v>1807.1002800000001</v>
      </c>
      <c r="F292" s="105">
        <v>2110439.8499199999</v>
      </c>
    </row>
    <row r="293" spans="1:6">
      <c r="A293" s="19" t="s">
        <v>282</v>
      </c>
      <c r="B293" s="105">
        <v>49815.820079999998</v>
      </c>
      <c r="C293" s="105">
        <v>232316.13937000002</v>
      </c>
      <c r="D293" s="105">
        <v>0</v>
      </c>
      <c r="E293" s="105">
        <v>0</v>
      </c>
      <c r="F293" s="105">
        <v>282131.95944999997</v>
      </c>
    </row>
    <row r="294" spans="1:6">
      <c r="A294" s="19" t="s">
        <v>283</v>
      </c>
      <c r="B294" s="105">
        <v>608.42633999999998</v>
      </c>
      <c r="C294" s="105">
        <v>1321.7788400000002</v>
      </c>
      <c r="D294" s="105">
        <v>0</v>
      </c>
      <c r="E294" s="105">
        <v>0</v>
      </c>
      <c r="F294" s="105">
        <v>1930.2051799999999</v>
      </c>
    </row>
    <row r="295" spans="1:6">
      <c r="A295" s="19" t="s">
        <v>284</v>
      </c>
      <c r="B295" s="105">
        <v>0</v>
      </c>
      <c r="C295" s="105">
        <v>52.224080000000001</v>
      </c>
      <c r="D295" s="105">
        <v>0</v>
      </c>
      <c r="E295" s="105">
        <v>0</v>
      </c>
      <c r="F295" s="105">
        <v>52.224080000000001</v>
      </c>
    </row>
    <row r="296" spans="1:6">
      <c r="A296" s="19" t="s">
        <v>285</v>
      </c>
      <c r="B296" s="105">
        <v>5844.3197199999995</v>
      </c>
      <c r="C296" s="105">
        <v>365.82868000000002</v>
      </c>
      <c r="D296" s="105">
        <v>0</v>
      </c>
      <c r="E296" s="105">
        <v>0</v>
      </c>
      <c r="F296" s="105">
        <v>6210.1484</v>
      </c>
    </row>
    <row r="297" spans="1:6">
      <c r="A297" s="19" t="s">
        <v>286</v>
      </c>
      <c r="B297" s="105">
        <v>0</v>
      </c>
      <c r="C297" s="105">
        <v>0</v>
      </c>
      <c r="D297" s="105">
        <v>0</v>
      </c>
      <c r="E297" s="105">
        <v>0</v>
      </c>
      <c r="F297" s="105">
        <v>0</v>
      </c>
    </row>
    <row r="298" spans="1:6">
      <c r="A298" s="19" t="s">
        <v>287</v>
      </c>
      <c r="B298" s="105">
        <v>-4038945.3250799999</v>
      </c>
      <c r="C298" s="105">
        <v>-526248.56920999999</v>
      </c>
      <c r="D298" s="105">
        <v>0</v>
      </c>
      <c r="E298" s="105">
        <v>-2719.4646899999998</v>
      </c>
      <c r="F298" s="105">
        <v>-4567913.3589799991</v>
      </c>
    </row>
    <row r="299" spans="1:6">
      <c r="A299" s="19" t="s">
        <v>288</v>
      </c>
      <c r="B299" s="105">
        <v>-3517011.56323</v>
      </c>
      <c r="C299" s="105">
        <v>-374626.65346</v>
      </c>
      <c r="D299" s="105">
        <v>0</v>
      </c>
      <c r="E299" s="105">
        <v>-2680.7819399999998</v>
      </c>
      <c r="F299" s="105">
        <v>-3894318.9986300003</v>
      </c>
    </row>
    <row r="300" spans="1:6">
      <c r="A300" s="19" t="s">
        <v>289</v>
      </c>
      <c r="B300" s="105">
        <v>-156036.99461000002</v>
      </c>
      <c r="C300" s="105">
        <v>-150213.75012000001</v>
      </c>
      <c r="D300" s="105">
        <v>0</v>
      </c>
      <c r="E300" s="105">
        <v>-38.682749999999999</v>
      </c>
      <c r="F300" s="105">
        <v>-306289.42748000001</v>
      </c>
    </row>
    <row r="301" spans="1:6">
      <c r="A301" s="19" t="s">
        <v>290</v>
      </c>
      <c r="B301" s="105">
        <v>-2855.6889500000002</v>
      </c>
      <c r="C301" s="105">
        <v>-492.65413000000001</v>
      </c>
      <c r="D301" s="105">
        <v>0</v>
      </c>
      <c r="E301" s="105">
        <v>0</v>
      </c>
      <c r="F301" s="105">
        <v>-3348.3430800000001</v>
      </c>
    </row>
    <row r="302" spans="1:6">
      <c r="A302" s="22" t="s">
        <v>291</v>
      </c>
      <c r="B302" s="105">
        <v>-359202.19797000004</v>
      </c>
      <c r="C302" s="105">
        <v>-572.34728000000007</v>
      </c>
      <c r="D302" s="105">
        <v>0</v>
      </c>
      <c r="E302" s="105">
        <v>0</v>
      </c>
      <c r="F302" s="105">
        <v>-359774.54525000002</v>
      </c>
    </row>
    <row r="303" spans="1:6">
      <c r="A303" s="11" t="s">
        <v>292</v>
      </c>
      <c r="B303" s="105">
        <v>0</v>
      </c>
      <c r="C303" s="105">
        <v>-52.224080000000001</v>
      </c>
      <c r="D303" s="105">
        <v>0</v>
      </c>
      <c r="E303" s="105">
        <v>0</v>
      </c>
      <c r="F303" s="105">
        <v>-52.224080000000001</v>
      </c>
    </row>
    <row r="304" spans="1:6">
      <c r="A304" s="22" t="s">
        <v>293</v>
      </c>
      <c r="B304" s="105">
        <v>-3838.8803199999998</v>
      </c>
      <c r="C304" s="105">
        <v>-290.94014000000004</v>
      </c>
      <c r="D304" s="105">
        <v>0</v>
      </c>
      <c r="E304" s="105">
        <v>0</v>
      </c>
      <c r="F304" s="105">
        <v>-4129.8204599999999</v>
      </c>
    </row>
    <row r="305" spans="1:6">
      <c r="A305" s="27" t="s">
        <v>294</v>
      </c>
      <c r="B305" s="106">
        <v>6004697.3358300002</v>
      </c>
      <c r="C305" s="106">
        <v>1663781.9162099999</v>
      </c>
      <c r="D305" s="106">
        <v>7347.9479800000008</v>
      </c>
      <c r="E305" s="106">
        <v>2820.1529999999998</v>
      </c>
      <c r="F305" s="106">
        <v>7678647.3530200003</v>
      </c>
    </row>
    <row r="306" spans="1:6">
      <c r="A306" s="27" t="s">
        <v>295</v>
      </c>
      <c r="B306" s="106">
        <v>-5239286.7404399998</v>
      </c>
      <c r="C306" s="106">
        <v>-310762.77491000004</v>
      </c>
      <c r="D306" s="106">
        <v>0</v>
      </c>
      <c r="E306" s="106">
        <v>-39.242139999999999</v>
      </c>
      <c r="F306" s="106">
        <v>-5550088.7574899998</v>
      </c>
    </row>
    <row r="307" spans="1:6">
      <c r="A307" s="19" t="s">
        <v>296</v>
      </c>
      <c r="B307" s="105">
        <v>-2854479.02679</v>
      </c>
      <c r="C307" s="105">
        <v>-8294.2273499999992</v>
      </c>
      <c r="D307" s="105">
        <v>0</v>
      </c>
      <c r="E307" s="105">
        <v>0</v>
      </c>
      <c r="F307" s="105">
        <v>-2862773.2541399999</v>
      </c>
    </row>
    <row r="308" spans="1:6">
      <c r="A308" s="19" t="s">
        <v>297</v>
      </c>
      <c r="B308" s="105">
        <v>-479204.35258999997</v>
      </c>
      <c r="C308" s="105">
        <v>-22572.883949999999</v>
      </c>
      <c r="D308" s="105">
        <v>0</v>
      </c>
      <c r="E308" s="105">
        <v>0</v>
      </c>
      <c r="F308" s="105">
        <v>-501777.23654000001</v>
      </c>
    </row>
    <row r="309" spans="1:6">
      <c r="A309" s="19" t="s">
        <v>298</v>
      </c>
      <c r="B309" s="105">
        <v>-39411.016409999997</v>
      </c>
      <c r="C309" s="105">
        <v>-22245.028050000001</v>
      </c>
      <c r="D309" s="105">
        <v>0</v>
      </c>
      <c r="E309" s="105">
        <v>0</v>
      </c>
      <c r="F309" s="105">
        <v>-61656.044459999997</v>
      </c>
    </row>
    <row r="310" spans="1:6">
      <c r="A310" s="19" t="s">
        <v>299</v>
      </c>
      <c r="B310" s="105">
        <v>-130088.58072</v>
      </c>
      <c r="C310" s="105">
        <v>-1657.07584</v>
      </c>
      <c r="D310" s="105">
        <v>0</v>
      </c>
      <c r="E310" s="105">
        <v>0</v>
      </c>
      <c r="F310" s="105">
        <v>-131745.65656</v>
      </c>
    </row>
    <row r="311" spans="1:6">
      <c r="A311" s="19" t="s">
        <v>300</v>
      </c>
      <c r="B311" s="105">
        <v>-330866.97969999997</v>
      </c>
      <c r="C311" s="105">
        <v>-246.37913</v>
      </c>
      <c r="D311" s="105">
        <v>0</v>
      </c>
      <c r="E311" s="105">
        <v>0</v>
      </c>
      <c r="F311" s="105">
        <v>-331113.35882999998</v>
      </c>
    </row>
    <row r="312" spans="1:6">
      <c r="A312" s="19" t="s">
        <v>301</v>
      </c>
      <c r="B312" s="105">
        <v>-151000.38741999998</v>
      </c>
      <c r="C312" s="105">
        <v>-12287.87191</v>
      </c>
      <c r="D312" s="105">
        <v>0</v>
      </c>
      <c r="E312" s="105">
        <v>0</v>
      </c>
      <c r="F312" s="105">
        <v>-163288.25933</v>
      </c>
    </row>
    <row r="313" spans="1:6">
      <c r="A313" s="19" t="s">
        <v>302</v>
      </c>
      <c r="B313" s="105">
        <v>-180846.86504</v>
      </c>
      <c r="C313" s="105">
        <v>0</v>
      </c>
      <c r="D313" s="105">
        <v>0</v>
      </c>
      <c r="E313" s="105">
        <v>0</v>
      </c>
      <c r="F313" s="105">
        <v>-180846.86504</v>
      </c>
    </row>
    <row r="314" spans="1:6">
      <c r="A314" s="19" t="s">
        <v>303</v>
      </c>
      <c r="B314" s="105">
        <v>-110399.59356000001</v>
      </c>
      <c r="C314" s="105">
        <v>0</v>
      </c>
      <c r="D314" s="105">
        <v>0</v>
      </c>
      <c r="E314" s="105">
        <v>0</v>
      </c>
      <c r="F314" s="105">
        <v>-110399.59356000001</v>
      </c>
    </row>
    <row r="315" spans="1:6">
      <c r="A315" s="19" t="s">
        <v>304</v>
      </c>
      <c r="B315" s="105">
        <v>-962989.93821000005</v>
      </c>
      <c r="C315" s="105">
        <v>-243459.30868000002</v>
      </c>
      <c r="D315" s="105">
        <v>0</v>
      </c>
      <c r="E315" s="105">
        <v>-39.242139999999999</v>
      </c>
      <c r="F315" s="105">
        <v>-1206488.4890300001</v>
      </c>
    </row>
    <row r="316" spans="1:6">
      <c r="A316" s="28" t="s">
        <v>305</v>
      </c>
      <c r="B316" s="106">
        <v>765410.59539000003</v>
      </c>
      <c r="C316" s="106">
        <v>1353019.1413</v>
      </c>
      <c r="D316" s="106">
        <v>7347.9479800000008</v>
      </c>
      <c r="E316" s="106">
        <v>2780.91086</v>
      </c>
      <c r="F316" s="106">
        <v>2128558.59553</v>
      </c>
    </row>
    <row r="317" spans="1:6">
      <c r="A317" s="22" t="s">
        <v>306</v>
      </c>
      <c r="B317" s="105">
        <v>-106.86703999999999</v>
      </c>
      <c r="C317" s="105">
        <v>-4398.3959999999997</v>
      </c>
      <c r="D317" s="105">
        <v>0</v>
      </c>
      <c r="E317" s="105">
        <v>3773.72424</v>
      </c>
      <c r="F317" s="105">
        <v>-731.53880000000004</v>
      </c>
    </row>
    <row r="318" spans="1:6">
      <c r="A318" s="22" t="s">
        <v>307</v>
      </c>
      <c r="B318" s="105">
        <v>-125.84349</v>
      </c>
      <c r="C318" s="105">
        <v>-4398.3959999999997</v>
      </c>
      <c r="D318" s="105">
        <v>0</v>
      </c>
      <c r="E318" s="105">
        <v>0</v>
      </c>
      <c r="F318" s="105">
        <v>-4524.2394899999999</v>
      </c>
    </row>
    <row r="319" spans="1:6">
      <c r="A319" s="22" t="s">
        <v>308</v>
      </c>
      <c r="B319" s="105">
        <v>18.97645</v>
      </c>
      <c r="C319" s="105">
        <v>0</v>
      </c>
      <c r="D319" s="105">
        <v>0</v>
      </c>
      <c r="E319" s="105">
        <v>3773.72424</v>
      </c>
      <c r="F319" s="105">
        <v>3792.7006900000001</v>
      </c>
    </row>
    <row r="320" spans="1:6">
      <c r="A320" s="22" t="s">
        <v>309</v>
      </c>
      <c r="B320" s="105">
        <v>-213.47017000000002</v>
      </c>
      <c r="C320" s="105">
        <v>723.35218000000009</v>
      </c>
      <c r="D320" s="105">
        <v>0</v>
      </c>
      <c r="E320" s="105">
        <v>-860.21546999999998</v>
      </c>
      <c r="F320" s="105">
        <v>-350.33346</v>
      </c>
    </row>
    <row r="321" spans="1:6">
      <c r="A321" s="22" t="s">
        <v>310</v>
      </c>
      <c r="B321" s="105">
        <v>-163.23766000000001</v>
      </c>
      <c r="C321" s="105">
        <v>723.35218000000009</v>
      </c>
      <c r="D321" s="105">
        <v>0</v>
      </c>
      <c r="E321" s="105">
        <v>-1.49749</v>
      </c>
      <c r="F321" s="105">
        <v>558.61703</v>
      </c>
    </row>
    <row r="322" spans="1:6">
      <c r="A322" s="22" t="s">
        <v>311</v>
      </c>
      <c r="B322" s="105">
        <v>-50.232510000000005</v>
      </c>
      <c r="C322" s="105">
        <v>0</v>
      </c>
      <c r="D322" s="105">
        <v>0</v>
      </c>
      <c r="E322" s="105">
        <v>-858.71798000000001</v>
      </c>
      <c r="F322" s="105">
        <v>-908.95048999999995</v>
      </c>
    </row>
    <row r="323" spans="1:6">
      <c r="A323" s="28" t="s">
        <v>312</v>
      </c>
      <c r="B323" s="106">
        <v>765090.25818</v>
      </c>
      <c r="C323" s="106">
        <v>1349344.09748</v>
      </c>
      <c r="D323" s="106">
        <v>7347.9479800000008</v>
      </c>
      <c r="E323" s="106">
        <v>5694.4196300000003</v>
      </c>
      <c r="F323" s="106">
        <v>2127476.72327</v>
      </c>
    </row>
    <row r="324" spans="1:6">
      <c r="A324" s="19" t="s">
        <v>313</v>
      </c>
      <c r="B324" s="105">
        <v>25529.134859999998</v>
      </c>
      <c r="C324" s="105">
        <v>4622.0217699999994</v>
      </c>
      <c r="D324" s="105">
        <v>0</v>
      </c>
      <c r="E324" s="105">
        <v>0</v>
      </c>
      <c r="F324" s="105">
        <v>30151.156629999998</v>
      </c>
    </row>
    <row r="325" spans="1:6">
      <c r="A325" s="28" t="s">
        <v>314</v>
      </c>
      <c r="B325" s="106">
        <v>790619.39304</v>
      </c>
      <c r="C325" s="106">
        <v>1353966.11925</v>
      </c>
      <c r="D325" s="106">
        <v>7347.9479800000008</v>
      </c>
      <c r="E325" s="106">
        <v>5694.4196300000003</v>
      </c>
      <c r="F325" s="106">
        <v>2157627.8799000001</v>
      </c>
    </row>
    <row r="326" spans="1:6">
      <c r="A326" s="22" t="s">
        <v>315</v>
      </c>
      <c r="B326" s="105">
        <v>49096.788500000002</v>
      </c>
      <c r="C326" s="105">
        <v>1685.63409</v>
      </c>
      <c r="D326" s="105">
        <v>0</v>
      </c>
      <c r="E326" s="105">
        <v>0</v>
      </c>
      <c r="F326" s="105">
        <v>50782.422590000002</v>
      </c>
    </row>
    <row r="327" spans="1:6">
      <c r="A327" s="27" t="s">
        <v>316</v>
      </c>
      <c r="B327" s="106">
        <v>839716.18154000002</v>
      </c>
      <c r="C327" s="106">
        <v>1355651.7533399998</v>
      </c>
      <c r="D327" s="106">
        <v>7347.9479800000008</v>
      </c>
      <c r="E327" s="106">
        <v>5694.4196300000003</v>
      </c>
      <c r="F327" s="106">
        <v>2208410.3024899997</v>
      </c>
    </row>
    <row r="328" spans="1:6">
      <c r="A328" s="22" t="s">
        <v>317</v>
      </c>
      <c r="B328" s="105">
        <v>0</v>
      </c>
      <c r="C328" s="105">
        <v>0</v>
      </c>
      <c r="D328" s="105">
        <v>0</v>
      </c>
      <c r="E328" s="105">
        <v>0</v>
      </c>
      <c r="F328" s="105">
        <v>0</v>
      </c>
    </row>
    <row r="329" spans="1:6">
      <c r="A329" s="28" t="s">
        <v>318</v>
      </c>
      <c r="B329" s="106">
        <v>839716.18154000002</v>
      </c>
      <c r="C329" s="106">
        <v>1355651.7533399998</v>
      </c>
      <c r="D329" s="106">
        <v>7347.9479800000008</v>
      </c>
      <c r="E329" s="106">
        <v>5694.4196300000003</v>
      </c>
      <c r="F329" s="106">
        <v>2208410.3024899997</v>
      </c>
    </row>
    <row r="330" spans="1:6">
      <c r="A330" s="31" t="s">
        <v>319</v>
      </c>
      <c r="B330" s="105">
        <v>-910523.90662999998</v>
      </c>
      <c r="C330" s="105">
        <v>0</v>
      </c>
      <c r="D330" s="105">
        <v>0</v>
      </c>
      <c r="E330" s="105">
        <v>0</v>
      </c>
      <c r="F330" s="105">
        <v>-910523.90662999998</v>
      </c>
    </row>
    <row r="331" spans="1:6">
      <c r="A331" s="28" t="s">
        <v>320</v>
      </c>
      <c r="B331" s="106">
        <v>-70807.725090000007</v>
      </c>
      <c r="C331" s="106">
        <v>1355651.7533399998</v>
      </c>
      <c r="D331" s="106">
        <v>7347.9479800000008</v>
      </c>
      <c r="E331" s="106">
        <v>5694.4196300000003</v>
      </c>
      <c r="F331" s="106">
        <v>1297886.3958599998</v>
      </c>
    </row>
    <row r="332" spans="1:6" ht="3.75" customHeight="1" thickBot="1">
      <c r="A332" s="111"/>
      <c r="B332" s="32"/>
      <c r="C332" s="32"/>
      <c r="D332" s="32"/>
      <c r="E332" s="32"/>
      <c r="F332" s="32"/>
    </row>
    <row r="333" spans="1:6" ht="15.75" thickTop="1">
      <c r="A333" s="17"/>
      <c r="B333" s="34"/>
      <c r="C333" s="34"/>
      <c r="D333" s="34"/>
      <c r="E333" s="34"/>
      <c r="F333" s="34"/>
    </row>
    <row r="334" spans="1:6">
      <c r="A334" s="33"/>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P334"/>
  <sheetViews>
    <sheetView zoomScale="85" zoomScaleNormal="85" workbookViewId="0">
      <selection sqref="A1:N1"/>
    </sheetView>
  </sheetViews>
  <sheetFormatPr baseColWidth="10" defaultColWidth="9.140625" defaultRowHeight="15"/>
  <cols>
    <col min="1" max="1" width="104.42578125" style="109" bestFit="1" customWidth="1"/>
    <col min="2" max="2" width="10.7109375" style="109" bestFit="1" customWidth="1"/>
    <col min="3" max="3" width="11.7109375" style="109" bestFit="1" customWidth="1"/>
    <col min="4" max="5" width="10.7109375" style="109" bestFit="1" customWidth="1"/>
    <col min="6" max="6" width="11.7109375" style="109" bestFit="1" customWidth="1"/>
    <col min="7" max="9" width="10.7109375" style="109" bestFit="1" customWidth="1"/>
    <col min="10" max="10" width="8.140625" style="109" bestFit="1" customWidth="1"/>
    <col min="11" max="13" width="10.7109375" style="109" bestFit="1" customWidth="1"/>
    <col min="14" max="14" width="11.7109375" style="109" bestFit="1" customWidth="1"/>
    <col min="15" max="15" width="9.140625" style="109"/>
    <col min="16" max="16" width="10.7109375" style="109" bestFit="1" customWidth="1"/>
    <col min="17" max="256" width="9.140625" style="109"/>
    <col min="257" max="257" width="104.42578125" style="109" bestFit="1" customWidth="1"/>
    <col min="258" max="258" width="10.7109375" style="109" bestFit="1" customWidth="1"/>
    <col min="259" max="259" width="11.7109375" style="109" bestFit="1" customWidth="1"/>
    <col min="260" max="261" width="10.7109375" style="109" bestFit="1" customWidth="1"/>
    <col min="262" max="262" width="11.7109375" style="109" bestFit="1" customWidth="1"/>
    <col min="263" max="265" width="10.7109375" style="109" bestFit="1" customWidth="1"/>
    <col min="266" max="266" width="8.140625" style="109" bestFit="1" customWidth="1"/>
    <col min="267" max="269" width="10.7109375" style="109" bestFit="1" customWidth="1"/>
    <col min="270" max="270" width="11.7109375" style="109" bestFit="1" customWidth="1"/>
    <col min="271" max="271" width="9.140625" style="109"/>
    <col min="272" max="272" width="10.7109375" style="109" bestFit="1" customWidth="1"/>
    <col min="273" max="512" width="9.140625" style="109"/>
    <col min="513" max="513" width="104.42578125" style="109" bestFit="1" customWidth="1"/>
    <col min="514" max="514" width="10.7109375" style="109" bestFit="1" customWidth="1"/>
    <col min="515" max="515" width="11.7109375" style="109" bestFit="1" customWidth="1"/>
    <col min="516" max="517" width="10.7109375" style="109" bestFit="1" customWidth="1"/>
    <col min="518" max="518" width="11.7109375" style="109" bestFit="1" customWidth="1"/>
    <col min="519" max="521" width="10.7109375" style="109" bestFit="1" customWidth="1"/>
    <col min="522" max="522" width="8.140625" style="109" bestFit="1" customWidth="1"/>
    <col min="523" max="525" width="10.7109375" style="109" bestFit="1" customWidth="1"/>
    <col min="526" max="526" width="11.7109375" style="109" bestFit="1" customWidth="1"/>
    <col min="527" max="527" width="9.140625" style="109"/>
    <col min="528" max="528" width="10.7109375" style="109" bestFit="1" customWidth="1"/>
    <col min="529" max="768" width="9.140625" style="109"/>
    <col min="769" max="769" width="104.42578125" style="109" bestFit="1" customWidth="1"/>
    <col min="770" max="770" width="10.7109375" style="109" bestFit="1" customWidth="1"/>
    <col min="771" max="771" width="11.7109375" style="109" bestFit="1" customWidth="1"/>
    <col min="772" max="773" width="10.7109375" style="109" bestFit="1" customWidth="1"/>
    <col min="774" max="774" width="11.7109375" style="109" bestFit="1" customWidth="1"/>
    <col min="775" max="777" width="10.7109375" style="109" bestFit="1" customWidth="1"/>
    <col min="778" max="778" width="8.140625" style="109" bestFit="1" customWidth="1"/>
    <col min="779" max="781" width="10.7109375" style="109" bestFit="1" customWidth="1"/>
    <col min="782" max="782" width="11.7109375" style="109" bestFit="1" customWidth="1"/>
    <col min="783" max="783" width="9.140625" style="109"/>
    <col min="784" max="784" width="10.7109375" style="109" bestFit="1" customWidth="1"/>
    <col min="785" max="1024" width="9.140625" style="109"/>
    <col min="1025" max="1025" width="104.42578125" style="109" bestFit="1" customWidth="1"/>
    <col min="1026" max="1026" width="10.7109375" style="109" bestFit="1" customWidth="1"/>
    <col min="1027" max="1027" width="11.7109375" style="109" bestFit="1" customWidth="1"/>
    <col min="1028" max="1029" width="10.7109375" style="109" bestFit="1" customWidth="1"/>
    <col min="1030" max="1030" width="11.7109375" style="109" bestFit="1" customWidth="1"/>
    <col min="1031" max="1033" width="10.7109375" style="109" bestFit="1" customWidth="1"/>
    <col min="1034" max="1034" width="8.140625" style="109" bestFit="1" customWidth="1"/>
    <col min="1035" max="1037" width="10.7109375" style="109" bestFit="1" customWidth="1"/>
    <col min="1038" max="1038" width="11.7109375" style="109" bestFit="1" customWidth="1"/>
    <col min="1039" max="1039" width="9.140625" style="109"/>
    <col min="1040" max="1040" width="10.7109375" style="109" bestFit="1" customWidth="1"/>
    <col min="1041" max="1280" width="9.140625" style="109"/>
    <col min="1281" max="1281" width="104.42578125" style="109" bestFit="1" customWidth="1"/>
    <col min="1282" max="1282" width="10.7109375" style="109" bestFit="1" customWidth="1"/>
    <col min="1283" max="1283" width="11.7109375" style="109" bestFit="1" customWidth="1"/>
    <col min="1284" max="1285" width="10.7109375" style="109" bestFit="1" customWidth="1"/>
    <col min="1286" max="1286" width="11.7109375" style="109" bestFit="1" customWidth="1"/>
    <col min="1287" max="1289" width="10.7109375" style="109" bestFit="1" customWidth="1"/>
    <col min="1290" max="1290" width="8.140625" style="109" bestFit="1" customWidth="1"/>
    <col min="1291" max="1293" width="10.7109375" style="109" bestFit="1" customWidth="1"/>
    <col min="1294" max="1294" width="11.7109375" style="109" bestFit="1" customWidth="1"/>
    <col min="1295" max="1295" width="9.140625" style="109"/>
    <col min="1296" max="1296" width="10.7109375" style="109" bestFit="1" customWidth="1"/>
    <col min="1297" max="1536" width="9.140625" style="109"/>
    <col min="1537" max="1537" width="104.42578125" style="109" bestFit="1" customWidth="1"/>
    <col min="1538" max="1538" width="10.7109375" style="109" bestFit="1" customWidth="1"/>
    <col min="1539" max="1539" width="11.7109375" style="109" bestFit="1" customWidth="1"/>
    <col min="1540" max="1541" width="10.7109375" style="109" bestFit="1" customWidth="1"/>
    <col min="1542" max="1542" width="11.7109375" style="109" bestFit="1" customWidth="1"/>
    <col min="1543" max="1545" width="10.7109375" style="109" bestFit="1" customWidth="1"/>
    <col min="1546" max="1546" width="8.140625" style="109" bestFit="1" customWidth="1"/>
    <col min="1547" max="1549" width="10.7109375" style="109" bestFit="1" customWidth="1"/>
    <col min="1550" max="1550" width="11.7109375" style="109" bestFit="1" customWidth="1"/>
    <col min="1551" max="1551" width="9.140625" style="109"/>
    <col min="1552" max="1552" width="10.7109375" style="109" bestFit="1" customWidth="1"/>
    <col min="1553" max="1792" width="9.140625" style="109"/>
    <col min="1793" max="1793" width="104.42578125" style="109" bestFit="1" customWidth="1"/>
    <col min="1794" max="1794" width="10.7109375" style="109" bestFit="1" customWidth="1"/>
    <col min="1795" max="1795" width="11.7109375" style="109" bestFit="1" customWidth="1"/>
    <col min="1796" max="1797" width="10.7109375" style="109" bestFit="1" customWidth="1"/>
    <col min="1798" max="1798" width="11.7109375" style="109" bestFit="1" customWidth="1"/>
    <col min="1799" max="1801" width="10.7109375" style="109" bestFit="1" customWidth="1"/>
    <col min="1802" max="1802" width="8.140625" style="109" bestFit="1" customWidth="1"/>
    <col min="1803" max="1805" width="10.7109375" style="109" bestFit="1" customWidth="1"/>
    <col min="1806" max="1806" width="11.7109375" style="109" bestFit="1" customWidth="1"/>
    <col min="1807" max="1807" width="9.140625" style="109"/>
    <col min="1808" max="1808" width="10.7109375" style="109" bestFit="1" customWidth="1"/>
    <col min="1809" max="2048" width="9.140625" style="109"/>
    <col min="2049" max="2049" width="104.42578125" style="109" bestFit="1" customWidth="1"/>
    <col min="2050" max="2050" width="10.7109375" style="109" bestFit="1" customWidth="1"/>
    <col min="2051" max="2051" width="11.7109375" style="109" bestFit="1" customWidth="1"/>
    <col min="2052" max="2053" width="10.7109375" style="109" bestFit="1" customWidth="1"/>
    <col min="2054" max="2054" width="11.7109375" style="109" bestFit="1" customWidth="1"/>
    <col min="2055" max="2057" width="10.7109375" style="109" bestFit="1" customWidth="1"/>
    <col min="2058" max="2058" width="8.140625" style="109" bestFit="1" customWidth="1"/>
    <col min="2059" max="2061" width="10.7109375" style="109" bestFit="1" customWidth="1"/>
    <col min="2062" max="2062" width="11.7109375" style="109" bestFit="1" customWidth="1"/>
    <col min="2063" max="2063" width="9.140625" style="109"/>
    <col min="2064" max="2064" width="10.7109375" style="109" bestFit="1" customWidth="1"/>
    <col min="2065" max="2304" width="9.140625" style="109"/>
    <col min="2305" max="2305" width="104.42578125" style="109" bestFit="1" customWidth="1"/>
    <col min="2306" max="2306" width="10.7109375" style="109" bestFit="1" customWidth="1"/>
    <col min="2307" max="2307" width="11.7109375" style="109" bestFit="1" customWidth="1"/>
    <col min="2308" max="2309" width="10.7109375" style="109" bestFit="1" customWidth="1"/>
    <col min="2310" max="2310" width="11.7109375" style="109" bestFit="1" customWidth="1"/>
    <col min="2311" max="2313" width="10.7109375" style="109" bestFit="1" customWidth="1"/>
    <col min="2314" max="2314" width="8.140625" style="109" bestFit="1" customWidth="1"/>
    <col min="2315" max="2317" width="10.7109375" style="109" bestFit="1" customWidth="1"/>
    <col min="2318" max="2318" width="11.7109375" style="109" bestFit="1" customWidth="1"/>
    <col min="2319" max="2319" width="9.140625" style="109"/>
    <col min="2320" max="2320" width="10.7109375" style="109" bestFit="1" customWidth="1"/>
    <col min="2321" max="2560" width="9.140625" style="109"/>
    <col min="2561" max="2561" width="104.42578125" style="109" bestFit="1" customWidth="1"/>
    <col min="2562" max="2562" width="10.7109375" style="109" bestFit="1" customWidth="1"/>
    <col min="2563" max="2563" width="11.7109375" style="109" bestFit="1" customWidth="1"/>
    <col min="2564" max="2565" width="10.7109375" style="109" bestFit="1" customWidth="1"/>
    <col min="2566" max="2566" width="11.7109375" style="109" bestFit="1" customWidth="1"/>
    <col min="2567" max="2569" width="10.7109375" style="109" bestFit="1" customWidth="1"/>
    <col min="2570" max="2570" width="8.140625" style="109" bestFit="1" customWidth="1"/>
    <col min="2571" max="2573" width="10.7109375" style="109" bestFit="1" customWidth="1"/>
    <col min="2574" max="2574" width="11.7109375" style="109" bestFit="1" customWidth="1"/>
    <col min="2575" max="2575" width="9.140625" style="109"/>
    <col min="2576" max="2576" width="10.7109375" style="109" bestFit="1" customWidth="1"/>
    <col min="2577" max="2816" width="9.140625" style="109"/>
    <col min="2817" max="2817" width="104.42578125" style="109" bestFit="1" customWidth="1"/>
    <col min="2818" max="2818" width="10.7109375" style="109" bestFit="1" customWidth="1"/>
    <col min="2819" max="2819" width="11.7109375" style="109" bestFit="1" customWidth="1"/>
    <col min="2820" max="2821" width="10.7109375" style="109" bestFit="1" customWidth="1"/>
    <col min="2822" max="2822" width="11.7109375" style="109" bestFit="1" customWidth="1"/>
    <col min="2823" max="2825" width="10.7109375" style="109" bestFit="1" customWidth="1"/>
    <col min="2826" max="2826" width="8.140625" style="109" bestFit="1" customWidth="1"/>
    <col min="2827" max="2829" width="10.7109375" style="109" bestFit="1" customWidth="1"/>
    <col min="2830" max="2830" width="11.7109375" style="109" bestFit="1" customWidth="1"/>
    <col min="2831" max="2831" width="9.140625" style="109"/>
    <col min="2832" max="2832" width="10.7109375" style="109" bestFit="1" customWidth="1"/>
    <col min="2833" max="3072" width="9.140625" style="109"/>
    <col min="3073" max="3073" width="104.42578125" style="109" bestFit="1" customWidth="1"/>
    <col min="3074" max="3074" width="10.7109375" style="109" bestFit="1" customWidth="1"/>
    <col min="3075" max="3075" width="11.7109375" style="109" bestFit="1" customWidth="1"/>
    <col min="3076" max="3077" width="10.7109375" style="109" bestFit="1" customWidth="1"/>
    <col min="3078" max="3078" width="11.7109375" style="109" bestFit="1" customWidth="1"/>
    <col min="3079" max="3081" width="10.7109375" style="109" bestFit="1" customWidth="1"/>
    <col min="3082" max="3082" width="8.140625" style="109" bestFit="1" customWidth="1"/>
    <col min="3083" max="3085" width="10.7109375" style="109" bestFit="1" customWidth="1"/>
    <col min="3086" max="3086" width="11.7109375" style="109" bestFit="1" customWidth="1"/>
    <col min="3087" max="3087" width="9.140625" style="109"/>
    <col min="3088" max="3088" width="10.7109375" style="109" bestFit="1" customWidth="1"/>
    <col min="3089" max="3328" width="9.140625" style="109"/>
    <col min="3329" max="3329" width="104.42578125" style="109" bestFit="1" customWidth="1"/>
    <col min="3330" max="3330" width="10.7109375" style="109" bestFit="1" customWidth="1"/>
    <col min="3331" max="3331" width="11.7109375" style="109" bestFit="1" customWidth="1"/>
    <col min="3332" max="3333" width="10.7109375" style="109" bestFit="1" customWidth="1"/>
    <col min="3334" max="3334" width="11.7109375" style="109" bestFit="1" customWidth="1"/>
    <col min="3335" max="3337" width="10.7109375" style="109" bestFit="1" customWidth="1"/>
    <col min="3338" max="3338" width="8.140625" style="109" bestFit="1" customWidth="1"/>
    <col min="3339" max="3341" width="10.7109375" style="109" bestFit="1" customWidth="1"/>
    <col min="3342" max="3342" width="11.7109375" style="109" bestFit="1" customWidth="1"/>
    <col min="3343" max="3343" width="9.140625" style="109"/>
    <col min="3344" max="3344" width="10.7109375" style="109" bestFit="1" customWidth="1"/>
    <col min="3345" max="3584" width="9.140625" style="109"/>
    <col min="3585" max="3585" width="104.42578125" style="109" bestFit="1" customWidth="1"/>
    <col min="3586" max="3586" width="10.7109375" style="109" bestFit="1" customWidth="1"/>
    <col min="3587" max="3587" width="11.7109375" style="109" bestFit="1" customWidth="1"/>
    <col min="3588" max="3589" width="10.7109375" style="109" bestFit="1" customWidth="1"/>
    <col min="3590" max="3590" width="11.7109375" style="109" bestFit="1" customWidth="1"/>
    <col min="3591" max="3593" width="10.7109375" style="109" bestFit="1" customWidth="1"/>
    <col min="3594" max="3594" width="8.140625" style="109" bestFit="1" customWidth="1"/>
    <col min="3595" max="3597" width="10.7109375" style="109" bestFit="1" customWidth="1"/>
    <col min="3598" max="3598" width="11.7109375" style="109" bestFit="1" customWidth="1"/>
    <col min="3599" max="3599" width="9.140625" style="109"/>
    <col min="3600" max="3600" width="10.7109375" style="109" bestFit="1" customWidth="1"/>
    <col min="3601" max="3840" width="9.140625" style="109"/>
    <col min="3841" max="3841" width="104.42578125" style="109" bestFit="1" customWidth="1"/>
    <col min="3842" max="3842" width="10.7109375" style="109" bestFit="1" customWidth="1"/>
    <col min="3843" max="3843" width="11.7109375" style="109" bestFit="1" customWidth="1"/>
    <col min="3844" max="3845" width="10.7109375" style="109" bestFit="1" customWidth="1"/>
    <col min="3846" max="3846" width="11.7109375" style="109" bestFit="1" customWidth="1"/>
    <col min="3847" max="3849" width="10.7109375" style="109" bestFit="1" customWidth="1"/>
    <col min="3850" max="3850" width="8.140625" style="109" bestFit="1" customWidth="1"/>
    <col min="3851" max="3853" width="10.7109375" style="109" bestFit="1" customWidth="1"/>
    <col min="3854" max="3854" width="11.7109375" style="109" bestFit="1" customWidth="1"/>
    <col min="3855" max="3855" width="9.140625" style="109"/>
    <col min="3856" max="3856" width="10.7109375" style="109" bestFit="1" customWidth="1"/>
    <col min="3857" max="4096" width="9.140625" style="109"/>
    <col min="4097" max="4097" width="104.42578125" style="109" bestFit="1" customWidth="1"/>
    <col min="4098" max="4098" width="10.7109375" style="109" bestFit="1" customWidth="1"/>
    <col min="4099" max="4099" width="11.7109375" style="109" bestFit="1" customWidth="1"/>
    <col min="4100" max="4101" width="10.7109375" style="109" bestFit="1" customWidth="1"/>
    <col min="4102" max="4102" width="11.7109375" style="109" bestFit="1" customWidth="1"/>
    <col min="4103" max="4105" width="10.7109375" style="109" bestFit="1" customWidth="1"/>
    <col min="4106" max="4106" width="8.140625" style="109" bestFit="1" customWidth="1"/>
    <col min="4107" max="4109" width="10.7109375" style="109" bestFit="1" customWidth="1"/>
    <col min="4110" max="4110" width="11.7109375" style="109" bestFit="1" customWidth="1"/>
    <col min="4111" max="4111" width="9.140625" style="109"/>
    <col min="4112" max="4112" width="10.7109375" style="109" bestFit="1" customWidth="1"/>
    <col min="4113" max="4352" width="9.140625" style="109"/>
    <col min="4353" max="4353" width="104.42578125" style="109" bestFit="1" customWidth="1"/>
    <col min="4354" max="4354" width="10.7109375" style="109" bestFit="1" customWidth="1"/>
    <col min="4355" max="4355" width="11.7109375" style="109" bestFit="1" customWidth="1"/>
    <col min="4356" max="4357" width="10.7109375" style="109" bestFit="1" customWidth="1"/>
    <col min="4358" max="4358" width="11.7109375" style="109" bestFit="1" customWidth="1"/>
    <col min="4359" max="4361" width="10.7109375" style="109" bestFit="1" customWidth="1"/>
    <col min="4362" max="4362" width="8.140625" style="109" bestFit="1" customWidth="1"/>
    <col min="4363" max="4365" width="10.7109375" style="109" bestFit="1" customWidth="1"/>
    <col min="4366" max="4366" width="11.7109375" style="109" bestFit="1" customWidth="1"/>
    <col min="4367" max="4367" width="9.140625" style="109"/>
    <col min="4368" max="4368" width="10.7109375" style="109" bestFit="1" customWidth="1"/>
    <col min="4369" max="4608" width="9.140625" style="109"/>
    <col min="4609" max="4609" width="104.42578125" style="109" bestFit="1" customWidth="1"/>
    <col min="4610" max="4610" width="10.7109375" style="109" bestFit="1" customWidth="1"/>
    <col min="4611" max="4611" width="11.7109375" style="109" bestFit="1" customWidth="1"/>
    <col min="4612" max="4613" width="10.7109375" style="109" bestFit="1" customWidth="1"/>
    <col min="4614" max="4614" width="11.7109375" style="109" bestFit="1" customWidth="1"/>
    <col min="4615" max="4617" width="10.7109375" style="109" bestFit="1" customWidth="1"/>
    <col min="4618" max="4618" width="8.140625" style="109" bestFit="1" customWidth="1"/>
    <col min="4619" max="4621" width="10.7109375" style="109" bestFit="1" customWidth="1"/>
    <col min="4622" max="4622" width="11.7109375" style="109" bestFit="1" customWidth="1"/>
    <col min="4623" max="4623" width="9.140625" style="109"/>
    <col min="4624" max="4624" width="10.7109375" style="109" bestFit="1" customWidth="1"/>
    <col min="4625" max="4864" width="9.140625" style="109"/>
    <col min="4865" max="4865" width="104.42578125" style="109" bestFit="1" customWidth="1"/>
    <col min="4866" max="4866" width="10.7109375" style="109" bestFit="1" customWidth="1"/>
    <col min="4867" max="4867" width="11.7109375" style="109" bestFit="1" customWidth="1"/>
    <col min="4868" max="4869" width="10.7109375" style="109" bestFit="1" customWidth="1"/>
    <col min="4870" max="4870" width="11.7109375" style="109" bestFit="1" customWidth="1"/>
    <col min="4871" max="4873" width="10.7109375" style="109" bestFit="1" customWidth="1"/>
    <col min="4874" max="4874" width="8.140625" style="109" bestFit="1" customWidth="1"/>
    <col min="4875" max="4877" width="10.7109375" style="109" bestFit="1" customWidth="1"/>
    <col min="4878" max="4878" width="11.7109375" style="109" bestFit="1" customWidth="1"/>
    <col min="4879" max="4879" width="9.140625" style="109"/>
    <col min="4880" max="4880" width="10.7109375" style="109" bestFit="1" customWidth="1"/>
    <col min="4881" max="5120" width="9.140625" style="109"/>
    <col min="5121" max="5121" width="104.42578125" style="109" bestFit="1" customWidth="1"/>
    <col min="5122" max="5122" width="10.7109375" style="109" bestFit="1" customWidth="1"/>
    <col min="5123" max="5123" width="11.7109375" style="109" bestFit="1" customWidth="1"/>
    <col min="5124" max="5125" width="10.7109375" style="109" bestFit="1" customWidth="1"/>
    <col min="5126" max="5126" width="11.7109375" style="109" bestFit="1" customWidth="1"/>
    <col min="5127" max="5129" width="10.7109375" style="109" bestFit="1" customWidth="1"/>
    <col min="5130" max="5130" width="8.140625" style="109" bestFit="1" customWidth="1"/>
    <col min="5131" max="5133" width="10.7109375" style="109" bestFit="1" customWidth="1"/>
    <col min="5134" max="5134" width="11.7109375" style="109" bestFit="1" customWidth="1"/>
    <col min="5135" max="5135" width="9.140625" style="109"/>
    <col min="5136" max="5136" width="10.7109375" style="109" bestFit="1" customWidth="1"/>
    <col min="5137" max="5376" width="9.140625" style="109"/>
    <col min="5377" max="5377" width="104.42578125" style="109" bestFit="1" customWidth="1"/>
    <col min="5378" max="5378" width="10.7109375" style="109" bestFit="1" customWidth="1"/>
    <col min="5379" max="5379" width="11.7109375" style="109" bestFit="1" customWidth="1"/>
    <col min="5380" max="5381" width="10.7109375" style="109" bestFit="1" customWidth="1"/>
    <col min="5382" max="5382" width="11.7109375" style="109" bestFit="1" customWidth="1"/>
    <col min="5383" max="5385" width="10.7109375" style="109" bestFit="1" customWidth="1"/>
    <col min="5386" max="5386" width="8.140625" style="109" bestFit="1" customWidth="1"/>
    <col min="5387" max="5389" width="10.7109375" style="109" bestFit="1" customWidth="1"/>
    <col min="5390" max="5390" width="11.7109375" style="109" bestFit="1" customWidth="1"/>
    <col min="5391" max="5391" width="9.140625" style="109"/>
    <col min="5392" max="5392" width="10.7109375" style="109" bestFit="1" customWidth="1"/>
    <col min="5393" max="5632" width="9.140625" style="109"/>
    <col min="5633" max="5633" width="104.42578125" style="109" bestFit="1" customWidth="1"/>
    <col min="5634" max="5634" width="10.7109375" style="109" bestFit="1" customWidth="1"/>
    <col min="5635" max="5635" width="11.7109375" style="109" bestFit="1" customWidth="1"/>
    <col min="5636" max="5637" width="10.7109375" style="109" bestFit="1" customWidth="1"/>
    <col min="5638" max="5638" width="11.7109375" style="109" bestFit="1" customWidth="1"/>
    <col min="5639" max="5641" width="10.7109375" style="109" bestFit="1" customWidth="1"/>
    <col min="5642" max="5642" width="8.140625" style="109" bestFit="1" customWidth="1"/>
    <col min="5643" max="5645" width="10.7109375" style="109" bestFit="1" customWidth="1"/>
    <col min="5646" max="5646" width="11.7109375" style="109" bestFit="1" customWidth="1"/>
    <col min="5647" max="5647" width="9.140625" style="109"/>
    <col min="5648" max="5648" width="10.7109375" style="109" bestFit="1" customWidth="1"/>
    <col min="5649" max="5888" width="9.140625" style="109"/>
    <col min="5889" max="5889" width="104.42578125" style="109" bestFit="1" customWidth="1"/>
    <col min="5890" max="5890" width="10.7109375" style="109" bestFit="1" customWidth="1"/>
    <col min="5891" max="5891" width="11.7109375" style="109" bestFit="1" customWidth="1"/>
    <col min="5892" max="5893" width="10.7109375" style="109" bestFit="1" customWidth="1"/>
    <col min="5894" max="5894" width="11.7109375" style="109" bestFit="1" customWidth="1"/>
    <col min="5895" max="5897" width="10.7109375" style="109" bestFit="1" customWidth="1"/>
    <col min="5898" max="5898" width="8.140625" style="109" bestFit="1" customWidth="1"/>
    <col min="5899" max="5901" width="10.7109375" style="109" bestFit="1" customWidth="1"/>
    <col min="5902" max="5902" width="11.7109375" style="109" bestFit="1" customWidth="1"/>
    <col min="5903" max="5903" width="9.140625" style="109"/>
    <col min="5904" max="5904" width="10.7109375" style="109" bestFit="1" customWidth="1"/>
    <col min="5905" max="6144" width="9.140625" style="109"/>
    <col min="6145" max="6145" width="104.42578125" style="109" bestFit="1" customWidth="1"/>
    <col min="6146" max="6146" width="10.7109375" style="109" bestFit="1" customWidth="1"/>
    <col min="6147" max="6147" width="11.7109375" style="109" bestFit="1" customWidth="1"/>
    <col min="6148" max="6149" width="10.7109375" style="109" bestFit="1" customWidth="1"/>
    <col min="6150" max="6150" width="11.7109375" style="109" bestFit="1" customWidth="1"/>
    <col min="6151" max="6153" width="10.7109375" style="109" bestFit="1" customWidth="1"/>
    <col min="6154" max="6154" width="8.140625" style="109" bestFit="1" customWidth="1"/>
    <col min="6155" max="6157" width="10.7109375" style="109" bestFit="1" customWidth="1"/>
    <col min="6158" max="6158" width="11.7109375" style="109" bestFit="1" customWidth="1"/>
    <col min="6159" max="6159" width="9.140625" style="109"/>
    <col min="6160" max="6160" width="10.7109375" style="109" bestFit="1" customWidth="1"/>
    <col min="6161" max="6400" width="9.140625" style="109"/>
    <col min="6401" max="6401" width="104.42578125" style="109" bestFit="1" customWidth="1"/>
    <col min="6402" max="6402" width="10.7109375" style="109" bestFit="1" customWidth="1"/>
    <col min="6403" max="6403" width="11.7109375" style="109" bestFit="1" customWidth="1"/>
    <col min="6404" max="6405" width="10.7109375" style="109" bestFit="1" customWidth="1"/>
    <col min="6406" max="6406" width="11.7109375" style="109" bestFit="1" customWidth="1"/>
    <col min="6407" max="6409" width="10.7109375" style="109" bestFit="1" customWidth="1"/>
    <col min="6410" max="6410" width="8.140625" style="109" bestFit="1" customWidth="1"/>
    <col min="6411" max="6413" width="10.7109375" style="109" bestFit="1" customWidth="1"/>
    <col min="6414" max="6414" width="11.7109375" style="109" bestFit="1" customWidth="1"/>
    <col min="6415" max="6415" width="9.140625" style="109"/>
    <col min="6416" max="6416" width="10.7109375" style="109" bestFit="1" customWidth="1"/>
    <col min="6417" max="6656" width="9.140625" style="109"/>
    <col min="6657" max="6657" width="104.42578125" style="109" bestFit="1" customWidth="1"/>
    <col min="6658" max="6658" width="10.7109375" style="109" bestFit="1" customWidth="1"/>
    <col min="6659" max="6659" width="11.7109375" style="109" bestFit="1" customWidth="1"/>
    <col min="6660" max="6661" width="10.7109375" style="109" bestFit="1" customWidth="1"/>
    <col min="6662" max="6662" width="11.7109375" style="109" bestFit="1" customWidth="1"/>
    <col min="6663" max="6665" width="10.7109375" style="109" bestFit="1" customWidth="1"/>
    <col min="6666" max="6666" width="8.140625" style="109" bestFit="1" customWidth="1"/>
    <col min="6667" max="6669" width="10.7109375" style="109" bestFit="1" customWidth="1"/>
    <col min="6670" max="6670" width="11.7109375" style="109" bestFit="1" customWidth="1"/>
    <col min="6671" max="6671" width="9.140625" style="109"/>
    <col min="6672" max="6672" width="10.7109375" style="109" bestFit="1" customWidth="1"/>
    <col min="6673" max="6912" width="9.140625" style="109"/>
    <col min="6913" max="6913" width="104.42578125" style="109" bestFit="1" customWidth="1"/>
    <col min="6914" max="6914" width="10.7109375" style="109" bestFit="1" customWidth="1"/>
    <col min="6915" max="6915" width="11.7109375" style="109" bestFit="1" customWidth="1"/>
    <col min="6916" max="6917" width="10.7109375" style="109" bestFit="1" customWidth="1"/>
    <col min="6918" max="6918" width="11.7109375" style="109" bestFit="1" customWidth="1"/>
    <col min="6919" max="6921" width="10.7109375" style="109" bestFit="1" customWidth="1"/>
    <col min="6922" max="6922" width="8.140625" style="109" bestFit="1" customWidth="1"/>
    <col min="6923" max="6925" width="10.7109375" style="109" bestFit="1" customWidth="1"/>
    <col min="6926" max="6926" width="11.7109375" style="109" bestFit="1" customWidth="1"/>
    <col min="6927" max="6927" width="9.140625" style="109"/>
    <col min="6928" max="6928" width="10.7109375" style="109" bestFit="1" customWidth="1"/>
    <col min="6929" max="7168" width="9.140625" style="109"/>
    <col min="7169" max="7169" width="104.42578125" style="109" bestFit="1" customWidth="1"/>
    <col min="7170" max="7170" width="10.7109375" style="109" bestFit="1" customWidth="1"/>
    <col min="7171" max="7171" width="11.7109375" style="109" bestFit="1" customWidth="1"/>
    <col min="7172" max="7173" width="10.7109375" style="109" bestFit="1" customWidth="1"/>
    <col min="7174" max="7174" width="11.7109375" style="109" bestFit="1" customWidth="1"/>
    <col min="7175" max="7177" width="10.7109375" style="109" bestFit="1" customWidth="1"/>
    <col min="7178" max="7178" width="8.140625" style="109" bestFit="1" customWidth="1"/>
    <col min="7179" max="7181" width="10.7109375" style="109" bestFit="1" customWidth="1"/>
    <col min="7182" max="7182" width="11.7109375" style="109" bestFit="1" customWidth="1"/>
    <col min="7183" max="7183" width="9.140625" style="109"/>
    <col min="7184" max="7184" width="10.7109375" style="109" bestFit="1" customWidth="1"/>
    <col min="7185" max="7424" width="9.140625" style="109"/>
    <col min="7425" max="7425" width="104.42578125" style="109" bestFit="1" customWidth="1"/>
    <col min="7426" max="7426" width="10.7109375" style="109" bestFit="1" customWidth="1"/>
    <col min="7427" max="7427" width="11.7109375" style="109" bestFit="1" customWidth="1"/>
    <col min="7428" max="7429" width="10.7109375" style="109" bestFit="1" customWidth="1"/>
    <col min="7430" max="7430" width="11.7109375" style="109" bestFit="1" customWidth="1"/>
    <col min="7431" max="7433" width="10.7109375" style="109" bestFit="1" customWidth="1"/>
    <col min="7434" max="7434" width="8.140625" style="109" bestFit="1" customWidth="1"/>
    <col min="7435" max="7437" width="10.7109375" style="109" bestFit="1" customWidth="1"/>
    <col min="7438" max="7438" width="11.7109375" style="109" bestFit="1" customWidth="1"/>
    <col min="7439" max="7439" width="9.140625" style="109"/>
    <col min="7440" max="7440" width="10.7109375" style="109" bestFit="1" customWidth="1"/>
    <col min="7441" max="7680" width="9.140625" style="109"/>
    <col min="7681" max="7681" width="104.42578125" style="109" bestFit="1" customWidth="1"/>
    <col min="7682" max="7682" width="10.7109375" style="109" bestFit="1" customWidth="1"/>
    <col min="7683" max="7683" width="11.7109375" style="109" bestFit="1" customWidth="1"/>
    <col min="7684" max="7685" width="10.7109375" style="109" bestFit="1" customWidth="1"/>
    <col min="7686" max="7686" width="11.7109375" style="109" bestFit="1" customWidth="1"/>
    <col min="7687" max="7689" width="10.7109375" style="109" bestFit="1" customWidth="1"/>
    <col min="7690" max="7690" width="8.140625" style="109" bestFit="1" customWidth="1"/>
    <col min="7691" max="7693" width="10.7109375" style="109" bestFit="1" customWidth="1"/>
    <col min="7694" max="7694" width="11.7109375" style="109" bestFit="1" customWidth="1"/>
    <col min="7695" max="7695" width="9.140625" style="109"/>
    <col min="7696" max="7696" width="10.7109375" style="109" bestFit="1" customWidth="1"/>
    <col min="7697" max="7936" width="9.140625" style="109"/>
    <col min="7937" max="7937" width="104.42578125" style="109" bestFit="1" customWidth="1"/>
    <col min="7938" max="7938" width="10.7109375" style="109" bestFit="1" customWidth="1"/>
    <col min="7939" max="7939" width="11.7109375" style="109" bestFit="1" customWidth="1"/>
    <col min="7940" max="7941" width="10.7109375" style="109" bestFit="1" customWidth="1"/>
    <col min="7942" max="7942" width="11.7109375" style="109" bestFit="1" customWidth="1"/>
    <col min="7943" max="7945" width="10.7109375" style="109" bestFit="1" customWidth="1"/>
    <col min="7946" max="7946" width="8.140625" style="109" bestFit="1" customWidth="1"/>
    <col min="7947" max="7949" width="10.7109375" style="109" bestFit="1" customWidth="1"/>
    <col min="7950" max="7950" width="11.7109375" style="109" bestFit="1" customWidth="1"/>
    <col min="7951" max="7951" width="9.140625" style="109"/>
    <col min="7952" max="7952" width="10.7109375" style="109" bestFit="1" customWidth="1"/>
    <col min="7953" max="8192" width="9.140625" style="109"/>
    <col min="8193" max="8193" width="104.42578125" style="109" bestFit="1" customWidth="1"/>
    <col min="8194" max="8194" width="10.7109375" style="109" bestFit="1" customWidth="1"/>
    <col min="8195" max="8195" width="11.7109375" style="109" bestFit="1" customWidth="1"/>
    <col min="8196" max="8197" width="10.7109375" style="109" bestFit="1" customWidth="1"/>
    <col min="8198" max="8198" width="11.7109375" style="109" bestFit="1" customWidth="1"/>
    <col min="8199" max="8201" width="10.7109375" style="109" bestFit="1" customWidth="1"/>
    <col min="8202" max="8202" width="8.140625" style="109" bestFit="1" customWidth="1"/>
    <col min="8203" max="8205" width="10.7109375" style="109" bestFit="1" customWidth="1"/>
    <col min="8206" max="8206" width="11.7109375" style="109" bestFit="1" customWidth="1"/>
    <col min="8207" max="8207" width="9.140625" style="109"/>
    <col min="8208" max="8208" width="10.7109375" style="109" bestFit="1" customWidth="1"/>
    <col min="8209" max="8448" width="9.140625" style="109"/>
    <col min="8449" max="8449" width="104.42578125" style="109" bestFit="1" customWidth="1"/>
    <col min="8450" max="8450" width="10.7109375" style="109" bestFit="1" customWidth="1"/>
    <col min="8451" max="8451" width="11.7109375" style="109" bestFit="1" customWidth="1"/>
    <col min="8452" max="8453" width="10.7109375" style="109" bestFit="1" customWidth="1"/>
    <col min="8454" max="8454" width="11.7109375" style="109" bestFit="1" customWidth="1"/>
    <col min="8455" max="8457" width="10.7109375" style="109" bestFit="1" customWidth="1"/>
    <col min="8458" max="8458" width="8.140625" style="109" bestFit="1" customWidth="1"/>
    <col min="8459" max="8461" width="10.7109375" style="109" bestFit="1" customWidth="1"/>
    <col min="8462" max="8462" width="11.7109375" style="109" bestFit="1" customWidth="1"/>
    <col min="8463" max="8463" width="9.140625" style="109"/>
    <col min="8464" max="8464" width="10.7109375" style="109" bestFit="1" customWidth="1"/>
    <col min="8465" max="8704" width="9.140625" style="109"/>
    <col min="8705" max="8705" width="104.42578125" style="109" bestFit="1" customWidth="1"/>
    <col min="8706" max="8706" width="10.7109375" style="109" bestFit="1" customWidth="1"/>
    <col min="8707" max="8707" width="11.7109375" style="109" bestFit="1" customWidth="1"/>
    <col min="8708" max="8709" width="10.7109375" style="109" bestFit="1" customWidth="1"/>
    <col min="8710" max="8710" width="11.7109375" style="109" bestFit="1" customWidth="1"/>
    <col min="8711" max="8713" width="10.7109375" style="109" bestFit="1" customWidth="1"/>
    <col min="8714" max="8714" width="8.140625" style="109" bestFit="1" customWidth="1"/>
    <col min="8715" max="8717" width="10.7109375" style="109" bestFit="1" customWidth="1"/>
    <col min="8718" max="8718" width="11.7109375" style="109" bestFit="1" customWidth="1"/>
    <col min="8719" max="8719" width="9.140625" style="109"/>
    <col min="8720" max="8720" width="10.7109375" style="109" bestFit="1" customWidth="1"/>
    <col min="8721" max="8960" width="9.140625" style="109"/>
    <col min="8961" max="8961" width="104.42578125" style="109" bestFit="1" customWidth="1"/>
    <col min="8962" max="8962" width="10.7109375" style="109" bestFit="1" customWidth="1"/>
    <col min="8963" max="8963" width="11.7109375" style="109" bestFit="1" customWidth="1"/>
    <col min="8964" max="8965" width="10.7109375" style="109" bestFit="1" customWidth="1"/>
    <col min="8966" max="8966" width="11.7109375" style="109" bestFit="1" customWidth="1"/>
    <col min="8967" max="8969" width="10.7109375" style="109" bestFit="1" customWidth="1"/>
    <col min="8970" max="8970" width="8.140625" style="109" bestFit="1" customWidth="1"/>
    <col min="8971" max="8973" width="10.7109375" style="109" bestFit="1" customWidth="1"/>
    <col min="8974" max="8974" width="11.7109375" style="109" bestFit="1" customWidth="1"/>
    <col min="8975" max="8975" width="9.140625" style="109"/>
    <col min="8976" max="8976" width="10.7109375" style="109" bestFit="1" customWidth="1"/>
    <col min="8977" max="9216" width="9.140625" style="109"/>
    <col min="9217" max="9217" width="104.42578125" style="109" bestFit="1" customWidth="1"/>
    <col min="9218" max="9218" width="10.7109375" style="109" bestFit="1" customWidth="1"/>
    <col min="9219" max="9219" width="11.7109375" style="109" bestFit="1" customWidth="1"/>
    <col min="9220" max="9221" width="10.7109375" style="109" bestFit="1" customWidth="1"/>
    <col min="9222" max="9222" width="11.7109375" style="109" bestFit="1" customWidth="1"/>
    <col min="9223" max="9225" width="10.7109375" style="109" bestFit="1" customWidth="1"/>
    <col min="9226" max="9226" width="8.140625" style="109" bestFit="1" customWidth="1"/>
    <col min="9227" max="9229" width="10.7109375" style="109" bestFit="1" customWidth="1"/>
    <col min="9230" max="9230" width="11.7109375" style="109" bestFit="1" customWidth="1"/>
    <col min="9231" max="9231" width="9.140625" style="109"/>
    <col min="9232" max="9232" width="10.7109375" style="109" bestFit="1" customWidth="1"/>
    <col min="9233" max="9472" width="9.140625" style="109"/>
    <col min="9473" max="9473" width="104.42578125" style="109" bestFit="1" customWidth="1"/>
    <col min="9474" max="9474" width="10.7109375" style="109" bestFit="1" customWidth="1"/>
    <col min="9475" max="9475" width="11.7109375" style="109" bestFit="1" customWidth="1"/>
    <col min="9476" max="9477" width="10.7109375" style="109" bestFit="1" customWidth="1"/>
    <col min="9478" max="9478" width="11.7109375" style="109" bestFit="1" customWidth="1"/>
    <col min="9479" max="9481" width="10.7109375" style="109" bestFit="1" customWidth="1"/>
    <col min="9482" max="9482" width="8.140625" style="109" bestFit="1" customWidth="1"/>
    <col min="9483" max="9485" width="10.7109375" style="109" bestFit="1" customWidth="1"/>
    <col min="9486" max="9486" width="11.7109375" style="109" bestFit="1" customWidth="1"/>
    <col min="9487" max="9487" width="9.140625" style="109"/>
    <col min="9488" max="9488" width="10.7109375" style="109" bestFit="1" customWidth="1"/>
    <col min="9489" max="9728" width="9.140625" style="109"/>
    <col min="9729" max="9729" width="104.42578125" style="109" bestFit="1" customWidth="1"/>
    <col min="9730" max="9730" width="10.7109375" style="109" bestFit="1" customWidth="1"/>
    <col min="9731" max="9731" width="11.7109375" style="109" bestFit="1" customWidth="1"/>
    <col min="9732" max="9733" width="10.7109375" style="109" bestFit="1" customWidth="1"/>
    <col min="9734" max="9734" width="11.7109375" style="109" bestFit="1" customWidth="1"/>
    <col min="9735" max="9737" width="10.7109375" style="109" bestFit="1" customWidth="1"/>
    <col min="9738" max="9738" width="8.140625" style="109" bestFit="1" customWidth="1"/>
    <col min="9739" max="9741" width="10.7109375" style="109" bestFit="1" customWidth="1"/>
    <col min="9742" max="9742" width="11.7109375" style="109" bestFit="1" customWidth="1"/>
    <col min="9743" max="9743" width="9.140625" style="109"/>
    <col min="9744" max="9744" width="10.7109375" style="109" bestFit="1" customWidth="1"/>
    <col min="9745" max="9984" width="9.140625" style="109"/>
    <col min="9985" max="9985" width="104.42578125" style="109" bestFit="1" customWidth="1"/>
    <col min="9986" max="9986" width="10.7109375" style="109" bestFit="1" customWidth="1"/>
    <col min="9987" max="9987" width="11.7109375" style="109" bestFit="1" customWidth="1"/>
    <col min="9988" max="9989" width="10.7109375" style="109" bestFit="1" customWidth="1"/>
    <col min="9990" max="9990" width="11.7109375" style="109" bestFit="1" customWidth="1"/>
    <col min="9991" max="9993" width="10.7109375" style="109" bestFit="1" customWidth="1"/>
    <col min="9994" max="9994" width="8.140625" style="109" bestFit="1" customWidth="1"/>
    <col min="9995" max="9997" width="10.7109375" style="109" bestFit="1" customWidth="1"/>
    <col min="9998" max="9998" width="11.7109375" style="109" bestFit="1" customWidth="1"/>
    <col min="9999" max="9999" width="9.140625" style="109"/>
    <col min="10000" max="10000" width="10.7109375" style="109" bestFit="1" customWidth="1"/>
    <col min="10001" max="10240" width="9.140625" style="109"/>
    <col min="10241" max="10241" width="104.42578125" style="109" bestFit="1" customWidth="1"/>
    <col min="10242" max="10242" width="10.7109375" style="109" bestFit="1" customWidth="1"/>
    <col min="10243" max="10243" width="11.7109375" style="109" bestFit="1" customWidth="1"/>
    <col min="10244" max="10245" width="10.7109375" style="109" bestFit="1" customWidth="1"/>
    <col min="10246" max="10246" width="11.7109375" style="109" bestFit="1" customWidth="1"/>
    <col min="10247" max="10249" width="10.7109375" style="109" bestFit="1" customWidth="1"/>
    <col min="10250" max="10250" width="8.140625" style="109" bestFit="1" customWidth="1"/>
    <col min="10251" max="10253" width="10.7109375" style="109" bestFit="1" customWidth="1"/>
    <col min="10254" max="10254" width="11.7109375" style="109" bestFit="1" customWidth="1"/>
    <col min="10255" max="10255" width="9.140625" style="109"/>
    <col min="10256" max="10256" width="10.7109375" style="109" bestFit="1" customWidth="1"/>
    <col min="10257" max="10496" width="9.140625" style="109"/>
    <col min="10497" max="10497" width="104.42578125" style="109" bestFit="1" customWidth="1"/>
    <col min="10498" max="10498" width="10.7109375" style="109" bestFit="1" customWidth="1"/>
    <col min="10499" max="10499" width="11.7109375" style="109" bestFit="1" customWidth="1"/>
    <col min="10500" max="10501" width="10.7109375" style="109" bestFit="1" customWidth="1"/>
    <col min="10502" max="10502" width="11.7109375" style="109" bestFit="1" customWidth="1"/>
    <col min="10503" max="10505" width="10.7109375" style="109" bestFit="1" customWidth="1"/>
    <col min="10506" max="10506" width="8.140625" style="109" bestFit="1" customWidth="1"/>
    <col min="10507" max="10509" width="10.7109375" style="109" bestFit="1" customWidth="1"/>
    <col min="10510" max="10510" width="11.7109375" style="109" bestFit="1" customWidth="1"/>
    <col min="10511" max="10511" width="9.140625" style="109"/>
    <col min="10512" max="10512" width="10.7109375" style="109" bestFit="1" customWidth="1"/>
    <col min="10513" max="10752" width="9.140625" style="109"/>
    <col min="10753" max="10753" width="104.42578125" style="109" bestFit="1" customWidth="1"/>
    <col min="10754" max="10754" width="10.7109375" style="109" bestFit="1" customWidth="1"/>
    <col min="10755" max="10755" width="11.7109375" style="109" bestFit="1" customWidth="1"/>
    <col min="10756" max="10757" width="10.7109375" style="109" bestFit="1" customWidth="1"/>
    <col min="10758" max="10758" width="11.7109375" style="109" bestFit="1" customWidth="1"/>
    <col min="10759" max="10761" width="10.7109375" style="109" bestFit="1" customWidth="1"/>
    <col min="10762" max="10762" width="8.140625" style="109" bestFit="1" customWidth="1"/>
    <col min="10763" max="10765" width="10.7109375" style="109" bestFit="1" customWidth="1"/>
    <col min="10766" max="10766" width="11.7109375" style="109" bestFit="1" customWidth="1"/>
    <col min="10767" max="10767" width="9.140625" style="109"/>
    <col min="10768" max="10768" width="10.7109375" style="109" bestFit="1" customWidth="1"/>
    <col min="10769" max="11008" width="9.140625" style="109"/>
    <col min="11009" max="11009" width="104.42578125" style="109" bestFit="1" customWidth="1"/>
    <col min="11010" max="11010" width="10.7109375" style="109" bestFit="1" customWidth="1"/>
    <col min="11011" max="11011" width="11.7109375" style="109" bestFit="1" customWidth="1"/>
    <col min="11012" max="11013" width="10.7109375" style="109" bestFit="1" customWidth="1"/>
    <col min="11014" max="11014" width="11.7109375" style="109" bestFit="1" customWidth="1"/>
    <col min="11015" max="11017" width="10.7109375" style="109" bestFit="1" customWidth="1"/>
    <col min="11018" max="11018" width="8.140625" style="109" bestFit="1" customWidth="1"/>
    <col min="11019" max="11021" width="10.7109375" style="109" bestFit="1" customWidth="1"/>
    <col min="11022" max="11022" width="11.7109375" style="109" bestFit="1" customWidth="1"/>
    <col min="11023" max="11023" width="9.140625" style="109"/>
    <col min="11024" max="11024" width="10.7109375" style="109" bestFit="1" customWidth="1"/>
    <col min="11025" max="11264" width="9.140625" style="109"/>
    <col min="11265" max="11265" width="104.42578125" style="109" bestFit="1" customWidth="1"/>
    <col min="11266" max="11266" width="10.7109375" style="109" bestFit="1" customWidth="1"/>
    <col min="11267" max="11267" width="11.7109375" style="109" bestFit="1" customWidth="1"/>
    <col min="11268" max="11269" width="10.7109375" style="109" bestFit="1" customWidth="1"/>
    <col min="11270" max="11270" width="11.7109375" style="109" bestFit="1" customWidth="1"/>
    <col min="11271" max="11273" width="10.7109375" style="109" bestFit="1" customWidth="1"/>
    <col min="11274" max="11274" width="8.140625" style="109" bestFit="1" customWidth="1"/>
    <col min="11275" max="11277" width="10.7109375" style="109" bestFit="1" customWidth="1"/>
    <col min="11278" max="11278" width="11.7109375" style="109" bestFit="1" customWidth="1"/>
    <col min="11279" max="11279" width="9.140625" style="109"/>
    <col min="11280" max="11280" width="10.7109375" style="109" bestFit="1" customWidth="1"/>
    <col min="11281" max="11520" width="9.140625" style="109"/>
    <col min="11521" max="11521" width="104.42578125" style="109" bestFit="1" customWidth="1"/>
    <col min="11522" max="11522" width="10.7109375" style="109" bestFit="1" customWidth="1"/>
    <col min="11523" max="11523" width="11.7109375" style="109" bestFit="1" customWidth="1"/>
    <col min="11524" max="11525" width="10.7109375" style="109" bestFit="1" customWidth="1"/>
    <col min="11526" max="11526" width="11.7109375" style="109" bestFit="1" customWidth="1"/>
    <col min="11527" max="11529" width="10.7109375" style="109" bestFit="1" customWidth="1"/>
    <col min="11530" max="11530" width="8.140625" style="109" bestFit="1" customWidth="1"/>
    <col min="11531" max="11533" width="10.7109375" style="109" bestFit="1" customWidth="1"/>
    <col min="11534" max="11534" width="11.7109375" style="109" bestFit="1" customWidth="1"/>
    <col min="11535" max="11535" width="9.140625" style="109"/>
    <col min="11536" max="11536" width="10.7109375" style="109" bestFit="1" customWidth="1"/>
    <col min="11537" max="11776" width="9.140625" style="109"/>
    <col min="11777" max="11777" width="104.42578125" style="109" bestFit="1" customWidth="1"/>
    <col min="11778" max="11778" width="10.7109375" style="109" bestFit="1" customWidth="1"/>
    <col min="11779" max="11779" width="11.7109375" style="109" bestFit="1" customWidth="1"/>
    <col min="11780" max="11781" width="10.7109375" style="109" bestFit="1" customWidth="1"/>
    <col min="11782" max="11782" width="11.7109375" style="109" bestFit="1" customWidth="1"/>
    <col min="11783" max="11785" width="10.7109375" style="109" bestFit="1" customWidth="1"/>
    <col min="11786" max="11786" width="8.140625" style="109" bestFit="1" customWidth="1"/>
    <col min="11787" max="11789" width="10.7109375" style="109" bestFit="1" customWidth="1"/>
    <col min="11790" max="11790" width="11.7109375" style="109" bestFit="1" customWidth="1"/>
    <col min="11791" max="11791" width="9.140625" style="109"/>
    <col min="11792" max="11792" width="10.7109375" style="109" bestFit="1" customWidth="1"/>
    <col min="11793" max="12032" width="9.140625" style="109"/>
    <col min="12033" max="12033" width="104.42578125" style="109" bestFit="1" customWidth="1"/>
    <col min="12034" max="12034" width="10.7109375" style="109" bestFit="1" customWidth="1"/>
    <col min="12035" max="12035" width="11.7109375" style="109" bestFit="1" customWidth="1"/>
    <col min="12036" max="12037" width="10.7109375" style="109" bestFit="1" customWidth="1"/>
    <col min="12038" max="12038" width="11.7109375" style="109" bestFit="1" customWidth="1"/>
    <col min="12039" max="12041" width="10.7109375" style="109" bestFit="1" customWidth="1"/>
    <col min="12042" max="12042" width="8.140625" style="109" bestFit="1" customWidth="1"/>
    <col min="12043" max="12045" width="10.7109375" style="109" bestFit="1" customWidth="1"/>
    <col min="12046" max="12046" width="11.7109375" style="109" bestFit="1" customWidth="1"/>
    <col min="12047" max="12047" width="9.140625" style="109"/>
    <col min="12048" max="12048" width="10.7109375" style="109" bestFit="1" customWidth="1"/>
    <col min="12049" max="12288" width="9.140625" style="109"/>
    <col min="12289" max="12289" width="104.42578125" style="109" bestFit="1" customWidth="1"/>
    <col min="12290" max="12290" width="10.7109375" style="109" bestFit="1" customWidth="1"/>
    <col min="12291" max="12291" width="11.7109375" style="109" bestFit="1" customWidth="1"/>
    <col min="12292" max="12293" width="10.7109375" style="109" bestFit="1" customWidth="1"/>
    <col min="12294" max="12294" width="11.7109375" style="109" bestFit="1" customWidth="1"/>
    <col min="12295" max="12297" width="10.7109375" style="109" bestFit="1" customWidth="1"/>
    <col min="12298" max="12298" width="8.140625" style="109" bestFit="1" customWidth="1"/>
    <col min="12299" max="12301" width="10.7109375" style="109" bestFit="1" customWidth="1"/>
    <col min="12302" max="12302" width="11.7109375" style="109" bestFit="1" customWidth="1"/>
    <col min="12303" max="12303" width="9.140625" style="109"/>
    <col min="12304" max="12304" width="10.7109375" style="109" bestFit="1" customWidth="1"/>
    <col min="12305" max="12544" width="9.140625" style="109"/>
    <col min="12545" max="12545" width="104.42578125" style="109" bestFit="1" customWidth="1"/>
    <col min="12546" max="12546" width="10.7109375" style="109" bestFit="1" customWidth="1"/>
    <col min="12547" max="12547" width="11.7109375" style="109" bestFit="1" customWidth="1"/>
    <col min="12548" max="12549" width="10.7109375" style="109" bestFit="1" customWidth="1"/>
    <col min="12550" max="12550" width="11.7109375" style="109" bestFit="1" customWidth="1"/>
    <col min="12551" max="12553" width="10.7109375" style="109" bestFit="1" customWidth="1"/>
    <col min="12554" max="12554" width="8.140625" style="109" bestFit="1" customWidth="1"/>
    <col min="12555" max="12557" width="10.7109375" style="109" bestFit="1" customWidth="1"/>
    <col min="12558" max="12558" width="11.7109375" style="109" bestFit="1" customWidth="1"/>
    <col min="12559" max="12559" width="9.140625" style="109"/>
    <col min="12560" max="12560" width="10.7109375" style="109" bestFit="1" customWidth="1"/>
    <col min="12561" max="12800" width="9.140625" style="109"/>
    <col min="12801" max="12801" width="104.42578125" style="109" bestFit="1" customWidth="1"/>
    <col min="12802" max="12802" width="10.7109375" style="109" bestFit="1" customWidth="1"/>
    <col min="12803" max="12803" width="11.7109375" style="109" bestFit="1" customWidth="1"/>
    <col min="12804" max="12805" width="10.7109375" style="109" bestFit="1" customWidth="1"/>
    <col min="12806" max="12806" width="11.7109375" style="109" bestFit="1" customWidth="1"/>
    <col min="12807" max="12809" width="10.7109375" style="109" bestFit="1" customWidth="1"/>
    <col min="12810" max="12810" width="8.140625" style="109" bestFit="1" customWidth="1"/>
    <col min="12811" max="12813" width="10.7109375" style="109" bestFit="1" customWidth="1"/>
    <col min="12814" max="12814" width="11.7109375" style="109" bestFit="1" customWidth="1"/>
    <col min="12815" max="12815" width="9.140625" style="109"/>
    <col min="12816" max="12816" width="10.7109375" style="109" bestFit="1" customWidth="1"/>
    <col min="12817" max="13056" width="9.140625" style="109"/>
    <col min="13057" max="13057" width="104.42578125" style="109" bestFit="1" customWidth="1"/>
    <col min="13058" max="13058" width="10.7109375" style="109" bestFit="1" customWidth="1"/>
    <col min="13059" max="13059" width="11.7109375" style="109" bestFit="1" customWidth="1"/>
    <col min="13060" max="13061" width="10.7109375" style="109" bestFit="1" customWidth="1"/>
    <col min="13062" max="13062" width="11.7109375" style="109" bestFit="1" customWidth="1"/>
    <col min="13063" max="13065" width="10.7109375" style="109" bestFit="1" customWidth="1"/>
    <col min="13066" max="13066" width="8.140625" style="109" bestFit="1" customWidth="1"/>
    <col min="13067" max="13069" width="10.7109375" style="109" bestFit="1" customWidth="1"/>
    <col min="13070" max="13070" width="11.7109375" style="109" bestFit="1" customWidth="1"/>
    <col min="13071" max="13071" width="9.140625" style="109"/>
    <col min="13072" max="13072" width="10.7109375" style="109" bestFit="1" customWidth="1"/>
    <col min="13073" max="13312" width="9.140625" style="109"/>
    <col min="13313" max="13313" width="104.42578125" style="109" bestFit="1" customWidth="1"/>
    <col min="13314" max="13314" width="10.7109375" style="109" bestFit="1" customWidth="1"/>
    <col min="13315" max="13315" width="11.7109375" style="109" bestFit="1" customWidth="1"/>
    <col min="13316" max="13317" width="10.7109375" style="109" bestFit="1" customWidth="1"/>
    <col min="13318" max="13318" width="11.7109375" style="109" bestFit="1" customWidth="1"/>
    <col min="13319" max="13321" width="10.7109375" style="109" bestFit="1" customWidth="1"/>
    <col min="13322" max="13322" width="8.140625" style="109" bestFit="1" customWidth="1"/>
    <col min="13323" max="13325" width="10.7109375" style="109" bestFit="1" customWidth="1"/>
    <col min="13326" max="13326" width="11.7109375" style="109" bestFit="1" customWidth="1"/>
    <col min="13327" max="13327" width="9.140625" style="109"/>
    <col min="13328" max="13328" width="10.7109375" style="109" bestFit="1" customWidth="1"/>
    <col min="13329" max="13568" width="9.140625" style="109"/>
    <col min="13569" max="13569" width="104.42578125" style="109" bestFit="1" customWidth="1"/>
    <col min="13570" max="13570" width="10.7109375" style="109" bestFit="1" customWidth="1"/>
    <col min="13571" max="13571" width="11.7109375" style="109" bestFit="1" customWidth="1"/>
    <col min="13572" max="13573" width="10.7109375" style="109" bestFit="1" customWidth="1"/>
    <col min="13574" max="13574" width="11.7109375" style="109" bestFit="1" customWidth="1"/>
    <col min="13575" max="13577" width="10.7109375" style="109" bestFit="1" customWidth="1"/>
    <col min="13578" max="13578" width="8.140625" style="109" bestFit="1" customWidth="1"/>
    <col min="13579" max="13581" width="10.7109375" style="109" bestFit="1" customWidth="1"/>
    <col min="13582" max="13582" width="11.7109375" style="109" bestFit="1" customWidth="1"/>
    <col min="13583" max="13583" width="9.140625" style="109"/>
    <col min="13584" max="13584" width="10.7109375" style="109" bestFit="1" customWidth="1"/>
    <col min="13585" max="13824" width="9.140625" style="109"/>
    <col min="13825" max="13825" width="104.42578125" style="109" bestFit="1" customWidth="1"/>
    <col min="13826" max="13826" width="10.7109375" style="109" bestFit="1" customWidth="1"/>
    <col min="13827" max="13827" width="11.7109375" style="109" bestFit="1" customWidth="1"/>
    <col min="13828" max="13829" width="10.7109375" style="109" bestFit="1" customWidth="1"/>
    <col min="13830" max="13830" width="11.7109375" style="109" bestFit="1" customWidth="1"/>
    <col min="13831" max="13833" width="10.7109375" style="109" bestFit="1" customWidth="1"/>
    <col min="13834" max="13834" width="8.140625" style="109" bestFit="1" customWidth="1"/>
    <col min="13835" max="13837" width="10.7109375" style="109" bestFit="1" customWidth="1"/>
    <col min="13838" max="13838" width="11.7109375" style="109" bestFit="1" customWidth="1"/>
    <col min="13839" max="13839" width="9.140625" style="109"/>
    <col min="13840" max="13840" width="10.7109375" style="109" bestFit="1" customWidth="1"/>
    <col min="13841" max="14080" width="9.140625" style="109"/>
    <col min="14081" max="14081" width="104.42578125" style="109" bestFit="1" customWidth="1"/>
    <col min="14082" max="14082" width="10.7109375" style="109" bestFit="1" customWidth="1"/>
    <col min="14083" max="14083" width="11.7109375" style="109" bestFit="1" customWidth="1"/>
    <col min="14084" max="14085" width="10.7109375" style="109" bestFit="1" customWidth="1"/>
    <col min="14086" max="14086" width="11.7109375" style="109" bestFit="1" customWidth="1"/>
    <col min="14087" max="14089" width="10.7109375" style="109" bestFit="1" customWidth="1"/>
    <col min="14090" max="14090" width="8.140625" style="109" bestFit="1" customWidth="1"/>
    <col min="14091" max="14093" width="10.7109375" style="109" bestFit="1" customWidth="1"/>
    <col min="14094" max="14094" width="11.7109375" style="109" bestFit="1" customWidth="1"/>
    <col min="14095" max="14095" width="9.140625" style="109"/>
    <col min="14096" max="14096" width="10.7109375" style="109" bestFit="1" customWidth="1"/>
    <col min="14097" max="14336" width="9.140625" style="109"/>
    <col min="14337" max="14337" width="104.42578125" style="109" bestFit="1" customWidth="1"/>
    <col min="14338" max="14338" width="10.7109375" style="109" bestFit="1" customWidth="1"/>
    <col min="14339" max="14339" width="11.7109375" style="109" bestFit="1" customWidth="1"/>
    <col min="14340" max="14341" width="10.7109375" style="109" bestFit="1" customWidth="1"/>
    <col min="14342" max="14342" width="11.7109375" style="109" bestFit="1" customWidth="1"/>
    <col min="14343" max="14345" width="10.7109375" style="109" bestFit="1" customWidth="1"/>
    <col min="14346" max="14346" width="8.140625" style="109" bestFit="1" customWidth="1"/>
    <col min="14347" max="14349" width="10.7109375" style="109" bestFit="1" customWidth="1"/>
    <col min="14350" max="14350" width="11.7109375" style="109" bestFit="1" customWidth="1"/>
    <col min="14351" max="14351" width="9.140625" style="109"/>
    <col min="14352" max="14352" width="10.7109375" style="109" bestFit="1" customWidth="1"/>
    <col min="14353" max="14592" width="9.140625" style="109"/>
    <col min="14593" max="14593" width="104.42578125" style="109" bestFit="1" customWidth="1"/>
    <col min="14594" max="14594" width="10.7109375" style="109" bestFit="1" customWidth="1"/>
    <col min="14595" max="14595" width="11.7109375" style="109" bestFit="1" customWidth="1"/>
    <col min="14596" max="14597" width="10.7109375" style="109" bestFit="1" customWidth="1"/>
    <col min="14598" max="14598" width="11.7109375" style="109" bestFit="1" customWidth="1"/>
    <col min="14599" max="14601" width="10.7109375" style="109" bestFit="1" customWidth="1"/>
    <col min="14602" max="14602" width="8.140625" style="109" bestFit="1" customWidth="1"/>
    <col min="14603" max="14605" width="10.7109375" style="109" bestFit="1" customWidth="1"/>
    <col min="14606" max="14606" width="11.7109375" style="109" bestFit="1" customWidth="1"/>
    <col min="14607" max="14607" width="9.140625" style="109"/>
    <col min="14608" max="14608" width="10.7109375" style="109" bestFit="1" customWidth="1"/>
    <col min="14609" max="14848" width="9.140625" style="109"/>
    <col min="14849" max="14849" width="104.42578125" style="109" bestFit="1" customWidth="1"/>
    <col min="14850" max="14850" width="10.7109375" style="109" bestFit="1" customWidth="1"/>
    <col min="14851" max="14851" width="11.7109375" style="109" bestFit="1" customWidth="1"/>
    <col min="14852" max="14853" width="10.7109375" style="109" bestFit="1" customWidth="1"/>
    <col min="14854" max="14854" width="11.7109375" style="109" bestFit="1" customWidth="1"/>
    <col min="14855" max="14857" width="10.7109375" style="109" bestFit="1" customWidth="1"/>
    <col min="14858" max="14858" width="8.140625" style="109" bestFit="1" customWidth="1"/>
    <col min="14859" max="14861" width="10.7109375" style="109" bestFit="1" customWidth="1"/>
    <col min="14862" max="14862" width="11.7109375" style="109" bestFit="1" customWidth="1"/>
    <col min="14863" max="14863" width="9.140625" style="109"/>
    <col min="14864" max="14864" width="10.7109375" style="109" bestFit="1" customWidth="1"/>
    <col min="14865" max="15104" width="9.140625" style="109"/>
    <col min="15105" max="15105" width="104.42578125" style="109" bestFit="1" customWidth="1"/>
    <col min="15106" max="15106" width="10.7109375" style="109" bestFit="1" customWidth="1"/>
    <col min="15107" max="15107" width="11.7109375" style="109" bestFit="1" customWidth="1"/>
    <col min="15108" max="15109" width="10.7109375" style="109" bestFit="1" customWidth="1"/>
    <col min="15110" max="15110" width="11.7109375" style="109" bestFit="1" customWidth="1"/>
    <col min="15111" max="15113" width="10.7109375" style="109" bestFit="1" customWidth="1"/>
    <col min="15114" max="15114" width="8.140625" style="109" bestFit="1" customWidth="1"/>
    <col min="15115" max="15117" width="10.7109375" style="109" bestFit="1" customWidth="1"/>
    <col min="15118" max="15118" width="11.7109375" style="109" bestFit="1" customWidth="1"/>
    <col min="15119" max="15119" width="9.140625" style="109"/>
    <col min="15120" max="15120" width="10.7109375" style="109" bestFit="1" customWidth="1"/>
    <col min="15121" max="15360" width="9.140625" style="109"/>
    <col min="15361" max="15361" width="104.42578125" style="109" bestFit="1" customWidth="1"/>
    <col min="15362" max="15362" width="10.7109375" style="109" bestFit="1" customWidth="1"/>
    <col min="15363" max="15363" width="11.7109375" style="109" bestFit="1" customWidth="1"/>
    <col min="15364" max="15365" width="10.7109375" style="109" bestFit="1" customWidth="1"/>
    <col min="15366" max="15366" width="11.7109375" style="109" bestFit="1" customWidth="1"/>
    <col min="15367" max="15369" width="10.7109375" style="109" bestFit="1" customWidth="1"/>
    <col min="15370" max="15370" width="8.140625" style="109" bestFit="1" customWidth="1"/>
    <col min="15371" max="15373" width="10.7109375" style="109" bestFit="1" customWidth="1"/>
    <col min="15374" max="15374" width="11.7109375" style="109" bestFit="1" customWidth="1"/>
    <col min="15375" max="15375" width="9.140625" style="109"/>
    <col min="15376" max="15376" width="10.7109375" style="109" bestFit="1" customWidth="1"/>
    <col min="15377" max="15616" width="9.140625" style="109"/>
    <col min="15617" max="15617" width="104.42578125" style="109" bestFit="1" customWidth="1"/>
    <col min="15618" max="15618" width="10.7109375" style="109" bestFit="1" customWidth="1"/>
    <col min="15619" max="15619" width="11.7109375" style="109" bestFit="1" customWidth="1"/>
    <col min="15620" max="15621" width="10.7109375" style="109" bestFit="1" customWidth="1"/>
    <col min="15622" max="15622" width="11.7109375" style="109" bestFit="1" customWidth="1"/>
    <col min="15623" max="15625" width="10.7109375" style="109" bestFit="1" customWidth="1"/>
    <col min="15626" max="15626" width="8.140625" style="109" bestFit="1" customWidth="1"/>
    <col min="15627" max="15629" width="10.7109375" style="109" bestFit="1" customWidth="1"/>
    <col min="15630" max="15630" width="11.7109375" style="109" bestFit="1" customWidth="1"/>
    <col min="15631" max="15631" width="9.140625" style="109"/>
    <col min="15632" max="15632" width="10.7109375" style="109" bestFit="1" customWidth="1"/>
    <col min="15633" max="15872" width="9.140625" style="109"/>
    <col min="15873" max="15873" width="104.42578125" style="109" bestFit="1" customWidth="1"/>
    <col min="15874" max="15874" width="10.7109375" style="109" bestFit="1" customWidth="1"/>
    <col min="15875" max="15875" width="11.7109375" style="109" bestFit="1" customWidth="1"/>
    <col min="15876" max="15877" width="10.7109375" style="109" bestFit="1" customWidth="1"/>
    <col min="15878" max="15878" width="11.7109375" style="109" bestFit="1" customWidth="1"/>
    <col min="15879" max="15881" width="10.7109375" style="109" bestFit="1" customWidth="1"/>
    <col min="15882" max="15882" width="8.140625" style="109" bestFit="1" customWidth="1"/>
    <col min="15883" max="15885" width="10.7109375" style="109" bestFit="1" customWidth="1"/>
    <col min="15886" max="15886" width="11.7109375" style="109" bestFit="1" customWidth="1"/>
    <col min="15887" max="15887" width="9.140625" style="109"/>
    <col min="15888" max="15888" width="10.7109375" style="109" bestFit="1" customWidth="1"/>
    <col min="15889" max="16128" width="9.140625" style="109"/>
    <col min="16129" max="16129" width="104.42578125" style="109" bestFit="1" customWidth="1"/>
    <col min="16130" max="16130" width="10.7109375" style="109" bestFit="1" customWidth="1"/>
    <col min="16131" max="16131" width="11.7109375" style="109" bestFit="1" customWidth="1"/>
    <col min="16132" max="16133" width="10.7109375" style="109" bestFit="1" customWidth="1"/>
    <col min="16134" max="16134" width="11.7109375" style="109" bestFit="1" customWidth="1"/>
    <col min="16135" max="16137" width="10.7109375" style="109" bestFit="1" customWidth="1"/>
    <col min="16138" max="16138" width="8.140625" style="109" bestFit="1" customWidth="1"/>
    <col min="16139" max="16141" width="10.7109375" style="109" bestFit="1" customWidth="1"/>
    <col min="16142" max="16142" width="11.7109375" style="109" bestFit="1" customWidth="1"/>
    <col min="16143" max="16143" width="9.140625" style="109"/>
    <col min="16144" max="16144" width="10.7109375" style="109" bestFit="1" customWidth="1"/>
    <col min="16145" max="16384" width="9.140625" style="109"/>
  </cols>
  <sheetData>
    <row r="1" spans="1:16" ht="30" customHeight="1">
      <c r="A1" s="980" t="s">
        <v>333</v>
      </c>
      <c r="B1" s="980"/>
      <c r="C1" s="980"/>
      <c r="D1" s="980"/>
      <c r="E1" s="980"/>
      <c r="F1" s="980"/>
      <c r="G1" s="980"/>
      <c r="H1" s="980"/>
      <c r="I1" s="980"/>
      <c r="J1" s="980"/>
      <c r="K1" s="980"/>
      <c r="L1" s="980"/>
      <c r="M1" s="980"/>
      <c r="N1" s="980"/>
    </row>
    <row r="2" spans="1:16" ht="18">
      <c r="A2" s="981" t="s">
        <v>713</v>
      </c>
      <c r="B2" s="981"/>
      <c r="C2" s="981"/>
      <c r="D2" s="981"/>
      <c r="E2" s="981"/>
      <c r="F2" s="981"/>
      <c r="G2" s="981"/>
      <c r="H2" s="981"/>
      <c r="I2" s="981"/>
      <c r="J2" s="981"/>
      <c r="K2" s="981"/>
      <c r="L2" s="981"/>
      <c r="M2" s="981"/>
      <c r="N2" s="981"/>
    </row>
    <row r="3" spans="1:16" ht="18">
      <c r="A3" s="981" t="s">
        <v>1447</v>
      </c>
      <c r="B3" s="981"/>
      <c r="C3" s="981"/>
      <c r="D3" s="981"/>
      <c r="E3" s="981"/>
      <c r="F3" s="981"/>
      <c r="G3" s="981"/>
      <c r="H3" s="981"/>
      <c r="I3" s="981"/>
      <c r="J3" s="981"/>
      <c r="K3" s="981"/>
      <c r="L3" s="981"/>
      <c r="M3" s="981"/>
      <c r="N3" s="981"/>
    </row>
    <row r="4" spans="1:16" ht="30" customHeight="1">
      <c r="A4" s="985" t="s">
        <v>2</v>
      </c>
      <c r="B4" s="985"/>
      <c r="C4" s="985"/>
      <c r="D4" s="985"/>
      <c r="E4" s="985"/>
      <c r="F4" s="985"/>
      <c r="G4" s="985"/>
      <c r="H4" s="985"/>
      <c r="I4" s="985"/>
      <c r="J4" s="985"/>
      <c r="K4" s="985"/>
      <c r="L4" s="985"/>
      <c r="M4" s="985"/>
      <c r="N4" s="985"/>
    </row>
    <row r="5" spans="1:16" ht="3.75" customHeight="1">
      <c r="A5" s="123"/>
      <c r="B5" s="123"/>
      <c r="C5" s="123"/>
      <c r="D5" s="123"/>
      <c r="E5" s="123"/>
      <c r="F5" s="123"/>
      <c r="G5" s="123"/>
      <c r="H5" s="123"/>
      <c r="I5" s="123"/>
      <c r="J5" s="123"/>
      <c r="K5" s="123"/>
      <c r="L5" s="123"/>
      <c r="M5" s="123"/>
      <c r="N5" s="123"/>
    </row>
    <row r="6" spans="1:16" ht="30" customHeight="1" thickBot="1">
      <c r="A6" s="14"/>
      <c r="B6" s="122" t="s">
        <v>342</v>
      </c>
      <c r="C6" s="122" t="s">
        <v>403</v>
      </c>
      <c r="D6" s="122" t="s">
        <v>340</v>
      </c>
      <c r="E6" s="122" t="s">
        <v>339</v>
      </c>
      <c r="F6" s="122" t="s">
        <v>334</v>
      </c>
      <c r="G6" s="122" t="s">
        <v>337</v>
      </c>
      <c r="H6" s="122" t="s">
        <v>335</v>
      </c>
      <c r="I6" s="122" t="s">
        <v>344</v>
      </c>
      <c r="J6" s="122" t="s">
        <v>341</v>
      </c>
      <c r="K6" s="122" t="s">
        <v>338</v>
      </c>
      <c r="L6" s="122" t="s">
        <v>336</v>
      </c>
      <c r="M6" s="122" t="s">
        <v>343</v>
      </c>
      <c r="N6" s="121" t="s">
        <v>712</v>
      </c>
    </row>
    <row r="7" spans="1:16">
      <c r="A7" s="120" t="s">
        <v>8</v>
      </c>
      <c r="B7" s="107">
        <v>35198101.33196</v>
      </c>
      <c r="C7" s="107">
        <v>50775131.39023</v>
      </c>
      <c r="D7" s="107">
        <v>41653836.035839997</v>
      </c>
      <c r="E7" s="107">
        <v>29767030.031880002</v>
      </c>
      <c r="F7" s="107">
        <v>25242471.64584</v>
      </c>
      <c r="G7" s="107">
        <v>20735812.630929999</v>
      </c>
      <c r="H7" s="107">
        <v>14046509.870790001</v>
      </c>
      <c r="I7" s="107">
        <v>22896244.481320001</v>
      </c>
      <c r="J7" s="107">
        <v>220538.08356999999</v>
      </c>
      <c r="K7" s="107">
        <v>24107307.744169999</v>
      </c>
      <c r="L7" s="107">
        <v>5223715.5023599993</v>
      </c>
      <c r="M7" s="107">
        <v>10989569.91626</v>
      </c>
      <c r="N7" s="107">
        <v>280856268.66515005</v>
      </c>
      <c r="P7" s="650"/>
    </row>
    <row r="8" spans="1:16">
      <c r="A8" s="15" t="s">
        <v>9</v>
      </c>
      <c r="B8" s="106">
        <v>4126080.8577199997</v>
      </c>
      <c r="C8" s="106">
        <v>6525918.8676899998</v>
      </c>
      <c r="D8" s="106">
        <v>3218245.0330700004</v>
      </c>
      <c r="E8" s="106">
        <v>2652127.7297800002</v>
      </c>
      <c r="F8" s="106">
        <v>3479957.7324399999</v>
      </c>
      <c r="G8" s="106">
        <v>3032929.5235799998</v>
      </c>
      <c r="H8" s="106">
        <v>965214.27677</v>
      </c>
      <c r="I8" s="106">
        <v>2175511.8557699998</v>
      </c>
      <c r="J8" s="106">
        <v>85665.733349999995</v>
      </c>
      <c r="K8" s="106">
        <v>2417968.80217</v>
      </c>
      <c r="L8" s="106">
        <v>482743.36697999999</v>
      </c>
      <c r="M8" s="106">
        <v>701907.99611000007</v>
      </c>
      <c r="N8" s="106">
        <v>29864271.775430001</v>
      </c>
      <c r="P8" s="650"/>
    </row>
    <row r="9" spans="1:16">
      <c r="A9" s="17" t="s">
        <v>10</v>
      </c>
      <c r="B9" s="105">
        <v>1179581.4543900001</v>
      </c>
      <c r="C9" s="105">
        <v>2859144.34381</v>
      </c>
      <c r="D9" s="105">
        <v>1207904.5988800002</v>
      </c>
      <c r="E9" s="105">
        <v>809399.94588000001</v>
      </c>
      <c r="F9" s="105">
        <v>902624.36335999996</v>
      </c>
      <c r="G9" s="105">
        <v>774490.57649999997</v>
      </c>
      <c r="H9" s="105">
        <v>568134.93730999995</v>
      </c>
      <c r="I9" s="105">
        <v>620204.41414000001</v>
      </c>
      <c r="J9" s="105">
        <v>13760.851259999999</v>
      </c>
      <c r="K9" s="105">
        <v>496680.93092000001</v>
      </c>
      <c r="L9" s="105">
        <v>102501.51842000001</v>
      </c>
      <c r="M9" s="105">
        <v>306946.12514999998</v>
      </c>
      <c r="N9" s="105">
        <v>9841374.0600199997</v>
      </c>
    </row>
    <row r="10" spans="1:16">
      <c r="A10" s="17" t="s">
        <v>11</v>
      </c>
      <c r="B10" s="105">
        <v>2470278.0859300001</v>
      </c>
      <c r="C10" s="105">
        <v>3412503.9206300001</v>
      </c>
      <c r="D10" s="105">
        <v>1834000.70502</v>
      </c>
      <c r="E10" s="105">
        <v>1728303.5187300001</v>
      </c>
      <c r="F10" s="105">
        <v>2536447.54721</v>
      </c>
      <c r="G10" s="105">
        <v>1882872.5226400001</v>
      </c>
      <c r="H10" s="105">
        <v>348941.95763000002</v>
      </c>
      <c r="I10" s="105">
        <v>1287714.15478</v>
      </c>
      <c r="J10" s="105">
        <v>57573.923569999999</v>
      </c>
      <c r="K10" s="105">
        <v>1910349.33965</v>
      </c>
      <c r="L10" s="105">
        <v>299850.76893999998</v>
      </c>
      <c r="M10" s="105">
        <v>220230</v>
      </c>
      <c r="N10" s="105">
        <v>17989066.444729999</v>
      </c>
    </row>
    <row r="11" spans="1:16">
      <c r="A11" s="17" t="s">
        <v>12</v>
      </c>
      <c r="B11" s="105">
        <v>1.99583</v>
      </c>
      <c r="C11" s="105">
        <v>15338.868329999999</v>
      </c>
      <c r="D11" s="105">
        <v>4347.3760199999997</v>
      </c>
      <c r="E11" s="105">
        <v>1594.56107</v>
      </c>
      <c r="F11" s="105">
        <v>1618.6550400000001</v>
      </c>
      <c r="G11" s="105">
        <v>16770.677530000001</v>
      </c>
      <c r="H11" s="105">
        <v>2240.0858599999997</v>
      </c>
      <c r="I11" s="105">
        <v>78789.914120000001</v>
      </c>
      <c r="J11" s="105">
        <v>5895.2043899999999</v>
      </c>
      <c r="K11" s="105">
        <v>1515.5790300000001</v>
      </c>
      <c r="L11" s="105">
        <v>12662.495789999999</v>
      </c>
      <c r="M11" s="105">
        <v>167193.03649</v>
      </c>
      <c r="N11" s="105">
        <v>307968.44949999999</v>
      </c>
    </row>
    <row r="12" spans="1:16">
      <c r="A12" s="17" t="s">
        <v>13</v>
      </c>
      <c r="B12" s="105">
        <v>0</v>
      </c>
      <c r="C12" s="105">
        <v>0</v>
      </c>
      <c r="D12" s="105">
        <v>0</v>
      </c>
      <c r="E12" s="105">
        <v>0</v>
      </c>
      <c r="F12" s="105">
        <v>0</v>
      </c>
      <c r="G12" s="105">
        <v>0</v>
      </c>
      <c r="H12" s="105">
        <v>0</v>
      </c>
      <c r="I12" s="105">
        <v>0</v>
      </c>
      <c r="J12" s="105">
        <v>7875.8931299999995</v>
      </c>
      <c r="K12" s="105">
        <v>0</v>
      </c>
      <c r="L12" s="105">
        <v>0</v>
      </c>
      <c r="M12" s="105">
        <v>0</v>
      </c>
      <c r="N12" s="105">
        <v>7875.8931299999995</v>
      </c>
    </row>
    <row r="13" spans="1:16">
      <c r="A13" s="17" t="s">
        <v>14</v>
      </c>
      <c r="B13" s="105">
        <v>62220.370759999998</v>
      </c>
      <c r="C13" s="105">
        <v>81306.879280000008</v>
      </c>
      <c r="D13" s="105">
        <v>94592.618069999997</v>
      </c>
      <c r="E13" s="105">
        <v>52622.39529</v>
      </c>
      <c r="F13" s="105">
        <v>17937.207760000001</v>
      </c>
      <c r="G13" s="105">
        <v>79167.590219999998</v>
      </c>
      <c r="H13" s="105">
        <v>41395.119639999997</v>
      </c>
      <c r="I13" s="105">
        <v>143823.41636999999</v>
      </c>
      <c r="J13" s="105">
        <v>0</v>
      </c>
      <c r="K13" s="105">
        <v>6271.9188400000003</v>
      </c>
      <c r="L13" s="105">
        <v>24669.622890000002</v>
      </c>
      <c r="M13" s="105">
        <v>7444.8634499999998</v>
      </c>
      <c r="N13" s="105">
        <v>611452.00257000001</v>
      </c>
    </row>
    <row r="14" spans="1:16">
      <c r="A14" s="11" t="s">
        <v>15</v>
      </c>
      <c r="B14" s="105">
        <v>413998.95081000001</v>
      </c>
      <c r="C14" s="105">
        <v>165956.41201</v>
      </c>
      <c r="D14" s="105">
        <v>84232.412219999998</v>
      </c>
      <c r="E14" s="105">
        <v>60207.308810000002</v>
      </c>
      <c r="F14" s="105">
        <v>21627.28715</v>
      </c>
      <c r="G14" s="105">
        <v>279666.33069999999</v>
      </c>
      <c r="H14" s="105">
        <v>4502.1763300000002</v>
      </c>
      <c r="I14" s="105">
        <v>44979.956359999996</v>
      </c>
      <c r="J14" s="105">
        <v>559.86099999999999</v>
      </c>
      <c r="K14" s="105">
        <v>3151.0337300000001</v>
      </c>
      <c r="L14" s="105">
        <v>43058.960939999997</v>
      </c>
      <c r="M14" s="105">
        <v>93.97102000000001</v>
      </c>
      <c r="N14" s="105">
        <v>1122034.66108</v>
      </c>
    </row>
    <row r="15" spans="1:16">
      <c r="A15" s="17" t="s">
        <v>16</v>
      </c>
      <c r="B15" s="105">
        <v>0</v>
      </c>
      <c r="C15" s="105">
        <v>0</v>
      </c>
      <c r="D15" s="105">
        <v>0</v>
      </c>
      <c r="E15" s="105">
        <v>0</v>
      </c>
      <c r="F15" s="105">
        <v>0</v>
      </c>
      <c r="G15" s="105">
        <v>0</v>
      </c>
      <c r="H15" s="105">
        <v>0</v>
      </c>
      <c r="I15" s="105">
        <v>0</v>
      </c>
      <c r="J15" s="105">
        <v>0</v>
      </c>
      <c r="K15" s="105">
        <v>0</v>
      </c>
      <c r="L15" s="105">
        <v>0</v>
      </c>
      <c r="M15" s="105">
        <v>0</v>
      </c>
      <c r="N15" s="105">
        <v>0</v>
      </c>
    </row>
    <row r="16" spans="1:16">
      <c r="A16" s="17" t="s">
        <v>17</v>
      </c>
      <c r="B16" s="105">
        <v>0</v>
      </c>
      <c r="C16" s="105">
        <v>-8331.5563700000002</v>
      </c>
      <c r="D16" s="105">
        <v>-6832.6771399999998</v>
      </c>
      <c r="E16" s="105">
        <v>0</v>
      </c>
      <c r="F16" s="105">
        <v>-297.32808</v>
      </c>
      <c r="G16" s="105">
        <v>-38.174010000000003</v>
      </c>
      <c r="H16" s="105">
        <v>0</v>
      </c>
      <c r="I16" s="105">
        <v>0</v>
      </c>
      <c r="J16" s="105">
        <v>0</v>
      </c>
      <c r="K16" s="105">
        <v>0</v>
      </c>
      <c r="L16" s="105">
        <v>0</v>
      </c>
      <c r="M16" s="105">
        <v>0</v>
      </c>
      <c r="N16" s="105">
        <v>-15499.7356</v>
      </c>
    </row>
    <row r="17" spans="1:14">
      <c r="A17" s="15" t="s">
        <v>18</v>
      </c>
      <c r="B17" s="106">
        <v>4725156.7640399998</v>
      </c>
      <c r="C17" s="106">
        <v>7211064.8787700003</v>
      </c>
      <c r="D17" s="106">
        <v>7150906.4649700001</v>
      </c>
      <c r="E17" s="106">
        <v>4726400.8144399999</v>
      </c>
      <c r="F17" s="106">
        <v>2712693.1442300002</v>
      </c>
      <c r="G17" s="106">
        <v>1818795.1037399999</v>
      </c>
      <c r="H17" s="106">
        <v>1421589.6381300001</v>
      </c>
      <c r="I17" s="106">
        <v>2604701.27782</v>
      </c>
      <c r="J17" s="106">
        <v>3300.87437</v>
      </c>
      <c r="K17" s="106">
        <v>3104747.3071399997</v>
      </c>
      <c r="L17" s="106">
        <v>308449.23517</v>
      </c>
      <c r="M17" s="106">
        <v>311826.75785000005</v>
      </c>
      <c r="N17" s="106">
        <v>36099632.260669999</v>
      </c>
    </row>
    <row r="18" spans="1:14">
      <c r="A18" s="17" t="s">
        <v>19</v>
      </c>
      <c r="B18" s="105">
        <v>1190904.2415999998</v>
      </c>
      <c r="C18" s="105">
        <v>3408033.4138600002</v>
      </c>
      <c r="D18" s="105">
        <v>3567469.40117</v>
      </c>
      <c r="E18" s="105">
        <v>1564930.83332</v>
      </c>
      <c r="F18" s="105">
        <v>478771.12315</v>
      </c>
      <c r="G18" s="105">
        <v>600905.89903999993</v>
      </c>
      <c r="H18" s="105">
        <v>949026.7132</v>
      </c>
      <c r="I18" s="105">
        <v>838016.23470999999</v>
      </c>
      <c r="J18" s="105">
        <v>0</v>
      </c>
      <c r="K18" s="105">
        <v>482472.7</v>
      </c>
      <c r="L18" s="105">
        <v>11577.66</v>
      </c>
      <c r="M18" s="105">
        <v>0</v>
      </c>
      <c r="N18" s="105">
        <v>13092108.22005</v>
      </c>
    </row>
    <row r="19" spans="1:14">
      <c r="A19" s="17" t="s">
        <v>20</v>
      </c>
      <c r="B19" s="105">
        <v>1982560.4933399998</v>
      </c>
      <c r="C19" s="105">
        <v>1332987.1375799999</v>
      </c>
      <c r="D19" s="105">
        <v>1799048.2352499999</v>
      </c>
      <c r="E19" s="105">
        <v>2141043.7749800002</v>
      </c>
      <c r="F19" s="105">
        <v>739640.90261999995</v>
      </c>
      <c r="G19" s="105">
        <v>590015.32021999999</v>
      </c>
      <c r="H19" s="105">
        <v>135871.8155</v>
      </c>
      <c r="I19" s="105">
        <v>1088853.53388</v>
      </c>
      <c r="J19" s="105">
        <v>343.80356999999998</v>
      </c>
      <c r="K19" s="105">
        <v>1738389.4417600001</v>
      </c>
      <c r="L19" s="105">
        <v>50780</v>
      </c>
      <c r="M19" s="105">
        <v>159120.95863000001</v>
      </c>
      <c r="N19" s="105">
        <v>11758655.417330001</v>
      </c>
    </row>
    <row r="20" spans="1:14">
      <c r="A20" s="17" t="s">
        <v>21</v>
      </c>
      <c r="B20" s="105">
        <v>0</v>
      </c>
      <c r="C20" s="105">
        <v>0</v>
      </c>
      <c r="D20" s="105">
        <v>68502.245040000009</v>
      </c>
      <c r="E20" s="105">
        <v>30406.12</v>
      </c>
      <c r="F20" s="105">
        <v>4719.1460800000004</v>
      </c>
      <c r="G20" s="105">
        <v>18241.963390000001</v>
      </c>
      <c r="H20" s="105">
        <v>173.85559000000001</v>
      </c>
      <c r="I20" s="105">
        <v>0</v>
      </c>
      <c r="J20" s="105">
        <v>0</v>
      </c>
      <c r="K20" s="105">
        <v>0</v>
      </c>
      <c r="L20" s="105">
        <v>0</v>
      </c>
      <c r="M20" s="105">
        <v>0</v>
      </c>
      <c r="N20" s="105">
        <v>122043.33009999999</v>
      </c>
    </row>
    <row r="21" spans="1:14">
      <c r="A21" s="17" t="s">
        <v>22</v>
      </c>
      <c r="B21" s="105">
        <v>33.8947</v>
      </c>
      <c r="C21" s="105">
        <v>559741.24270000006</v>
      </c>
      <c r="D21" s="105">
        <v>0</v>
      </c>
      <c r="E21" s="105">
        <v>1.248</v>
      </c>
      <c r="F21" s="105">
        <v>0</v>
      </c>
      <c r="G21" s="105">
        <v>16827.245780000001</v>
      </c>
      <c r="H21" s="105">
        <v>0</v>
      </c>
      <c r="I21" s="105">
        <v>0</v>
      </c>
      <c r="J21" s="105">
        <v>0</v>
      </c>
      <c r="K21" s="105">
        <v>56031.375</v>
      </c>
      <c r="L21" s="105">
        <v>0</v>
      </c>
      <c r="M21" s="105">
        <v>0</v>
      </c>
      <c r="N21" s="105">
        <v>632635.00617999991</v>
      </c>
    </row>
    <row r="22" spans="1:14">
      <c r="A22" s="11" t="s">
        <v>23</v>
      </c>
      <c r="B22" s="105">
        <v>836860.35071999999</v>
      </c>
      <c r="C22" s="105">
        <v>453791.80950999999</v>
      </c>
      <c r="D22" s="105">
        <v>787535.05476999993</v>
      </c>
      <c r="E22" s="105">
        <v>417618.04170999996</v>
      </c>
      <c r="F22" s="105">
        <v>1084085.6184100001</v>
      </c>
      <c r="G22" s="105">
        <v>181718.82021999999</v>
      </c>
      <c r="H22" s="105">
        <v>210540.66333000001</v>
      </c>
      <c r="I22" s="105">
        <v>375926.41322000005</v>
      </c>
      <c r="J22" s="105">
        <v>0</v>
      </c>
      <c r="K22" s="105">
        <v>473360.27950999996</v>
      </c>
      <c r="L22" s="105">
        <v>125168.96795999999</v>
      </c>
      <c r="M22" s="105">
        <v>158429.7311</v>
      </c>
      <c r="N22" s="105">
        <v>5105035.7504599998</v>
      </c>
    </row>
    <row r="23" spans="1:14">
      <c r="A23" s="17" t="s">
        <v>24</v>
      </c>
      <c r="B23" s="105">
        <v>602403.27620000008</v>
      </c>
      <c r="C23" s="105">
        <v>1294089.03846</v>
      </c>
      <c r="D23" s="105">
        <v>831215.63488000003</v>
      </c>
      <c r="E23" s="105">
        <v>485126.32166000002</v>
      </c>
      <c r="F23" s="105">
        <v>338249.68156</v>
      </c>
      <c r="G23" s="105">
        <v>262675.33458000002</v>
      </c>
      <c r="H23" s="105">
        <v>103021.65824999999</v>
      </c>
      <c r="I23" s="105">
        <v>245067.47258999999</v>
      </c>
      <c r="J23" s="105">
        <v>2957.0708</v>
      </c>
      <c r="K23" s="105">
        <v>228784.87294999999</v>
      </c>
      <c r="L23" s="105">
        <v>118655.97054000001</v>
      </c>
      <c r="M23" s="105">
        <v>0</v>
      </c>
      <c r="N23" s="105">
        <v>4512246.3324700007</v>
      </c>
    </row>
    <row r="24" spans="1:14">
      <c r="A24" s="17" t="s">
        <v>25</v>
      </c>
      <c r="B24" s="105">
        <v>112394.50748</v>
      </c>
      <c r="C24" s="105">
        <v>165575.32596000002</v>
      </c>
      <c r="D24" s="105">
        <v>102547.75526000001</v>
      </c>
      <c r="E24" s="105">
        <v>88260.627829999998</v>
      </c>
      <c r="F24" s="105">
        <v>73455.61020000001</v>
      </c>
      <c r="G24" s="105">
        <v>148833.1746</v>
      </c>
      <c r="H24" s="105">
        <v>23195.414820000002</v>
      </c>
      <c r="I24" s="105">
        <v>56837.623420000004</v>
      </c>
      <c r="J24" s="105">
        <v>0</v>
      </c>
      <c r="K24" s="105">
        <v>153894.77290000001</v>
      </c>
      <c r="L24" s="105">
        <v>2266.6366699999999</v>
      </c>
      <c r="M24" s="105">
        <v>48</v>
      </c>
      <c r="N24" s="105">
        <v>927309.44914000004</v>
      </c>
    </row>
    <row r="25" spans="1:14">
      <c r="A25" s="17" t="s">
        <v>26</v>
      </c>
      <c r="B25" s="105">
        <v>0</v>
      </c>
      <c r="C25" s="105">
        <v>-3153.0892999999996</v>
      </c>
      <c r="D25" s="105">
        <v>-5411.8614000000007</v>
      </c>
      <c r="E25" s="105">
        <v>-986.1530600000001</v>
      </c>
      <c r="F25" s="105">
        <v>-6228.9377899999999</v>
      </c>
      <c r="G25" s="105">
        <v>-422.65409000000005</v>
      </c>
      <c r="H25" s="105">
        <v>-240.48256000000001</v>
      </c>
      <c r="I25" s="105">
        <v>0</v>
      </c>
      <c r="J25" s="105">
        <v>0</v>
      </c>
      <c r="K25" s="105">
        <v>-28186.134979999999</v>
      </c>
      <c r="L25" s="105">
        <v>0</v>
      </c>
      <c r="M25" s="105">
        <v>-5771.9318800000001</v>
      </c>
      <c r="N25" s="105">
        <v>-50401.245060000001</v>
      </c>
    </row>
    <row r="26" spans="1:14">
      <c r="A26" s="15" t="s">
        <v>27</v>
      </c>
      <c r="B26" s="106">
        <v>22657325.58306</v>
      </c>
      <c r="C26" s="106">
        <v>31765939.54823</v>
      </c>
      <c r="D26" s="106">
        <v>27232760.90532</v>
      </c>
      <c r="E26" s="106">
        <v>18482254.17475</v>
      </c>
      <c r="F26" s="106">
        <v>17799729.018369999</v>
      </c>
      <c r="G26" s="106">
        <v>13762992.587139999</v>
      </c>
      <c r="H26" s="106">
        <v>10957037.38899</v>
      </c>
      <c r="I26" s="106">
        <v>17078029.591839999</v>
      </c>
      <c r="J26" s="106">
        <v>114320.68656</v>
      </c>
      <c r="K26" s="106">
        <v>17152527.881140001</v>
      </c>
      <c r="L26" s="106">
        <v>4170202.9010900003</v>
      </c>
      <c r="M26" s="106">
        <v>9772491.9916600008</v>
      </c>
      <c r="N26" s="106">
        <v>190945612.25814998</v>
      </c>
    </row>
    <row r="27" spans="1:14">
      <c r="A27" s="24" t="s">
        <v>28</v>
      </c>
      <c r="B27" s="105">
        <v>21933755.0167</v>
      </c>
      <c r="C27" s="105">
        <v>31166320.970430002</v>
      </c>
      <c r="D27" s="105">
        <v>26306673.308499999</v>
      </c>
      <c r="E27" s="105">
        <v>18320225.67309</v>
      </c>
      <c r="F27" s="105">
        <v>17191651.638280001</v>
      </c>
      <c r="G27" s="105">
        <v>13415136.748579999</v>
      </c>
      <c r="H27" s="105">
        <v>10628140.15536</v>
      </c>
      <c r="I27" s="105">
        <v>16919923.10788</v>
      </c>
      <c r="J27" s="105">
        <v>113014.67887</v>
      </c>
      <c r="K27" s="105">
        <v>16825785.885910001</v>
      </c>
      <c r="L27" s="105">
        <v>3937375.1302399999</v>
      </c>
      <c r="M27" s="105">
        <v>9456567.1658999994</v>
      </c>
      <c r="N27" s="105">
        <v>186214569.47973999</v>
      </c>
    </row>
    <row r="28" spans="1:14">
      <c r="A28" s="17" t="s">
        <v>29</v>
      </c>
      <c r="B28" s="105">
        <v>18485024.264830001</v>
      </c>
      <c r="C28" s="105">
        <v>27079216.013040002</v>
      </c>
      <c r="D28" s="105">
        <v>21276918.583360001</v>
      </c>
      <c r="E28" s="105">
        <v>15777041.067850001</v>
      </c>
      <c r="F28" s="105">
        <v>15081614.269239999</v>
      </c>
      <c r="G28" s="105">
        <v>11114832.79025</v>
      </c>
      <c r="H28" s="105">
        <v>9169535.7640899997</v>
      </c>
      <c r="I28" s="105">
        <v>15290661.702790001</v>
      </c>
      <c r="J28" s="105">
        <v>112468.16551000001</v>
      </c>
      <c r="K28" s="105">
        <v>14920072.587069999</v>
      </c>
      <c r="L28" s="105">
        <v>3155698.1693299999</v>
      </c>
      <c r="M28" s="105">
        <v>8014556.2360299993</v>
      </c>
      <c r="N28" s="105">
        <v>159477639.61339003</v>
      </c>
    </row>
    <row r="29" spans="1:14">
      <c r="A29" s="17" t="s">
        <v>30</v>
      </c>
      <c r="B29" s="105">
        <v>3196507.4286700003</v>
      </c>
      <c r="C29" s="105">
        <v>3516937.18909</v>
      </c>
      <c r="D29" s="105">
        <v>4780032.5661700005</v>
      </c>
      <c r="E29" s="105">
        <v>2308579.7436799998</v>
      </c>
      <c r="F29" s="105">
        <v>1974405.4567100001</v>
      </c>
      <c r="G29" s="105">
        <v>2165549.3733399999</v>
      </c>
      <c r="H29" s="105">
        <v>1317054.97355</v>
      </c>
      <c r="I29" s="105">
        <v>1478368.29886</v>
      </c>
      <c r="J29" s="105">
        <v>546.51336000000003</v>
      </c>
      <c r="K29" s="105">
        <v>1672177.2951300002</v>
      </c>
      <c r="L29" s="105">
        <v>739437.95813000004</v>
      </c>
      <c r="M29" s="105">
        <v>1227992.1693499999</v>
      </c>
      <c r="N29" s="105">
        <v>24377588.96604</v>
      </c>
    </row>
    <row r="30" spans="1:14">
      <c r="A30" s="17" t="s">
        <v>31</v>
      </c>
      <c r="B30" s="105">
        <v>252223.32319999998</v>
      </c>
      <c r="C30" s="105">
        <v>570167.7683</v>
      </c>
      <c r="D30" s="105">
        <v>249722.15896999999</v>
      </c>
      <c r="E30" s="105">
        <v>234604.86155999999</v>
      </c>
      <c r="F30" s="105">
        <v>135631.91233000002</v>
      </c>
      <c r="G30" s="105">
        <v>134754.58499</v>
      </c>
      <c r="H30" s="105">
        <v>141549.41772</v>
      </c>
      <c r="I30" s="105">
        <v>150893.10622999998</v>
      </c>
      <c r="J30" s="105">
        <v>0</v>
      </c>
      <c r="K30" s="105">
        <v>233536.00371000002</v>
      </c>
      <c r="L30" s="105">
        <v>42239.002780000003</v>
      </c>
      <c r="M30" s="105">
        <v>214018.76052000001</v>
      </c>
      <c r="N30" s="105">
        <v>2359340.9003099999</v>
      </c>
    </row>
    <row r="31" spans="1:14">
      <c r="A31" s="24" t="s">
        <v>32</v>
      </c>
      <c r="B31" s="105">
        <v>280826.25498000003</v>
      </c>
      <c r="C31" s="105">
        <v>202782.73241</v>
      </c>
      <c r="D31" s="105">
        <v>208371.50828000001</v>
      </c>
      <c r="E31" s="105">
        <v>79482.625400000004</v>
      </c>
      <c r="F31" s="105">
        <v>334421.967</v>
      </c>
      <c r="G31" s="105">
        <v>79396.615689999991</v>
      </c>
      <c r="H31" s="105">
        <v>73593.757949999999</v>
      </c>
      <c r="I31" s="105">
        <v>139378.53531000001</v>
      </c>
      <c r="J31" s="105">
        <v>0</v>
      </c>
      <c r="K31" s="105">
        <v>347623.77437</v>
      </c>
      <c r="L31" s="105">
        <v>36497.214650000002</v>
      </c>
      <c r="M31" s="105">
        <v>72481.554279999997</v>
      </c>
      <c r="N31" s="105">
        <v>1854856.5403199999</v>
      </c>
    </row>
    <row r="32" spans="1:14">
      <c r="A32" s="17" t="s">
        <v>33</v>
      </c>
      <c r="B32" s="105">
        <v>133727.27365000002</v>
      </c>
      <c r="C32" s="105">
        <v>109293.08053000001</v>
      </c>
      <c r="D32" s="105">
        <v>109707.54364</v>
      </c>
      <c r="E32" s="105">
        <v>33030.292569999998</v>
      </c>
      <c r="F32" s="105">
        <v>155604.73481999998</v>
      </c>
      <c r="G32" s="105">
        <v>31158.397370000002</v>
      </c>
      <c r="H32" s="105">
        <v>29709.17396</v>
      </c>
      <c r="I32" s="105">
        <v>79771.518989999997</v>
      </c>
      <c r="J32" s="105">
        <v>0</v>
      </c>
      <c r="K32" s="105">
        <v>141385.78696999999</v>
      </c>
      <c r="L32" s="105">
        <v>13900.459279999999</v>
      </c>
      <c r="M32" s="105">
        <v>25681.699000000001</v>
      </c>
      <c r="N32" s="105">
        <v>862969.96077999996</v>
      </c>
    </row>
    <row r="33" spans="1:14">
      <c r="A33" s="17" t="s">
        <v>34</v>
      </c>
      <c r="B33" s="105">
        <v>130159.93037999999</v>
      </c>
      <c r="C33" s="105">
        <v>85621.643030000007</v>
      </c>
      <c r="D33" s="105">
        <v>85646.432239999995</v>
      </c>
      <c r="E33" s="105">
        <v>38861.953829999999</v>
      </c>
      <c r="F33" s="105">
        <v>163828.22621000002</v>
      </c>
      <c r="G33" s="105">
        <v>45973.274069999999</v>
      </c>
      <c r="H33" s="105">
        <v>36479.803409999993</v>
      </c>
      <c r="I33" s="105">
        <v>53698.785929999998</v>
      </c>
      <c r="J33" s="105">
        <v>0</v>
      </c>
      <c r="K33" s="105">
        <v>182460.53700000001</v>
      </c>
      <c r="L33" s="105">
        <v>21429.02752</v>
      </c>
      <c r="M33" s="105">
        <v>37661.025580000001</v>
      </c>
      <c r="N33" s="105">
        <v>881820.63920000009</v>
      </c>
    </row>
    <row r="34" spans="1:14">
      <c r="A34" s="18" t="s">
        <v>35</v>
      </c>
      <c r="B34" s="105">
        <v>16939.050950000001</v>
      </c>
      <c r="C34" s="105">
        <v>7868.0088499999993</v>
      </c>
      <c r="D34" s="105">
        <v>13017.5324</v>
      </c>
      <c r="E34" s="105">
        <v>7590.3789999999999</v>
      </c>
      <c r="F34" s="105">
        <v>14989.00597</v>
      </c>
      <c r="G34" s="105">
        <v>2264.94425</v>
      </c>
      <c r="H34" s="105">
        <v>7404.7805799999996</v>
      </c>
      <c r="I34" s="105">
        <v>5908.2303899999997</v>
      </c>
      <c r="J34" s="105">
        <v>0</v>
      </c>
      <c r="K34" s="105">
        <v>23777.450399999998</v>
      </c>
      <c r="L34" s="105">
        <v>1167.72785</v>
      </c>
      <c r="M34" s="105">
        <v>9138.8296999999984</v>
      </c>
      <c r="N34" s="105">
        <v>110065.94034</v>
      </c>
    </row>
    <row r="35" spans="1:14">
      <c r="A35" s="24" t="s">
        <v>36</v>
      </c>
      <c r="B35" s="105">
        <v>608501.77651</v>
      </c>
      <c r="C35" s="105">
        <v>958207.25679000001</v>
      </c>
      <c r="D35" s="105">
        <v>870714.04203000001</v>
      </c>
      <c r="E35" s="105">
        <v>833761.66971000005</v>
      </c>
      <c r="F35" s="105">
        <v>184677.08168</v>
      </c>
      <c r="G35" s="105">
        <v>317902.98199</v>
      </c>
      <c r="H35" s="105">
        <v>255033.44240999999</v>
      </c>
      <c r="I35" s="105">
        <v>131703.54464000001</v>
      </c>
      <c r="J35" s="105">
        <v>142.26275000000001</v>
      </c>
      <c r="K35" s="105">
        <v>213953.55483000001</v>
      </c>
      <c r="L35" s="105">
        <v>210142.24284999998</v>
      </c>
      <c r="M35" s="105">
        <v>88532.621499999994</v>
      </c>
      <c r="N35" s="105">
        <v>4673272.4776899992</v>
      </c>
    </row>
    <row r="36" spans="1:14">
      <c r="A36" s="17" t="s">
        <v>37</v>
      </c>
      <c r="B36" s="105">
        <v>210083.21030000001</v>
      </c>
      <c r="C36" s="105">
        <v>302127.96649999998</v>
      </c>
      <c r="D36" s="105">
        <v>421224.85457999998</v>
      </c>
      <c r="E36" s="105">
        <v>184420.67596000002</v>
      </c>
      <c r="F36" s="105">
        <v>70616.247650000005</v>
      </c>
      <c r="G36" s="105">
        <v>138831.84811000002</v>
      </c>
      <c r="H36" s="105">
        <v>54873.079850000002</v>
      </c>
      <c r="I36" s="105">
        <v>64367.635780000004</v>
      </c>
      <c r="J36" s="105">
        <v>142.26275000000001</v>
      </c>
      <c r="K36" s="105">
        <v>82602.94846</v>
      </c>
      <c r="L36" s="105">
        <v>91459.271599999993</v>
      </c>
      <c r="M36" s="105">
        <v>26570.252800000002</v>
      </c>
      <c r="N36" s="105">
        <v>1647320.25434</v>
      </c>
    </row>
    <row r="37" spans="1:14">
      <c r="A37" s="17" t="s">
        <v>38</v>
      </c>
      <c r="B37" s="105">
        <v>363470.96283999999</v>
      </c>
      <c r="C37" s="105">
        <v>549347.17279999994</v>
      </c>
      <c r="D37" s="105">
        <v>430610.66155000002</v>
      </c>
      <c r="E37" s="105">
        <v>617732.07746000006</v>
      </c>
      <c r="F37" s="105">
        <v>107040.23742</v>
      </c>
      <c r="G37" s="105">
        <v>167241.26933000001</v>
      </c>
      <c r="H37" s="105">
        <v>179331.09334999998</v>
      </c>
      <c r="I37" s="105">
        <v>62721.754099999998</v>
      </c>
      <c r="J37" s="105">
        <v>0</v>
      </c>
      <c r="K37" s="105">
        <v>115699.92491</v>
      </c>
      <c r="L37" s="105">
        <v>108367.39386</v>
      </c>
      <c r="M37" s="105">
        <v>55915.446950000005</v>
      </c>
      <c r="N37" s="105">
        <v>2757477.9945700001</v>
      </c>
    </row>
    <row r="38" spans="1:14">
      <c r="A38" s="17" t="s">
        <v>39</v>
      </c>
      <c r="B38" s="105">
        <v>34947.603369999997</v>
      </c>
      <c r="C38" s="105">
        <v>106732.11748999999</v>
      </c>
      <c r="D38" s="105">
        <v>18878.525899999997</v>
      </c>
      <c r="E38" s="105">
        <v>31608.916289999997</v>
      </c>
      <c r="F38" s="105">
        <v>7020.5966100000005</v>
      </c>
      <c r="G38" s="105">
        <v>11829.86455</v>
      </c>
      <c r="H38" s="105">
        <v>20829.269210000002</v>
      </c>
      <c r="I38" s="105">
        <v>4614.1547599999994</v>
      </c>
      <c r="J38" s="105">
        <v>0</v>
      </c>
      <c r="K38" s="105">
        <v>15650.681460000002</v>
      </c>
      <c r="L38" s="105">
        <v>10315.57739</v>
      </c>
      <c r="M38" s="105">
        <v>6046.9217500000004</v>
      </c>
      <c r="N38" s="105">
        <v>268474.22877999995</v>
      </c>
    </row>
    <row r="39" spans="1:14">
      <c r="A39" s="24" t="s">
        <v>40</v>
      </c>
      <c r="B39" s="105">
        <v>630159.29865999997</v>
      </c>
      <c r="C39" s="105">
        <v>776426.82160000002</v>
      </c>
      <c r="D39" s="105">
        <v>1039420.06135</v>
      </c>
      <c r="E39" s="105">
        <v>421334.96867999999</v>
      </c>
      <c r="F39" s="105">
        <v>587294.85545999999</v>
      </c>
      <c r="G39" s="105">
        <v>456463.31255999999</v>
      </c>
      <c r="H39" s="105">
        <v>349170.60466000001</v>
      </c>
      <c r="I39" s="105">
        <v>541987.37003999995</v>
      </c>
      <c r="J39" s="105">
        <v>1487.0937099999999</v>
      </c>
      <c r="K39" s="105">
        <v>625455.32164999994</v>
      </c>
      <c r="L39" s="105">
        <v>196877.14355000001</v>
      </c>
      <c r="M39" s="105">
        <v>462873.78761</v>
      </c>
      <c r="N39" s="105">
        <v>6088950.6395299993</v>
      </c>
    </row>
    <row r="40" spans="1:14">
      <c r="A40" s="18" t="s">
        <v>41</v>
      </c>
      <c r="B40" s="105">
        <v>143270.71690999999</v>
      </c>
      <c r="C40" s="105">
        <v>250289.19833000001</v>
      </c>
      <c r="D40" s="105">
        <v>169331.94025000001</v>
      </c>
      <c r="E40" s="105">
        <v>193646.26856999999</v>
      </c>
      <c r="F40" s="105">
        <v>136585.30624000001</v>
      </c>
      <c r="G40" s="105">
        <v>161524.21275999999</v>
      </c>
      <c r="H40" s="105">
        <v>84713.325329999992</v>
      </c>
      <c r="I40" s="105">
        <v>160939.14721999998</v>
      </c>
      <c r="J40" s="105">
        <v>1450.8215500000001</v>
      </c>
      <c r="K40" s="105">
        <v>167165.26902000001</v>
      </c>
      <c r="L40" s="105">
        <v>36023.04219</v>
      </c>
      <c r="M40" s="105">
        <v>129845.18237000001</v>
      </c>
      <c r="N40" s="105">
        <v>1634784.43074</v>
      </c>
    </row>
    <row r="41" spans="1:14">
      <c r="A41" s="17" t="s">
        <v>42</v>
      </c>
      <c r="B41" s="105">
        <v>163261.45474000002</v>
      </c>
      <c r="C41" s="105">
        <v>153106.88019</v>
      </c>
      <c r="D41" s="105">
        <v>243031.86399000001</v>
      </c>
      <c r="E41" s="105">
        <v>94686.733120000004</v>
      </c>
      <c r="F41" s="105">
        <v>142129.11618000001</v>
      </c>
      <c r="G41" s="105">
        <v>156879.86113</v>
      </c>
      <c r="H41" s="105">
        <v>126797.44459</v>
      </c>
      <c r="I41" s="105">
        <v>105569.74253</v>
      </c>
      <c r="J41" s="105">
        <v>6.0261700000000005</v>
      </c>
      <c r="K41" s="105">
        <v>154859.89550000001</v>
      </c>
      <c r="L41" s="105">
        <v>83637.264599999995</v>
      </c>
      <c r="M41" s="105">
        <v>102969.1951</v>
      </c>
      <c r="N41" s="105">
        <v>1526935.4778399998</v>
      </c>
    </row>
    <row r="42" spans="1:14">
      <c r="A42" s="17" t="s">
        <v>43</v>
      </c>
      <c r="B42" s="105">
        <v>894.06</v>
      </c>
      <c r="C42" s="105">
        <v>553.88035000000002</v>
      </c>
      <c r="D42" s="105">
        <v>899.46857999999997</v>
      </c>
      <c r="E42" s="105">
        <v>231.98426000000001</v>
      </c>
      <c r="F42" s="105">
        <v>0</v>
      </c>
      <c r="G42" s="105">
        <v>863.30723</v>
      </c>
      <c r="H42" s="105">
        <v>119.79510000000001</v>
      </c>
      <c r="I42" s="105">
        <v>327.83832000000001</v>
      </c>
      <c r="J42" s="105">
        <v>0</v>
      </c>
      <c r="K42" s="105">
        <v>400.37529000000001</v>
      </c>
      <c r="L42" s="105">
        <v>216.26558</v>
      </c>
      <c r="M42" s="105">
        <v>4.6569799999999999</v>
      </c>
      <c r="N42" s="105">
        <v>4511.6316900000002</v>
      </c>
    </row>
    <row r="43" spans="1:14">
      <c r="A43" s="17" t="s">
        <v>44</v>
      </c>
      <c r="B43" s="105">
        <v>1187.9774199999999</v>
      </c>
      <c r="C43" s="105">
        <v>2301.1145000000001</v>
      </c>
      <c r="D43" s="105">
        <v>4054.5502499999998</v>
      </c>
      <c r="E43" s="105">
        <v>1980.08222</v>
      </c>
      <c r="F43" s="105">
        <v>0</v>
      </c>
      <c r="G43" s="105">
        <v>4590.5026699999999</v>
      </c>
      <c r="H43" s="105">
        <v>2730.8926200000001</v>
      </c>
      <c r="I43" s="105">
        <v>874.42813000000001</v>
      </c>
      <c r="J43" s="105">
        <v>0</v>
      </c>
      <c r="K43" s="105">
        <v>1745.7443999999998</v>
      </c>
      <c r="L43" s="105">
        <v>2450.4477999999999</v>
      </c>
      <c r="M43" s="105">
        <v>1204.8433600000001</v>
      </c>
      <c r="N43" s="105">
        <v>23120.58337</v>
      </c>
    </row>
    <row r="44" spans="1:14">
      <c r="A44" s="17" t="s">
        <v>45</v>
      </c>
      <c r="B44" s="105">
        <v>0</v>
      </c>
      <c r="C44" s="105">
        <v>0</v>
      </c>
      <c r="D44" s="105">
        <v>0</v>
      </c>
      <c r="E44" s="105">
        <v>0</v>
      </c>
      <c r="F44" s="105">
        <v>0</v>
      </c>
      <c r="G44" s="105">
        <v>0</v>
      </c>
      <c r="H44" s="105">
        <v>10.41567</v>
      </c>
      <c r="I44" s="105">
        <v>0</v>
      </c>
      <c r="J44" s="105">
        <v>0</v>
      </c>
      <c r="K44" s="105">
        <v>0</v>
      </c>
      <c r="L44" s="105">
        <v>0</v>
      </c>
      <c r="M44" s="105">
        <v>0</v>
      </c>
      <c r="N44" s="105">
        <v>10.41567</v>
      </c>
    </row>
    <row r="45" spans="1:14">
      <c r="A45" s="19" t="s">
        <v>46</v>
      </c>
      <c r="B45" s="105">
        <v>0</v>
      </c>
      <c r="C45" s="105">
        <v>47.132480000000001</v>
      </c>
      <c r="D45" s="105">
        <v>0</v>
      </c>
      <c r="E45" s="105">
        <v>0</v>
      </c>
      <c r="F45" s="105">
        <v>0</v>
      </c>
      <c r="G45" s="105">
        <v>0</v>
      </c>
      <c r="H45" s="105">
        <v>1015.3183299999999</v>
      </c>
      <c r="I45" s="105">
        <v>0</v>
      </c>
      <c r="J45" s="105">
        <v>0</v>
      </c>
      <c r="K45" s="105">
        <v>155.75260999999998</v>
      </c>
      <c r="L45" s="105">
        <v>0</v>
      </c>
      <c r="M45" s="105">
        <v>0</v>
      </c>
      <c r="N45" s="105">
        <v>1218.2034199999998</v>
      </c>
    </row>
    <row r="46" spans="1:14">
      <c r="A46" s="18" t="s">
        <v>47</v>
      </c>
      <c r="B46" s="105">
        <v>162314.81240999998</v>
      </c>
      <c r="C46" s="105">
        <v>243455.42785000001</v>
      </c>
      <c r="D46" s="105">
        <v>356919.91294999997</v>
      </c>
      <c r="E46" s="105">
        <v>57439.301890000002</v>
      </c>
      <c r="F46" s="105">
        <v>117139.62762</v>
      </c>
      <c r="G46" s="105">
        <v>62324.67164</v>
      </c>
      <c r="H46" s="105">
        <v>38177.183490000003</v>
      </c>
      <c r="I46" s="105">
        <v>125660.14012000001</v>
      </c>
      <c r="J46" s="105">
        <v>30.245990000000003</v>
      </c>
      <c r="K46" s="105">
        <v>112031.23383</v>
      </c>
      <c r="L46" s="105">
        <v>28230.74353</v>
      </c>
      <c r="M46" s="105">
        <v>84181.087</v>
      </c>
      <c r="N46" s="105">
        <v>1387904.3883199999</v>
      </c>
    </row>
    <row r="47" spans="1:14">
      <c r="A47" s="17" t="s">
        <v>48</v>
      </c>
      <c r="B47" s="105">
        <v>152735.07767</v>
      </c>
      <c r="C47" s="105">
        <v>125010.12803000001</v>
      </c>
      <c r="D47" s="105">
        <v>260602.31678999998</v>
      </c>
      <c r="E47" s="105">
        <v>71622.930599999992</v>
      </c>
      <c r="F47" s="105">
        <v>143174.93072999999</v>
      </c>
      <c r="G47" s="105">
        <v>69345.403150000013</v>
      </c>
      <c r="H47" s="105">
        <v>93525.667520000003</v>
      </c>
      <c r="I47" s="105">
        <v>147325.66378999999</v>
      </c>
      <c r="J47" s="105">
        <v>0</v>
      </c>
      <c r="K47" s="105">
        <v>186970.10678999999</v>
      </c>
      <c r="L47" s="105">
        <v>45346.938849999999</v>
      </c>
      <c r="M47" s="105">
        <v>143624.63741999998</v>
      </c>
      <c r="N47" s="105">
        <v>1439283.80134</v>
      </c>
    </row>
    <row r="48" spans="1:14">
      <c r="A48" s="17" t="s">
        <v>49</v>
      </c>
      <c r="B48" s="105">
        <v>1078.4521100000002</v>
      </c>
      <c r="C48" s="105">
        <v>365.03946000000002</v>
      </c>
      <c r="D48" s="105">
        <v>1072.3135500000001</v>
      </c>
      <c r="E48" s="105">
        <v>306.33623</v>
      </c>
      <c r="F48" s="105">
        <v>2785.4450200000001</v>
      </c>
      <c r="G48" s="105">
        <v>161.22219000000001</v>
      </c>
      <c r="H48" s="105">
        <v>102.58185</v>
      </c>
      <c r="I48" s="105">
        <v>230.48142000000001</v>
      </c>
      <c r="J48" s="105">
        <v>0</v>
      </c>
      <c r="K48" s="105">
        <v>373.35303999999996</v>
      </c>
      <c r="L48" s="105">
        <v>140.1867</v>
      </c>
      <c r="M48" s="105">
        <v>108.21078</v>
      </c>
      <c r="N48" s="105">
        <v>6723.6223499999996</v>
      </c>
    </row>
    <row r="49" spans="1:14">
      <c r="A49" s="17" t="s">
        <v>50</v>
      </c>
      <c r="B49" s="105">
        <v>5416.7474000000002</v>
      </c>
      <c r="C49" s="105">
        <v>1286.7968799999999</v>
      </c>
      <c r="D49" s="105">
        <v>3507.6949900000004</v>
      </c>
      <c r="E49" s="105">
        <v>1421.33179</v>
      </c>
      <c r="F49" s="105">
        <v>26386.94311</v>
      </c>
      <c r="G49" s="105">
        <v>774.13179000000002</v>
      </c>
      <c r="H49" s="105">
        <v>1452.51289</v>
      </c>
      <c r="I49" s="105">
        <v>1059.92851</v>
      </c>
      <c r="J49" s="105">
        <v>0</v>
      </c>
      <c r="K49" s="105">
        <v>1605.8191299999999</v>
      </c>
      <c r="L49" s="105">
        <v>832.25430000000006</v>
      </c>
      <c r="M49" s="105">
        <v>935.97460000000001</v>
      </c>
      <c r="N49" s="105">
        <v>44680.135390000003</v>
      </c>
    </row>
    <row r="50" spans="1:14">
      <c r="A50" s="17" t="s">
        <v>51</v>
      </c>
      <c r="B50" s="105">
        <v>0</v>
      </c>
      <c r="C50" s="105">
        <v>2.9209399999999999</v>
      </c>
      <c r="D50" s="105">
        <v>0</v>
      </c>
      <c r="E50" s="105">
        <v>0</v>
      </c>
      <c r="F50" s="105">
        <v>1567.71694</v>
      </c>
      <c r="G50" s="105">
        <v>0</v>
      </c>
      <c r="H50" s="105">
        <v>45.603279999999998</v>
      </c>
      <c r="I50" s="105">
        <v>0</v>
      </c>
      <c r="J50" s="105">
        <v>0</v>
      </c>
      <c r="K50" s="105">
        <v>66.886889999999994</v>
      </c>
      <c r="L50" s="105">
        <v>0</v>
      </c>
      <c r="M50" s="105">
        <v>0</v>
      </c>
      <c r="N50" s="105">
        <v>1683.12805</v>
      </c>
    </row>
    <row r="51" spans="1:14">
      <c r="A51" s="19" t="s">
        <v>52</v>
      </c>
      <c r="B51" s="105">
        <v>0</v>
      </c>
      <c r="C51" s="105">
        <v>8.3025900000000004</v>
      </c>
      <c r="D51" s="105">
        <v>0</v>
      </c>
      <c r="E51" s="105">
        <v>0</v>
      </c>
      <c r="F51" s="105">
        <v>17525.769620000003</v>
      </c>
      <c r="G51" s="105">
        <v>0</v>
      </c>
      <c r="H51" s="105">
        <v>479.86399</v>
      </c>
      <c r="I51" s="105">
        <v>0</v>
      </c>
      <c r="J51" s="105">
        <v>0</v>
      </c>
      <c r="K51" s="105">
        <v>80.885149999999996</v>
      </c>
      <c r="L51" s="105">
        <v>0</v>
      </c>
      <c r="M51" s="105">
        <v>0</v>
      </c>
      <c r="N51" s="105">
        <v>18094.821350000002</v>
      </c>
    </row>
    <row r="52" spans="1:14">
      <c r="A52" s="119" t="s">
        <v>53</v>
      </c>
      <c r="B52" s="105">
        <v>-795916.76379</v>
      </c>
      <c r="C52" s="105">
        <v>-1337798.233</v>
      </c>
      <c r="D52" s="105">
        <v>-1192418.0148399998</v>
      </c>
      <c r="E52" s="105">
        <v>-1172550.7621300002</v>
      </c>
      <c r="F52" s="105">
        <v>-498316.52405000001</v>
      </c>
      <c r="G52" s="105">
        <v>-505907.07167999999</v>
      </c>
      <c r="H52" s="105">
        <v>-348900.57139</v>
      </c>
      <c r="I52" s="105">
        <v>-654962.96603000001</v>
      </c>
      <c r="J52" s="105">
        <v>-323.34877</v>
      </c>
      <c r="K52" s="105">
        <v>-860290.65561999998</v>
      </c>
      <c r="L52" s="105">
        <v>-210688.8302</v>
      </c>
      <c r="M52" s="105">
        <v>-307963.13763000001</v>
      </c>
      <c r="N52" s="105">
        <v>-7886036.8791300002</v>
      </c>
    </row>
    <row r="53" spans="1:14">
      <c r="A53" s="17" t="s">
        <v>54</v>
      </c>
      <c r="B53" s="105">
        <v>-88674.85</v>
      </c>
      <c r="C53" s="105">
        <v>-130465.25348</v>
      </c>
      <c r="D53" s="105">
        <v>-91864.572549999997</v>
      </c>
      <c r="E53" s="105">
        <v>-50972.590710000004</v>
      </c>
      <c r="F53" s="105">
        <v>-42706.83236</v>
      </c>
      <c r="G53" s="105">
        <v>-46818.946520000005</v>
      </c>
      <c r="H53" s="105">
        <v>-40883.414579999997</v>
      </c>
      <c r="I53" s="105">
        <v>-79096.25615999999</v>
      </c>
      <c r="J53" s="105">
        <v>-167.42316</v>
      </c>
      <c r="K53" s="105">
        <v>-61280.592429999997</v>
      </c>
      <c r="L53" s="105">
        <v>-18428.754670000002</v>
      </c>
      <c r="M53" s="105">
        <v>-34490.847549999999</v>
      </c>
      <c r="N53" s="105">
        <v>-685850.33416999993</v>
      </c>
    </row>
    <row r="54" spans="1:14">
      <c r="A54" s="17" t="s">
        <v>55</v>
      </c>
      <c r="B54" s="105">
        <v>-61284.408200000005</v>
      </c>
      <c r="C54" s="105">
        <v>-156538.51884999999</v>
      </c>
      <c r="D54" s="105">
        <v>-94181.106739999988</v>
      </c>
      <c r="E54" s="105">
        <v>-198019.66793999998</v>
      </c>
      <c r="F54" s="105">
        <v>-11199.06588</v>
      </c>
      <c r="G54" s="105">
        <v>-35080.859790000002</v>
      </c>
      <c r="H54" s="105">
        <v>-34591.908069999998</v>
      </c>
      <c r="I54" s="105">
        <v>-14053.79494</v>
      </c>
      <c r="J54" s="105">
        <v>-13.66286</v>
      </c>
      <c r="K54" s="105">
        <v>-40665.552409999997</v>
      </c>
      <c r="L54" s="105">
        <v>-18911.424749999998</v>
      </c>
      <c r="M54" s="105">
        <v>-9017.5569600000017</v>
      </c>
      <c r="N54" s="105">
        <v>-673557.52738999994</v>
      </c>
    </row>
    <row r="55" spans="1:14">
      <c r="A55" s="17" t="s">
        <v>56</v>
      </c>
      <c r="B55" s="105">
        <v>-38610.485000000001</v>
      </c>
      <c r="C55" s="105">
        <v>-51964.939100000003</v>
      </c>
      <c r="D55" s="105">
        <v>-47263.23186</v>
      </c>
      <c r="E55" s="105">
        <v>-16762.26424</v>
      </c>
      <c r="F55" s="105">
        <v>-38164.42265</v>
      </c>
      <c r="G55" s="105">
        <v>-9873.9593800000002</v>
      </c>
      <c r="H55" s="105">
        <v>-19331.243910000001</v>
      </c>
      <c r="I55" s="105">
        <v>-63171.295630000001</v>
      </c>
      <c r="J55" s="105">
        <v>0</v>
      </c>
      <c r="K55" s="105">
        <v>-114821.92229999999</v>
      </c>
      <c r="L55" s="105">
        <v>-4777.6625400000003</v>
      </c>
      <c r="M55" s="105">
        <v>-18543.861239999998</v>
      </c>
      <c r="N55" s="105">
        <v>-423285.28785000002</v>
      </c>
    </row>
    <row r="56" spans="1:14">
      <c r="A56" s="17" t="s">
        <v>57</v>
      </c>
      <c r="B56" s="105">
        <v>-18316.911039999999</v>
      </c>
      <c r="C56" s="105">
        <v>-20727.128559999997</v>
      </c>
      <c r="D56" s="105">
        <v>-21939.292899999997</v>
      </c>
      <c r="E56" s="105">
        <v>-13879.321320000001</v>
      </c>
      <c r="F56" s="105">
        <v>-32630.14014</v>
      </c>
      <c r="G56" s="105">
        <v>-11134.723679999999</v>
      </c>
      <c r="H56" s="105">
        <v>-18431.033820000001</v>
      </c>
      <c r="I56" s="105">
        <v>-42568.98947</v>
      </c>
      <c r="J56" s="105">
        <v>0</v>
      </c>
      <c r="K56" s="105">
        <v>-147758.69174000001</v>
      </c>
      <c r="L56" s="105">
        <v>-6165.6754500000006</v>
      </c>
      <c r="M56" s="105">
        <v>-22559.07992</v>
      </c>
      <c r="N56" s="105">
        <v>-356110.98804000003</v>
      </c>
    </row>
    <row r="57" spans="1:14">
      <c r="A57" s="17" t="s">
        <v>58</v>
      </c>
      <c r="B57" s="105">
        <v>-99845.309699999998</v>
      </c>
      <c r="C57" s="105">
        <v>-172765.95775</v>
      </c>
      <c r="D57" s="105">
        <v>-224458.92600000001</v>
      </c>
      <c r="E57" s="105">
        <v>-143452.69365</v>
      </c>
      <c r="F57" s="105">
        <v>-30953.801079999997</v>
      </c>
      <c r="G57" s="105">
        <v>-101648.01215000001</v>
      </c>
      <c r="H57" s="105">
        <v>-36672.696859999996</v>
      </c>
      <c r="I57" s="105">
        <v>-55692.665200000003</v>
      </c>
      <c r="J57" s="105">
        <v>-142.26275000000001</v>
      </c>
      <c r="K57" s="105">
        <v>-62070.862840000002</v>
      </c>
      <c r="L57" s="105">
        <v>-59486.808149999997</v>
      </c>
      <c r="M57" s="105">
        <v>-21030.6139</v>
      </c>
      <c r="N57" s="105">
        <v>-1008220.61003</v>
      </c>
    </row>
    <row r="58" spans="1:14">
      <c r="A58" s="17" t="s">
        <v>59</v>
      </c>
      <c r="B58" s="105">
        <v>-170274.76996000001</v>
      </c>
      <c r="C58" s="105">
        <v>-295185.94872000004</v>
      </c>
      <c r="D58" s="105">
        <v>-199479.88019</v>
      </c>
      <c r="E58" s="105">
        <v>-422908.10373999999</v>
      </c>
      <c r="F58" s="105">
        <v>-53660.517670000001</v>
      </c>
      <c r="G58" s="105">
        <v>-91387.148709999994</v>
      </c>
      <c r="H58" s="105">
        <v>-109359.91966</v>
      </c>
      <c r="I58" s="105">
        <v>-56124.569960000001</v>
      </c>
      <c r="J58" s="105">
        <v>0</v>
      </c>
      <c r="K58" s="105">
        <v>-75398.292659999992</v>
      </c>
      <c r="L58" s="105">
        <v>-57573.845299999994</v>
      </c>
      <c r="M58" s="105">
        <v>-38617.284299999999</v>
      </c>
      <c r="N58" s="105">
        <v>-1569970.2808699999</v>
      </c>
    </row>
    <row r="59" spans="1:14">
      <c r="A59" s="17" t="s">
        <v>60</v>
      </c>
      <c r="B59" s="105">
        <v>-127168.81470999999</v>
      </c>
      <c r="C59" s="105">
        <v>-227700.37699000002</v>
      </c>
      <c r="D59" s="105">
        <v>-203119.02313999998</v>
      </c>
      <c r="E59" s="105">
        <v>-33892.191599999998</v>
      </c>
      <c r="F59" s="105">
        <v>-128943.35302</v>
      </c>
      <c r="G59" s="105">
        <v>-34316.742100000003</v>
      </c>
      <c r="H59" s="105">
        <v>-47276.028180000001</v>
      </c>
      <c r="I59" s="105">
        <v>-130585.23420000001</v>
      </c>
      <c r="J59" s="105">
        <v>0</v>
      </c>
      <c r="K59" s="105">
        <v>-233173.76208000001</v>
      </c>
      <c r="L59" s="105">
        <v>-37931.055869999997</v>
      </c>
      <c r="M59" s="105">
        <v>-99437.195730000007</v>
      </c>
      <c r="N59" s="105">
        <v>-1303543.7776199998</v>
      </c>
    </row>
    <row r="60" spans="1:14">
      <c r="A60" s="17" t="s">
        <v>61</v>
      </c>
      <c r="B60" s="105">
        <v>-160497.84638999999</v>
      </c>
      <c r="C60" s="105">
        <v>-204187.5827</v>
      </c>
      <c r="D60" s="105">
        <v>-278636.31599000003</v>
      </c>
      <c r="E60" s="105">
        <v>-257456.98003999999</v>
      </c>
      <c r="F60" s="105">
        <v>-143969.18844</v>
      </c>
      <c r="G60" s="105">
        <v>-159916.98744999999</v>
      </c>
      <c r="H60" s="105">
        <v>-42354.326310000004</v>
      </c>
      <c r="I60" s="105">
        <v>-198780.73449999999</v>
      </c>
      <c r="J60" s="105">
        <v>0</v>
      </c>
      <c r="K60" s="105">
        <v>-86312.14409999999</v>
      </c>
      <c r="L60" s="105">
        <v>0</v>
      </c>
      <c r="M60" s="105">
        <v>-48135.860689999994</v>
      </c>
      <c r="N60" s="105">
        <v>-1580247.96661</v>
      </c>
    </row>
    <row r="61" spans="1:14">
      <c r="A61" s="17" t="s">
        <v>62</v>
      </c>
      <c r="B61" s="105">
        <v>0</v>
      </c>
      <c r="C61" s="105">
        <v>-49.426769999999998</v>
      </c>
      <c r="D61" s="105">
        <v>0</v>
      </c>
      <c r="E61" s="105">
        <v>0</v>
      </c>
      <c r="F61" s="105">
        <v>0</v>
      </c>
      <c r="G61" s="105">
        <v>0</v>
      </c>
      <c r="H61" s="105">
        <v>0</v>
      </c>
      <c r="I61" s="105">
        <v>0</v>
      </c>
      <c r="J61" s="105">
        <v>0</v>
      </c>
      <c r="K61" s="105">
        <v>0</v>
      </c>
      <c r="L61" s="105">
        <v>0</v>
      </c>
      <c r="M61" s="105">
        <v>0</v>
      </c>
      <c r="N61" s="105">
        <v>-49.426769999999998</v>
      </c>
    </row>
    <row r="62" spans="1:14">
      <c r="A62" s="17" t="s">
        <v>63</v>
      </c>
      <c r="B62" s="105">
        <v>0</v>
      </c>
      <c r="C62" s="105">
        <v>0</v>
      </c>
      <c r="D62" s="105">
        <v>0</v>
      </c>
      <c r="E62" s="105">
        <v>0</v>
      </c>
      <c r="F62" s="105">
        <v>0</v>
      </c>
      <c r="G62" s="105">
        <v>0</v>
      </c>
      <c r="H62" s="105">
        <v>0</v>
      </c>
      <c r="I62" s="105">
        <v>0</v>
      </c>
      <c r="J62" s="105">
        <v>0</v>
      </c>
      <c r="K62" s="105">
        <v>0</v>
      </c>
      <c r="L62" s="105">
        <v>0</v>
      </c>
      <c r="M62" s="105">
        <v>0</v>
      </c>
      <c r="N62" s="105">
        <v>0</v>
      </c>
    </row>
    <row r="63" spans="1:14">
      <c r="A63" s="17" t="s">
        <v>64</v>
      </c>
      <c r="B63" s="105">
        <v>-744.38900000000001</v>
      </c>
      <c r="C63" s="105">
        <v>-18.048099999999998</v>
      </c>
      <c r="D63" s="105">
        <v>-1539.1003600000001</v>
      </c>
      <c r="E63" s="105">
        <v>-753.41246000000001</v>
      </c>
      <c r="F63" s="105">
        <v>0</v>
      </c>
      <c r="G63" s="105">
        <v>0</v>
      </c>
      <c r="H63" s="105">
        <v>0</v>
      </c>
      <c r="I63" s="105">
        <v>-1229.9862900000001</v>
      </c>
      <c r="J63" s="105">
        <v>0</v>
      </c>
      <c r="K63" s="105">
        <v>-410.30399</v>
      </c>
      <c r="L63" s="105">
        <v>0</v>
      </c>
      <c r="M63" s="105">
        <v>-339.27408000000003</v>
      </c>
      <c r="N63" s="105">
        <v>-5034.5142800000003</v>
      </c>
    </row>
    <row r="64" spans="1:14">
      <c r="A64" s="17" t="s">
        <v>65</v>
      </c>
      <c r="B64" s="105">
        <v>-2343.8895000000002</v>
      </c>
      <c r="C64" s="105">
        <v>-1257.1594700000001</v>
      </c>
      <c r="D64" s="105">
        <v>-6443.8531299999995</v>
      </c>
      <c r="E64" s="105">
        <v>-2193.1833799999999</v>
      </c>
      <c r="F64" s="105">
        <v>0</v>
      </c>
      <c r="G64" s="105">
        <v>0</v>
      </c>
      <c r="H64" s="105">
        <v>0</v>
      </c>
      <c r="I64" s="105">
        <v>-1099.85115</v>
      </c>
      <c r="J64" s="105">
        <v>0</v>
      </c>
      <c r="K64" s="105">
        <v>-2924.4252499999998</v>
      </c>
      <c r="L64" s="105">
        <v>0</v>
      </c>
      <c r="M64" s="105">
        <v>-1813.05018</v>
      </c>
      <c r="N64" s="105">
        <v>-18075.412059999999</v>
      </c>
    </row>
    <row r="65" spans="1:14">
      <c r="A65" s="17" t="s">
        <v>66</v>
      </c>
      <c r="B65" s="105">
        <v>-556.31142</v>
      </c>
      <c r="C65" s="105">
        <v>-2172.4268700000002</v>
      </c>
      <c r="D65" s="105">
        <v>-2886.42002</v>
      </c>
      <c r="E65" s="105">
        <v>-1142.2908400000001</v>
      </c>
      <c r="F65" s="105">
        <v>-814.79504000000009</v>
      </c>
      <c r="G65" s="105">
        <v>-67.268429999999995</v>
      </c>
      <c r="H65" s="105">
        <v>0</v>
      </c>
      <c r="I65" s="105">
        <v>-2250.78611</v>
      </c>
      <c r="J65" s="105">
        <v>0</v>
      </c>
      <c r="K65" s="105">
        <v>-5531.3949299999995</v>
      </c>
      <c r="L65" s="105">
        <v>-53.61016</v>
      </c>
      <c r="M65" s="105">
        <v>-959.37791000000004</v>
      </c>
      <c r="N65" s="105">
        <v>-16434.68173</v>
      </c>
    </row>
    <row r="66" spans="1:14">
      <c r="A66" s="17" t="s">
        <v>67</v>
      </c>
      <c r="B66" s="105">
        <v>-4285.4078</v>
      </c>
      <c r="C66" s="105">
        <v>-4927.5961299999999</v>
      </c>
      <c r="D66" s="105">
        <v>-6446.5419499999998</v>
      </c>
      <c r="E66" s="105">
        <v>-4238.1522999999997</v>
      </c>
      <c r="F66" s="105">
        <v>-6046.9486500000003</v>
      </c>
      <c r="G66" s="105">
        <v>-408.27303000000001</v>
      </c>
      <c r="H66" s="105">
        <v>0</v>
      </c>
      <c r="I66" s="105">
        <v>-4874.3095499999999</v>
      </c>
      <c r="J66" s="105">
        <v>0</v>
      </c>
      <c r="K66" s="105">
        <v>-20123.713940000001</v>
      </c>
      <c r="L66" s="105">
        <v>-327.20429999999999</v>
      </c>
      <c r="M66" s="105">
        <v>-6776.3526700000002</v>
      </c>
      <c r="N66" s="105">
        <v>-58454.500319999999</v>
      </c>
    </row>
    <row r="67" spans="1:14">
      <c r="A67" s="17" t="s">
        <v>68</v>
      </c>
      <c r="B67" s="105">
        <v>-5292.2367800000002</v>
      </c>
      <c r="C67" s="105">
        <v>-14264.48855</v>
      </c>
      <c r="D67" s="105">
        <v>-4137.3091299999996</v>
      </c>
      <c r="E67" s="105">
        <v>-4362.35286</v>
      </c>
      <c r="F67" s="105">
        <v>-4658.5229400000007</v>
      </c>
      <c r="G67" s="105">
        <v>-7020.30825</v>
      </c>
      <c r="H67" s="105">
        <v>0</v>
      </c>
      <c r="I67" s="105">
        <v>-1417.4126999999999</v>
      </c>
      <c r="J67" s="105">
        <v>0</v>
      </c>
      <c r="K67" s="105">
        <v>-1389.40914</v>
      </c>
      <c r="L67" s="105">
        <v>-977.27188000000001</v>
      </c>
      <c r="M67" s="105">
        <v>-1267.01152</v>
      </c>
      <c r="N67" s="105">
        <v>-44786.323750000003</v>
      </c>
    </row>
    <row r="68" spans="1:14">
      <c r="A68" s="17" t="s">
        <v>69</v>
      </c>
      <c r="B68" s="105">
        <v>-18021.134289999998</v>
      </c>
      <c r="C68" s="105">
        <v>-55573.380960000002</v>
      </c>
      <c r="D68" s="105">
        <v>-10022.44088</v>
      </c>
      <c r="E68" s="105">
        <v>-22517.557049999999</v>
      </c>
      <c r="F68" s="105">
        <v>-4568.9361799999997</v>
      </c>
      <c r="G68" s="105">
        <v>-8233.8421900000012</v>
      </c>
      <c r="H68" s="105">
        <v>0</v>
      </c>
      <c r="I68" s="105">
        <v>-4017.0801699999997</v>
      </c>
      <c r="J68" s="105">
        <v>0</v>
      </c>
      <c r="K68" s="105">
        <v>-8429.5878100000009</v>
      </c>
      <c r="L68" s="105">
        <v>-6055.5171300000002</v>
      </c>
      <c r="M68" s="105">
        <v>-4975.7709800000002</v>
      </c>
      <c r="N68" s="105">
        <v>-142415.24763999999</v>
      </c>
    </row>
    <row r="69" spans="1:14">
      <c r="A69" s="15" t="s">
        <v>70</v>
      </c>
      <c r="B69" s="106">
        <v>150462.37628</v>
      </c>
      <c r="C69" s="106">
        <v>205634.25721000001</v>
      </c>
      <c r="D69" s="106">
        <v>258084.70205000002</v>
      </c>
      <c r="E69" s="106">
        <v>340791.22610000003</v>
      </c>
      <c r="F69" s="106">
        <v>151397.27877</v>
      </c>
      <c r="G69" s="106">
        <v>163042.45737000002</v>
      </c>
      <c r="H69" s="106">
        <v>145676.05209000001</v>
      </c>
      <c r="I69" s="106">
        <v>231869.65525000001</v>
      </c>
      <c r="J69" s="106">
        <v>3751.9665</v>
      </c>
      <c r="K69" s="106">
        <v>140371.42252000002</v>
      </c>
      <c r="L69" s="106">
        <v>22314.534390000001</v>
      </c>
      <c r="M69" s="106">
        <v>96000.619400000011</v>
      </c>
      <c r="N69" s="106">
        <v>1909396.5479300001</v>
      </c>
    </row>
    <row r="70" spans="1:14">
      <c r="A70" s="17" t="s">
        <v>71</v>
      </c>
      <c r="B70" s="105">
        <v>0</v>
      </c>
      <c r="C70" s="105">
        <v>0</v>
      </c>
      <c r="D70" s="105">
        <v>0</v>
      </c>
      <c r="E70" s="105">
        <v>0</v>
      </c>
      <c r="F70" s="105">
        <v>115.22533</v>
      </c>
      <c r="G70" s="105">
        <v>1245.924</v>
      </c>
      <c r="H70" s="105">
        <v>0</v>
      </c>
      <c r="I70" s="105">
        <v>0</v>
      </c>
      <c r="J70" s="105">
        <v>0</v>
      </c>
      <c r="K70" s="105">
        <v>0</v>
      </c>
      <c r="L70" s="105">
        <v>0</v>
      </c>
      <c r="M70" s="105">
        <v>0</v>
      </c>
      <c r="N70" s="105">
        <v>1361.14933</v>
      </c>
    </row>
    <row r="71" spans="1:14">
      <c r="A71" s="17" t="s">
        <v>72</v>
      </c>
      <c r="B71" s="105">
        <v>88960.628389999998</v>
      </c>
      <c r="C71" s="105">
        <v>134940.69537999999</v>
      </c>
      <c r="D71" s="105">
        <v>104846.12409</v>
      </c>
      <c r="E71" s="105">
        <v>133962.06617000001</v>
      </c>
      <c r="F71" s="105">
        <v>89130.739419999998</v>
      </c>
      <c r="G71" s="105">
        <v>103969.13418000001</v>
      </c>
      <c r="H71" s="105">
        <v>85670.013080000004</v>
      </c>
      <c r="I71" s="105">
        <v>205905.01878000001</v>
      </c>
      <c r="J71" s="105">
        <v>164.11560999999998</v>
      </c>
      <c r="K71" s="105">
        <v>88966.116150000002</v>
      </c>
      <c r="L71" s="105">
        <v>4897.5461500000001</v>
      </c>
      <c r="M71" s="105">
        <v>43815.613490000003</v>
      </c>
      <c r="N71" s="105">
        <v>1085227.8108900001</v>
      </c>
    </row>
    <row r="72" spans="1:14">
      <c r="A72" s="17" t="s">
        <v>73</v>
      </c>
      <c r="B72" s="105">
        <v>79226.823839999997</v>
      </c>
      <c r="C72" s="105">
        <v>89948.837230000005</v>
      </c>
      <c r="D72" s="105">
        <v>173036.73218000002</v>
      </c>
      <c r="E72" s="105">
        <v>212192.27637000001</v>
      </c>
      <c r="F72" s="105">
        <v>91034.819459999999</v>
      </c>
      <c r="G72" s="105">
        <v>67722.460890000002</v>
      </c>
      <c r="H72" s="105">
        <v>84840.034569999989</v>
      </c>
      <c r="I72" s="105">
        <v>35684.525979999999</v>
      </c>
      <c r="J72" s="105">
        <v>3587.8508900000002</v>
      </c>
      <c r="K72" s="105">
        <v>56437.350119999996</v>
      </c>
      <c r="L72" s="105">
        <v>19799.147850000001</v>
      </c>
      <c r="M72" s="105">
        <v>58173.059529999999</v>
      </c>
      <c r="N72" s="105">
        <v>971683.91891000001</v>
      </c>
    </row>
    <row r="73" spans="1:14">
      <c r="A73" s="17" t="s">
        <v>74</v>
      </c>
      <c r="B73" s="105">
        <v>0</v>
      </c>
      <c r="C73" s="105">
        <v>0</v>
      </c>
      <c r="D73" s="105">
        <v>0</v>
      </c>
      <c r="E73" s="105">
        <v>0</v>
      </c>
      <c r="F73" s="105">
        <v>722.12914999999998</v>
      </c>
      <c r="G73" s="105">
        <v>0</v>
      </c>
      <c r="H73" s="105">
        <v>0</v>
      </c>
      <c r="I73" s="105">
        <v>0</v>
      </c>
      <c r="J73" s="105">
        <v>0</v>
      </c>
      <c r="K73" s="105">
        <v>0</v>
      </c>
      <c r="L73" s="105">
        <v>0</v>
      </c>
      <c r="M73" s="105">
        <v>0</v>
      </c>
      <c r="N73" s="105">
        <v>722.12914999999998</v>
      </c>
    </row>
    <row r="74" spans="1:14">
      <c r="A74" s="17" t="s">
        <v>75</v>
      </c>
      <c r="B74" s="105">
        <v>-17725.075949999999</v>
      </c>
      <c r="C74" s="105">
        <v>-19255.275399999999</v>
      </c>
      <c r="D74" s="105">
        <v>-19798.15422</v>
      </c>
      <c r="E74" s="105">
        <v>-5363.1164400000007</v>
      </c>
      <c r="F74" s="105">
        <v>-29605.634590000001</v>
      </c>
      <c r="G74" s="105">
        <v>-9895.0616999999984</v>
      </c>
      <c r="H74" s="105">
        <v>-24833.995559999999</v>
      </c>
      <c r="I74" s="105">
        <v>-9719.8895099999991</v>
      </c>
      <c r="J74" s="105">
        <v>0</v>
      </c>
      <c r="K74" s="105">
        <v>-5032.0437499999998</v>
      </c>
      <c r="L74" s="105">
        <v>-2382.1596099999997</v>
      </c>
      <c r="M74" s="105">
        <v>-5988.0536199999997</v>
      </c>
      <c r="N74" s="105">
        <v>-149598.46035000001</v>
      </c>
    </row>
    <row r="75" spans="1:14">
      <c r="A75" s="15" t="s">
        <v>76</v>
      </c>
      <c r="B75" s="106">
        <v>42722.906889999998</v>
      </c>
      <c r="C75" s="106">
        <v>22193.598710000002</v>
      </c>
      <c r="D75" s="106">
        <v>68403.756560000009</v>
      </c>
      <c r="E75" s="106">
        <v>40831.068220000001</v>
      </c>
      <c r="F75" s="106">
        <v>29197.372449999999</v>
      </c>
      <c r="G75" s="106">
        <v>21527.303079999998</v>
      </c>
      <c r="H75" s="106">
        <v>8691.1566999999995</v>
      </c>
      <c r="I75" s="106">
        <v>525.04590000000007</v>
      </c>
      <c r="J75" s="106">
        <v>0</v>
      </c>
      <c r="K75" s="106">
        <v>11222.36859</v>
      </c>
      <c r="L75" s="106">
        <v>13253.30862</v>
      </c>
      <c r="M75" s="106">
        <v>2505.4107100000001</v>
      </c>
      <c r="N75" s="106">
        <v>261073.29643000002</v>
      </c>
    </row>
    <row r="76" spans="1:14">
      <c r="A76" s="17" t="s">
        <v>77</v>
      </c>
      <c r="B76" s="105">
        <v>0</v>
      </c>
      <c r="C76" s="105">
        <v>0</v>
      </c>
      <c r="D76" s="105">
        <v>0</v>
      </c>
      <c r="E76" s="105">
        <v>367.33247999999998</v>
      </c>
      <c r="F76" s="105">
        <v>0</v>
      </c>
      <c r="G76" s="105">
        <v>0</v>
      </c>
      <c r="H76" s="105">
        <v>0</v>
      </c>
      <c r="I76" s="105">
        <v>0</v>
      </c>
      <c r="J76" s="105">
        <v>0</v>
      </c>
      <c r="K76" s="105">
        <v>0</v>
      </c>
      <c r="L76" s="105">
        <v>0</v>
      </c>
      <c r="M76" s="105">
        <v>0</v>
      </c>
      <c r="N76" s="105">
        <v>367.33247999999998</v>
      </c>
    </row>
    <row r="77" spans="1:14">
      <c r="A77" s="17" t="s">
        <v>78</v>
      </c>
      <c r="B77" s="105">
        <v>135318.08635</v>
      </c>
      <c r="C77" s="105">
        <v>97677.414550000001</v>
      </c>
      <c r="D77" s="105">
        <v>442965.58214000001</v>
      </c>
      <c r="E77" s="105">
        <v>234594.69521000001</v>
      </c>
      <c r="F77" s="105">
        <v>83110.204150000005</v>
      </c>
      <c r="G77" s="105">
        <v>57134.607170000003</v>
      </c>
      <c r="H77" s="105">
        <v>27348.446760000003</v>
      </c>
      <c r="I77" s="105">
        <v>693.94941000000006</v>
      </c>
      <c r="J77" s="105">
        <v>137.20599999999999</v>
      </c>
      <c r="K77" s="105">
        <v>34136.370630000005</v>
      </c>
      <c r="L77" s="105">
        <v>29388.54392</v>
      </c>
      <c r="M77" s="105">
        <v>11682.457789999999</v>
      </c>
      <c r="N77" s="105">
        <v>1154187.5640799999</v>
      </c>
    </row>
    <row r="78" spans="1:14">
      <c r="A78" s="17" t="s">
        <v>79</v>
      </c>
      <c r="B78" s="105">
        <v>1024.9067500000001</v>
      </c>
      <c r="C78" s="105">
        <v>587.39165000000003</v>
      </c>
      <c r="D78" s="105">
        <v>3234.2839300000001</v>
      </c>
      <c r="E78" s="105">
        <v>2141.9478399999998</v>
      </c>
      <c r="F78" s="105">
        <v>1.605</v>
      </c>
      <c r="G78" s="105">
        <v>8.6835499999999985</v>
      </c>
      <c r="H78" s="105">
        <v>982.79678999999999</v>
      </c>
      <c r="I78" s="105">
        <v>178.89743999999999</v>
      </c>
      <c r="J78" s="105">
        <v>0</v>
      </c>
      <c r="K78" s="105">
        <v>0.39644000000000001</v>
      </c>
      <c r="L78" s="105">
        <v>5.2032799999999995</v>
      </c>
      <c r="M78" s="105">
        <v>0.53800000000000003</v>
      </c>
      <c r="N78" s="105">
        <v>8166.65067</v>
      </c>
    </row>
    <row r="79" spans="1:14">
      <c r="A79" s="17" t="s">
        <v>80</v>
      </c>
      <c r="B79" s="105">
        <v>0</v>
      </c>
      <c r="C79" s="105">
        <v>0</v>
      </c>
      <c r="D79" s="105">
        <v>0</v>
      </c>
      <c r="E79" s="105">
        <v>0</v>
      </c>
      <c r="F79" s="105">
        <v>1E-3</v>
      </c>
      <c r="G79" s="105">
        <v>0</v>
      </c>
      <c r="H79" s="105">
        <v>1E-3</v>
      </c>
      <c r="I79" s="105">
        <v>0</v>
      </c>
      <c r="J79" s="105">
        <v>0</v>
      </c>
      <c r="K79" s="105">
        <v>0</v>
      </c>
      <c r="L79" s="105">
        <v>0</v>
      </c>
      <c r="M79" s="105">
        <v>0</v>
      </c>
      <c r="N79" s="105">
        <v>2E-3</v>
      </c>
    </row>
    <row r="80" spans="1:14">
      <c r="A80" s="17" t="s">
        <v>81</v>
      </c>
      <c r="B80" s="105">
        <v>-93620.086209999994</v>
      </c>
      <c r="C80" s="105">
        <v>-76071.207490000001</v>
      </c>
      <c r="D80" s="105">
        <v>-377796.10950999998</v>
      </c>
      <c r="E80" s="105">
        <v>-196272.90731000001</v>
      </c>
      <c r="F80" s="105">
        <v>-53914.437700000002</v>
      </c>
      <c r="G80" s="105">
        <v>-35615.987639999999</v>
      </c>
      <c r="H80" s="105">
        <v>-19640.08785</v>
      </c>
      <c r="I80" s="105">
        <v>-347.80095</v>
      </c>
      <c r="J80" s="105">
        <v>-137.20599999999999</v>
      </c>
      <c r="K80" s="105">
        <v>-22914.39848</v>
      </c>
      <c r="L80" s="105">
        <v>-16140.43858</v>
      </c>
      <c r="M80" s="105">
        <v>-9177.5850800000007</v>
      </c>
      <c r="N80" s="105">
        <v>-901648.2527999999</v>
      </c>
    </row>
    <row r="81" spans="1:14">
      <c r="A81" s="15" t="s">
        <v>82</v>
      </c>
      <c r="B81" s="106">
        <v>3009609.9215899999</v>
      </c>
      <c r="C81" s="106">
        <v>4361006.0150200007</v>
      </c>
      <c r="D81" s="106">
        <v>3204203.7637399998</v>
      </c>
      <c r="E81" s="106">
        <v>3023317.4208800001</v>
      </c>
      <c r="F81" s="106">
        <v>746906.48209000006</v>
      </c>
      <c r="G81" s="106">
        <v>1166690.3961700001</v>
      </c>
      <c r="H81" s="106">
        <v>251067.38709</v>
      </c>
      <c r="I81" s="106">
        <v>428123.95822000003</v>
      </c>
      <c r="J81" s="106">
        <v>11783.77233</v>
      </c>
      <c r="K81" s="106">
        <v>950530.37346999999</v>
      </c>
      <c r="L81" s="106">
        <v>184454.65325999999</v>
      </c>
      <c r="M81" s="106">
        <v>53363.366799999996</v>
      </c>
      <c r="N81" s="106">
        <v>17391057.51066</v>
      </c>
    </row>
    <row r="82" spans="1:14">
      <c r="A82" s="17" t="s">
        <v>19</v>
      </c>
      <c r="B82" s="105">
        <v>30506.42</v>
      </c>
      <c r="C82" s="105">
        <v>0</v>
      </c>
      <c r="D82" s="105">
        <v>0</v>
      </c>
      <c r="E82" s="105">
        <v>401817.64</v>
      </c>
      <c r="F82" s="105">
        <v>1.0000000000000001E-5</v>
      </c>
      <c r="G82" s="105">
        <v>0</v>
      </c>
      <c r="H82" s="105">
        <v>0</v>
      </c>
      <c r="I82" s="105">
        <v>0</v>
      </c>
      <c r="J82" s="105">
        <v>0</v>
      </c>
      <c r="K82" s="105">
        <v>0</v>
      </c>
      <c r="L82" s="105">
        <v>0</v>
      </c>
      <c r="M82" s="105">
        <v>0</v>
      </c>
      <c r="N82" s="105">
        <v>432324.06001000002</v>
      </c>
    </row>
    <row r="83" spans="1:14">
      <c r="A83" s="17" t="s">
        <v>20</v>
      </c>
      <c r="B83" s="105">
        <v>393599.28226999997</v>
      </c>
      <c r="C83" s="105">
        <v>70000</v>
      </c>
      <c r="D83" s="105">
        <v>0</v>
      </c>
      <c r="E83" s="105">
        <v>0</v>
      </c>
      <c r="F83" s="105">
        <v>0</v>
      </c>
      <c r="G83" s="105">
        <v>0</v>
      </c>
      <c r="H83" s="105">
        <v>0</v>
      </c>
      <c r="I83" s="105">
        <v>106645.87995999999</v>
      </c>
      <c r="J83" s="105">
        <v>0</v>
      </c>
      <c r="K83" s="105">
        <v>0</v>
      </c>
      <c r="L83" s="105">
        <v>16758</v>
      </c>
      <c r="M83" s="105">
        <v>50101.438329999997</v>
      </c>
      <c r="N83" s="105">
        <v>637104.60055999993</v>
      </c>
    </row>
    <row r="84" spans="1:14">
      <c r="A84" s="17" t="s">
        <v>21</v>
      </c>
      <c r="B84" s="105">
        <v>0</v>
      </c>
      <c r="C84" s="105">
        <v>31213</v>
      </c>
      <c r="D84" s="105">
        <v>0</v>
      </c>
      <c r="E84" s="105">
        <v>0</v>
      </c>
      <c r="F84" s="105">
        <v>0</v>
      </c>
      <c r="G84" s="105">
        <v>0</v>
      </c>
      <c r="H84" s="105">
        <v>0</v>
      </c>
      <c r="I84" s="105">
        <v>0</v>
      </c>
      <c r="J84" s="105">
        <v>0</v>
      </c>
      <c r="K84" s="105">
        <v>0</v>
      </c>
      <c r="L84" s="105">
        <v>0</v>
      </c>
      <c r="M84" s="105">
        <v>0</v>
      </c>
      <c r="N84" s="105">
        <v>31213</v>
      </c>
    </row>
    <row r="85" spans="1:14">
      <c r="A85" s="17" t="s">
        <v>22</v>
      </c>
      <c r="B85" s="105">
        <v>15058.53449</v>
      </c>
      <c r="C85" s="105">
        <v>6834.1710700000003</v>
      </c>
      <c r="D85" s="105">
        <v>0</v>
      </c>
      <c r="E85" s="105">
        <v>0</v>
      </c>
      <c r="F85" s="105">
        <v>0</v>
      </c>
      <c r="G85" s="105">
        <v>0</v>
      </c>
      <c r="H85" s="105">
        <v>0</v>
      </c>
      <c r="I85" s="105">
        <v>0</v>
      </c>
      <c r="J85" s="105">
        <v>0</v>
      </c>
      <c r="K85" s="105">
        <v>0</v>
      </c>
      <c r="L85" s="105">
        <v>5582.25</v>
      </c>
      <c r="M85" s="105">
        <v>0</v>
      </c>
      <c r="N85" s="105">
        <v>27474.955559999999</v>
      </c>
    </row>
    <row r="86" spans="1:14">
      <c r="A86" s="17" t="s">
        <v>83</v>
      </c>
      <c r="B86" s="105">
        <v>41232.089749999999</v>
      </c>
      <c r="C86" s="105">
        <v>601687.15636000002</v>
      </c>
      <c r="D86" s="105">
        <v>45980.674840000007</v>
      </c>
      <c r="E86" s="105">
        <v>72725.13390999999</v>
      </c>
      <c r="F86" s="105">
        <v>43057.366200000004</v>
      </c>
      <c r="G86" s="105">
        <v>18429.74238</v>
      </c>
      <c r="H86" s="105">
        <v>16584.107939999998</v>
      </c>
      <c r="I86" s="105">
        <v>1667.0055199999999</v>
      </c>
      <c r="J86" s="105">
        <v>0</v>
      </c>
      <c r="K86" s="105">
        <v>800.1</v>
      </c>
      <c r="L86" s="105">
        <v>0</v>
      </c>
      <c r="M86" s="105">
        <v>1148.2</v>
      </c>
      <c r="N86" s="105">
        <v>843311.57689999999</v>
      </c>
    </row>
    <row r="87" spans="1:14">
      <c r="A87" s="17" t="s">
        <v>23</v>
      </c>
      <c r="B87" s="105">
        <v>59836.340700000001</v>
      </c>
      <c r="C87" s="105">
        <v>2279.2047200000002</v>
      </c>
      <c r="D87" s="105">
        <v>6997.72109</v>
      </c>
      <c r="E87" s="105">
        <v>9092.0798400000003</v>
      </c>
      <c r="F87" s="105">
        <v>2657.2855299999997</v>
      </c>
      <c r="G87" s="105">
        <v>81595.811979999999</v>
      </c>
      <c r="H87" s="105">
        <v>1643.8823799999998</v>
      </c>
      <c r="I87" s="105">
        <v>1531.22117</v>
      </c>
      <c r="J87" s="105">
        <v>151.23597000000001</v>
      </c>
      <c r="K87" s="105">
        <v>502.99728999999996</v>
      </c>
      <c r="L87" s="105">
        <v>32957.96226</v>
      </c>
      <c r="M87" s="105">
        <v>805.56558999999993</v>
      </c>
      <c r="N87" s="105">
        <v>200051.30852000002</v>
      </c>
    </row>
    <row r="88" spans="1:14">
      <c r="A88" s="17" t="s">
        <v>24</v>
      </c>
      <c r="B88" s="105">
        <v>2441363.05033</v>
      </c>
      <c r="C88" s="105">
        <v>3645767.6681399997</v>
      </c>
      <c r="D88" s="105">
        <v>3155460.1038800003</v>
      </c>
      <c r="E88" s="105">
        <v>2537000.4493899997</v>
      </c>
      <c r="F88" s="105">
        <v>702782.03602999996</v>
      </c>
      <c r="G88" s="105">
        <v>1067131.0479600001</v>
      </c>
      <c r="H88" s="105">
        <v>233445.55481999999</v>
      </c>
      <c r="I88" s="105">
        <v>279405.83011000004</v>
      </c>
      <c r="J88" s="105">
        <v>11741.104160000001</v>
      </c>
      <c r="K88" s="105">
        <v>949454.99323000002</v>
      </c>
      <c r="L88" s="105">
        <v>127947.26536</v>
      </c>
      <c r="M88" s="105">
        <v>0</v>
      </c>
      <c r="N88" s="105">
        <v>15151499.10341</v>
      </c>
    </row>
    <row r="89" spans="1:14">
      <c r="A89" s="17" t="s">
        <v>84</v>
      </c>
      <c r="B89" s="105">
        <v>28950.478999999999</v>
      </c>
      <c r="C89" s="105">
        <v>19315.308120000002</v>
      </c>
      <c r="D89" s="105">
        <v>0</v>
      </c>
      <c r="E89" s="105">
        <v>3626.9822400000003</v>
      </c>
      <c r="F89" s="105">
        <v>0</v>
      </c>
      <c r="G89" s="105">
        <v>266.31558000000001</v>
      </c>
      <c r="H89" s="105">
        <v>148.41012000000001</v>
      </c>
      <c r="I89" s="105">
        <v>39803.139860000003</v>
      </c>
      <c r="J89" s="105">
        <v>0</v>
      </c>
      <c r="K89" s="105">
        <v>0</v>
      </c>
      <c r="L89" s="105">
        <v>1456.6777999999999</v>
      </c>
      <c r="M89" s="105">
        <v>1762.7370100000001</v>
      </c>
      <c r="N89" s="105">
        <v>95330.049729999999</v>
      </c>
    </row>
    <row r="90" spans="1:14">
      <c r="A90" s="17" t="s">
        <v>85</v>
      </c>
      <c r="B90" s="105">
        <v>-936.27494999999999</v>
      </c>
      <c r="C90" s="105">
        <v>-16090.493390000001</v>
      </c>
      <c r="D90" s="105">
        <v>-4234.7360699999999</v>
      </c>
      <c r="E90" s="105">
        <v>-944.86450000000002</v>
      </c>
      <c r="F90" s="105">
        <v>-1590.20568</v>
      </c>
      <c r="G90" s="105">
        <v>-732.52172999999993</v>
      </c>
      <c r="H90" s="105">
        <v>-754.56817000000001</v>
      </c>
      <c r="I90" s="105">
        <v>-929.11840000000007</v>
      </c>
      <c r="J90" s="105">
        <v>-108.56780000000001</v>
      </c>
      <c r="K90" s="105">
        <v>-227.71705</v>
      </c>
      <c r="L90" s="105">
        <v>-247.50216</v>
      </c>
      <c r="M90" s="105">
        <v>-454.57413000000003</v>
      </c>
      <c r="N90" s="105">
        <v>-27251.144029999999</v>
      </c>
    </row>
    <row r="91" spans="1:14">
      <c r="A91" s="15" t="s">
        <v>86</v>
      </c>
      <c r="B91" s="106">
        <v>427897.37199000001</v>
      </c>
      <c r="C91" s="106">
        <v>593479.74774000002</v>
      </c>
      <c r="D91" s="106">
        <v>347354.20256000001</v>
      </c>
      <c r="E91" s="106">
        <v>464135.20056000003</v>
      </c>
      <c r="F91" s="106">
        <v>276547.66200999997</v>
      </c>
      <c r="G91" s="106">
        <v>630777.7511799999</v>
      </c>
      <c r="H91" s="106">
        <v>229247.58418000001</v>
      </c>
      <c r="I91" s="106">
        <v>345540.56433999998</v>
      </c>
      <c r="J91" s="106">
        <v>1176.92822</v>
      </c>
      <c r="K91" s="106">
        <v>243317.315</v>
      </c>
      <c r="L91" s="106">
        <v>33461.845880000001</v>
      </c>
      <c r="M91" s="106">
        <v>40375.594530000002</v>
      </c>
      <c r="N91" s="106">
        <v>3633311.7681900002</v>
      </c>
    </row>
    <row r="92" spans="1:14">
      <c r="A92" s="17" t="s">
        <v>87</v>
      </c>
      <c r="B92" s="105">
        <v>65505.943460000002</v>
      </c>
      <c r="C92" s="105">
        <v>151913.61035</v>
      </c>
      <c r="D92" s="105">
        <v>187113.69782</v>
      </c>
      <c r="E92" s="105">
        <v>187824.56081</v>
      </c>
      <c r="F92" s="105">
        <v>44219.512419999999</v>
      </c>
      <c r="G92" s="105">
        <v>251441.10464999999</v>
      </c>
      <c r="H92" s="105">
        <v>101569.71790999999</v>
      </c>
      <c r="I92" s="105">
        <v>102177.65401</v>
      </c>
      <c r="J92" s="105">
        <v>696.71543999999994</v>
      </c>
      <c r="K92" s="105">
        <v>39717.34345</v>
      </c>
      <c r="L92" s="105">
        <v>5543.60923</v>
      </c>
      <c r="M92" s="105">
        <v>8454.1792100000002</v>
      </c>
      <c r="N92" s="105">
        <v>1146177.64876</v>
      </c>
    </row>
    <row r="93" spans="1:14">
      <c r="A93" s="17" t="s">
        <v>88</v>
      </c>
      <c r="B93" s="105">
        <v>264705.29038999998</v>
      </c>
      <c r="C93" s="105">
        <v>274357.11866000004</v>
      </c>
      <c r="D93" s="105">
        <v>104070.71303</v>
      </c>
      <c r="E93" s="105">
        <v>206764.71872999999</v>
      </c>
      <c r="F93" s="105">
        <v>153942.29121</v>
      </c>
      <c r="G93" s="105">
        <v>75704.807050000003</v>
      </c>
      <c r="H93" s="105">
        <v>92488.564440000002</v>
      </c>
      <c r="I93" s="105">
        <v>173260.51069</v>
      </c>
      <c r="J93" s="105">
        <v>36.186370000000004</v>
      </c>
      <c r="K93" s="105">
        <v>147568.44241999998</v>
      </c>
      <c r="L93" s="105">
        <v>18276.657930000001</v>
      </c>
      <c r="M93" s="105">
        <v>7468.5273399999996</v>
      </c>
      <c r="N93" s="105">
        <v>1518643.8282600001</v>
      </c>
    </row>
    <row r="94" spans="1:14">
      <c r="A94" s="17" t="s">
        <v>89</v>
      </c>
      <c r="B94" s="105">
        <v>9271.1773699999994</v>
      </c>
      <c r="C94" s="105">
        <v>21140.638030000002</v>
      </c>
      <c r="D94" s="105">
        <v>8039.9939999999997</v>
      </c>
      <c r="E94" s="105">
        <v>12732.500800000002</v>
      </c>
      <c r="F94" s="105">
        <v>10632.107619999999</v>
      </c>
      <c r="G94" s="105">
        <v>6318.1956900000005</v>
      </c>
      <c r="H94" s="105">
        <v>8622.500109999999</v>
      </c>
      <c r="I94" s="105">
        <v>15926.84338</v>
      </c>
      <c r="J94" s="105">
        <v>14.3024</v>
      </c>
      <c r="K94" s="105">
        <v>10991.20867</v>
      </c>
      <c r="L94" s="105">
        <v>2961.6147599999999</v>
      </c>
      <c r="M94" s="105">
        <v>4621.0798099999993</v>
      </c>
      <c r="N94" s="105">
        <v>111272.16264</v>
      </c>
    </row>
    <row r="95" spans="1:14">
      <c r="A95" s="17" t="s">
        <v>90</v>
      </c>
      <c r="B95" s="105">
        <v>36523.128729999997</v>
      </c>
      <c r="C95" s="105">
        <v>38527.884579999998</v>
      </c>
      <c r="D95" s="105">
        <v>13939.381150000001</v>
      </c>
      <c r="E95" s="105">
        <v>13760.106529999999</v>
      </c>
      <c r="F95" s="105">
        <v>34317.758719999998</v>
      </c>
      <c r="G95" s="105">
        <v>34071.509960000003</v>
      </c>
      <c r="H95" s="105">
        <v>5805.00461</v>
      </c>
      <c r="I95" s="105">
        <v>6377.7958200000003</v>
      </c>
      <c r="J95" s="105">
        <v>261.72611999999998</v>
      </c>
      <c r="K95" s="105">
        <v>11532.43741</v>
      </c>
      <c r="L95" s="105">
        <v>3467.7880699999996</v>
      </c>
      <c r="M95" s="105">
        <v>1874.6503600000001</v>
      </c>
      <c r="N95" s="105">
        <v>200459.17206000001</v>
      </c>
    </row>
    <row r="96" spans="1:14">
      <c r="A96" s="17" t="s">
        <v>91</v>
      </c>
      <c r="B96" s="105">
        <v>20869.788079999998</v>
      </c>
      <c r="C96" s="105">
        <v>91013.713599999988</v>
      </c>
      <c r="D96" s="105">
        <v>16382.95644</v>
      </c>
      <c r="E96" s="105">
        <v>37831.377649999995</v>
      </c>
      <c r="F96" s="105">
        <v>31621.917450000001</v>
      </c>
      <c r="G96" s="105">
        <v>21122.08135</v>
      </c>
      <c r="H96" s="105">
        <v>18575.302309999999</v>
      </c>
      <c r="I96" s="105">
        <v>20929.813579999998</v>
      </c>
      <c r="J96" s="105">
        <v>154.67877999999999</v>
      </c>
      <c r="K96" s="105">
        <v>16487.492750000001</v>
      </c>
      <c r="L96" s="105">
        <v>1927.1648400000001</v>
      </c>
      <c r="M96" s="105">
        <v>8099.8597</v>
      </c>
      <c r="N96" s="105">
        <v>285016.14652999997</v>
      </c>
    </row>
    <row r="97" spans="1:14">
      <c r="A97" s="17" t="s">
        <v>92</v>
      </c>
      <c r="B97" s="105">
        <v>3327.4027799999999</v>
      </c>
      <c r="C97" s="105">
        <v>8721.7550199999987</v>
      </c>
      <c r="D97" s="105">
        <v>3008.87167</v>
      </c>
      <c r="E97" s="105">
        <v>4824.1890400000002</v>
      </c>
      <c r="F97" s="105">
        <v>1261.11159</v>
      </c>
      <c r="G97" s="105">
        <v>3313.8309399999998</v>
      </c>
      <c r="H97" s="105">
        <v>2120.8828800000001</v>
      </c>
      <c r="I97" s="105">
        <v>10907.1584</v>
      </c>
      <c r="J97" s="105">
        <v>1E-3</v>
      </c>
      <c r="K97" s="105">
        <v>6768.9296100000001</v>
      </c>
      <c r="L97" s="105">
        <v>1200.3421599999999</v>
      </c>
      <c r="M97" s="105">
        <v>8606.0348699999995</v>
      </c>
      <c r="N97" s="105">
        <v>54060.509960000003</v>
      </c>
    </row>
    <row r="98" spans="1:14">
      <c r="A98" s="17" t="s">
        <v>93</v>
      </c>
      <c r="B98" s="105">
        <v>4021.9302499999999</v>
      </c>
      <c r="C98" s="105">
        <v>312.30801000000002</v>
      </c>
      <c r="D98" s="105">
        <v>3746.78755</v>
      </c>
      <c r="E98" s="105">
        <v>397.74700000000001</v>
      </c>
      <c r="F98" s="105">
        <v>552.96299999999997</v>
      </c>
      <c r="G98" s="105">
        <v>1546.39041</v>
      </c>
      <c r="H98" s="105">
        <v>65.611919999999998</v>
      </c>
      <c r="I98" s="105">
        <v>1515.6328500000002</v>
      </c>
      <c r="J98" s="105">
        <v>13.318110000000001</v>
      </c>
      <c r="K98" s="105">
        <v>185.97046</v>
      </c>
      <c r="L98" s="105">
        <v>84.668890000000005</v>
      </c>
      <c r="M98" s="105">
        <v>531.51800000000003</v>
      </c>
      <c r="N98" s="105">
        <v>12974.846449999999</v>
      </c>
    </row>
    <row r="99" spans="1:14">
      <c r="A99" s="17" t="s">
        <v>94</v>
      </c>
      <c r="B99" s="105">
        <v>0</v>
      </c>
      <c r="C99" s="105">
        <v>0</v>
      </c>
      <c r="D99" s="105">
        <v>0</v>
      </c>
      <c r="E99" s="105">
        <v>0</v>
      </c>
      <c r="F99" s="105">
        <v>0</v>
      </c>
      <c r="G99" s="105">
        <v>0</v>
      </c>
      <c r="H99" s="105">
        <v>0</v>
      </c>
      <c r="I99" s="105">
        <v>10154.12586</v>
      </c>
      <c r="J99" s="105">
        <v>0</v>
      </c>
      <c r="K99" s="105">
        <v>0</v>
      </c>
      <c r="L99" s="105">
        <v>0</v>
      </c>
      <c r="M99" s="105">
        <v>0</v>
      </c>
      <c r="N99" s="105">
        <v>10154.12586</v>
      </c>
    </row>
    <row r="100" spans="1:14">
      <c r="A100" s="17" t="s">
        <v>95</v>
      </c>
      <c r="B100" s="105">
        <v>23672.710930000001</v>
      </c>
      <c r="C100" s="105">
        <v>7492.7194900000004</v>
      </c>
      <c r="D100" s="105">
        <v>11051.8009</v>
      </c>
      <c r="E100" s="105">
        <v>0</v>
      </c>
      <c r="F100" s="105">
        <v>0</v>
      </c>
      <c r="G100" s="105">
        <v>237259.83113000001</v>
      </c>
      <c r="H100" s="105">
        <v>0</v>
      </c>
      <c r="I100" s="105">
        <v>4291.0297499999997</v>
      </c>
      <c r="J100" s="105">
        <v>0</v>
      </c>
      <c r="K100" s="105">
        <v>10065.490230000001</v>
      </c>
      <c r="L100" s="105">
        <v>0</v>
      </c>
      <c r="M100" s="105">
        <v>719.74523999999997</v>
      </c>
      <c r="N100" s="105">
        <v>294553.32767000003</v>
      </c>
    </row>
    <row r="101" spans="1:14">
      <c r="A101" s="15" t="s">
        <v>96</v>
      </c>
      <c r="B101" s="106">
        <v>58845.550390000004</v>
      </c>
      <c r="C101" s="106">
        <v>89894.476859999995</v>
      </c>
      <c r="D101" s="106">
        <v>173877.20757</v>
      </c>
      <c r="E101" s="106">
        <v>37172.397149999997</v>
      </c>
      <c r="F101" s="106">
        <v>46042.955479999997</v>
      </c>
      <c r="G101" s="106">
        <v>139057.50866999998</v>
      </c>
      <c r="H101" s="106">
        <v>67986.386840000006</v>
      </c>
      <c r="I101" s="106">
        <v>31942.532179999998</v>
      </c>
      <c r="J101" s="106">
        <v>538.12224000000003</v>
      </c>
      <c r="K101" s="106">
        <v>86622.274139999994</v>
      </c>
      <c r="L101" s="106">
        <v>8835.65697</v>
      </c>
      <c r="M101" s="106">
        <v>11098.179199999999</v>
      </c>
      <c r="N101" s="106">
        <v>751913.24769000011</v>
      </c>
    </row>
    <row r="102" spans="1:14">
      <c r="A102" s="17" t="s">
        <v>97</v>
      </c>
      <c r="B102" s="105">
        <v>8230.4534500000009</v>
      </c>
      <c r="C102" s="105">
        <v>21782.304030000003</v>
      </c>
      <c r="D102" s="105">
        <v>6693.0912900000003</v>
      </c>
      <c r="E102" s="105">
        <v>11014.276169999999</v>
      </c>
      <c r="F102" s="105">
        <v>3547.4394400000001</v>
      </c>
      <c r="G102" s="105">
        <v>1800.0187900000001</v>
      </c>
      <c r="H102" s="105">
        <v>3399.1904599999998</v>
      </c>
      <c r="I102" s="105">
        <v>4410.2211399999997</v>
      </c>
      <c r="J102" s="105">
        <v>535.27674000000002</v>
      </c>
      <c r="K102" s="105">
        <v>3367.7413799999999</v>
      </c>
      <c r="L102" s="105">
        <v>1823.92443</v>
      </c>
      <c r="M102" s="105">
        <v>6719.0774700000002</v>
      </c>
      <c r="N102" s="105">
        <v>73323.014790000001</v>
      </c>
    </row>
    <row r="103" spans="1:14">
      <c r="A103" s="17" t="s">
        <v>98</v>
      </c>
      <c r="B103" s="105">
        <v>2635.1468599999998</v>
      </c>
      <c r="C103" s="105">
        <v>34633.37124</v>
      </c>
      <c r="D103" s="105">
        <v>153239.87431000001</v>
      </c>
      <c r="E103" s="105">
        <v>3645.6397299999999</v>
      </c>
      <c r="F103" s="105">
        <v>1614.1106000000002</v>
      </c>
      <c r="G103" s="105">
        <v>56757.6345</v>
      </c>
      <c r="H103" s="105">
        <v>3692.8133800000001</v>
      </c>
      <c r="I103" s="105">
        <v>4634.9077300000008</v>
      </c>
      <c r="J103" s="105">
        <v>0</v>
      </c>
      <c r="K103" s="105">
        <v>6110.0495000000001</v>
      </c>
      <c r="L103" s="105">
        <v>965.52104000000008</v>
      </c>
      <c r="M103" s="105">
        <v>1896.91023</v>
      </c>
      <c r="N103" s="105">
        <v>269825.97912000003</v>
      </c>
    </row>
    <row r="104" spans="1:14">
      <c r="A104" s="17" t="s">
        <v>99</v>
      </c>
      <c r="B104" s="105">
        <v>14590.20392</v>
      </c>
      <c r="C104" s="105">
        <v>40631.524119999995</v>
      </c>
      <c r="D104" s="105">
        <v>819.66943000000003</v>
      </c>
      <c r="E104" s="105">
        <v>17493.444289999999</v>
      </c>
      <c r="F104" s="105">
        <v>10005.639929999999</v>
      </c>
      <c r="G104" s="105">
        <v>53143.59345</v>
      </c>
      <c r="H104" s="105">
        <v>54517.204359999996</v>
      </c>
      <c r="I104" s="105">
        <v>22897.403309999998</v>
      </c>
      <c r="J104" s="105">
        <v>0</v>
      </c>
      <c r="K104" s="105">
        <v>36911.345809999999</v>
      </c>
      <c r="L104" s="105">
        <v>2982.6157200000002</v>
      </c>
      <c r="M104" s="105">
        <v>2637.81286</v>
      </c>
      <c r="N104" s="105">
        <v>256630.45719999998</v>
      </c>
    </row>
    <row r="105" spans="1:14">
      <c r="A105" s="17" t="s">
        <v>100</v>
      </c>
      <c r="B105" s="105">
        <v>33389.746160000002</v>
      </c>
      <c r="C105" s="105">
        <v>2856.8141900000001</v>
      </c>
      <c r="D105" s="105">
        <v>13175.83949</v>
      </c>
      <c r="E105" s="105">
        <v>5019.0369600000004</v>
      </c>
      <c r="F105" s="105">
        <v>31671.704170000001</v>
      </c>
      <c r="G105" s="105">
        <v>28222.218539999998</v>
      </c>
      <c r="H105" s="105">
        <v>6595.9932500000004</v>
      </c>
      <c r="I105" s="105">
        <v>0</v>
      </c>
      <c r="J105" s="105">
        <v>2.8454999999999999</v>
      </c>
      <c r="K105" s="105">
        <v>40233.137450000002</v>
      </c>
      <c r="L105" s="105">
        <v>3063.5957799999996</v>
      </c>
      <c r="M105" s="105">
        <v>55.328019999999995</v>
      </c>
      <c r="N105" s="105">
        <v>164286.25951</v>
      </c>
    </row>
    <row r="106" spans="1:14">
      <c r="A106" s="19" t="s">
        <v>101</v>
      </c>
      <c r="B106" s="105">
        <v>0</v>
      </c>
      <c r="C106" s="105">
        <v>-10009.53672</v>
      </c>
      <c r="D106" s="105">
        <v>-51.266949999999994</v>
      </c>
      <c r="E106" s="105">
        <v>0</v>
      </c>
      <c r="F106" s="105">
        <v>-795.93866000000003</v>
      </c>
      <c r="G106" s="105">
        <v>-865.95660999999996</v>
      </c>
      <c r="H106" s="105">
        <v>-218.81460999999999</v>
      </c>
      <c r="I106" s="105">
        <v>0</v>
      </c>
      <c r="J106" s="105">
        <v>0</v>
      </c>
      <c r="K106" s="105">
        <v>0</v>
      </c>
      <c r="L106" s="105">
        <v>0</v>
      </c>
      <c r="M106" s="105">
        <v>-210.94937999999999</v>
      </c>
      <c r="N106" s="105">
        <v>-12152.46293</v>
      </c>
    </row>
    <row r="107" spans="1:14">
      <c r="A107" s="15" t="s">
        <v>102</v>
      </c>
      <c r="B107" s="106">
        <v>0</v>
      </c>
      <c r="C107" s="106">
        <v>0</v>
      </c>
      <c r="D107" s="106">
        <v>0</v>
      </c>
      <c r="E107" s="106">
        <v>0</v>
      </c>
      <c r="F107" s="106">
        <v>0</v>
      </c>
      <c r="G107" s="106">
        <v>0</v>
      </c>
      <c r="H107" s="106">
        <v>0</v>
      </c>
      <c r="I107" s="106">
        <v>0</v>
      </c>
      <c r="J107" s="106">
        <v>0</v>
      </c>
      <c r="K107" s="106">
        <v>0</v>
      </c>
      <c r="L107" s="106">
        <v>0</v>
      </c>
      <c r="M107" s="106">
        <v>0</v>
      </c>
      <c r="N107" s="106">
        <v>0</v>
      </c>
    </row>
    <row r="108" spans="1:14">
      <c r="A108" s="17" t="s">
        <v>103</v>
      </c>
      <c r="B108" s="105">
        <v>0</v>
      </c>
      <c r="C108" s="105">
        <v>0</v>
      </c>
      <c r="D108" s="105">
        <v>0</v>
      </c>
      <c r="E108" s="105">
        <v>0</v>
      </c>
      <c r="F108" s="105">
        <v>0</v>
      </c>
      <c r="G108" s="105">
        <v>0</v>
      </c>
      <c r="H108" s="105">
        <v>0</v>
      </c>
      <c r="I108" s="105">
        <v>0</v>
      </c>
      <c r="J108" s="105">
        <v>0</v>
      </c>
      <c r="K108" s="105">
        <v>0</v>
      </c>
      <c r="L108" s="105">
        <v>0</v>
      </c>
      <c r="M108" s="105">
        <v>0</v>
      </c>
      <c r="N108" s="105">
        <v>0</v>
      </c>
    </row>
    <row r="109" spans="1:14">
      <c r="A109" s="17" t="s">
        <v>104</v>
      </c>
      <c r="B109" s="105">
        <v>0</v>
      </c>
      <c r="C109" s="105">
        <v>0</v>
      </c>
      <c r="D109" s="105">
        <v>0</v>
      </c>
      <c r="E109" s="105">
        <v>0</v>
      </c>
      <c r="F109" s="105">
        <v>0</v>
      </c>
      <c r="G109" s="105">
        <v>0</v>
      </c>
      <c r="H109" s="105">
        <v>0</v>
      </c>
      <c r="I109" s="105">
        <v>0</v>
      </c>
      <c r="J109" s="105">
        <v>0</v>
      </c>
      <c r="K109" s="105">
        <v>0</v>
      </c>
      <c r="L109" s="105">
        <v>0</v>
      </c>
      <c r="M109" s="105">
        <v>0</v>
      </c>
      <c r="N109" s="105">
        <v>0</v>
      </c>
    </row>
    <row r="110" spans="1:14">
      <c r="A110" s="17" t="s">
        <v>105</v>
      </c>
      <c r="B110" s="105">
        <v>0</v>
      </c>
      <c r="C110" s="105">
        <v>0</v>
      </c>
      <c r="D110" s="105">
        <v>0</v>
      </c>
      <c r="E110" s="105">
        <v>0</v>
      </c>
      <c r="F110" s="105">
        <v>0</v>
      </c>
      <c r="G110" s="105">
        <v>0</v>
      </c>
      <c r="H110" s="105">
        <v>0</v>
      </c>
      <c r="I110" s="105">
        <v>0</v>
      </c>
      <c r="J110" s="105">
        <v>0</v>
      </c>
      <c r="K110" s="105">
        <v>0</v>
      </c>
      <c r="L110" s="105">
        <v>0</v>
      </c>
      <c r="M110" s="105">
        <v>0</v>
      </c>
      <c r="N110" s="105">
        <v>0</v>
      </c>
    </row>
    <row r="111" spans="1:14">
      <c r="A111" s="17" t="s">
        <v>106</v>
      </c>
      <c r="B111" s="105">
        <v>0</v>
      </c>
      <c r="C111" s="105">
        <v>0</v>
      </c>
      <c r="D111" s="105">
        <v>0</v>
      </c>
      <c r="E111" s="105">
        <v>0</v>
      </c>
      <c r="F111" s="105">
        <v>0</v>
      </c>
      <c r="G111" s="105">
        <v>0</v>
      </c>
      <c r="H111" s="105">
        <v>0</v>
      </c>
      <c r="I111" s="105">
        <v>0</v>
      </c>
      <c r="J111" s="105">
        <v>0</v>
      </c>
      <c r="K111" s="105">
        <v>0</v>
      </c>
      <c r="L111" s="105">
        <v>0</v>
      </c>
      <c r="M111" s="105">
        <v>0</v>
      </c>
      <c r="N111" s="105">
        <v>0</v>
      </c>
    </row>
    <row r="112" spans="1:14">
      <c r="A112" s="17" t="s">
        <v>107</v>
      </c>
      <c r="B112" s="105">
        <v>0</v>
      </c>
      <c r="C112" s="105">
        <v>0</v>
      </c>
      <c r="D112" s="105">
        <v>0</v>
      </c>
      <c r="E112" s="105">
        <v>0</v>
      </c>
      <c r="F112" s="105">
        <v>0</v>
      </c>
      <c r="G112" s="105">
        <v>0</v>
      </c>
      <c r="H112" s="105">
        <v>0</v>
      </c>
      <c r="I112" s="105">
        <v>0</v>
      </c>
      <c r="J112" s="105">
        <v>0</v>
      </c>
      <c r="K112" s="105">
        <v>0</v>
      </c>
      <c r="L112" s="105">
        <v>0</v>
      </c>
      <c r="M112" s="105">
        <v>0</v>
      </c>
      <c r="N112" s="105">
        <v>0</v>
      </c>
    </row>
    <row r="113" spans="1:14">
      <c r="A113" s="17" t="s">
        <v>108</v>
      </c>
      <c r="B113" s="105">
        <v>0</v>
      </c>
      <c r="C113" s="105">
        <v>0</v>
      </c>
      <c r="D113" s="105">
        <v>0</v>
      </c>
      <c r="E113" s="105">
        <v>0</v>
      </c>
      <c r="F113" s="105">
        <v>0</v>
      </c>
      <c r="G113" s="105">
        <v>0</v>
      </c>
      <c r="H113" s="105">
        <v>0</v>
      </c>
      <c r="I113" s="105">
        <v>0</v>
      </c>
      <c r="J113" s="105">
        <v>0</v>
      </c>
      <c r="K113" s="105">
        <v>0</v>
      </c>
      <c r="L113" s="105">
        <v>0</v>
      </c>
      <c r="M113" s="105">
        <v>0</v>
      </c>
      <c r="N113" s="105">
        <v>0</v>
      </c>
    </row>
    <row r="114" spans="1:14">
      <c r="A114" s="15" t="s">
        <v>109</v>
      </c>
      <c r="B114" s="106">
        <v>32871083.510609999</v>
      </c>
      <c r="C114" s="106">
        <v>47560392.377970003</v>
      </c>
      <c r="D114" s="106">
        <v>39229490.587739997</v>
      </c>
      <c r="E114" s="106">
        <v>27587245.242550001</v>
      </c>
      <c r="F114" s="106">
        <v>23478739.862950001</v>
      </c>
      <c r="G114" s="106">
        <v>19553041.474520002</v>
      </c>
      <c r="H114" s="106">
        <v>13055143.23244</v>
      </c>
      <c r="I114" s="106">
        <v>20472084.191380002</v>
      </c>
      <c r="J114" s="106">
        <v>127582.00942</v>
      </c>
      <c r="K114" s="106">
        <v>22504380.797699999</v>
      </c>
      <c r="L114" s="106">
        <v>4820649.2157899998</v>
      </c>
      <c r="M114" s="106">
        <v>9721304.0411100015</v>
      </c>
      <c r="N114" s="106">
        <v>260981136.54418001</v>
      </c>
    </row>
    <row r="115" spans="1:14">
      <c r="A115" s="15" t="s">
        <v>110</v>
      </c>
      <c r="B115" s="106">
        <v>25343270.480950002</v>
      </c>
      <c r="C115" s="106">
        <v>26900955.81428</v>
      </c>
      <c r="D115" s="106">
        <v>28743333.872189999</v>
      </c>
      <c r="E115" s="106">
        <v>20705465.845740002</v>
      </c>
      <c r="F115" s="106">
        <v>19544677.024069998</v>
      </c>
      <c r="G115" s="106">
        <v>15058570.566639999</v>
      </c>
      <c r="H115" s="106">
        <v>10854791.14855</v>
      </c>
      <c r="I115" s="106">
        <v>14774948.17244</v>
      </c>
      <c r="J115" s="106">
        <v>80427.266019999995</v>
      </c>
      <c r="K115" s="106">
        <v>16694830.592350001</v>
      </c>
      <c r="L115" s="106">
        <v>3889863.7858000002</v>
      </c>
      <c r="M115" s="106">
        <v>8424352.2821200006</v>
      </c>
      <c r="N115" s="106">
        <v>191015486.85115001</v>
      </c>
    </row>
    <row r="116" spans="1:14">
      <c r="A116" s="17" t="s">
        <v>111</v>
      </c>
      <c r="B116" s="105">
        <v>5293391.4923100006</v>
      </c>
      <c r="C116" s="105">
        <v>4019967.22591</v>
      </c>
      <c r="D116" s="105">
        <v>5125032.1451599998</v>
      </c>
      <c r="E116" s="105">
        <v>4998915.1655699993</v>
      </c>
      <c r="F116" s="105">
        <v>5178009.3791699996</v>
      </c>
      <c r="G116" s="105">
        <v>3020099.6374899996</v>
      </c>
      <c r="H116" s="105">
        <v>1015069.05768</v>
      </c>
      <c r="I116" s="105">
        <v>11921.574369999998</v>
      </c>
      <c r="J116" s="105">
        <v>45112.121579999999</v>
      </c>
      <c r="K116" s="105">
        <v>1365038.1994</v>
      </c>
      <c r="L116" s="105">
        <v>420878.66577999998</v>
      </c>
      <c r="M116" s="105">
        <v>36011.086130000003</v>
      </c>
      <c r="N116" s="105">
        <v>30529445.750549998</v>
      </c>
    </row>
    <row r="117" spans="1:14">
      <c r="A117" s="17" t="s">
        <v>112</v>
      </c>
      <c r="B117" s="105">
        <v>5289887.0577600002</v>
      </c>
      <c r="C117" s="105">
        <v>3595322.5010700002</v>
      </c>
      <c r="D117" s="105">
        <v>5097680.9754900001</v>
      </c>
      <c r="E117" s="105">
        <v>4708371.5203299997</v>
      </c>
      <c r="F117" s="105">
        <v>4556283.1137399999</v>
      </c>
      <c r="G117" s="105">
        <v>2993900.1048900001</v>
      </c>
      <c r="H117" s="105">
        <v>1002705.22422</v>
      </c>
      <c r="I117" s="105">
        <v>0</v>
      </c>
      <c r="J117" s="105">
        <v>45112.121579999999</v>
      </c>
      <c r="K117" s="105">
        <v>1357661.03376</v>
      </c>
      <c r="L117" s="105">
        <v>343670.80031000002</v>
      </c>
      <c r="M117" s="105">
        <v>0</v>
      </c>
      <c r="N117" s="105">
        <v>28990594.45315</v>
      </c>
    </row>
    <row r="118" spans="1:14">
      <c r="A118" s="17" t="s">
        <v>113</v>
      </c>
      <c r="B118" s="105">
        <v>3504.4345499999999</v>
      </c>
      <c r="C118" s="105">
        <v>424644.72483999998</v>
      </c>
      <c r="D118" s="105">
        <v>27351.169670000003</v>
      </c>
      <c r="E118" s="105">
        <v>290543.64523999998</v>
      </c>
      <c r="F118" s="105">
        <v>621726.26542999991</v>
      </c>
      <c r="G118" s="105">
        <v>26199.532600000002</v>
      </c>
      <c r="H118" s="105">
        <v>12363.833460000002</v>
      </c>
      <c r="I118" s="105">
        <v>11921.574369999998</v>
      </c>
      <c r="J118" s="105">
        <v>0</v>
      </c>
      <c r="K118" s="105">
        <v>7377.1656399999993</v>
      </c>
      <c r="L118" s="105">
        <v>77207.865470000004</v>
      </c>
      <c r="M118" s="105">
        <v>36011.086130000003</v>
      </c>
      <c r="N118" s="105">
        <v>1538851.2974</v>
      </c>
    </row>
    <row r="119" spans="1:14">
      <c r="A119" s="17" t="s">
        <v>114</v>
      </c>
      <c r="B119" s="105">
        <v>7168318.5364100002</v>
      </c>
      <c r="C119" s="105">
        <v>12983217.309959998</v>
      </c>
      <c r="D119" s="105">
        <v>8817418.569219999</v>
      </c>
      <c r="E119" s="105">
        <v>4504375.6054100003</v>
      </c>
      <c r="F119" s="105">
        <v>4383709.9900600007</v>
      </c>
      <c r="G119" s="105">
        <v>3995100.9925899999</v>
      </c>
      <c r="H119" s="105">
        <v>1871936.5830000001</v>
      </c>
      <c r="I119" s="105">
        <v>6083642.5549499998</v>
      </c>
      <c r="J119" s="105">
        <v>16771.872729999999</v>
      </c>
      <c r="K119" s="105">
        <v>4948081.2635300001</v>
      </c>
      <c r="L119" s="105">
        <v>826109.31571</v>
      </c>
      <c r="M119" s="105">
        <v>2082881.7163699998</v>
      </c>
      <c r="N119" s="105">
        <v>57681564.309940003</v>
      </c>
    </row>
    <row r="120" spans="1:14">
      <c r="A120" s="17" t="s">
        <v>115</v>
      </c>
      <c r="B120" s="105">
        <v>75.431950000000001</v>
      </c>
      <c r="C120" s="105">
        <v>84.554369999999992</v>
      </c>
      <c r="D120" s="105">
        <v>2306.4926600000003</v>
      </c>
      <c r="E120" s="105">
        <v>1943.2155</v>
      </c>
      <c r="F120" s="105">
        <v>1137.55657</v>
      </c>
      <c r="G120" s="105">
        <v>10.91503</v>
      </c>
      <c r="H120" s="105">
        <v>299.36149</v>
      </c>
      <c r="I120" s="105">
        <v>595.54055000000005</v>
      </c>
      <c r="J120" s="105">
        <v>7085.01235</v>
      </c>
      <c r="K120" s="105">
        <v>92.639499999999998</v>
      </c>
      <c r="L120" s="105">
        <v>582.67451000000005</v>
      </c>
      <c r="M120" s="105">
        <v>197.06440000000001</v>
      </c>
      <c r="N120" s="105">
        <v>14410.45888</v>
      </c>
    </row>
    <row r="121" spans="1:14">
      <c r="A121" s="18" t="s">
        <v>116</v>
      </c>
      <c r="B121" s="105">
        <v>50.274529999999999</v>
      </c>
      <c r="C121" s="105">
        <v>0</v>
      </c>
      <c r="D121" s="105">
        <v>824.32586000000003</v>
      </c>
      <c r="E121" s="105">
        <v>3.6023100000000001</v>
      </c>
      <c r="F121" s="105">
        <v>70.370960000000011</v>
      </c>
      <c r="G121" s="105">
        <v>0</v>
      </c>
      <c r="H121" s="105">
        <v>0</v>
      </c>
      <c r="I121" s="105">
        <v>504.78219999999999</v>
      </c>
      <c r="J121" s="105">
        <v>395.76643000000001</v>
      </c>
      <c r="K121" s="105">
        <v>16.901439999999997</v>
      </c>
      <c r="L121" s="105">
        <v>582.67451000000005</v>
      </c>
      <c r="M121" s="105">
        <v>148.96412000000001</v>
      </c>
      <c r="N121" s="105">
        <v>2597.6623599999998</v>
      </c>
    </row>
    <row r="122" spans="1:14">
      <c r="A122" s="19" t="s">
        <v>117</v>
      </c>
      <c r="B122" s="105">
        <v>25.157419999999998</v>
      </c>
      <c r="C122" s="105">
        <v>84.554369999999992</v>
      </c>
      <c r="D122" s="105">
        <v>1482.1668</v>
      </c>
      <c r="E122" s="105">
        <v>1939.61319</v>
      </c>
      <c r="F122" s="105">
        <v>1067.18561</v>
      </c>
      <c r="G122" s="105">
        <v>10.91503</v>
      </c>
      <c r="H122" s="105">
        <v>28.560310000000001</v>
      </c>
      <c r="I122" s="105">
        <v>90.758350000000007</v>
      </c>
      <c r="J122" s="105">
        <v>689.03438000000006</v>
      </c>
      <c r="K122" s="105">
        <v>75.738060000000004</v>
      </c>
      <c r="L122" s="105">
        <v>0</v>
      </c>
      <c r="M122" s="105">
        <v>48.100279999999998</v>
      </c>
      <c r="N122" s="105">
        <v>5541.7838000000002</v>
      </c>
    </row>
    <row r="123" spans="1:14">
      <c r="A123" s="19" t="s">
        <v>118</v>
      </c>
      <c r="B123" s="105">
        <v>0</v>
      </c>
      <c r="C123" s="105">
        <v>0</v>
      </c>
      <c r="D123" s="105">
        <v>0</v>
      </c>
      <c r="E123" s="105">
        <v>0</v>
      </c>
      <c r="F123" s="105">
        <v>0</v>
      </c>
      <c r="G123" s="105">
        <v>0</v>
      </c>
      <c r="H123" s="105">
        <v>0</v>
      </c>
      <c r="I123" s="105">
        <v>0</v>
      </c>
      <c r="J123" s="105">
        <v>260.82851999999997</v>
      </c>
      <c r="K123" s="105">
        <v>0</v>
      </c>
      <c r="L123" s="105">
        <v>0</v>
      </c>
      <c r="M123" s="105">
        <v>0</v>
      </c>
      <c r="N123" s="105">
        <v>260.82851999999997</v>
      </c>
    </row>
    <row r="124" spans="1:14">
      <c r="A124" s="19" t="s">
        <v>119</v>
      </c>
      <c r="B124" s="105">
        <v>0</v>
      </c>
      <c r="C124" s="105">
        <v>0</v>
      </c>
      <c r="D124" s="105">
        <v>0</v>
      </c>
      <c r="E124" s="105">
        <v>0</v>
      </c>
      <c r="F124" s="105">
        <v>0</v>
      </c>
      <c r="G124" s="105">
        <v>0</v>
      </c>
      <c r="H124" s="105">
        <v>0</v>
      </c>
      <c r="I124" s="105">
        <v>0</v>
      </c>
      <c r="J124" s="105">
        <v>1682.7268600000002</v>
      </c>
      <c r="K124" s="105">
        <v>0</v>
      </c>
      <c r="L124" s="105">
        <v>0</v>
      </c>
      <c r="M124" s="105">
        <v>0</v>
      </c>
      <c r="N124" s="105">
        <v>1682.7268600000002</v>
      </c>
    </row>
    <row r="125" spans="1:14">
      <c r="A125" s="19" t="s">
        <v>120</v>
      </c>
      <c r="B125" s="105">
        <v>0</v>
      </c>
      <c r="C125" s="105">
        <v>0</v>
      </c>
      <c r="D125" s="105">
        <v>0</v>
      </c>
      <c r="E125" s="105">
        <v>0</v>
      </c>
      <c r="F125" s="105">
        <v>0</v>
      </c>
      <c r="G125" s="105">
        <v>0</v>
      </c>
      <c r="H125" s="105">
        <v>270.80117999999999</v>
      </c>
      <c r="I125" s="105">
        <v>0</v>
      </c>
      <c r="J125" s="105">
        <v>4056.65616</v>
      </c>
      <c r="K125" s="105">
        <v>0</v>
      </c>
      <c r="L125" s="105">
        <v>0</v>
      </c>
      <c r="M125" s="105">
        <v>0</v>
      </c>
      <c r="N125" s="105">
        <v>4327.4573399999999</v>
      </c>
    </row>
    <row r="126" spans="1:14">
      <c r="A126" s="19" t="s">
        <v>121</v>
      </c>
      <c r="B126" s="105">
        <v>0</v>
      </c>
      <c r="C126" s="105">
        <v>0</v>
      </c>
      <c r="D126" s="105">
        <v>0</v>
      </c>
      <c r="E126" s="105">
        <v>0</v>
      </c>
      <c r="F126" s="105">
        <v>0</v>
      </c>
      <c r="G126" s="105">
        <v>0</v>
      </c>
      <c r="H126" s="105">
        <v>0</v>
      </c>
      <c r="I126" s="105">
        <v>0</v>
      </c>
      <c r="J126" s="105">
        <v>0</v>
      </c>
      <c r="K126" s="105">
        <v>0</v>
      </c>
      <c r="L126" s="105">
        <v>0</v>
      </c>
      <c r="M126" s="105">
        <v>0</v>
      </c>
      <c r="N126" s="105">
        <v>0</v>
      </c>
    </row>
    <row r="127" spans="1:14">
      <c r="A127" s="20" t="s">
        <v>122</v>
      </c>
      <c r="B127" s="105">
        <v>0</v>
      </c>
      <c r="C127" s="105">
        <v>0</v>
      </c>
      <c r="D127" s="105">
        <v>0</v>
      </c>
      <c r="E127" s="105">
        <v>0</v>
      </c>
      <c r="F127" s="105">
        <v>0</v>
      </c>
      <c r="G127" s="105">
        <v>0</v>
      </c>
      <c r="H127" s="105">
        <v>0</v>
      </c>
      <c r="I127" s="105">
        <v>0</v>
      </c>
      <c r="J127" s="105">
        <v>0</v>
      </c>
      <c r="K127" s="105">
        <v>0</v>
      </c>
      <c r="L127" s="105">
        <v>0</v>
      </c>
      <c r="M127" s="105">
        <v>0</v>
      </c>
      <c r="N127" s="105">
        <v>0</v>
      </c>
    </row>
    <row r="128" spans="1:14">
      <c r="A128" s="21" t="s">
        <v>123</v>
      </c>
      <c r="B128" s="105">
        <v>0</v>
      </c>
      <c r="C128" s="105">
        <v>0</v>
      </c>
      <c r="D128" s="105">
        <v>0</v>
      </c>
      <c r="E128" s="105">
        <v>0</v>
      </c>
      <c r="F128" s="105">
        <v>0</v>
      </c>
      <c r="G128" s="105">
        <v>0</v>
      </c>
      <c r="H128" s="105">
        <v>0</v>
      </c>
      <c r="I128" s="105">
        <v>0</v>
      </c>
      <c r="J128" s="105">
        <v>0</v>
      </c>
      <c r="K128" s="105">
        <v>0</v>
      </c>
      <c r="L128" s="105">
        <v>0</v>
      </c>
      <c r="M128" s="105">
        <v>0</v>
      </c>
      <c r="N128" s="105">
        <v>0</v>
      </c>
    </row>
    <row r="129" spans="1:14">
      <c r="A129" s="22" t="s">
        <v>124</v>
      </c>
      <c r="B129" s="105">
        <v>395383.81800000003</v>
      </c>
      <c r="C129" s="105">
        <v>715865.33149999997</v>
      </c>
      <c r="D129" s="105">
        <v>623571.13928999996</v>
      </c>
      <c r="E129" s="105">
        <v>617719.33403000003</v>
      </c>
      <c r="F129" s="105">
        <v>274335.31586999999</v>
      </c>
      <c r="G129" s="105">
        <v>234761.79371</v>
      </c>
      <c r="H129" s="105">
        <v>239576.8162</v>
      </c>
      <c r="I129" s="105">
        <v>93420.786010000011</v>
      </c>
      <c r="J129" s="105">
        <v>11345.918960000001</v>
      </c>
      <c r="K129" s="105">
        <v>121391.2055</v>
      </c>
      <c r="L129" s="105">
        <v>78398.097930000004</v>
      </c>
      <c r="M129" s="105">
        <v>184977.38953000001</v>
      </c>
      <c r="N129" s="105">
        <v>3590746.9465300003</v>
      </c>
    </row>
    <row r="130" spans="1:14">
      <c r="A130" s="17" t="s">
        <v>125</v>
      </c>
      <c r="B130" s="105">
        <v>11061723.501499999</v>
      </c>
      <c r="C130" s="105">
        <v>8311796.05963</v>
      </c>
      <c r="D130" s="105">
        <v>13106632.341559999</v>
      </c>
      <c r="E130" s="105">
        <v>8480612.53816</v>
      </c>
      <c r="F130" s="105">
        <v>8241330.1160399998</v>
      </c>
      <c r="G130" s="105">
        <v>6728446.4088100009</v>
      </c>
      <c r="H130" s="105">
        <v>6452147.3176300004</v>
      </c>
      <c r="I130" s="105">
        <v>7723431.6324799992</v>
      </c>
      <c r="J130" s="105">
        <v>0</v>
      </c>
      <c r="K130" s="105">
        <v>9478578.9128300007</v>
      </c>
      <c r="L130" s="105">
        <v>2331665.80247</v>
      </c>
      <c r="M130" s="105">
        <v>5389393.2558900006</v>
      </c>
      <c r="N130" s="105">
        <v>87305757.886999995</v>
      </c>
    </row>
    <row r="131" spans="1:14">
      <c r="A131" s="17" t="s">
        <v>126</v>
      </c>
      <c r="B131" s="105">
        <v>1424377.7007800001</v>
      </c>
      <c r="C131" s="105">
        <v>870025.33291</v>
      </c>
      <c r="D131" s="105">
        <v>1068373.1842999998</v>
      </c>
      <c r="E131" s="105">
        <v>2101899.9870699998</v>
      </c>
      <c r="F131" s="105">
        <v>1466154.6663599999</v>
      </c>
      <c r="G131" s="105">
        <v>1080150.81901</v>
      </c>
      <c r="H131" s="105">
        <v>1275762.0125499999</v>
      </c>
      <c r="I131" s="105">
        <v>861936.08408000006</v>
      </c>
      <c r="J131" s="105">
        <v>112.34039999999999</v>
      </c>
      <c r="K131" s="105">
        <v>781648.37159</v>
      </c>
      <c r="L131" s="105">
        <v>232229.22940000001</v>
      </c>
      <c r="M131" s="105">
        <v>730891.76980000001</v>
      </c>
      <c r="N131" s="105">
        <v>11893561.49825</v>
      </c>
    </row>
    <row r="132" spans="1:14">
      <c r="A132" s="15" t="s">
        <v>127</v>
      </c>
      <c r="B132" s="106">
        <v>16361.05179</v>
      </c>
      <c r="C132" s="106">
        <v>93013.496010000003</v>
      </c>
      <c r="D132" s="106">
        <v>19146.255440000001</v>
      </c>
      <c r="E132" s="106">
        <v>27146.063180000001</v>
      </c>
      <c r="F132" s="106">
        <v>5897.9705300000005</v>
      </c>
      <c r="G132" s="106">
        <v>0</v>
      </c>
      <c r="H132" s="106">
        <v>2823.41437</v>
      </c>
      <c r="I132" s="106">
        <v>13493.88898</v>
      </c>
      <c r="J132" s="106">
        <v>8.1463099999999997</v>
      </c>
      <c r="K132" s="106">
        <v>4910.9226600000002</v>
      </c>
      <c r="L132" s="106">
        <v>119.01192999999999</v>
      </c>
      <c r="M132" s="106">
        <v>1705.4220299999999</v>
      </c>
      <c r="N132" s="106">
        <v>184625.64322999999</v>
      </c>
    </row>
    <row r="133" spans="1:14">
      <c r="A133" s="15" t="s">
        <v>128</v>
      </c>
      <c r="B133" s="106">
        <v>1646932.7746600001</v>
      </c>
      <c r="C133" s="106">
        <v>14004548.43041</v>
      </c>
      <c r="D133" s="106">
        <v>3620122.2734599998</v>
      </c>
      <c r="E133" s="106">
        <v>1644304.00578</v>
      </c>
      <c r="F133" s="106">
        <v>1152775.3697500001</v>
      </c>
      <c r="G133" s="106">
        <v>311374.96918999997</v>
      </c>
      <c r="H133" s="106">
        <v>29210.42225</v>
      </c>
      <c r="I133" s="106">
        <v>1498355.1980300001</v>
      </c>
      <c r="J133" s="106">
        <v>0</v>
      </c>
      <c r="K133" s="106">
        <v>319516.89267000003</v>
      </c>
      <c r="L133" s="106">
        <v>0</v>
      </c>
      <c r="M133" s="106">
        <v>187516.98669999998</v>
      </c>
      <c r="N133" s="106">
        <v>24414657.322900001</v>
      </c>
    </row>
    <row r="134" spans="1:14">
      <c r="A134" s="17" t="s">
        <v>129</v>
      </c>
      <c r="B134" s="105">
        <v>1241184.5970000001</v>
      </c>
      <c r="C134" s="105">
        <v>7051495.3992799995</v>
      </c>
      <c r="D134" s="105">
        <v>1359136.2390000001</v>
      </c>
      <c r="E134" s="105">
        <v>914899.22216</v>
      </c>
      <c r="F134" s="105">
        <v>725593.42233000009</v>
      </c>
      <c r="G134" s="105">
        <v>122952.82339000001</v>
      </c>
      <c r="H134" s="105">
        <v>0</v>
      </c>
      <c r="I134" s="105">
        <v>0</v>
      </c>
      <c r="J134" s="105">
        <v>0</v>
      </c>
      <c r="K134" s="105">
        <v>44617.737249999998</v>
      </c>
      <c r="L134" s="105">
        <v>0</v>
      </c>
      <c r="M134" s="105">
        <v>0</v>
      </c>
      <c r="N134" s="105">
        <v>11459879.440409999</v>
      </c>
    </row>
    <row r="135" spans="1:14">
      <c r="A135" s="17" t="s">
        <v>130</v>
      </c>
      <c r="B135" s="105">
        <v>171235.81061000002</v>
      </c>
      <c r="C135" s="105">
        <v>1389605.4499300001</v>
      </c>
      <c r="D135" s="105">
        <v>325727.59666000004</v>
      </c>
      <c r="E135" s="105">
        <v>79393.891369999998</v>
      </c>
      <c r="F135" s="105">
        <v>35729.472780000004</v>
      </c>
      <c r="G135" s="105">
        <v>188372.91915</v>
      </c>
      <c r="H135" s="105">
        <v>28245.97781</v>
      </c>
      <c r="I135" s="105">
        <v>767398.26150000002</v>
      </c>
      <c r="J135" s="105">
        <v>0</v>
      </c>
      <c r="K135" s="105">
        <v>274721.24685</v>
      </c>
      <c r="L135" s="105">
        <v>0</v>
      </c>
      <c r="M135" s="105">
        <v>187513.06869999997</v>
      </c>
      <c r="N135" s="105">
        <v>3447943.6953600002</v>
      </c>
    </row>
    <row r="136" spans="1:14">
      <c r="A136" s="17" t="s">
        <v>131</v>
      </c>
      <c r="B136" s="105">
        <v>0</v>
      </c>
      <c r="C136" s="105">
        <v>0</v>
      </c>
      <c r="D136" s="105">
        <v>0</v>
      </c>
      <c r="E136" s="105">
        <v>0</v>
      </c>
      <c r="F136" s="105">
        <v>0</v>
      </c>
      <c r="G136" s="105">
        <v>0</v>
      </c>
      <c r="H136" s="105">
        <v>0</v>
      </c>
      <c r="I136" s="105">
        <v>0</v>
      </c>
      <c r="J136" s="105">
        <v>0</v>
      </c>
      <c r="K136" s="105">
        <v>0</v>
      </c>
      <c r="L136" s="105">
        <v>0</v>
      </c>
      <c r="M136" s="105">
        <v>0</v>
      </c>
      <c r="N136" s="105">
        <v>0</v>
      </c>
    </row>
    <row r="137" spans="1:14">
      <c r="A137" s="17" t="s">
        <v>132</v>
      </c>
      <c r="B137" s="105">
        <v>837.40881999999999</v>
      </c>
      <c r="C137" s="105">
        <v>394470.03963999997</v>
      </c>
      <c r="D137" s="105">
        <v>39616.223770000004</v>
      </c>
      <c r="E137" s="105">
        <v>165142.92775</v>
      </c>
      <c r="F137" s="105">
        <v>1663.6784599999999</v>
      </c>
      <c r="G137" s="105">
        <v>0</v>
      </c>
      <c r="H137" s="105">
        <v>0</v>
      </c>
      <c r="I137" s="105">
        <v>10003.918</v>
      </c>
      <c r="J137" s="105">
        <v>0</v>
      </c>
      <c r="K137" s="105">
        <v>177.90857</v>
      </c>
      <c r="L137" s="105">
        <v>0</v>
      </c>
      <c r="M137" s="105">
        <v>3.9180000000000001</v>
      </c>
      <c r="N137" s="105">
        <v>611916.02301</v>
      </c>
    </row>
    <row r="138" spans="1:14">
      <c r="A138" s="17" t="s">
        <v>133</v>
      </c>
      <c r="B138" s="105">
        <v>232717.39538</v>
      </c>
      <c r="C138" s="105">
        <v>5028593.8065299997</v>
      </c>
      <c r="D138" s="105">
        <v>1858670.4924399999</v>
      </c>
      <c r="E138" s="105">
        <v>477955.60995000001</v>
      </c>
      <c r="F138" s="105">
        <v>384106.20282000001</v>
      </c>
      <c r="G138" s="105">
        <v>0</v>
      </c>
      <c r="H138" s="105">
        <v>0</v>
      </c>
      <c r="I138" s="105">
        <v>696103</v>
      </c>
      <c r="J138" s="105">
        <v>0</v>
      </c>
      <c r="K138" s="105">
        <v>0</v>
      </c>
      <c r="L138" s="105">
        <v>0</v>
      </c>
      <c r="M138" s="105">
        <v>0</v>
      </c>
      <c r="N138" s="105">
        <v>8678146.5071200002</v>
      </c>
    </row>
    <row r="139" spans="1:14">
      <c r="A139" s="17" t="s">
        <v>134</v>
      </c>
      <c r="B139" s="105">
        <v>957.56285000000003</v>
      </c>
      <c r="C139" s="105">
        <v>140383.73503000001</v>
      </c>
      <c r="D139" s="105">
        <v>36971.721590000001</v>
      </c>
      <c r="E139" s="105">
        <v>6912.35455</v>
      </c>
      <c r="F139" s="105">
        <v>5682.5933600000008</v>
      </c>
      <c r="G139" s="105">
        <v>49.226649999999999</v>
      </c>
      <c r="H139" s="105">
        <v>964.44443999999999</v>
      </c>
      <c r="I139" s="105">
        <v>24850.018530000001</v>
      </c>
      <c r="J139" s="105">
        <v>0</v>
      </c>
      <c r="K139" s="105">
        <v>0</v>
      </c>
      <c r="L139" s="105">
        <v>0</v>
      </c>
      <c r="M139" s="105">
        <v>0</v>
      </c>
      <c r="N139" s="105">
        <v>216771.65700000001</v>
      </c>
    </row>
    <row r="140" spans="1:14">
      <c r="A140" s="15" t="s">
        <v>135</v>
      </c>
      <c r="B140" s="106">
        <v>4279453.8203499997</v>
      </c>
      <c r="C140" s="106">
        <v>4590191.0729700001</v>
      </c>
      <c r="D140" s="106">
        <v>4971920.3190699993</v>
      </c>
      <c r="E140" s="106">
        <v>3802791.5193400001</v>
      </c>
      <c r="F140" s="106">
        <v>1831947.6145899999</v>
      </c>
      <c r="G140" s="106">
        <v>2413252.2899799999</v>
      </c>
      <c r="H140" s="106">
        <v>1551446.15704</v>
      </c>
      <c r="I140" s="106">
        <v>2694059.4026299999</v>
      </c>
      <c r="J140" s="106">
        <v>41764.908049999998</v>
      </c>
      <c r="K140" s="106">
        <v>3433675.7751500001</v>
      </c>
      <c r="L140" s="106">
        <v>751056.03301000001</v>
      </c>
      <c r="M140" s="106">
        <v>516413.45431</v>
      </c>
      <c r="N140" s="106">
        <v>30877972.366490003</v>
      </c>
    </row>
    <row r="141" spans="1:14">
      <c r="A141" s="17" t="s">
        <v>136</v>
      </c>
      <c r="B141" s="105">
        <v>67783.967860000004</v>
      </c>
      <c r="C141" s="105">
        <v>554017.37771000003</v>
      </c>
      <c r="D141" s="105">
        <v>110612.65595</v>
      </c>
      <c r="E141" s="105">
        <v>127844.53569</v>
      </c>
      <c r="F141" s="105">
        <v>83173.321639999995</v>
      </c>
      <c r="G141" s="105">
        <v>127184.80137</v>
      </c>
      <c r="H141" s="105">
        <v>41739.86911</v>
      </c>
      <c r="I141" s="105">
        <v>0</v>
      </c>
      <c r="J141" s="105">
        <v>15196.20356</v>
      </c>
      <c r="K141" s="105">
        <v>49556.60368</v>
      </c>
      <c r="L141" s="105">
        <v>105921.40639</v>
      </c>
      <c r="M141" s="105">
        <v>0</v>
      </c>
      <c r="N141" s="105">
        <v>1283030.7429599999</v>
      </c>
    </row>
    <row r="142" spans="1:14">
      <c r="A142" s="17" t="s">
        <v>137</v>
      </c>
      <c r="B142" s="105">
        <v>2304467</v>
      </c>
      <c r="C142" s="105">
        <v>3359340.4752099998</v>
      </c>
      <c r="D142" s="105">
        <v>2666870.8232199997</v>
      </c>
      <c r="E142" s="105">
        <v>2870609.2175599998</v>
      </c>
      <c r="F142" s="105">
        <v>626076.54952</v>
      </c>
      <c r="G142" s="105">
        <v>1335394.1359999999</v>
      </c>
      <c r="H142" s="105">
        <v>318496.52754000004</v>
      </c>
      <c r="I142" s="105">
        <v>621985.27877999994</v>
      </c>
      <c r="J142" s="105">
        <v>11352.65516</v>
      </c>
      <c r="K142" s="105">
        <v>1347844.73569</v>
      </c>
      <c r="L142" s="105">
        <v>124721.97502</v>
      </c>
      <c r="M142" s="105">
        <v>0</v>
      </c>
      <c r="N142" s="105">
        <v>15587159.3737</v>
      </c>
    </row>
    <row r="143" spans="1:14">
      <c r="A143" s="17" t="s">
        <v>138</v>
      </c>
      <c r="B143" s="105">
        <v>0</v>
      </c>
      <c r="C143" s="105">
        <v>0</v>
      </c>
      <c r="D143" s="105">
        <v>0</v>
      </c>
      <c r="E143" s="105">
        <v>0</v>
      </c>
      <c r="F143" s="105">
        <v>0</v>
      </c>
      <c r="G143" s="105">
        <v>0</v>
      </c>
      <c r="H143" s="105">
        <v>0</v>
      </c>
      <c r="I143" s="105">
        <v>0</v>
      </c>
      <c r="J143" s="105">
        <v>0</v>
      </c>
      <c r="K143" s="105">
        <v>0</v>
      </c>
      <c r="L143" s="105">
        <v>0</v>
      </c>
      <c r="M143" s="105">
        <v>0</v>
      </c>
      <c r="N143" s="105">
        <v>0</v>
      </c>
    </row>
    <row r="144" spans="1:14">
      <c r="A144" s="17" t="s">
        <v>139</v>
      </c>
      <c r="B144" s="105">
        <v>0</v>
      </c>
      <c r="C144" s="105">
        <v>0</v>
      </c>
      <c r="D144" s="105">
        <v>0</v>
      </c>
      <c r="E144" s="105">
        <v>0</v>
      </c>
      <c r="F144" s="105">
        <v>0</v>
      </c>
      <c r="G144" s="105">
        <v>16666.666659999999</v>
      </c>
      <c r="H144" s="105">
        <v>0</v>
      </c>
      <c r="I144" s="105">
        <v>90000</v>
      </c>
      <c r="J144" s="105">
        <v>0</v>
      </c>
      <c r="K144" s="105">
        <v>203633.3334</v>
      </c>
      <c r="L144" s="105">
        <v>162547.61909999998</v>
      </c>
      <c r="M144" s="105">
        <v>446500.00011000002</v>
      </c>
      <c r="N144" s="105">
        <v>919347.61927000002</v>
      </c>
    </row>
    <row r="145" spans="1:14">
      <c r="A145" s="11" t="s">
        <v>140</v>
      </c>
      <c r="B145" s="105">
        <v>1817572.0745899999</v>
      </c>
      <c r="C145" s="105">
        <v>619240.58344000007</v>
      </c>
      <c r="D145" s="105">
        <v>2086682.5975899999</v>
      </c>
      <c r="E145" s="105">
        <v>646853.52616999997</v>
      </c>
      <c r="F145" s="105">
        <v>1025156.98714</v>
      </c>
      <c r="G145" s="105">
        <v>862767.5732000001</v>
      </c>
      <c r="H145" s="105">
        <v>1086087.3322100001</v>
      </c>
      <c r="I145" s="105">
        <v>1905447.62726</v>
      </c>
      <c r="J145" s="105">
        <v>8000</v>
      </c>
      <c r="K145" s="105">
        <v>1483999.1985599999</v>
      </c>
      <c r="L145" s="105">
        <v>349900.70811000001</v>
      </c>
      <c r="M145" s="105">
        <v>62383.826869999997</v>
      </c>
      <c r="N145" s="105">
        <v>11954092.03514</v>
      </c>
    </row>
    <row r="146" spans="1:14">
      <c r="A146" s="17" t="s">
        <v>141</v>
      </c>
      <c r="B146" s="105">
        <v>0</v>
      </c>
      <c r="C146" s="105">
        <v>0</v>
      </c>
      <c r="D146" s="105">
        <v>0</v>
      </c>
      <c r="E146" s="105">
        <v>0</v>
      </c>
      <c r="F146" s="105">
        <v>0</v>
      </c>
      <c r="G146" s="105">
        <v>0</v>
      </c>
      <c r="H146" s="105">
        <v>0</v>
      </c>
      <c r="I146" s="105">
        <v>0</v>
      </c>
      <c r="J146" s="105">
        <v>0</v>
      </c>
      <c r="K146" s="105">
        <v>0</v>
      </c>
      <c r="L146" s="105">
        <v>0</v>
      </c>
      <c r="M146" s="105">
        <v>0</v>
      </c>
      <c r="N146" s="105">
        <v>0</v>
      </c>
    </row>
    <row r="147" spans="1:14">
      <c r="A147" s="17" t="s">
        <v>142</v>
      </c>
      <c r="B147" s="105">
        <v>0</v>
      </c>
      <c r="C147" s="105">
        <v>0</v>
      </c>
      <c r="D147" s="105">
        <v>21679.239539999999</v>
      </c>
      <c r="E147" s="105">
        <v>0</v>
      </c>
      <c r="F147" s="105">
        <v>1869.4481799999999</v>
      </c>
      <c r="G147" s="105">
        <v>0</v>
      </c>
      <c r="H147" s="105">
        <v>1343.9806699999999</v>
      </c>
      <c r="I147" s="105">
        <v>0</v>
      </c>
      <c r="J147" s="105">
        <v>6860</v>
      </c>
      <c r="K147" s="105">
        <v>270970</v>
      </c>
      <c r="L147" s="105">
        <v>0</v>
      </c>
      <c r="M147" s="105">
        <v>533.72768000000008</v>
      </c>
      <c r="N147" s="105">
        <v>303256.39607000002</v>
      </c>
    </row>
    <row r="148" spans="1:14">
      <c r="A148" s="17" t="s">
        <v>143</v>
      </c>
      <c r="B148" s="105">
        <v>89630.777900000001</v>
      </c>
      <c r="C148" s="105">
        <v>57592.636610000001</v>
      </c>
      <c r="D148" s="105">
        <v>86075.002769999992</v>
      </c>
      <c r="E148" s="105">
        <v>157484.23991999999</v>
      </c>
      <c r="F148" s="105">
        <v>95671.308109999998</v>
      </c>
      <c r="G148" s="105">
        <v>71239.11275</v>
      </c>
      <c r="H148" s="105">
        <v>103778.44751</v>
      </c>
      <c r="I148" s="105">
        <v>76626.49659000001</v>
      </c>
      <c r="J148" s="105">
        <v>356.04933</v>
      </c>
      <c r="K148" s="105">
        <v>77671.903819999992</v>
      </c>
      <c r="L148" s="105">
        <v>7964.3243899999998</v>
      </c>
      <c r="M148" s="105">
        <v>6995.8996500000003</v>
      </c>
      <c r="N148" s="105">
        <v>831086.19935000001</v>
      </c>
    </row>
    <row r="149" spans="1:14">
      <c r="A149" s="15" t="s">
        <v>144</v>
      </c>
      <c r="B149" s="106">
        <v>679714.56365999999</v>
      </c>
      <c r="C149" s="106">
        <v>987817.74151999992</v>
      </c>
      <c r="D149" s="106">
        <v>412227.33718999999</v>
      </c>
      <c r="E149" s="106">
        <v>618245.46877000004</v>
      </c>
      <c r="F149" s="106">
        <v>345497.69646000001</v>
      </c>
      <c r="G149" s="106">
        <v>794307.47155999998</v>
      </c>
      <c r="H149" s="106">
        <v>269433.09324999998</v>
      </c>
      <c r="I149" s="106">
        <v>649004.96957000007</v>
      </c>
      <c r="J149" s="106">
        <v>3690.1111599999999</v>
      </c>
      <c r="K149" s="106">
        <v>306951.19759</v>
      </c>
      <c r="L149" s="106">
        <v>67070.491380000007</v>
      </c>
      <c r="M149" s="106">
        <v>329199.17139999999</v>
      </c>
      <c r="N149" s="106">
        <v>5463159.3135099998</v>
      </c>
    </row>
    <row r="150" spans="1:14">
      <c r="A150" s="17" t="s">
        <v>71</v>
      </c>
      <c r="B150" s="105">
        <v>314798.18430000002</v>
      </c>
      <c r="C150" s="105">
        <v>216874.03047999999</v>
      </c>
      <c r="D150" s="105">
        <v>15268.307279999999</v>
      </c>
      <c r="E150" s="105">
        <v>88588.745819999996</v>
      </c>
      <c r="F150" s="105">
        <v>12484.067949999999</v>
      </c>
      <c r="G150" s="105">
        <v>391372.21591000003</v>
      </c>
      <c r="H150" s="105">
        <v>2647.58554</v>
      </c>
      <c r="I150" s="105">
        <v>4442.3969999999999</v>
      </c>
      <c r="J150" s="105">
        <v>4.2448500000000005</v>
      </c>
      <c r="K150" s="105">
        <v>192.98218</v>
      </c>
      <c r="L150" s="105">
        <v>17941.42151</v>
      </c>
      <c r="M150" s="105">
        <v>8.2614000000000001</v>
      </c>
      <c r="N150" s="105">
        <v>1064622.4442199999</v>
      </c>
    </row>
    <row r="151" spans="1:14">
      <c r="A151" s="17" t="s">
        <v>73</v>
      </c>
      <c r="B151" s="105">
        <v>89498.108689999994</v>
      </c>
      <c r="C151" s="105">
        <v>299259.84636999998</v>
      </c>
      <c r="D151" s="105">
        <v>153164.18527000002</v>
      </c>
      <c r="E151" s="105">
        <v>174332.41373</v>
      </c>
      <c r="F151" s="105">
        <v>145309.44159999999</v>
      </c>
      <c r="G151" s="105">
        <v>57380.892329999995</v>
      </c>
      <c r="H151" s="105">
        <v>79737.046400000007</v>
      </c>
      <c r="I151" s="105">
        <v>326687.12620999996</v>
      </c>
      <c r="J151" s="105">
        <v>981.03754000000004</v>
      </c>
      <c r="K151" s="105">
        <v>67681.631170000008</v>
      </c>
      <c r="L151" s="105">
        <v>20954.9149</v>
      </c>
      <c r="M151" s="105">
        <v>146087.56052</v>
      </c>
      <c r="N151" s="105">
        <v>1561074.2047300001</v>
      </c>
    </row>
    <row r="152" spans="1:14">
      <c r="A152" s="17" t="s">
        <v>145</v>
      </c>
      <c r="B152" s="105">
        <v>169570.02119999999</v>
      </c>
      <c r="C152" s="105">
        <v>456798.74539</v>
      </c>
      <c r="D152" s="105">
        <v>241958.14034000001</v>
      </c>
      <c r="E152" s="105">
        <v>354825.68214999995</v>
      </c>
      <c r="F152" s="105">
        <v>173826.18229</v>
      </c>
      <c r="G152" s="105">
        <v>250489.53646999999</v>
      </c>
      <c r="H152" s="105">
        <v>121186.81482</v>
      </c>
      <c r="I152" s="105">
        <v>300411.93251999997</v>
      </c>
      <c r="J152" s="105">
        <v>2558.7499600000001</v>
      </c>
      <c r="K152" s="105">
        <v>190400.86531999998</v>
      </c>
      <c r="L152" s="105">
        <v>28066.088190000002</v>
      </c>
      <c r="M152" s="105">
        <v>174630.95267</v>
      </c>
      <c r="N152" s="105">
        <v>2464723.7113200002</v>
      </c>
    </row>
    <row r="153" spans="1:14">
      <c r="A153" s="17" t="s">
        <v>99</v>
      </c>
      <c r="B153" s="105">
        <v>105848.24947</v>
      </c>
      <c r="C153" s="105">
        <v>14885.119279999999</v>
      </c>
      <c r="D153" s="105">
        <v>1836.7043000000001</v>
      </c>
      <c r="E153" s="105">
        <v>498.62707</v>
      </c>
      <c r="F153" s="105">
        <v>13878.00462</v>
      </c>
      <c r="G153" s="105">
        <v>95064.826849999998</v>
      </c>
      <c r="H153" s="105">
        <v>65861.646489999999</v>
      </c>
      <c r="I153" s="105">
        <v>17463.51384</v>
      </c>
      <c r="J153" s="105">
        <v>146.07881</v>
      </c>
      <c r="K153" s="105">
        <v>48675.718919999999</v>
      </c>
      <c r="L153" s="105">
        <v>108.06677999999999</v>
      </c>
      <c r="M153" s="105">
        <v>8472.3968100000002</v>
      </c>
      <c r="N153" s="105">
        <v>372738.95324</v>
      </c>
    </row>
    <row r="154" spans="1:14">
      <c r="A154" s="17" t="s">
        <v>146</v>
      </c>
      <c r="B154" s="105">
        <v>0</v>
      </c>
      <c r="C154" s="105">
        <v>0</v>
      </c>
      <c r="D154" s="105">
        <v>0</v>
      </c>
      <c r="E154" s="105">
        <v>0</v>
      </c>
      <c r="F154" s="105">
        <v>0</v>
      </c>
      <c r="G154" s="105">
        <v>0</v>
      </c>
      <c r="H154" s="105">
        <v>0</v>
      </c>
      <c r="I154" s="105">
        <v>0</v>
      </c>
      <c r="J154" s="105">
        <v>0</v>
      </c>
      <c r="K154" s="105">
        <v>0</v>
      </c>
      <c r="L154" s="105">
        <v>0</v>
      </c>
      <c r="M154" s="105">
        <v>0</v>
      </c>
      <c r="N154" s="105">
        <v>0</v>
      </c>
    </row>
    <row r="155" spans="1:14">
      <c r="A155" s="15" t="s">
        <v>147</v>
      </c>
      <c r="B155" s="106">
        <v>315780.74442</v>
      </c>
      <c r="C155" s="106">
        <v>466420.29499999998</v>
      </c>
      <c r="D155" s="106">
        <v>198038.22800999999</v>
      </c>
      <c r="E155" s="106">
        <v>409876.53226999997</v>
      </c>
      <c r="F155" s="106">
        <v>299031.89820999996</v>
      </c>
      <c r="G155" s="106">
        <v>163286.06878</v>
      </c>
      <c r="H155" s="106">
        <v>140917.85808999999</v>
      </c>
      <c r="I155" s="106">
        <v>215967.86308000001</v>
      </c>
      <c r="J155" s="106">
        <v>1691.5778799999998</v>
      </c>
      <c r="K155" s="106">
        <v>291268.72255000001</v>
      </c>
      <c r="L155" s="106">
        <v>45289.0556</v>
      </c>
      <c r="M155" s="106">
        <v>262116.72455000001</v>
      </c>
      <c r="N155" s="106">
        <v>2809685.5684400001</v>
      </c>
    </row>
    <row r="156" spans="1:14">
      <c r="A156" s="17" t="s">
        <v>148</v>
      </c>
      <c r="B156" s="105">
        <v>62038.215450000003</v>
      </c>
      <c r="C156" s="105">
        <v>19339.093649999999</v>
      </c>
      <c r="D156" s="105">
        <v>5673.56549</v>
      </c>
      <c r="E156" s="105">
        <v>65368.12629</v>
      </c>
      <c r="F156" s="105">
        <v>8431.2388900000005</v>
      </c>
      <c r="G156" s="105">
        <v>11831.32566</v>
      </c>
      <c r="H156" s="105">
        <v>9195.4653600000001</v>
      </c>
      <c r="I156" s="105">
        <v>0.86695</v>
      </c>
      <c r="J156" s="105">
        <v>1.02667</v>
      </c>
      <c r="K156" s="105">
        <v>2060.6916699999997</v>
      </c>
      <c r="L156" s="105">
        <v>2017.59564</v>
      </c>
      <c r="M156" s="105">
        <v>11288.208339999999</v>
      </c>
      <c r="N156" s="105">
        <v>197245.42006</v>
      </c>
    </row>
    <row r="157" spans="1:14">
      <c r="A157" s="17" t="s">
        <v>149</v>
      </c>
      <c r="B157" s="105">
        <v>0</v>
      </c>
      <c r="C157" s="105">
        <v>0</v>
      </c>
      <c r="D157" s="105">
        <v>0</v>
      </c>
      <c r="E157" s="105">
        <v>0</v>
      </c>
      <c r="F157" s="105">
        <v>0</v>
      </c>
      <c r="G157" s="105">
        <v>0</v>
      </c>
      <c r="H157" s="105">
        <v>0</v>
      </c>
      <c r="I157" s="105">
        <v>0</v>
      </c>
      <c r="J157" s="105">
        <v>0</v>
      </c>
      <c r="K157" s="105">
        <v>0</v>
      </c>
      <c r="L157" s="105">
        <v>0</v>
      </c>
      <c r="M157" s="105">
        <v>0</v>
      </c>
      <c r="N157" s="105">
        <v>0</v>
      </c>
    </row>
    <row r="158" spans="1:14">
      <c r="A158" s="17" t="s">
        <v>150</v>
      </c>
      <c r="B158" s="105">
        <v>133741.26173999999</v>
      </c>
      <c r="C158" s="105">
        <v>239375.57903999998</v>
      </c>
      <c r="D158" s="105">
        <v>95473.332880000002</v>
      </c>
      <c r="E158" s="105">
        <v>222955.82022999998</v>
      </c>
      <c r="F158" s="105">
        <v>94067.539819999991</v>
      </c>
      <c r="G158" s="105">
        <v>75060.471460000001</v>
      </c>
      <c r="H158" s="105">
        <v>59163.232049999999</v>
      </c>
      <c r="I158" s="105">
        <v>122818.08327</v>
      </c>
      <c r="J158" s="105">
        <v>0</v>
      </c>
      <c r="K158" s="105">
        <v>160925.37802999999</v>
      </c>
      <c r="L158" s="105">
        <v>24318.13249</v>
      </c>
      <c r="M158" s="105">
        <v>176133.79097999999</v>
      </c>
      <c r="N158" s="105">
        <v>1404032.6219899999</v>
      </c>
    </row>
    <row r="159" spans="1:14">
      <c r="A159" s="17" t="s">
        <v>151</v>
      </c>
      <c r="B159" s="105">
        <v>0</v>
      </c>
      <c r="C159" s="105">
        <v>0</v>
      </c>
      <c r="D159" s="105">
        <v>0</v>
      </c>
      <c r="E159" s="105">
        <v>0</v>
      </c>
      <c r="F159" s="105">
        <v>0</v>
      </c>
      <c r="G159" s="105">
        <v>0</v>
      </c>
      <c r="H159" s="105">
        <v>0</v>
      </c>
      <c r="I159" s="105">
        <v>0</v>
      </c>
      <c r="J159" s="105">
        <v>0</v>
      </c>
      <c r="K159" s="105">
        <v>0</v>
      </c>
      <c r="L159" s="105">
        <v>0</v>
      </c>
      <c r="M159" s="105">
        <v>0</v>
      </c>
      <c r="N159" s="105">
        <v>0</v>
      </c>
    </row>
    <row r="160" spans="1:14">
      <c r="A160" s="17" t="s">
        <v>152</v>
      </c>
      <c r="B160" s="105">
        <v>120001.26723</v>
      </c>
      <c r="C160" s="105">
        <v>167345.57912000001</v>
      </c>
      <c r="D160" s="105">
        <v>95473.332890000005</v>
      </c>
      <c r="E160" s="105">
        <v>120914.65581</v>
      </c>
      <c r="F160" s="105">
        <v>120576.01418000001</v>
      </c>
      <c r="G160" s="105">
        <v>75060.471460000001</v>
      </c>
      <c r="H160" s="105">
        <v>59163.231630000002</v>
      </c>
      <c r="I160" s="105">
        <v>93148.912859999997</v>
      </c>
      <c r="J160" s="105">
        <v>1690.5512099999999</v>
      </c>
      <c r="K160" s="105">
        <v>128282.65285</v>
      </c>
      <c r="L160" s="105">
        <v>18953.32747</v>
      </c>
      <c r="M160" s="105">
        <v>56668.220590000004</v>
      </c>
      <c r="N160" s="105">
        <v>1057278.2172999999</v>
      </c>
    </row>
    <row r="161" spans="1:14">
      <c r="A161" s="17" t="s">
        <v>153</v>
      </c>
      <c r="B161" s="105">
        <v>0</v>
      </c>
      <c r="C161" s="105">
        <v>40360.043189999997</v>
      </c>
      <c r="D161" s="105">
        <v>1417.99675</v>
      </c>
      <c r="E161" s="105">
        <v>637.92993999999999</v>
      </c>
      <c r="F161" s="105">
        <v>75957.105319999988</v>
      </c>
      <c r="G161" s="105">
        <v>1333.8001999999999</v>
      </c>
      <c r="H161" s="105">
        <v>13395.929050000001</v>
      </c>
      <c r="I161" s="105">
        <v>0</v>
      </c>
      <c r="J161" s="105">
        <v>0</v>
      </c>
      <c r="K161" s="105">
        <v>0</v>
      </c>
      <c r="L161" s="105">
        <v>0</v>
      </c>
      <c r="M161" s="105">
        <v>18026.504639999999</v>
      </c>
      <c r="N161" s="105">
        <v>151129.30909</v>
      </c>
    </row>
    <row r="162" spans="1:14">
      <c r="A162" s="15" t="s">
        <v>154</v>
      </c>
      <c r="B162" s="106">
        <v>414701.23495000001</v>
      </c>
      <c r="C162" s="106">
        <v>172880.55554</v>
      </c>
      <c r="D162" s="106">
        <v>1062724.7664400002</v>
      </c>
      <c r="E162" s="106">
        <v>0</v>
      </c>
      <c r="F162" s="106">
        <v>0</v>
      </c>
      <c r="G162" s="106">
        <v>596282.46815999993</v>
      </c>
      <c r="H162" s="106">
        <v>87495.916670000006</v>
      </c>
      <c r="I162" s="106">
        <v>208086.66663999998</v>
      </c>
      <c r="J162" s="106">
        <v>0</v>
      </c>
      <c r="K162" s="106">
        <v>1061800.79862</v>
      </c>
      <c r="L162" s="106">
        <v>0</v>
      </c>
      <c r="M162" s="106">
        <v>0</v>
      </c>
      <c r="N162" s="106">
        <v>3603972.4070199998</v>
      </c>
    </row>
    <row r="163" spans="1:14">
      <c r="A163" s="17" t="s">
        <v>155</v>
      </c>
      <c r="B163" s="105">
        <v>405918.8</v>
      </c>
      <c r="C163" s="105">
        <v>170000</v>
      </c>
      <c r="D163" s="105">
        <v>1034000</v>
      </c>
      <c r="E163" s="105">
        <v>0</v>
      </c>
      <c r="F163" s="105">
        <v>0</v>
      </c>
      <c r="G163" s="105">
        <v>358987.5</v>
      </c>
      <c r="H163" s="105">
        <v>86500</v>
      </c>
      <c r="I163" s="105">
        <v>205800</v>
      </c>
      <c r="J163" s="105">
        <v>0</v>
      </c>
      <c r="K163" s="105">
        <v>1049500</v>
      </c>
      <c r="L163" s="105">
        <v>0</v>
      </c>
      <c r="M163" s="105">
        <v>0</v>
      </c>
      <c r="N163" s="105">
        <v>3310706.3</v>
      </c>
    </row>
    <row r="164" spans="1:14">
      <c r="A164" s="17" t="s">
        <v>156</v>
      </c>
      <c r="B164" s="105">
        <v>0</v>
      </c>
      <c r="C164" s="105">
        <v>0</v>
      </c>
      <c r="D164" s="105">
        <v>0</v>
      </c>
      <c r="E164" s="105">
        <v>0</v>
      </c>
      <c r="F164" s="105">
        <v>0</v>
      </c>
      <c r="G164" s="105">
        <v>0</v>
      </c>
      <c r="H164" s="105">
        <v>0</v>
      </c>
      <c r="I164" s="105">
        <v>0</v>
      </c>
      <c r="J164" s="105">
        <v>0</v>
      </c>
      <c r="K164" s="105">
        <v>0</v>
      </c>
      <c r="L164" s="105">
        <v>0</v>
      </c>
      <c r="M164" s="105">
        <v>0</v>
      </c>
      <c r="N164" s="105">
        <v>0</v>
      </c>
    </row>
    <row r="165" spans="1:14">
      <c r="A165" s="11" t="s">
        <v>157</v>
      </c>
      <c r="B165" s="105">
        <v>0</v>
      </c>
      <c r="C165" s="105">
        <v>0</v>
      </c>
      <c r="D165" s="105">
        <v>0</v>
      </c>
      <c r="E165" s="105">
        <v>0</v>
      </c>
      <c r="F165" s="105">
        <v>0</v>
      </c>
      <c r="G165" s="105">
        <v>227420</v>
      </c>
      <c r="H165" s="105">
        <v>0</v>
      </c>
      <c r="I165" s="105">
        <v>0</v>
      </c>
      <c r="J165" s="105">
        <v>0</v>
      </c>
      <c r="K165" s="105">
        <v>0</v>
      </c>
      <c r="L165" s="105">
        <v>0</v>
      </c>
      <c r="M165" s="105">
        <v>0</v>
      </c>
      <c r="N165" s="105">
        <v>227420</v>
      </c>
    </row>
    <row r="166" spans="1:14">
      <c r="A166" s="17" t="s">
        <v>158</v>
      </c>
      <c r="B166" s="105">
        <v>8782.4349499999989</v>
      </c>
      <c r="C166" s="105">
        <v>2880.5555399999998</v>
      </c>
      <c r="D166" s="105">
        <v>28724.766440000003</v>
      </c>
      <c r="E166" s="105">
        <v>0</v>
      </c>
      <c r="F166" s="105">
        <v>0</v>
      </c>
      <c r="G166" s="105">
        <v>9874.9681600000004</v>
      </c>
      <c r="H166" s="105">
        <v>995.91667000000007</v>
      </c>
      <c r="I166" s="105">
        <v>2286.6666399999999</v>
      </c>
      <c r="J166" s="105">
        <v>0</v>
      </c>
      <c r="K166" s="105">
        <v>12300.79862</v>
      </c>
      <c r="L166" s="105">
        <v>0</v>
      </c>
      <c r="M166" s="105">
        <v>0</v>
      </c>
      <c r="N166" s="105">
        <v>65846.10702000001</v>
      </c>
    </row>
    <row r="167" spans="1:14">
      <c r="A167" s="15" t="s">
        <v>159</v>
      </c>
      <c r="B167" s="106">
        <v>174868.83983000001</v>
      </c>
      <c r="C167" s="106">
        <v>344564.97224000003</v>
      </c>
      <c r="D167" s="106">
        <v>201977.53594</v>
      </c>
      <c r="E167" s="106">
        <v>379415.80747</v>
      </c>
      <c r="F167" s="106">
        <v>298912.28933999996</v>
      </c>
      <c r="G167" s="106">
        <v>215967.64021000001</v>
      </c>
      <c r="H167" s="106">
        <v>119025.22222</v>
      </c>
      <c r="I167" s="106">
        <v>418168.03000999999</v>
      </c>
      <c r="J167" s="106">
        <v>0</v>
      </c>
      <c r="K167" s="106">
        <v>391425.89611000003</v>
      </c>
      <c r="L167" s="106">
        <v>67250.838069999998</v>
      </c>
      <c r="M167" s="106">
        <v>0</v>
      </c>
      <c r="N167" s="106">
        <v>2611577.0714400001</v>
      </c>
    </row>
    <row r="168" spans="1:14">
      <c r="A168" s="17" t="s">
        <v>160</v>
      </c>
      <c r="B168" s="105">
        <v>0</v>
      </c>
      <c r="C168" s="105">
        <v>0</v>
      </c>
      <c r="D168" s="105">
        <v>0</v>
      </c>
      <c r="E168" s="105">
        <v>0</v>
      </c>
      <c r="F168" s="105">
        <v>0</v>
      </c>
      <c r="G168" s="105">
        <v>0</v>
      </c>
      <c r="H168" s="105">
        <v>0</v>
      </c>
      <c r="I168" s="105">
        <v>0</v>
      </c>
      <c r="J168" s="105">
        <v>0</v>
      </c>
      <c r="K168" s="105">
        <v>0</v>
      </c>
      <c r="L168" s="105">
        <v>1485.6633400000001</v>
      </c>
      <c r="M168" s="105">
        <v>0</v>
      </c>
      <c r="N168" s="105">
        <v>1485.6633400000001</v>
      </c>
    </row>
    <row r="169" spans="1:14">
      <c r="A169" s="17" t="s">
        <v>161</v>
      </c>
      <c r="B169" s="105">
        <v>0</v>
      </c>
      <c r="C169" s="105">
        <v>0</v>
      </c>
      <c r="D169" s="105">
        <v>0</v>
      </c>
      <c r="E169" s="105">
        <v>0</v>
      </c>
      <c r="F169" s="105">
        <v>0</v>
      </c>
      <c r="G169" s="105">
        <v>0</v>
      </c>
      <c r="H169" s="105">
        <v>0</v>
      </c>
      <c r="I169" s="105">
        <v>0</v>
      </c>
      <c r="J169" s="105">
        <v>0</v>
      </c>
      <c r="K169" s="105">
        <v>0</v>
      </c>
      <c r="L169" s="105">
        <v>0</v>
      </c>
      <c r="M169" s="105">
        <v>0</v>
      </c>
      <c r="N169" s="105">
        <v>0</v>
      </c>
    </row>
    <row r="170" spans="1:14">
      <c r="A170" s="17" t="s">
        <v>162</v>
      </c>
      <c r="B170" s="105">
        <v>0</v>
      </c>
      <c r="C170" s="105">
        <v>0</v>
      </c>
      <c r="D170" s="105">
        <v>0</v>
      </c>
      <c r="E170" s="105">
        <v>0</v>
      </c>
      <c r="F170" s="105">
        <v>0</v>
      </c>
      <c r="G170" s="105">
        <v>0</v>
      </c>
      <c r="H170" s="105">
        <v>0</v>
      </c>
      <c r="I170" s="105">
        <v>0</v>
      </c>
      <c r="J170" s="105">
        <v>0</v>
      </c>
      <c r="K170" s="105">
        <v>0</v>
      </c>
      <c r="L170" s="105">
        <v>1485.6633400000001</v>
      </c>
      <c r="M170" s="105">
        <v>0</v>
      </c>
      <c r="N170" s="105">
        <v>1485.6633400000001</v>
      </c>
    </row>
    <row r="171" spans="1:14">
      <c r="A171" s="17" t="s">
        <v>163</v>
      </c>
      <c r="B171" s="105">
        <v>0</v>
      </c>
      <c r="C171" s="105">
        <v>0</v>
      </c>
      <c r="D171" s="105">
        <v>0</v>
      </c>
      <c r="E171" s="105">
        <v>0</v>
      </c>
      <c r="F171" s="105">
        <v>0</v>
      </c>
      <c r="G171" s="105">
        <v>0</v>
      </c>
      <c r="H171" s="105">
        <v>0</v>
      </c>
      <c r="I171" s="105">
        <v>0</v>
      </c>
      <c r="J171" s="105">
        <v>0</v>
      </c>
      <c r="K171" s="105">
        <v>0</v>
      </c>
      <c r="L171" s="105">
        <v>0</v>
      </c>
      <c r="M171" s="105">
        <v>0</v>
      </c>
      <c r="N171" s="105">
        <v>0</v>
      </c>
    </row>
    <row r="172" spans="1:14">
      <c r="A172" s="17" t="s">
        <v>164</v>
      </c>
      <c r="B172" s="105">
        <v>0</v>
      </c>
      <c r="C172" s="105">
        <v>0</v>
      </c>
      <c r="D172" s="105">
        <v>0</v>
      </c>
      <c r="E172" s="105">
        <v>0</v>
      </c>
      <c r="F172" s="105">
        <v>0</v>
      </c>
      <c r="G172" s="105">
        <v>0</v>
      </c>
      <c r="H172" s="105">
        <v>0</v>
      </c>
      <c r="I172" s="105">
        <v>0</v>
      </c>
      <c r="J172" s="105">
        <v>0</v>
      </c>
      <c r="K172" s="105">
        <v>0</v>
      </c>
      <c r="L172" s="105">
        <v>0</v>
      </c>
      <c r="M172" s="105">
        <v>0</v>
      </c>
      <c r="N172" s="105">
        <v>0</v>
      </c>
    </row>
    <row r="173" spans="1:14">
      <c r="A173" s="17" t="s">
        <v>165</v>
      </c>
      <c r="B173" s="105">
        <v>0</v>
      </c>
      <c r="C173" s="105">
        <v>0</v>
      </c>
      <c r="D173" s="105">
        <v>0</v>
      </c>
      <c r="E173" s="105">
        <v>0</v>
      </c>
      <c r="F173" s="105">
        <v>0</v>
      </c>
      <c r="G173" s="105">
        <v>0</v>
      </c>
      <c r="H173" s="105">
        <v>0</v>
      </c>
      <c r="I173" s="105">
        <v>0</v>
      </c>
      <c r="J173" s="105">
        <v>0</v>
      </c>
      <c r="K173" s="105">
        <v>0</v>
      </c>
      <c r="L173" s="105">
        <v>0</v>
      </c>
      <c r="M173" s="105">
        <v>0</v>
      </c>
      <c r="N173" s="105">
        <v>0</v>
      </c>
    </row>
    <row r="174" spans="1:14">
      <c r="A174" s="17" t="s">
        <v>166</v>
      </c>
      <c r="B174" s="105">
        <v>173137.0704</v>
      </c>
      <c r="C174" s="105">
        <v>340000</v>
      </c>
      <c r="D174" s="105">
        <v>194087.348</v>
      </c>
      <c r="E174" s="105">
        <v>372606</v>
      </c>
      <c r="F174" s="105">
        <v>290810</v>
      </c>
      <c r="G174" s="105">
        <v>212814</v>
      </c>
      <c r="H174" s="105">
        <v>116500</v>
      </c>
      <c r="I174" s="105">
        <v>414400</v>
      </c>
      <c r="J174" s="105">
        <v>0</v>
      </c>
      <c r="K174" s="105">
        <v>384300</v>
      </c>
      <c r="L174" s="105">
        <v>65003</v>
      </c>
      <c r="M174" s="105">
        <v>0</v>
      </c>
      <c r="N174" s="105">
        <v>2563657.4184000003</v>
      </c>
    </row>
    <row r="175" spans="1:14">
      <c r="A175" s="17" t="s">
        <v>167</v>
      </c>
      <c r="B175" s="105">
        <v>1731.7694299999998</v>
      </c>
      <c r="C175" s="105">
        <v>4564.9722400000001</v>
      </c>
      <c r="D175" s="105">
        <v>7890.1879400000007</v>
      </c>
      <c r="E175" s="105">
        <v>6809.8074699999997</v>
      </c>
      <c r="F175" s="105">
        <v>8102.2893400000003</v>
      </c>
      <c r="G175" s="105">
        <v>3153.64021</v>
      </c>
      <c r="H175" s="105">
        <v>2525.2222200000001</v>
      </c>
      <c r="I175" s="105">
        <v>3768.0300099999999</v>
      </c>
      <c r="J175" s="105">
        <v>0</v>
      </c>
      <c r="K175" s="105">
        <v>7125.8961100000006</v>
      </c>
      <c r="L175" s="105">
        <v>762.17472999999995</v>
      </c>
      <c r="M175" s="105">
        <v>0</v>
      </c>
      <c r="N175" s="105">
        <v>46433.989700000006</v>
      </c>
    </row>
    <row r="176" spans="1:14">
      <c r="A176" s="15" t="s">
        <v>168</v>
      </c>
      <c r="B176" s="106">
        <v>2327017.8213499999</v>
      </c>
      <c r="C176" s="106">
        <v>3214739.01223</v>
      </c>
      <c r="D176" s="106">
        <v>2424345.4480999997</v>
      </c>
      <c r="E176" s="106">
        <v>2179784.7893300001</v>
      </c>
      <c r="F176" s="106">
        <v>1763731.7830699999</v>
      </c>
      <c r="G176" s="106">
        <v>1182771.1567599999</v>
      </c>
      <c r="H176" s="106">
        <v>991366.63876</v>
      </c>
      <c r="I176" s="106">
        <v>2424160.28969</v>
      </c>
      <c r="J176" s="106">
        <v>92956.074110000001</v>
      </c>
      <c r="K176" s="106">
        <v>1602926.9464700001</v>
      </c>
      <c r="L176" s="106">
        <v>403066.28645999997</v>
      </c>
      <c r="M176" s="106">
        <v>1268265.8751500002</v>
      </c>
      <c r="N176" s="106">
        <v>19875132.121479999</v>
      </c>
    </row>
    <row r="177" spans="1:14">
      <c r="A177" s="24" t="s">
        <v>169</v>
      </c>
      <c r="B177" s="105">
        <v>1701086.88</v>
      </c>
      <c r="C177" s="105">
        <v>2732121.16</v>
      </c>
      <c r="D177" s="105">
        <v>1825411.42</v>
      </c>
      <c r="E177" s="105">
        <v>1565833.32</v>
      </c>
      <c r="F177" s="105">
        <v>1072180</v>
      </c>
      <c r="G177" s="105">
        <v>905797</v>
      </c>
      <c r="H177" s="105">
        <v>737303</v>
      </c>
      <c r="I177" s="105">
        <v>1857888.8</v>
      </c>
      <c r="J177" s="105">
        <v>95490.01655</v>
      </c>
      <c r="K177" s="105">
        <v>872374.9</v>
      </c>
      <c r="L177" s="105">
        <v>351126.2</v>
      </c>
      <c r="M177" s="105">
        <v>1003131.8</v>
      </c>
      <c r="N177" s="105">
        <v>14719744.496549999</v>
      </c>
    </row>
    <row r="178" spans="1:14">
      <c r="A178" s="17" t="s">
        <v>170</v>
      </c>
      <c r="B178" s="105">
        <v>1701086.88</v>
      </c>
      <c r="C178" s="105">
        <v>2732121.16</v>
      </c>
      <c r="D178" s="105">
        <v>1825411.42</v>
      </c>
      <c r="E178" s="105">
        <v>1565833.32</v>
      </c>
      <c r="F178" s="105">
        <v>1072180</v>
      </c>
      <c r="G178" s="105">
        <v>905797</v>
      </c>
      <c r="H178" s="105">
        <v>737303</v>
      </c>
      <c r="I178" s="105">
        <v>1857888.8</v>
      </c>
      <c r="J178" s="105">
        <v>95490.01655</v>
      </c>
      <c r="K178" s="105">
        <v>872374.9</v>
      </c>
      <c r="L178" s="105">
        <v>351126.2</v>
      </c>
      <c r="M178" s="105">
        <v>1003131.8</v>
      </c>
      <c r="N178" s="105">
        <v>14719744.496549999</v>
      </c>
    </row>
    <row r="179" spans="1:14">
      <c r="A179" s="17" t="s">
        <v>171</v>
      </c>
      <c r="B179" s="105">
        <v>0</v>
      </c>
      <c r="C179" s="105">
        <v>0</v>
      </c>
      <c r="D179" s="105">
        <v>0</v>
      </c>
      <c r="E179" s="105">
        <v>0</v>
      </c>
      <c r="F179" s="105">
        <v>0</v>
      </c>
      <c r="G179" s="105">
        <v>0</v>
      </c>
      <c r="H179" s="105">
        <v>0</v>
      </c>
      <c r="I179" s="105">
        <v>0</v>
      </c>
      <c r="J179" s="105">
        <v>0</v>
      </c>
      <c r="K179" s="105">
        <v>0</v>
      </c>
      <c r="L179" s="105">
        <v>0</v>
      </c>
      <c r="M179" s="105">
        <v>0</v>
      </c>
      <c r="N179" s="105">
        <v>0</v>
      </c>
    </row>
    <row r="180" spans="1:14">
      <c r="A180" s="17" t="s">
        <v>172</v>
      </c>
      <c r="B180" s="105">
        <v>0</v>
      </c>
      <c r="C180" s="105">
        <v>0</v>
      </c>
      <c r="D180" s="105">
        <v>0</v>
      </c>
      <c r="E180" s="105">
        <v>0</v>
      </c>
      <c r="F180" s="105">
        <v>0</v>
      </c>
      <c r="G180" s="105">
        <v>0</v>
      </c>
      <c r="H180" s="105">
        <v>0</v>
      </c>
      <c r="I180" s="105">
        <v>0</v>
      </c>
      <c r="J180" s="105">
        <v>0</v>
      </c>
      <c r="K180" s="105">
        <v>0</v>
      </c>
      <c r="L180" s="105">
        <v>0</v>
      </c>
      <c r="M180" s="105">
        <v>0</v>
      </c>
      <c r="N180" s="105">
        <v>0</v>
      </c>
    </row>
    <row r="181" spans="1:14">
      <c r="A181" s="24" t="s">
        <v>173</v>
      </c>
      <c r="B181" s="105">
        <v>125145.2328</v>
      </c>
      <c r="C181" s="105">
        <v>0</v>
      </c>
      <c r="D181" s="105">
        <v>0</v>
      </c>
      <c r="E181" s="105">
        <v>8.9722399999999993</v>
      </c>
      <c r="F181" s="105">
        <v>68.103200000000001</v>
      </c>
      <c r="G181" s="105">
        <v>21462.52605</v>
      </c>
      <c r="H181" s="105">
        <v>27437.5</v>
      </c>
      <c r="I181" s="105">
        <v>1689.5345500000001</v>
      </c>
      <c r="J181" s="105">
        <v>0</v>
      </c>
      <c r="K181" s="105">
        <v>15116.005999999999</v>
      </c>
      <c r="L181" s="105">
        <v>7037.6681900000003</v>
      </c>
      <c r="M181" s="105">
        <v>5529.5283099999997</v>
      </c>
      <c r="N181" s="105">
        <v>203495.07133999999</v>
      </c>
    </row>
    <row r="182" spans="1:14">
      <c r="A182" s="17" t="s">
        <v>174</v>
      </c>
      <c r="B182" s="105">
        <v>0</v>
      </c>
      <c r="C182" s="105">
        <v>0</v>
      </c>
      <c r="D182" s="105">
        <v>0</v>
      </c>
      <c r="E182" s="105">
        <v>0</v>
      </c>
      <c r="F182" s="105">
        <v>0</v>
      </c>
      <c r="G182" s="105">
        <v>0.51254999999999995</v>
      </c>
      <c r="H182" s="105">
        <v>0</v>
      </c>
      <c r="I182" s="105">
        <v>0</v>
      </c>
      <c r="J182" s="105">
        <v>0</v>
      </c>
      <c r="K182" s="105">
        <v>0</v>
      </c>
      <c r="L182" s="105">
        <v>6579.3132699999996</v>
      </c>
      <c r="M182" s="105">
        <v>0</v>
      </c>
      <c r="N182" s="105">
        <v>6579.82582</v>
      </c>
    </row>
    <row r="183" spans="1:14">
      <c r="A183" s="17" t="s">
        <v>175</v>
      </c>
      <c r="B183" s="105">
        <v>125145.2328</v>
      </c>
      <c r="C183" s="105">
        <v>0</v>
      </c>
      <c r="D183" s="105">
        <v>0</v>
      </c>
      <c r="E183" s="105">
        <v>8.9722399999999993</v>
      </c>
      <c r="F183" s="105">
        <v>68.103200000000001</v>
      </c>
      <c r="G183" s="105">
        <v>21462.013500000001</v>
      </c>
      <c r="H183" s="105">
        <v>27437.5</v>
      </c>
      <c r="I183" s="105">
        <v>0</v>
      </c>
      <c r="J183" s="105">
        <v>0</v>
      </c>
      <c r="K183" s="105">
        <v>15000</v>
      </c>
      <c r="L183" s="105">
        <v>458.35491999999999</v>
      </c>
      <c r="M183" s="105">
        <v>4211.04</v>
      </c>
      <c r="N183" s="105">
        <v>193791.21666000001</v>
      </c>
    </row>
    <row r="184" spans="1:14">
      <c r="A184" s="17" t="s">
        <v>176</v>
      </c>
      <c r="B184" s="105">
        <v>0</v>
      </c>
      <c r="C184" s="105">
        <v>0</v>
      </c>
      <c r="D184" s="105">
        <v>0</v>
      </c>
      <c r="E184" s="105">
        <v>0</v>
      </c>
      <c r="F184" s="105">
        <v>0</v>
      </c>
      <c r="G184" s="105">
        <v>0</v>
      </c>
      <c r="H184" s="105">
        <v>0</v>
      </c>
      <c r="I184" s="105">
        <v>1689.5345500000001</v>
      </c>
      <c r="J184" s="105">
        <v>0</v>
      </c>
      <c r="K184" s="105">
        <v>116.006</v>
      </c>
      <c r="L184" s="105">
        <v>0</v>
      </c>
      <c r="M184" s="105">
        <v>1318.48831</v>
      </c>
      <c r="N184" s="105">
        <v>3124.0288599999999</v>
      </c>
    </row>
    <row r="185" spans="1:14">
      <c r="A185" s="24" t="s">
        <v>177</v>
      </c>
      <c r="B185" s="105">
        <v>0</v>
      </c>
      <c r="C185" s="105">
        <v>0</v>
      </c>
      <c r="D185" s="105">
        <v>0</v>
      </c>
      <c r="E185" s="105">
        <v>0</v>
      </c>
      <c r="F185" s="105">
        <v>0</v>
      </c>
      <c r="G185" s="105">
        <v>0</v>
      </c>
      <c r="H185" s="105">
        <v>0</v>
      </c>
      <c r="I185" s="105">
        <v>0</v>
      </c>
      <c r="J185" s="105">
        <v>0</v>
      </c>
      <c r="K185" s="105">
        <v>0</v>
      </c>
      <c r="L185" s="105">
        <v>0</v>
      </c>
      <c r="M185" s="105">
        <v>0</v>
      </c>
      <c r="N185" s="105">
        <v>0</v>
      </c>
    </row>
    <row r="186" spans="1:14">
      <c r="A186" s="17" t="s">
        <v>178</v>
      </c>
      <c r="B186" s="105">
        <v>0</v>
      </c>
      <c r="C186" s="105">
        <v>0</v>
      </c>
      <c r="D186" s="105">
        <v>0</v>
      </c>
      <c r="E186" s="105">
        <v>0</v>
      </c>
      <c r="F186" s="105">
        <v>0</v>
      </c>
      <c r="G186" s="105">
        <v>0</v>
      </c>
      <c r="H186" s="105">
        <v>0</v>
      </c>
      <c r="I186" s="105">
        <v>0</v>
      </c>
      <c r="J186" s="105">
        <v>0</v>
      </c>
      <c r="K186" s="105">
        <v>0</v>
      </c>
      <c r="L186" s="105">
        <v>0</v>
      </c>
      <c r="M186" s="105">
        <v>0</v>
      </c>
      <c r="N186" s="105">
        <v>0</v>
      </c>
    </row>
    <row r="187" spans="1:14">
      <c r="A187" s="24" t="s">
        <v>179</v>
      </c>
      <c r="B187" s="105">
        <v>331932.79826999997</v>
      </c>
      <c r="C187" s="105">
        <v>256494.86938999998</v>
      </c>
      <c r="D187" s="105">
        <v>459497.46814000001</v>
      </c>
      <c r="E187" s="105">
        <v>421648.52941000002</v>
      </c>
      <c r="F187" s="105">
        <v>582271.04240999999</v>
      </c>
      <c r="G187" s="105">
        <v>148297.01338999998</v>
      </c>
      <c r="H187" s="105">
        <v>133234.38922000001</v>
      </c>
      <c r="I187" s="105">
        <v>345577.45855000004</v>
      </c>
      <c r="J187" s="105">
        <v>12169.915929999999</v>
      </c>
      <c r="K187" s="105">
        <v>609152.58285999997</v>
      </c>
      <c r="L187" s="105">
        <v>27377.738870000001</v>
      </c>
      <c r="M187" s="105">
        <v>166668.658</v>
      </c>
      <c r="N187" s="105">
        <v>3494322.4644400002</v>
      </c>
    </row>
    <row r="188" spans="1:14">
      <c r="A188" s="17" t="s">
        <v>180</v>
      </c>
      <c r="B188" s="105">
        <v>298164.88166000001</v>
      </c>
      <c r="C188" s="105">
        <v>251188.39262999999</v>
      </c>
      <c r="D188" s="105">
        <v>431999.04761000001</v>
      </c>
      <c r="E188" s="105">
        <v>416903.86836999998</v>
      </c>
      <c r="F188" s="105">
        <v>260540.66399999999</v>
      </c>
      <c r="G188" s="105">
        <v>139852.61928000001</v>
      </c>
      <c r="H188" s="105">
        <v>131386.64806000001</v>
      </c>
      <c r="I188" s="105">
        <v>328617.08214000001</v>
      </c>
      <c r="J188" s="105">
        <v>1445.7721899999999</v>
      </c>
      <c r="K188" s="105">
        <v>176837.4779</v>
      </c>
      <c r="L188" s="105">
        <v>25374.416920000003</v>
      </c>
      <c r="M188" s="105">
        <v>163511.76360000001</v>
      </c>
      <c r="N188" s="105">
        <v>2625822.63436</v>
      </c>
    </row>
    <row r="189" spans="1:14">
      <c r="A189" s="17" t="s">
        <v>181</v>
      </c>
      <c r="B189" s="105">
        <v>5065.8948399999999</v>
      </c>
      <c r="C189" s="105">
        <v>5306.3115800000005</v>
      </c>
      <c r="D189" s="105">
        <v>27498.420529999999</v>
      </c>
      <c r="E189" s="105">
        <v>4730.8079600000001</v>
      </c>
      <c r="F189" s="105">
        <v>3872.7539999999999</v>
      </c>
      <c r="G189" s="105">
        <v>8444.3941099999993</v>
      </c>
      <c r="H189" s="105">
        <v>1847.7411599999998</v>
      </c>
      <c r="I189" s="105">
        <v>16960.376410000001</v>
      </c>
      <c r="J189" s="105">
        <v>10724.14374</v>
      </c>
      <c r="K189" s="105">
        <v>22100.134010000002</v>
      </c>
      <c r="L189" s="105">
        <v>2003.32195</v>
      </c>
      <c r="M189" s="105">
        <v>3156.8944000000001</v>
      </c>
      <c r="N189" s="105">
        <v>111711.19469</v>
      </c>
    </row>
    <row r="190" spans="1:14">
      <c r="A190" s="17" t="s">
        <v>182</v>
      </c>
      <c r="B190" s="105">
        <v>28702.021769999999</v>
      </c>
      <c r="C190" s="105">
        <v>0.16517999999999999</v>
      </c>
      <c r="D190" s="105">
        <v>0</v>
      </c>
      <c r="E190" s="105">
        <v>13.85308</v>
      </c>
      <c r="F190" s="105">
        <v>317857.62441000005</v>
      </c>
      <c r="G190" s="105">
        <v>0</v>
      </c>
      <c r="H190" s="105">
        <v>0</v>
      </c>
      <c r="I190" s="105">
        <v>0</v>
      </c>
      <c r="J190" s="105">
        <v>0</v>
      </c>
      <c r="K190" s="105">
        <v>410214.97094999999</v>
      </c>
      <c r="L190" s="105">
        <v>0</v>
      </c>
      <c r="M190" s="105">
        <v>0</v>
      </c>
      <c r="N190" s="105">
        <v>756788.63538999995</v>
      </c>
    </row>
    <row r="191" spans="1:14">
      <c r="A191" s="24" t="s">
        <v>183</v>
      </c>
      <c r="B191" s="105">
        <v>168852.91028000001</v>
      </c>
      <c r="C191" s="105">
        <v>226122.98284000001</v>
      </c>
      <c r="D191" s="105">
        <v>139436.55996000001</v>
      </c>
      <c r="E191" s="105">
        <v>192293.96768</v>
      </c>
      <c r="F191" s="105">
        <v>109212.63746</v>
      </c>
      <c r="G191" s="105">
        <v>107214.61731999999</v>
      </c>
      <c r="H191" s="105">
        <v>93391.749540000004</v>
      </c>
      <c r="I191" s="105">
        <v>219004.49659</v>
      </c>
      <c r="J191" s="105">
        <v>-14703.85837</v>
      </c>
      <c r="K191" s="105">
        <v>106283.45761</v>
      </c>
      <c r="L191" s="105">
        <v>17524.679399999997</v>
      </c>
      <c r="M191" s="105">
        <v>92935.88884</v>
      </c>
      <c r="N191" s="105">
        <v>1457570.0891500001</v>
      </c>
    </row>
    <row r="192" spans="1:14">
      <c r="A192" s="17" t="s">
        <v>184</v>
      </c>
      <c r="B192" s="105">
        <v>21645.207200000001</v>
      </c>
      <c r="C192" s="105">
        <v>47166.667000000001</v>
      </c>
      <c r="D192" s="105">
        <v>65020.33</v>
      </c>
      <c r="E192" s="105">
        <v>0</v>
      </c>
      <c r="F192" s="105">
        <v>14000</v>
      </c>
      <c r="G192" s="105">
        <v>9868.7916600000008</v>
      </c>
      <c r="H192" s="105">
        <v>3764.61616</v>
      </c>
      <c r="I192" s="105">
        <v>0</v>
      </c>
      <c r="J192" s="105">
        <v>-20088.775539999999</v>
      </c>
      <c r="K192" s="105">
        <v>5661</v>
      </c>
      <c r="L192" s="105">
        <v>12644.605</v>
      </c>
      <c r="M192" s="105">
        <v>1.2517799999999999</v>
      </c>
      <c r="N192" s="105">
        <v>159683.69326</v>
      </c>
    </row>
    <row r="193" spans="1:14">
      <c r="A193" s="118" t="s">
        <v>185</v>
      </c>
      <c r="B193" s="105">
        <v>147207.70308000001</v>
      </c>
      <c r="C193" s="105">
        <v>178956.31584</v>
      </c>
      <c r="D193" s="105">
        <v>74416.229959999997</v>
      </c>
      <c r="E193" s="105">
        <v>192293.96768</v>
      </c>
      <c r="F193" s="105">
        <v>95212.637459999998</v>
      </c>
      <c r="G193" s="105">
        <v>97345.825660000002</v>
      </c>
      <c r="H193" s="105">
        <v>89627.133379999999</v>
      </c>
      <c r="I193" s="105">
        <v>219004.49659</v>
      </c>
      <c r="J193" s="105">
        <v>5384.9171699999997</v>
      </c>
      <c r="K193" s="105">
        <v>100622.45761</v>
      </c>
      <c r="L193" s="105">
        <v>4880.0744000000004</v>
      </c>
      <c r="M193" s="105">
        <v>92934.637060000008</v>
      </c>
      <c r="N193" s="105">
        <v>1297886.39589</v>
      </c>
    </row>
    <row r="194" spans="1:14">
      <c r="A194" s="14" t="s">
        <v>186</v>
      </c>
      <c r="B194" s="106">
        <v>35198101.33196</v>
      </c>
      <c r="C194" s="106">
        <v>50775131.390199997</v>
      </c>
      <c r="D194" s="106">
        <v>41653836.035839997</v>
      </c>
      <c r="E194" s="106">
        <v>29767030.031880002</v>
      </c>
      <c r="F194" s="106">
        <v>25242471.646019999</v>
      </c>
      <c r="G194" s="106">
        <v>20735812.631279998</v>
      </c>
      <c r="H194" s="106">
        <v>14046509.871200001</v>
      </c>
      <c r="I194" s="106">
        <v>22896244.481070001</v>
      </c>
      <c r="J194" s="106">
        <v>220538.08353</v>
      </c>
      <c r="K194" s="106">
        <v>24107307.744169999</v>
      </c>
      <c r="L194" s="106">
        <v>5223715.5022499999</v>
      </c>
      <c r="M194" s="106">
        <v>10989569.91626</v>
      </c>
      <c r="N194" s="106">
        <v>280856268.66565996</v>
      </c>
    </row>
    <row r="195" spans="1:14">
      <c r="A195" s="15" t="s">
        <v>187</v>
      </c>
      <c r="B195" s="106">
        <v>2533222.7763400003</v>
      </c>
      <c r="C195" s="106">
        <v>1111621.53406</v>
      </c>
      <c r="D195" s="106">
        <v>1708778.42723</v>
      </c>
      <c r="E195" s="106">
        <v>6565912.1244700002</v>
      </c>
      <c r="F195" s="106">
        <v>1588900.0239800001</v>
      </c>
      <c r="G195" s="106">
        <v>351218.84925999999</v>
      </c>
      <c r="H195" s="106">
        <v>850548.8639</v>
      </c>
      <c r="I195" s="106">
        <v>573.01008999999999</v>
      </c>
      <c r="J195" s="106">
        <v>10119.611730000001</v>
      </c>
      <c r="K195" s="106">
        <v>357447.01897999999</v>
      </c>
      <c r="L195" s="106">
        <v>330038.00404999999</v>
      </c>
      <c r="M195" s="106">
        <v>473747.11319999996</v>
      </c>
      <c r="N195" s="106">
        <v>15882127.357290002</v>
      </c>
    </row>
    <row r="196" spans="1:14">
      <c r="A196" s="24" t="s">
        <v>188</v>
      </c>
      <c r="B196" s="105">
        <v>57460.192419999999</v>
      </c>
      <c r="C196" s="105">
        <v>107651.84322</v>
      </c>
      <c r="D196" s="105">
        <v>83231.615969999999</v>
      </c>
      <c r="E196" s="105">
        <v>557825.24974</v>
      </c>
      <c r="F196" s="105">
        <v>29478.907800000001</v>
      </c>
      <c r="G196" s="105">
        <v>0</v>
      </c>
      <c r="H196" s="105">
        <v>1754.52718</v>
      </c>
      <c r="I196" s="105">
        <v>0</v>
      </c>
      <c r="J196" s="105">
        <v>0</v>
      </c>
      <c r="K196" s="105">
        <v>0</v>
      </c>
      <c r="L196" s="105">
        <v>0</v>
      </c>
      <c r="M196" s="105">
        <v>0</v>
      </c>
      <c r="N196" s="105">
        <v>837402.33633000008</v>
      </c>
    </row>
    <row r="197" spans="1:14">
      <c r="A197" s="17" t="s">
        <v>189</v>
      </c>
      <c r="B197" s="105">
        <v>0</v>
      </c>
      <c r="C197" s="105">
        <v>69578.843219999995</v>
      </c>
      <c r="D197" s="105">
        <v>84.659259999999989</v>
      </c>
      <c r="E197" s="105">
        <v>0</v>
      </c>
      <c r="F197" s="105">
        <v>5164.6274999999996</v>
      </c>
      <c r="G197" s="105">
        <v>0</v>
      </c>
      <c r="H197" s="105">
        <v>1442.4796399999998</v>
      </c>
      <c r="I197" s="105">
        <v>0</v>
      </c>
      <c r="J197" s="105">
        <v>0</v>
      </c>
      <c r="K197" s="105">
        <v>0</v>
      </c>
      <c r="L197" s="105">
        <v>0</v>
      </c>
      <c r="M197" s="105">
        <v>0</v>
      </c>
      <c r="N197" s="105">
        <v>76270.609620000003</v>
      </c>
    </row>
    <row r="198" spans="1:14">
      <c r="A198" s="17" t="s">
        <v>190</v>
      </c>
      <c r="B198" s="105">
        <v>0</v>
      </c>
      <c r="C198" s="105">
        <v>0</v>
      </c>
      <c r="D198" s="105">
        <v>0</v>
      </c>
      <c r="E198" s="105">
        <v>0</v>
      </c>
      <c r="F198" s="105">
        <v>2110.0338199999997</v>
      </c>
      <c r="G198" s="105">
        <v>0</v>
      </c>
      <c r="H198" s="105">
        <v>312.04753999999997</v>
      </c>
      <c r="I198" s="105">
        <v>0</v>
      </c>
      <c r="J198" s="105">
        <v>0</v>
      </c>
      <c r="K198" s="105">
        <v>0</v>
      </c>
      <c r="L198" s="105">
        <v>0</v>
      </c>
      <c r="M198" s="105">
        <v>0</v>
      </c>
      <c r="N198" s="105">
        <v>2422.0813599999997</v>
      </c>
    </row>
    <row r="199" spans="1:14">
      <c r="A199" s="17" t="s">
        <v>191</v>
      </c>
      <c r="B199" s="105">
        <v>37474.219210000003</v>
      </c>
      <c r="C199" s="105">
        <v>0</v>
      </c>
      <c r="D199" s="105">
        <v>76698.55670999999</v>
      </c>
      <c r="E199" s="105">
        <v>487224.1251</v>
      </c>
      <c r="F199" s="105">
        <v>8420.2455200000004</v>
      </c>
      <c r="G199" s="105">
        <v>0</v>
      </c>
      <c r="H199" s="105">
        <v>0</v>
      </c>
      <c r="I199" s="105">
        <v>0</v>
      </c>
      <c r="J199" s="105">
        <v>0</v>
      </c>
      <c r="K199" s="105">
        <v>0</v>
      </c>
      <c r="L199" s="105">
        <v>0</v>
      </c>
      <c r="M199" s="105">
        <v>0</v>
      </c>
      <c r="N199" s="105">
        <v>609817.14653999999</v>
      </c>
    </row>
    <row r="200" spans="1:14">
      <c r="A200" s="17" t="s">
        <v>192</v>
      </c>
      <c r="B200" s="105">
        <v>0</v>
      </c>
      <c r="C200" s="105">
        <v>0</v>
      </c>
      <c r="D200" s="105">
        <v>0</v>
      </c>
      <c r="E200" s="105">
        <v>0</v>
      </c>
      <c r="F200" s="105">
        <v>0</v>
      </c>
      <c r="G200" s="105">
        <v>0</v>
      </c>
      <c r="H200" s="105">
        <v>0</v>
      </c>
      <c r="I200" s="105">
        <v>0</v>
      </c>
      <c r="J200" s="105">
        <v>0</v>
      </c>
      <c r="K200" s="105">
        <v>0</v>
      </c>
      <c r="L200" s="105">
        <v>0</v>
      </c>
      <c r="M200" s="105">
        <v>0</v>
      </c>
      <c r="N200" s="105">
        <v>0</v>
      </c>
    </row>
    <row r="201" spans="1:14">
      <c r="A201" s="17" t="s">
        <v>193</v>
      </c>
      <c r="B201" s="105">
        <v>19985.97321</v>
      </c>
      <c r="C201" s="105">
        <v>38073</v>
      </c>
      <c r="D201" s="105">
        <v>6448.4</v>
      </c>
      <c r="E201" s="105">
        <v>70601.124639999995</v>
      </c>
      <c r="F201" s="105">
        <v>13784.000960000001</v>
      </c>
      <c r="G201" s="105">
        <v>0</v>
      </c>
      <c r="H201" s="105">
        <v>0</v>
      </c>
      <c r="I201" s="105">
        <v>0</v>
      </c>
      <c r="J201" s="105">
        <v>0</v>
      </c>
      <c r="K201" s="105">
        <v>0</v>
      </c>
      <c r="L201" s="105">
        <v>0</v>
      </c>
      <c r="M201" s="105">
        <v>0</v>
      </c>
      <c r="N201" s="105">
        <v>148892.49880999999</v>
      </c>
    </row>
    <row r="202" spans="1:14">
      <c r="A202" s="24" t="s">
        <v>194</v>
      </c>
      <c r="B202" s="105">
        <v>1962613.0763699999</v>
      </c>
      <c r="C202" s="105">
        <v>937587.11611000006</v>
      </c>
      <c r="D202" s="105">
        <v>1263430.5981300001</v>
      </c>
      <c r="E202" s="105">
        <v>5723428.8112700004</v>
      </c>
      <c r="F202" s="105">
        <v>1299241.5818699999</v>
      </c>
      <c r="G202" s="105">
        <v>124954.11662999999</v>
      </c>
      <c r="H202" s="105">
        <v>560745.41817999992</v>
      </c>
      <c r="I202" s="105">
        <v>573.01008999999999</v>
      </c>
      <c r="J202" s="105">
        <v>10119.611730000001</v>
      </c>
      <c r="K202" s="105">
        <v>354639.48839000001</v>
      </c>
      <c r="L202" s="105">
        <v>301544.30172000005</v>
      </c>
      <c r="M202" s="105">
        <v>230941.18025999999</v>
      </c>
      <c r="N202" s="105">
        <v>12769818.31075</v>
      </c>
    </row>
    <row r="203" spans="1:14">
      <c r="A203" s="17" t="s">
        <v>195</v>
      </c>
      <c r="B203" s="105">
        <v>0</v>
      </c>
      <c r="C203" s="105">
        <v>0</v>
      </c>
      <c r="D203" s="105">
        <v>0</v>
      </c>
      <c r="E203" s="105">
        <v>0</v>
      </c>
      <c r="F203" s="105">
        <v>0</v>
      </c>
      <c r="G203" s="105">
        <v>0</v>
      </c>
      <c r="H203" s="105">
        <v>0</v>
      </c>
      <c r="I203" s="105">
        <v>0</v>
      </c>
      <c r="J203" s="105">
        <v>0</v>
      </c>
      <c r="K203" s="105">
        <v>0</v>
      </c>
      <c r="L203" s="105">
        <v>0</v>
      </c>
      <c r="M203" s="105">
        <v>0</v>
      </c>
      <c r="N203" s="105">
        <v>0</v>
      </c>
    </row>
    <row r="204" spans="1:14">
      <c r="A204" s="11" t="s">
        <v>196</v>
      </c>
      <c r="B204" s="105">
        <v>441697.42855000001</v>
      </c>
      <c r="C204" s="105">
        <v>5296.8235500000001</v>
      </c>
      <c r="D204" s="105">
        <v>32391.466110000001</v>
      </c>
      <c r="E204" s="105">
        <v>3949008.7570199999</v>
      </c>
      <c r="F204" s="105">
        <v>524888.77050999994</v>
      </c>
      <c r="G204" s="105">
        <v>0</v>
      </c>
      <c r="H204" s="105">
        <v>0</v>
      </c>
      <c r="I204" s="105">
        <v>0</v>
      </c>
      <c r="J204" s="105">
        <v>0</v>
      </c>
      <c r="K204" s="105">
        <v>0</v>
      </c>
      <c r="L204" s="105">
        <v>0</v>
      </c>
      <c r="M204" s="105">
        <v>0</v>
      </c>
      <c r="N204" s="105">
        <v>4953283.2457400002</v>
      </c>
    </row>
    <row r="205" spans="1:14">
      <c r="A205" s="11" t="s">
        <v>197</v>
      </c>
      <c r="B205" s="105">
        <v>1520915.6478199998</v>
      </c>
      <c r="C205" s="105">
        <v>320980.60813000001</v>
      </c>
      <c r="D205" s="105">
        <v>208777.66436000002</v>
      </c>
      <c r="E205" s="105">
        <v>532102.52998999995</v>
      </c>
      <c r="F205" s="105">
        <v>288197.57381999999</v>
      </c>
      <c r="G205" s="105">
        <v>59683.45205</v>
      </c>
      <c r="H205" s="105">
        <v>560745.41817999992</v>
      </c>
      <c r="I205" s="105">
        <v>573.01008999999999</v>
      </c>
      <c r="J205" s="105">
        <v>1012.4391400000001</v>
      </c>
      <c r="K205" s="105">
        <v>26019.180760000003</v>
      </c>
      <c r="L205" s="105">
        <v>161796.91019999998</v>
      </c>
      <c r="M205" s="105">
        <v>175623.86800999998</v>
      </c>
      <c r="N205" s="105">
        <v>3856428.3025500001</v>
      </c>
    </row>
    <row r="206" spans="1:14">
      <c r="A206" s="11" t="s">
        <v>198</v>
      </c>
      <c r="B206" s="105">
        <v>0</v>
      </c>
      <c r="C206" s="105">
        <v>0</v>
      </c>
      <c r="D206" s="105">
        <v>0</v>
      </c>
      <c r="E206" s="105">
        <v>0</v>
      </c>
      <c r="F206" s="105">
        <v>0</v>
      </c>
      <c r="G206" s="105">
        <v>0</v>
      </c>
      <c r="H206" s="105">
        <v>0</v>
      </c>
      <c r="I206" s="105">
        <v>0</v>
      </c>
      <c r="J206" s="105">
        <v>0</v>
      </c>
      <c r="K206" s="105">
        <v>0</v>
      </c>
      <c r="L206" s="105">
        <v>0</v>
      </c>
      <c r="M206" s="105">
        <v>0</v>
      </c>
      <c r="N206" s="105">
        <v>0</v>
      </c>
    </row>
    <row r="207" spans="1:14">
      <c r="A207" s="11" t="s">
        <v>199</v>
      </c>
      <c r="B207" s="105">
        <v>0</v>
      </c>
      <c r="C207" s="105">
        <v>611309.68442999991</v>
      </c>
      <c r="D207" s="105">
        <v>1022261.46766</v>
      </c>
      <c r="E207" s="105">
        <v>1242317.5242600001</v>
      </c>
      <c r="F207" s="105">
        <v>486155.23754</v>
      </c>
      <c r="G207" s="105">
        <v>65270.664579999997</v>
      </c>
      <c r="H207" s="105">
        <v>0</v>
      </c>
      <c r="I207" s="105">
        <v>0</v>
      </c>
      <c r="J207" s="105">
        <v>9107.1725900000001</v>
      </c>
      <c r="K207" s="105">
        <v>328620.30763</v>
      </c>
      <c r="L207" s="105">
        <v>139747.39152</v>
      </c>
      <c r="M207" s="105">
        <v>55317.312250000003</v>
      </c>
      <c r="N207" s="105">
        <v>3960106.7624599999</v>
      </c>
    </row>
    <row r="208" spans="1:14">
      <c r="A208" s="24" t="s">
        <v>200</v>
      </c>
      <c r="B208" s="105">
        <v>0</v>
      </c>
      <c r="C208" s="105">
        <v>0</v>
      </c>
      <c r="D208" s="105">
        <v>0</v>
      </c>
      <c r="E208" s="105">
        <v>0</v>
      </c>
      <c r="F208" s="105">
        <v>0</v>
      </c>
      <c r="G208" s="105">
        <v>0</v>
      </c>
      <c r="H208" s="105">
        <v>0</v>
      </c>
      <c r="I208" s="105">
        <v>0</v>
      </c>
      <c r="J208" s="105">
        <v>0</v>
      </c>
      <c r="K208" s="105">
        <v>0</v>
      </c>
      <c r="L208" s="105">
        <v>0</v>
      </c>
      <c r="M208" s="105">
        <v>0</v>
      </c>
      <c r="N208" s="105">
        <v>0</v>
      </c>
    </row>
    <row r="209" spans="1:14">
      <c r="A209" s="24" t="s">
        <v>201</v>
      </c>
      <c r="B209" s="105">
        <v>513149.50755000004</v>
      </c>
      <c r="C209" s="105">
        <v>66382.574729999993</v>
      </c>
      <c r="D209" s="105">
        <v>333855.93330999999</v>
      </c>
      <c r="E209" s="105">
        <v>282160.70726999996</v>
      </c>
      <c r="F209" s="105">
        <v>246316.29771000001</v>
      </c>
      <c r="G209" s="105">
        <v>226264.73262999998</v>
      </c>
      <c r="H209" s="105">
        <v>272682.51854000002</v>
      </c>
      <c r="I209" s="105">
        <v>0</v>
      </c>
      <c r="J209" s="105">
        <v>0</v>
      </c>
      <c r="K209" s="105">
        <v>2807.5305899999998</v>
      </c>
      <c r="L209" s="105">
        <v>28493.702329999996</v>
      </c>
      <c r="M209" s="105">
        <v>242805.93294</v>
      </c>
      <c r="N209" s="105">
        <v>2214919.4375999998</v>
      </c>
    </row>
    <row r="210" spans="1:14">
      <c r="A210" s="17" t="s">
        <v>202</v>
      </c>
      <c r="B210" s="105">
        <v>163336.19806999998</v>
      </c>
      <c r="C210" s="105">
        <v>0</v>
      </c>
      <c r="D210" s="105">
        <v>28720</v>
      </c>
      <c r="E210" s="105">
        <v>13929.26419</v>
      </c>
      <c r="F210" s="105">
        <v>0</v>
      </c>
      <c r="G210" s="105">
        <v>8343</v>
      </c>
      <c r="H210" s="105">
        <v>5444.5222999999996</v>
      </c>
      <c r="I210" s="105">
        <v>0</v>
      </c>
      <c r="J210" s="105">
        <v>0</v>
      </c>
      <c r="K210" s="105">
        <v>0</v>
      </c>
      <c r="L210" s="105">
        <v>1.3547499999999999</v>
      </c>
      <c r="M210" s="105">
        <v>0</v>
      </c>
      <c r="N210" s="105">
        <v>219774.33931000001</v>
      </c>
    </row>
    <row r="211" spans="1:14">
      <c r="A211" s="17" t="s">
        <v>203</v>
      </c>
      <c r="B211" s="105">
        <v>349813.30948</v>
      </c>
      <c r="C211" s="105">
        <v>66382.574729999993</v>
      </c>
      <c r="D211" s="105">
        <v>305135.93330999999</v>
      </c>
      <c r="E211" s="105">
        <v>268231.44308</v>
      </c>
      <c r="F211" s="105">
        <v>246316.29771000001</v>
      </c>
      <c r="G211" s="105">
        <v>217921.73262999998</v>
      </c>
      <c r="H211" s="105">
        <v>267237.99624000001</v>
      </c>
      <c r="I211" s="105">
        <v>0</v>
      </c>
      <c r="J211" s="105">
        <v>0</v>
      </c>
      <c r="K211" s="105">
        <v>2807.5305899999998</v>
      </c>
      <c r="L211" s="105">
        <v>28492.347579999998</v>
      </c>
      <c r="M211" s="105">
        <v>0</v>
      </c>
      <c r="N211" s="105">
        <v>1752339.1653499999</v>
      </c>
    </row>
    <row r="212" spans="1:14">
      <c r="A212" s="17" t="s">
        <v>204</v>
      </c>
      <c r="B212" s="105">
        <v>0</v>
      </c>
      <c r="C212" s="105">
        <v>0</v>
      </c>
      <c r="D212" s="105">
        <v>0</v>
      </c>
      <c r="E212" s="105">
        <v>0</v>
      </c>
      <c r="F212" s="105">
        <v>0</v>
      </c>
      <c r="G212" s="105">
        <v>0</v>
      </c>
      <c r="H212" s="105">
        <v>0</v>
      </c>
      <c r="I212" s="105">
        <v>0</v>
      </c>
      <c r="J212" s="105">
        <v>0</v>
      </c>
      <c r="K212" s="105">
        <v>0</v>
      </c>
      <c r="L212" s="105">
        <v>0</v>
      </c>
      <c r="M212" s="105">
        <v>0</v>
      </c>
      <c r="N212" s="105">
        <v>0</v>
      </c>
    </row>
    <row r="213" spans="1:14">
      <c r="A213" s="17" t="s">
        <v>205</v>
      </c>
      <c r="B213" s="105">
        <v>0</v>
      </c>
      <c r="C213" s="105">
        <v>0</v>
      </c>
      <c r="D213" s="105">
        <v>0</v>
      </c>
      <c r="E213" s="105">
        <v>0</v>
      </c>
      <c r="F213" s="105">
        <v>0</v>
      </c>
      <c r="G213" s="105">
        <v>0</v>
      </c>
      <c r="H213" s="105">
        <v>0</v>
      </c>
      <c r="I213" s="105">
        <v>0</v>
      </c>
      <c r="J213" s="105">
        <v>0</v>
      </c>
      <c r="K213" s="105">
        <v>0</v>
      </c>
      <c r="L213" s="105">
        <v>0</v>
      </c>
      <c r="M213" s="105">
        <v>242805.93294</v>
      </c>
      <c r="N213" s="105">
        <v>242805.93294</v>
      </c>
    </row>
    <row r="214" spans="1:14">
      <c r="A214" s="24" t="s">
        <v>206</v>
      </c>
      <c r="B214" s="105">
        <v>0</v>
      </c>
      <c r="C214" s="105">
        <v>0</v>
      </c>
      <c r="D214" s="105">
        <v>28260.27982</v>
      </c>
      <c r="E214" s="105">
        <v>2497.35619</v>
      </c>
      <c r="F214" s="105">
        <v>13863.2366</v>
      </c>
      <c r="G214" s="105">
        <v>0</v>
      </c>
      <c r="H214" s="105">
        <v>15366.4</v>
      </c>
      <c r="I214" s="105">
        <v>0</v>
      </c>
      <c r="J214" s="105">
        <v>0</v>
      </c>
      <c r="K214" s="105">
        <v>0</v>
      </c>
      <c r="L214" s="105">
        <v>0</v>
      </c>
      <c r="M214" s="105">
        <v>0</v>
      </c>
      <c r="N214" s="105">
        <v>59987.27261</v>
      </c>
    </row>
    <row r="215" spans="1:14">
      <c r="A215" s="15" t="s">
        <v>207</v>
      </c>
      <c r="B215" s="106">
        <v>56969238.246289998</v>
      </c>
      <c r="C215" s="106">
        <v>119357468.40504</v>
      </c>
      <c r="D215" s="106">
        <v>67401652.215059996</v>
      </c>
      <c r="E215" s="106">
        <v>44699557.557269998</v>
      </c>
      <c r="F215" s="106">
        <v>51243977.035180002</v>
      </c>
      <c r="G215" s="106">
        <v>30131766.490479998</v>
      </c>
      <c r="H215" s="106">
        <v>24868447.165339999</v>
      </c>
      <c r="I215" s="106">
        <v>32671531.311799999</v>
      </c>
      <c r="J215" s="106">
        <v>800304.69855999993</v>
      </c>
      <c r="K215" s="106">
        <v>30497428.231699999</v>
      </c>
      <c r="L215" s="106">
        <v>8811072.0585099999</v>
      </c>
      <c r="M215" s="106">
        <v>11769707.5976</v>
      </c>
      <c r="N215" s="106">
        <v>479222151.01283002</v>
      </c>
    </row>
    <row r="216" spans="1:14">
      <c r="A216" s="24" t="s">
        <v>208</v>
      </c>
      <c r="B216" s="105">
        <v>1671048.99786</v>
      </c>
      <c r="C216" s="105">
        <v>1837449.6970499998</v>
      </c>
      <c r="D216" s="105">
        <v>29460.865969999999</v>
      </c>
      <c r="E216" s="105">
        <v>4939.3634099999999</v>
      </c>
      <c r="F216" s="105">
        <v>265895.49359000003</v>
      </c>
      <c r="G216" s="105">
        <v>2580.5244900000002</v>
      </c>
      <c r="H216" s="105">
        <v>1.52586</v>
      </c>
      <c r="I216" s="105">
        <v>86.638999999999996</v>
      </c>
      <c r="J216" s="105">
        <v>5.2999999999999999E-2</v>
      </c>
      <c r="K216" s="105">
        <v>0</v>
      </c>
      <c r="L216" s="105">
        <v>0</v>
      </c>
      <c r="M216" s="105">
        <v>0</v>
      </c>
      <c r="N216" s="105">
        <v>3811463.16023</v>
      </c>
    </row>
    <row r="217" spans="1:14">
      <c r="A217" s="17" t="s">
        <v>209</v>
      </c>
      <c r="B217" s="105">
        <v>34300</v>
      </c>
      <c r="C217" s="105">
        <v>119.6</v>
      </c>
      <c r="D217" s="105">
        <v>0</v>
      </c>
      <c r="E217" s="105">
        <v>0</v>
      </c>
      <c r="F217" s="105">
        <v>0</v>
      </c>
      <c r="G217" s="105">
        <v>0</v>
      </c>
      <c r="H217" s="105">
        <v>0</v>
      </c>
      <c r="I217" s="105">
        <v>0</v>
      </c>
      <c r="J217" s="105">
        <v>0</v>
      </c>
      <c r="K217" s="105">
        <v>0</v>
      </c>
      <c r="L217" s="105">
        <v>0</v>
      </c>
      <c r="M217" s="105">
        <v>0</v>
      </c>
      <c r="N217" s="105">
        <v>34419.599999999999</v>
      </c>
    </row>
    <row r="218" spans="1:14">
      <c r="A218" s="17" t="s">
        <v>210</v>
      </c>
      <c r="B218" s="105">
        <v>0</v>
      </c>
      <c r="C218" s="105">
        <v>1836670</v>
      </c>
      <c r="D218" s="105">
        <v>0</v>
      </c>
      <c r="E218" s="105">
        <v>0</v>
      </c>
      <c r="F218" s="105">
        <v>0</v>
      </c>
      <c r="G218" s="105">
        <v>0</v>
      </c>
      <c r="H218" s="105">
        <v>0</v>
      </c>
      <c r="I218" s="105">
        <v>0</v>
      </c>
      <c r="J218" s="105">
        <v>0</v>
      </c>
      <c r="K218" s="105">
        <v>0</v>
      </c>
      <c r="L218" s="105">
        <v>0</v>
      </c>
      <c r="M218" s="105">
        <v>0</v>
      </c>
      <c r="N218" s="105">
        <v>1836670</v>
      </c>
    </row>
    <row r="219" spans="1:14">
      <c r="A219" s="17" t="s">
        <v>211</v>
      </c>
      <c r="B219" s="105">
        <v>1636748.99786</v>
      </c>
      <c r="C219" s="105">
        <v>660.09705000000008</v>
      </c>
      <c r="D219" s="105">
        <v>29460.865969999999</v>
      </c>
      <c r="E219" s="105">
        <v>4939.3634099999999</v>
      </c>
      <c r="F219" s="105">
        <v>265895.49359000003</v>
      </c>
      <c r="G219" s="105">
        <v>2580.5244900000002</v>
      </c>
      <c r="H219" s="105">
        <v>1.52586</v>
      </c>
      <c r="I219" s="105">
        <v>86.638999999999996</v>
      </c>
      <c r="J219" s="105">
        <v>5.2999999999999999E-2</v>
      </c>
      <c r="K219" s="105">
        <v>0</v>
      </c>
      <c r="L219" s="105">
        <v>0</v>
      </c>
      <c r="M219" s="105">
        <v>0</v>
      </c>
      <c r="N219" s="105">
        <v>1940373.5602299999</v>
      </c>
    </row>
    <row r="220" spans="1:14">
      <c r="A220" s="24" t="s">
        <v>212</v>
      </c>
      <c r="B220" s="105">
        <v>0</v>
      </c>
      <c r="C220" s="105">
        <v>19843049.156750001</v>
      </c>
      <c r="D220" s="105">
        <v>0</v>
      </c>
      <c r="E220" s="105">
        <v>0</v>
      </c>
      <c r="F220" s="105">
        <v>95843.065979999999</v>
      </c>
      <c r="G220" s="105">
        <v>0</v>
      </c>
      <c r="H220" s="105">
        <v>0</v>
      </c>
      <c r="I220" s="105">
        <v>0</v>
      </c>
      <c r="J220" s="105">
        <v>13205.17013</v>
      </c>
      <c r="K220" s="105">
        <v>0</v>
      </c>
      <c r="L220" s="105">
        <v>651.39431999999999</v>
      </c>
      <c r="M220" s="105">
        <v>68381.344329999993</v>
      </c>
      <c r="N220" s="105">
        <v>20021130.131509997</v>
      </c>
    </row>
    <row r="221" spans="1:14">
      <c r="A221" s="18" t="s">
        <v>213</v>
      </c>
      <c r="B221" s="105">
        <v>0</v>
      </c>
      <c r="C221" s="105">
        <v>0</v>
      </c>
      <c r="D221" s="105">
        <v>0</v>
      </c>
      <c r="E221" s="105">
        <v>0</v>
      </c>
      <c r="F221" s="105">
        <v>0</v>
      </c>
      <c r="G221" s="105">
        <v>0</v>
      </c>
      <c r="H221" s="105">
        <v>0</v>
      </c>
      <c r="I221" s="105">
        <v>0</v>
      </c>
      <c r="J221" s="105">
        <v>0</v>
      </c>
      <c r="K221" s="105">
        <v>0</v>
      </c>
      <c r="L221" s="105">
        <v>0</v>
      </c>
      <c r="M221" s="105">
        <v>0</v>
      </c>
      <c r="N221" s="105">
        <v>0</v>
      </c>
    </row>
    <row r="222" spans="1:14">
      <c r="A222" s="17" t="s">
        <v>214</v>
      </c>
      <c r="B222" s="105">
        <v>0</v>
      </c>
      <c r="C222" s="105">
        <v>111846.13234</v>
      </c>
      <c r="D222" s="105">
        <v>0</v>
      </c>
      <c r="E222" s="105">
        <v>0</v>
      </c>
      <c r="F222" s="105">
        <v>95843.065979999999</v>
      </c>
      <c r="G222" s="105">
        <v>0</v>
      </c>
      <c r="H222" s="105">
        <v>0</v>
      </c>
      <c r="I222" s="105">
        <v>0</v>
      </c>
      <c r="J222" s="105">
        <v>13205.17013</v>
      </c>
      <c r="K222" s="105">
        <v>0</v>
      </c>
      <c r="L222" s="105">
        <v>651.39431999999999</v>
      </c>
      <c r="M222" s="105">
        <v>68381.344329999993</v>
      </c>
      <c r="N222" s="105">
        <v>289927.10710000002</v>
      </c>
    </row>
    <row r="223" spans="1:14">
      <c r="A223" s="17" t="s">
        <v>215</v>
      </c>
      <c r="B223" s="105">
        <v>0</v>
      </c>
      <c r="C223" s="105">
        <v>19731203.024409998</v>
      </c>
      <c r="D223" s="105">
        <v>0</v>
      </c>
      <c r="E223" s="105">
        <v>0</v>
      </c>
      <c r="F223" s="105">
        <v>0</v>
      </c>
      <c r="G223" s="105">
        <v>0</v>
      </c>
      <c r="H223" s="105">
        <v>0</v>
      </c>
      <c r="I223" s="105">
        <v>0</v>
      </c>
      <c r="J223" s="105">
        <v>0</v>
      </c>
      <c r="K223" s="105">
        <v>0</v>
      </c>
      <c r="L223" s="105">
        <v>0</v>
      </c>
      <c r="M223" s="105">
        <v>0</v>
      </c>
      <c r="N223" s="105">
        <v>19731203.024409998</v>
      </c>
    </row>
    <row r="224" spans="1:14">
      <c r="A224" s="17" t="s">
        <v>216</v>
      </c>
      <c r="B224" s="105">
        <v>0</v>
      </c>
      <c r="C224" s="105">
        <v>0</v>
      </c>
      <c r="D224" s="105">
        <v>0</v>
      </c>
      <c r="E224" s="105">
        <v>0</v>
      </c>
      <c r="F224" s="105">
        <v>0</v>
      </c>
      <c r="G224" s="105">
        <v>0</v>
      </c>
      <c r="H224" s="105">
        <v>0</v>
      </c>
      <c r="I224" s="105">
        <v>0</v>
      </c>
      <c r="J224" s="105">
        <v>0</v>
      </c>
      <c r="K224" s="105">
        <v>0</v>
      </c>
      <c r="L224" s="105">
        <v>0</v>
      </c>
      <c r="M224" s="105">
        <v>0</v>
      </c>
      <c r="N224" s="105">
        <v>0</v>
      </c>
    </row>
    <row r="225" spans="1:14">
      <c r="A225" s="17" t="s">
        <v>217</v>
      </c>
      <c r="B225" s="105">
        <v>0</v>
      </c>
      <c r="C225" s="105">
        <v>0</v>
      </c>
      <c r="D225" s="105">
        <v>0</v>
      </c>
      <c r="E225" s="105">
        <v>0</v>
      </c>
      <c r="F225" s="105">
        <v>0</v>
      </c>
      <c r="G225" s="105">
        <v>0</v>
      </c>
      <c r="H225" s="105">
        <v>0</v>
      </c>
      <c r="I225" s="105">
        <v>0</v>
      </c>
      <c r="J225" s="105">
        <v>0</v>
      </c>
      <c r="K225" s="105">
        <v>0</v>
      </c>
      <c r="L225" s="105">
        <v>0</v>
      </c>
      <c r="M225" s="105">
        <v>0</v>
      </c>
      <c r="N225" s="105">
        <v>0</v>
      </c>
    </row>
    <row r="226" spans="1:14">
      <c r="A226" s="24" t="s">
        <v>218</v>
      </c>
      <c r="B226" s="105">
        <v>39725.615549999995</v>
      </c>
      <c r="C226" s="105">
        <v>681.19704999999999</v>
      </c>
      <c r="D226" s="105">
        <v>47481.139929999998</v>
      </c>
      <c r="E226" s="105">
        <v>2112.6240600000001</v>
      </c>
      <c r="F226" s="105">
        <v>30729.378550000001</v>
      </c>
      <c r="G226" s="105">
        <v>6165.7713600000006</v>
      </c>
      <c r="H226" s="105">
        <v>159.88801000000001</v>
      </c>
      <c r="I226" s="105">
        <v>0</v>
      </c>
      <c r="J226" s="105">
        <v>78.89</v>
      </c>
      <c r="K226" s="105">
        <v>0</v>
      </c>
      <c r="L226" s="105">
        <v>0</v>
      </c>
      <c r="M226" s="105">
        <v>0</v>
      </c>
      <c r="N226" s="105">
        <v>127134.50451</v>
      </c>
    </row>
    <row r="227" spans="1:14">
      <c r="A227" s="17" t="s">
        <v>219</v>
      </c>
      <c r="B227" s="105">
        <v>25971.01554</v>
      </c>
      <c r="C227" s="105">
        <v>1.0000000000000001E-5</v>
      </c>
      <c r="D227" s="105">
        <v>34772.013070000001</v>
      </c>
      <c r="E227" s="105">
        <v>807.85206000000005</v>
      </c>
      <c r="F227" s="105">
        <v>30191.43734</v>
      </c>
      <c r="G227" s="105">
        <v>709.08692000000008</v>
      </c>
      <c r="H227" s="105">
        <v>137.20021</v>
      </c>
      <c r="I227" s="105">
        <v>0</v>
      </c>
      <c r="J227" s="105">
        <v>78.89</v>
      </c>
      <c r="K227" s="105">
        <v>0</v>
      </c>
      <c r="L227" s="105">
        <v>0</v>
      </c>
      <c r="M227" s="105">
        <v>0</v>
      </c>
      <c r="N227" s="105">
        <v>92667.495150000002</v>
      </c>
    </row>
    <row r="228" spans="1:14">
      <c r="A228" s="17" t="s">
        <v>220</v>
      </c>
      <c r="B228" s="105">
        <v>13754.60001</v>
      </c>
      <c r="C228" s="105">
        <v>681.19704000000002</v>
      </c>
      <c r="D228" s="105">
        <v>12709.12686</v>
      </c>
      <c r="E228" s="105">
        <v>1304.7719999999999</v>
      </c>
      <c r="F228" s="105">
        <v>537.94120999999996</v>
      </c>
      <c r="G228" s="105">
        <v>5456.68444</v>
      </c>
      <c r="H228" s="105">
        <v>22.687799999999999</v>
      </c>
      <c r="I228" s="105">
        <v>0</v>
      </c>
      <c r="J228" s="105">
        <v>0</v>
      </c>
      <c r="K228" s="105">
        <v>0</v>
      </c>
      <c r="L228" s="105">
        <v>0</v>
      </c>
      <c r="M228" s="105">
        <v>0</v>
      </c>
      <c r="N228" s="105">
        <v>34467.009359999996</v>
      </c>
    </row>
    <row r="229" spans="1:14">
      <c r="A229" s="24" t="s">
        <v>221</v>
      </c>
      <c r="B229" s="105">
        <v>0</v>
      </c>
      <c r="C229" s="105">
        <v>0</v>
      </c>
      <c r="D229" s="105">
        <v>0</v>
      </c>
      <c r="E229" s="105">
        <v>0</v>
      </c>
      <c r="F229" s="105">
        <v>0</v>
      </c>
      <c r="G229" s="105">
        <v>0</v>
      </c>
      <c r="H229" s="105">
        <v>0</v>
      </c>
      <c r="I229" s="105">
        <v>0</v>
      </c>
      <c r="J229" s="105">
        <v>0</v>
      </c>
      <c r="K229" s="105">
        <v>0</v>
      </c>
      <c r="L229" s="105">
        <v>0</v>
      </c>
      <c r="M229" s="105">
        <v>0</v>
      </c>
      <c r="N229" s="105">
        <v>0</v>
      </c>
    </row>
    <row r="230" spans="1:14">
      <c r="A230" s="17" t="s">
        <v>222</v>
      </c>
      <c r="B230" s="105">
        <v>0</v>
      </c>
      <c r="C230" s="105">
        <v>0</v>
      </c>
      <c r="D230" s="105">
        <v>0</v>
      </c>
      <c r="E230" s="105">
        <v>0</v>
      </c>
      <c r="F230" s="105">
        <v>0</v>
      </c>
      <c r="G230" s="105">
        <v>0</v>
      </c>
      <c r="H230" s="105">
        <v>0</v>
      </c>
      <c r="I230" s="105">
        <v>0</v>
      </c>
      <c r="J230" s="105">
        <v>0</v>
      </c>
      <c r="K230" s="105">
        <v>0</v>
      </c>
      <c r="L230" s="105">
        <v>0</v>
      </c>
      <c r="M230" s="105">
        <v>0</v>
      </c>
      <c r="N230" s="105">
        <v>0</v>
      </c>
    </row>
    <row r="231" spans="1:14">
      <c r="A231" s="17" t="s">
        <v>223</v>
      </c>
      <c r="B231" s="105">
        <v>0</v>
      </c>
      <c r="C231" s="105">
        <v>0</v>
      </c>
      <c r="D231" s="105">
        <v>0</v>
      </c>
      <c r="E231" s="105">
        <v>0</v>
      </c>
      <c r="F231" s="105">
        <v>0</v>
      </c>
      <c r="G231" s="105">
        <v>0</v>
      </c>
      <c r="H231" s="105">
        <v>0</v>
      </c>
      <c r="I231" s="105">
        <v>0</v>
      </c>
      <c r="J231" s="105">
        <v>0</v>
      </c>
      <c r="K231" s="105">
        <v>0</v>
      </c>
      <c r="L231" s="105">
        <v>0</v>
      </c>
      <c r="M231" s="105">
        <v>0</v>
      </c>
      <c r="N231" s="105">
        <v>0</v>
      </c>
    </row>
    <row r="232" spans="1:14">
      <c r="A232" s="24" t="s">
        <v>224</v>
      </c>
      <c r="B232" s="105">
        <v>45193201.870719999</v>
      </c>
      <c r="C232" s="105">
        <v>53694348.999650002</v>
      </c>
      <c r="D232" s="105">
        <v>54078477.249750003</v>
      </c>
      <c r="E232" s="105">
        <v>34673726.088139996</v>
      </c>
      <c r="F232" s="105">
        <v>26806812.901099999</v>
      </c>
      <c r="G232" s="105">
        <v>25009838.476209998</v>
      </c>
      <c r="H232" s="105">
        <v>20749786.188650001</v>
      </c>
      <c r="I232" s="105">
        <v>28898435.444680002</v>
      </c>
      <c r="J232" s="105">
        <v>242565.77343</v>
      </c>
      <c r="K232" s="105">
        <v>28285149.187449999</v>
      </c>
      <c r="L232" s="105">
        <v>7346138.8510799995</v>
      </c>
      <c r="M232" s="105">
        <v>9184847.1489799991</v>
      </c>
      <c r="N232" s="105">
        <v>334163328.17984003</v>
      </c>
    </row>
    <row r="233" spans="1:14">
      <c r="A233" s="17" t="s">
        <v>225</v>
      </c>
      <c r="B233" s="105">
        <v>38165330.29174</v>
      </c>
      <c r="C233" s="105">
        <v>33783144.881379999</v>
      </c>
      <c r="D233" s="105">
        <v>49878518.266110003</v>
      </c>
      <c r="E233" s="105">
        <v>19730461.144810002</v>
      </c>
      <c r="F233" s="105">
        <v>17918281.57494</v>
      </c>
      <c r="G233" s="105">
        <v>19715871.032189999</v>
      </c>
      <c r="H233" s="105">
        <v>16071840.8222</v>
      </c>
      <c r="I233" s="105">
        <v>2802837.90166</v>
      </c>
      <c r="J233" s="105">
        <v>114444.80116</v>
      </c>
      <c r="K233" s="105">
        <v>16330979.09551</v>
      </c>
      <c r="L233" s="105">
        <v>6377310.08665</v>
      </c>
      <c r="M233" s="105">
        <v>6581630.10831</v>
      </c>
      <c r="N233" s="105">
        <v>227470650.00666001</v>
      </c>
    </row>
    <row r="234" spans="1:14">
      <c r="A234" s="17" t="s">
        <v>226</v>
      </c>
      <c r="B234" s="105">
        <v>1046662.46425</v>
      </c>
      <c r="C234" s="105">
        <v>9497.5602400000007</v>
      </c>
      <c r="D234" s="105">
        <v>0</v>
      </c>
      <c r="E234" s="105">
        <v>0</v>
      </c>
      <c r="F234" s="105">
        <v>49510.348720000002</v>
      </c>
      <c r="G234" s="105">
        <v>22629.1</v>
      </c>
      <c r="H234" s="105">
        <v>0</v>
      </c>
      <c r="I234" s="105">
        <v>0</v>
      </c>
      <c r="J234" s="105">
        <v>0</v>
      </c>
      <c r="K234" s="105">
        <v>59825.89185</v>
      </c>
      <c r="L234" s="105">
        <v>0</v>
      </c>
      <c r="M234" s="105">
        <v>0</v>
      </c>
      <c r="N234" s="105">
        <v>1188125.36506</v>
      </c>
    </row>
    <row r="235" spans="1:14">
      <c r="A235" s="17" t="s">
        <v>227</v>
      </c>
      <c r="B235" s="105">
        <v>3995315.7937500002</v>
      </c>
      <c r="C235" s="105">
        <v>11830080.73463</v>
      </c>
      <c r="D235" s="105">
        <v>2006178.3123699999</v>
      </c>
      <c r="E235" s="105">
        <v>8386540.6620899998</v>
      </c>
      <c r="F235" s="105">
        <v>6637009.6140400004</v>
      </c>
      <c r="G235" s="105">
        <v>3759272.1775700003</v>
      </c>
      <c r="H235" s="105">
        <v>3063778.54055</v>
      </c>
      <c r="I235" s="105">
        <v>11650580.980559999</v>
      </c>
      <c r="J235" s="105">
        <v>118148.72738</v>
      </c>
      <c r="K235" s="105">
        <v>11591533.1535</v>
      </c>
      <c r="L235" s="105">
        <v>717564.80405999999</v>
      </c>
      <c r="M235" s="105">
        <v>2218029.3827900002</v>
      </c>
      <c r="N235" s="105">
        <v>65974032.88329</v>
      </c>
    </row>
    <row r="236" spans="1:14">
      <c r="A236" s="17" t="s">
        <v>228</v>
      </c>
      <c r="B236" s="105">
        <v>104248.18376999999</v>
      </c>
      <c r="C236" s="105">
        <v>114987.41163</v>
      </c>
      <c r="D236" s="105">
        <v>14842.39206</v>
      </c>
      <c r="E236" s="105">
        <v>133322.46767000001</v>
      </c>
      <c r="F236" s="105">
        <v>29410.29768</v>
      </c>
      <c r="G236" s="105">
        <v>507684.54725999996</v>
      </c>
      <c r="H236" s="105">
        <v>89607.495779999997</v>
      </c>
      <c r="I236" s="105">
        <v>0</v>
      </c>
      <c r="J236" s="105">
        <v>0</v>
      </c>
      <c r="K236" s="105">
        <v>19493.322629999999</v>
      </c>
      <c r="L236" s="105">
        <v>4116</v>
      </c>
      <c r="M236" s="105">
        <v>0</v>
      </c>
      <c r="N236" s="105">
        <v>1017712.1184800001</v>
      </c>
    </row>
    <row r="237" spans="1:14">
      <c r="A237" s="17" t="s">
        <v>229</v>
      </c>
      <c r="B237" s="17">
        <v>297208.15638999996</v>
      </c>
      <c r="C237" s="17">
        <v>1985945.29372</v>
      </c>
      <c r="D237" s="17">
        <v>294722.80922000005</v>
      </c>
      <c r="E237" s="17">
        <v>348909.07391000004</v>
      </c>
      <c r="F237" s="17">
        <v>105282.4898</v>
      </c>
      <c r="G237" s="17">
        <v>71353.041590000008</v>
      </c>
      <c r="H237" s="17">
        <v>116182.57898000001</v>
      </c>
      <c r="I237" s="17">
        <v>33547.778489999997</v>
      </c>
      <c r="J237" s="17">
        <v>9972.2448899999999</v>
      </c>
      <c r="K237" s="17">
        <v>71046.214919999999</v>
      </c>
      <c r="L237" s="17">
        <v>40294.27188</v>
      </c>
      <c r="M237" s="17">
        <v>147391.27578999999</v>
      </c>
      <c r="N237" s="17">
        <v>3521855.22958</v>
      </c>
    </row>
    <row r="238" spans="1:14">
      <c r="A238" s="11" t="s">
        <v>230</v>
      </c>
      <c r="B238" s="17">
        <v>1012504.6971399999</v>
      </c>
      <c r="C238" s="17">
        <v>31924.89789</v>
      </c>
      <c r="D238" s="17">
        <v>1529859.46682</v>
      </c>
      <c r="E238" s="17">
        <v>5776333.4187299991</v>
      </c>
      <c r="F238" s="17">
        <v>1308180.75716</v>
      </c>
      <c r="G238" s="17">
        <v>100518.07766</v>
      </c>
      <c r="H238" s="17">
        <v>331525.78607999999</v>
      </c>
      <c r="I238" s="17">
        <v>0</v>
      </c>
      <c r="J238" s="17">
        <v>0</v>
      </c>
      <c r="K238" s="17">
        <v>1188.2983300000001</v>
      </c>
      <c r="L238" s="17">
        <v>183347.80897000001</v>
      </c>
      <c r="M238" s="17">
        <v>210.02189000000001</v>
      </c>
      <c r="N238" s="17">
        <v>10275593.230669999</v>
      </c>
    </row>
    <row r="239" spans="1:14">
      <c r="A239" s="11" t="s">
        <v>231</v>
      </c>
      <c r="B239" s="17">
        <v>2265.3020000000001</v>
      </c>
      <c r="C239" s="17">
        <v>0</v>
      </c>
      <c r="D239" s="17">
        <v>2.56</v>
      </c>
      <c r="E239" s="17">
        <v>0</v>
      </c>
      <c r="F239" s="17">
        <v>34811.647270000001</v>
      </c>
      <c r="G239" s="17">
        <v>0</v>
      </c>
      <c r="H239" s="17">
        <v>0</v>
      </c>
      <c r="I239" s="17">
        <v>0</v>
      </c>
      <c r="J239" s="17">
        <v>0</v>
      </c>
      <c r="K239" s="17">
        <v>0</v>
      </c>
      <c r="L239" s="17">
        <v>0</v>
      </c>
      <c r="M239" s="17">
        <v>0</v>
      </c>
      <c r="N239" s="17">
        <v>37079.509270000002</v>
      </c>
    </row>
    <row r="240" spans="1:14">
      <c r="A240" s="11" t="s">
        <v>232</v>
      </c>
      <c r="B240" s="17">
        <v>569666.98167999997</v>
      </c>
      <c r="C240" s="17">
        <v>5938768.22016</v>
      </c>
      <c r="D240" s="17">
        <v>354353.44317000004</v>
      </c>
      <c r="E240" s="17">
        <v>298159.32092999999</v>
      </c>
      <c r="F240" s="17">
        <v>724326.17148999998</v>
      </c>
      <c r="G240" s="17">
        <v>832510.49994000001</v>
      </c>
      <c r="H240" s="17">
        <v>1076850.9650599998</v>
      </c>
      <c r="I240" s="17">
        <v>14411468.78397</v>
      </c>
      <c r="J240" s="17">
        <v>0</v>
      </c>
      <c r="K240" s="17">
        <v>211083.21071000001</v>
      </c>
      <c r="L240" s="17">
        <v>23505.879519999999</v>
      </c>
      <c r="M240" s="17">
        <v>237586.3602</v>
      </c>
      <c r="N240" s="17">
        <v>24678279.836830001</v>
      </c>
    </row>
    <row r="241" spans="1:14">
      <c r="A241" s="117" t="s">
        <v>233</v>
      </c>
      <c r="B241" s="17">
        <v>9304249.9191599991</v>
      </c>
      <c r="C241" s="17">
        <v>6739721.6068000002</v>
      </c>
      <c r="D241" s="17">
        <v>12873020.501459999</v>
      </c>
      <c r="E241" s="17">
        <v>9234295.9738799985</v>
      </c>
      <c r="F241" s="17">
        <v>23159428.44853</v>
      </c>
      <c r="G241" s="17">
        <v>4941017.4868400004</v>
      </c>
      <c r="H241" s="17">
        <v>4002857.8000400001</v>
      </c>
      <c r="I241" s="17">
        <v>3182813.6994699999</v>
      </c>
      <c r="J241" s="17">
        <v>544454.81200000003</v>
      </c>
      <c r="K241" s="17">
        <v>1959235.0560099999</v>
      </c>
      <c r="L241" s="17">
        <v>757032.17121000006</v>
      </c>
      <c r="M241" s="17">
        <v>2354971.9963400001</v>
      </c>
      <c r="N241" s="17">
        <v>79053099.471740007</v>
      </c>
    </row>
    <row r="242" spans="1:14">
      <c r="A242" s="17" t="s">
        <v>234</v>
      </c>
      <c r="B242" s="17">
        <v>2087568.8333599998</v>
      </c>
      <c r="C242" s="17">
        <v>2033931.7498299999</v>
      </c>
      <c r="D242" s="17">
        <v>1679531.8198299999</v>
      </c>
      <c r="E242" s="17">
        <v>4041227.1606199997</v>
      </c>
      <c r="F242" s="17">
        <v>20318612.541450001</v>
      </c>
      <c r="G242" s="17">
        <v>3248934.0348</v>
      </c>
      <c r="H242" s="17">
        <v>621022.88252999994</v>
      </c>
      <c r="I242" s="17">
        <v>663006.74094000005</v>
      </c>
      <c r="J242" s="17">
        <v>28273.238440000001</v>
      </c>
      <c r="K242" s="17">
        <v>745588.46360999998</v>
      </c>
      <c r="L242" s="17">
        <v>572642.14951999998</v>
      </c>
      <c r="M242" s="17">
        <v>1033201.9393099999</v>
      </c>
      <c r="N242" s="17">
        <v>37073541.554239996</v>
      </c>
    </row>
    <row r="243" spans="1:14">
      <c r="A243" s="17" t="s">
        <v>235</v>
      </c>
      <c r="B243" s="17">
        <v>1042477.09869</v>
      </c>
      <c r="C243" s="17">
        <v>617057.00005999999</v>
      </c>
      <c r="D243" s="17">
        <v>1005869.63228</v>
      </c>
      <c r="E243" s="17">
        <v>203999.77643999999</v>
      </c>
      <c r="F243" s="17">
        <v>446717.51306000003</v>
      </c>
      <c r="G243" s="17">
        <v>190010.30082</v>
      </c>
      <c r="H243" s="17">
        <v>92610</v>
      </c>
      <c r="I243" s="17">
        <v>0</v>
      </c>
      <c r="J243" s="17">
        <v>0</v>
      </c>
      <c r="K243" s="17">
        <v>16671.491999999998</v>
      </c>
      <c r="L243" s="17">
        <v>0</v>
      </c>
      <c r="M243" s="17">
        <v>358499.99988999998</v>
      </c>
      <c r="N243" s="17">
        <v>3973912.8132399996</v>
      </c>
    </row>
    <row r="244" spans="1:14">
      <c r="A244" s="17" t="s">
        <v>236</v>
      </c>
      <c r="B244" s="17">
        <v>365798.67712999997</v>
      </c>
      <c r="C244" s="17">
        <v>693246.35459</v>
      </c>
      <c r="D244" s="17">
        <v>1254976.59797</v>
      </c>
      <c r="E244" s="17">
        <v>1049986.34265</v>
      </c>
      <c r="F244" s="17">
        <v>868553.77617999993</v>
      </c>
      <c r="G244" s="17">
        <v>124495.57237000001</v>
      </c>
      <c r="H244" s="17">
        <v>244578.20565000002</v>
      </c>
      <c r="I244" s="17">
        <v>456907.64177999995</v>
      </c>
      <c r="J244" s="17">
        <v>7552.1735499999995</v>
      </c>
      <c r="K244" s="17">
        <v>373441.67083999998</v>
      </c>
      <c r="L244" s="17">
        <v>78094.441349999994</v>
      </c>
      <c r="M244" s="17">
        <v>325194.00774000003</v>
      </c>
      <c r="N244" s="17">
        <v>5842825.4618000006</v>
      </c>
    </row>
    <row r="245" spans="1:14">
      <c r="A245" s="11" t="s">
        <v>237</v>
      </c>
      <c r="B245" s="17">
        <v>177436.84900999998</v>
      </c>
      <c r="C245" s="17">
        <v>225194.22584</v>
      </c>
      <c r="D245" s="17">
        <v>305843.44685000001</v>
      </c>
      <c r="E245" s="17">
        <v>1699109.60943</v>
      </c>
      <c r="F245" s="17">
        <v>90410.942909999998</v>
      </c>
      <c r="G245" s="17">
        <v>108323.49586</v>
      </c>
      <c r="H245" s="17">
        <v>59804.76801</v>
      </c>
      <c r="I245" s="17">
        <v>50827.71299</v>
      </c>
      <c r="J245" s="17">
        <v>101.10375999999999</v>
      </c>
      <c r="K245" s="17">
        <v>200932.82234000001</v>
      </c>
      <c r="L245" s="17">
        <v>52672.567649999997</v>
      </c>
      <c r="M245" s="17">
        <v>59903.64589</v>
      </c>
      <c r="N245" s="17">
        <v>3030561.1905399999</v>
      </c>
    </row>
    <row r="246" spans="1:14">
      <c r="A246" s="11" t="s">
        <v>238</v>
      </c>
      <c r="B246" s="17">
        <v>107150.69835999999</v>
      </c>
      <c r="C246" s="17">
        <v>0</v>
      </c>
      <c r="D246" s="17">
        <v>0</v>
      </c>
      <c r="E246" s="17">
        <v>256221</v>
      </c>
      <c r="F246" s="17">
        <v>0</v>
      </c>
      <c r="G246" s="17">
        <v>1533.6204599999999</v>
      </c>
      <c r="H246" s="17">
        <v>0</v>
      </c>
      <c r="I246" s="17">
        <v>0</v>
      </c>
      <c r="J246" s="17">
        <v>0</v>
      </c>
      <c r="K246" s="17">
        <v>0</v>
      </c>
      <c r="L246" s="17">
        <v>0</v>
      </c>
      <c r="M246" s="17">
        <v>0</v>
      </c>
      <c r="N246" s="17">
        <v>364905.31881999999</v>
      </c>
    </row>
    <row r="247" spans="1:14">
      <c r="A247" s="11" t="s">
        <v>239</v>
      </c>
      <c r="B247" s="17">
        <v>5523817.7626099996</v>
      </c>
      <c r="C247" s="17">
        <v>3170292.27648</v>
      </c>
      <c r="D247" s="17">
        <v>8626799.0045300014</v>
      </c>
      <c r="E247" s="17">
        <v>1983752.0847400001</v>
      </c>
      <c r="F247" s="17">
        <v>1435133.67493</v>
      </c>
      <c r="G247" s="17">
        <v>1267720.4625299999</v>
      </c>
      <c r="H247" s="17">
        <v>2984841.9438499999</v>
      </c>
      <c r="I247" s="17">
        <v>2012071.6037600001</v>
      </c>
      <c r="J247" s="17">
        <v>508528.29625000001</v>
      </c>
      <c r="K247" s="17">
        <v>622600.60722000001</v>
      </c>
      <c r="L247" s="17">
        <v>53623.012689999996</v>
      </c>
      <c r="M247" s="17">
        <v>578172.40350999997</v>
      </c>
      <c r="N247" s="17">
        <v>28767353.133099999</v>
      </c>
    </row>
    <row r="248" spans="1:14">
      <c r="A248" s="24" t="s">
        <v>240</v>
      </c>
      <c r="B248" s="17">
        <v>761011.84299999999</v>
      </c>
      <c r="C248" s="17">
        <v>25166464.330279998</v>
      </c>
      <c r="D248" s="17">
        <v>373212.45780999999</v>
      </c>
      <c r="E248" s="17">
        <v>784483.50777999999</v>
      </c>
      <c r="F248" s="17">
        <v>883298.32265999995</v>
      </c>
      <c r="G248" s="17">
        <v>172164.23158000002</v>
      </c>
      <c r="H248" s="17">
        <v>115641.76278</v>
      </c>
      <c r="I248" s="17">
        <v>590195.52864999999</v>
      </c>
      <c r="J248" s="17">
        <v>0</v>
      </c>
      <c r="K248" s="17">
        <v>253043.98824000001</v>
      </c>
      <c r="L248" s="17">
        <v>15345.425630000002</v>
      </c>
      <c r="M248" s="17">
        <v>161507.10794999998</v>
      </c>
      <c r="N248" s="17">
        <v>29276368.506360002</v>
      </c>
    </row>
    <row r="249" spans="1:14">
      <c r="A249" s="17" t="s">
        <v>241</v>
      </c>
      <c r="B249" s="17">
        <v>753732.73577999999</v>
      </c>
      <c r="C249" s="17">
        <v>22912426.368439998</v>
      </c>
      <c r="D249" s="17">
        <v>372697.56167999998</v>
      </c>
      <c r="E249" s="17">
        <v>780027.92070000002</v>
      </c>
      <c r="F249" s="17">
        <v>879975.58894000005</v>
      </c>
      <c r="G249" s="17">
        <v>171340.29553</v>
      </c>
      <c r="H249" s="17">
        <v>115199.11440000001</v>
      </c>
      <c r="I249" s="17">
        <v>590142.59898000001</v>
      </c>
      <c r="J249" s="17">
        <v>0</v>
      </c>
      <c r="K249" s="17">
        <v>252364.98283000002</v>
      </c>
      <c r="L249" s="17">
        <v>15340.793740000001</v>
      </c>
      <c r="M249" s="17">
        <v>160769.85855999999</v>
      </c>
      <c r="N249" s="17">
        <v>27004017.819580004</v>
      </c>
    </row>
    <row r="250" spans="1:14">
      <c r="A250" s="17" t="s">
        <v>242</v>
      </c>
      <c r="B250" s="17">
        <v>7279.1072199999999</v>
      </c>
      <c r="C250" s="17">
        <v>2254037.96184</v>
      </c>
      <c r="D250" s="17">
        <v>514.89612999999997</v>
      </c>
      <c r="E250" s="17">
        <v>4455.5870800000002</v>
      </c>
      <c r="F250" s="17">
        <v>3322.7337200000002</v>
      </c>
      <c r="G250" s="17">
        <v>823.93605000000002</v>
      </c>
      <c r="H250" s="17">
        <v>442.64838000000003</v>
      </c>
      <c r="I250" s="17">
        <v>52.929670000000002</v>
      </c>
      <c r="J250" s="17">
        <v>0</v>
      </c>
      <c r="K250" s="17">
        <v>679.00540999999998</v>
      </c>
      <c r="L250" s="17">
        <v>4.6318900000000003</v>
      </c>
      <c r="M250" s="17">
        <v>737.24939000000006</v>
      </c>
      <c r="N250" s="17">
        <v>2272350.6867800001</v>
      </c>
    </row>
    <row r="251" spans="1:14">
      <c r="A251" s="24" t="s">
        <v>243</v>
      </c>
      <c r="B251" s="17">
        <v>0</v>
      </c>
      <c r="C251" s="17">
        <v>12075753.417459998</v>
      </c>
      <c r="D251" s="17">
        <v>1.4000000000000001E-4</v>
      </c>
      <c r="E251" s="17">
        <v>0</v>
      </c>
      <c r="F251" s="17">
        <v>1969.4247700000001</v>
      </c>
      <c r="G251" s="17">
        <v>0</v>
      </c>
      <c r="H251" s="17">
        <v>0</v>
      </c>
      <c r="I251" s="17">
        <v>0</v>
      </c>
      <c r="J251" s="17">
        <v>0</v>
      </c>
      <c r="K251" s="17">
        <v>0</v>
      </c>
      <c r="L251" s="17">
        <v>691904.21626999998</v>
      </c>
      <c r="M251" s="17">
        <v>0</v>
      </c>
      <c r="N251" s="17">
        <v>12769627.058639999</v>
      </c>
    </row>
    <row r="252" spans="1:14">
      <c r="A252" s="17" t="s">
        <v>241</v>
      </c>
      <c r="B252" s="17">
        <v>0</v>
      </c>
      <c r="C252" s="17">
        <v>11784313.660540001</v>
      </c>
      <c r="D252" s="17">
        <v>1.4000000000000001E-4</v>
      </c>
      <c r="E252" s="17">
        <v>0</v>
      </c>
      <c r="F252" s="17">
        <v>1969.4247700000001</v>
      </c>
      <c r="G252" s="17">
        <v>0</v>
      </c>
      <c r="H252" s="17">
        <v>0</v>
      </c>
      <c r="I252" s="17">
        <v>0</v>
      </c>
      <c r="J252" s="17">
        <v>0</v>
      </c>
      <c r="K252" s="17">
        <v>0</v>
      </c>
      <c r="L252" s="17">
        <v>688252.43239999993</v>
      </c>
      <c r="M252" s="17">
        <v>0</v>
      </c>
      <c r="N252" s="17">
        <v>12474535.51785</v>
      </c>
    </row>
    <row r="253" spans="1:14">
      <c r="A253" s="17" t="s">
        <v>242</v>
      </c>
      <c r="B253" s="17">
        <v>0</v>
      </c>
      <c r="C253" s="17">
        <v>291439.75692000001</v>
      </c>
      <c r="D253" s="17">
        <v>0</v>
      </c>
      <c r="E253" s="17">
        <v>0</v>
      </c>
      <c r="F253" s="17">
        <v>0</v>
      </c>
      <c r="G253" s="17">
        <v>0</v>
      </c>
      <c r="H253" s="17">
        <v>0</v>
      </c>
      <c r="I253" s="17">
        <v>0</v>
      </c>
      <c r="J253" s="17">
        <v>0</v>
      </c>
      <c r="K253" s="17">
        <v>0</v>
      </c>
      <c r="L253" s="17">
        <v>3651.7838700000002</v>
      </c>
      <c r="M253" s="17">
        <v>0</v>
      </c>
      <c r="N253" s="17">
        <v>295091.54079</v>
      </c>
    </row>
    <row r="254" spans="1:14">
      <c r="A254" s="15" t="s">
        <v>244</v>
      </c>
      <c r="B254" s="106">
        <v>1206052.2440599999</v>
      </c>
      <c r="C254" s="106">
        <v>1853587.91961</v>
      </c>
      <c r="D254" s="106">
        <v>1561165.4816099999</v>
      </c>
      <c r="E254" s="106">
        <v>1058999.6233900001</v>
      </c>
      <c r="F254" s="106">
        <v>985677.88214999996</v>
      </c>
      <c r="G254" s="106">
        <v>1030492.73963</v>
      </c>
      <c r="H254" s="106">
        <v>614127.14586000005</v>
      </c>
      <c r="I254" s="106">
        <v>1656057.2017699999</v>
      </c>
      <c r="J254" s="106">
        <v>4972.4665599999998</v>
      </c>
      <c r="K254" s="106">
        <v>1325355.3889300001</v>
      </c>
      <c r="L254" s="106">
        <v>296746.79016000003</v>
      </c>
      <c r="M254" s="106">
        <v>875216.41441999993</v>
      </c>
      <c r="N254" s="106">
        <v>12468451.298149999</v>
      </c>
    </row>
    <row r="255" spans="1:14">
      <c r="A255" s="17" t="s">
        <v>245</v>
      </c>
      <c r="B255" s="105">
        <v>576.04669999999999</v>
      </c>
      <c r="C255" s="105">
        <v>1537.5820800000001</v>
      </c>
      <c r="D255" s="105">
        <v>32.184509999999996</v>
      </c>
      <c r="E255" s="105">
        <v>1116.25001</v>
      </c>
      <c r="F255" s="105">
        <v>1242.5105700000001</v>
      </c>
      <c r="G255" s="105">
        <v>542.04223000000002</v>
      </c>
      <c r="H255" s="105">
        <v>531.48016000000007</v>
      </c>
      <c r="I255" s="105">
        <v>77.192490000000006</v>
      </c>
      <c r="J255" s="105">
        <v>0</v>
      </c>
      <c r="K255" s="105">
        <v>1082.9483500000001</v>
      </c>
      <c r="L255" s="105">
        <v>89.886499999999998</v>
      </c>
      <c r="M255" s="105">
        <v>0</v>
      </c>
      <c r="N255" s="105">
        <v>6828.1235999999999</v>
      </c>
    </row>
    <row r="256" spans="1:14">
      <c r="A256" s="17" t="s">
        <v>246</v>
      </c>
      <c r="B256" s="105">
        <v>139842.94316</v>
      </c>
      <c r="C256" s="105">
        <v>146286.13066</v>
      </c>
      <c r="D256" s="105">
        <v>174073.27152000001</v>
      </c>
      <c r="E256" s="105">
        <v>132481.42786</v>
      </c>
      <c r="F256" s="105">
        <v>92625.787670000005</v>
      </c>
      <c r="G256" s="105">
        <v>317959.92939999996</v>
      </c>
      <c r="H256" s="105">
        <v>38796.391000000003</v>
      </c>
      <c r="I256" s="105">
        <v>55992.515079999997</v>
      </c>
      <c r="J256" s="105">
        <v>97.976780000000005</v>
      </c>
      <c r="K256" s="105">
        <v>77106.162920000002</v>
      </c>
      <c r="L256" s="105">
        <v>6394.8461399999997</v>
      </c>
      <c r="M256" s="105">
        <v>7085.50461</v>
      </c>
      <c r="N256" s="105">
        <v>1188742.8868</v>
      </c>
    </row>
    <row r="257" spans="1:14">
      <c r="A257" s="17" t="s">
        <v>247</v>
      </c>
      <c r="B257" s="105">
        <v>896083.35239000001</v>
      </c>
      <c r="C257" s="105">
        <v>1498371.7746600001</v>
      </c>
      <c r="D257" s="105">
        <v>1090700.3883499999</v>
      </c>
      <c r="E257" s="105">
        <v>712447.32512000005</v>
      </c>
      <c r="F257" s="105">
        <v>764831.20651000005</v>
      </c>
      <c r="G257" s="105">
        <v>571728.90373999998</v>
      </c>
      <c r="H257" s="105">
        <v>464273.34808999998</v>
      </c>
      <c r="I257" s="105">
        <v>1428862.6102100001</v>
      </c>
      <c r="J257" s="105">
        <v>4572.1787300000005</v>
      </c>
      <c r="K257" s="105">
        <v>1177602.0337499999</v>
      </c>
      <c r="L257" s="105">
        <v>224261.86313999997</v>
      </c>
      <c r="M257" s="105">
        <v>756054.16470000008</v>
      </c>
      <c r="N257" s="105">
        <v>9589789.149389999</v>
      </c>
    </row>
    <row r="258" spans="1:14">
      <c r="A258" s="17" t="s">
        <v>248</v>
      </c>
      <c r="B258" s="105">
        <v>68517.170069999993</v>
      </c>
      <c r="C258" s="105">
        <v>187389.7433</v>
      </c>
      <c r="D258" s="105">
        <v>238193.97405000002</v>
      </c>
      <c r="E258" s="105">
        <v>101700.80998000001</v>
      </c>
      <c r="F258" s="105">
        <v>79453.77377</v>
      </c>
      <c r="G258" s="105">
        <v>110190.92600000001</v>
      </c>
      <c r="H258" s="105">
        <v>84689.432310000004</v>
      </c>
      <c r="I258" s="105">
        <v>168088.23905</v>
      </c>
      <c r="J258" s="105">
        <v>22.698889999999999</v>
      </c>
      <c r="K258" s="105">
        <v>43285.74308</v>
      </c>
      <c r="L258" s="105">
        <v>38463.445829999997</v>
      </c>
      <c r="M258" s="105">
        <v>95503.889639999994</v>
      </c>
      <c r="N258" s="105">
        <v>1215499.8459700001</v>
      </c>
    </row>
    <row r="259" spans="1:14">
      <c r="A259" s="17" t="s">
        <v>249</v>
      </c>
      <c r="B259" s="105">
        <v>45980.772840000005</v>
      </c>
      <c r="C259" s="105">
        <v>3613.07132</v>
      </c>
      <c r="D259" s="105">
        <v>10827.13817</v>
      </c>
      <c r="E259" s="105">
        <v>2190.6303900000003</v>
      </c>
      <c r="F259" s="105">
        <v>23348.965530000001</v>
      </c>
      <c r="G259" s="105">
        <v>7172.5045799999998</v>
      </c>
      <c r="H259" s="105">
        <v>3413.9441200000001</v>
      </c>
      <c r="I259" s="105">
        <v>751.22421999999995</v>
      </c>
      <c r="J259" s="105">
        <v>1.16252</v>
      </c>
      <c r="K259" s="105">
        <v>9074.6824499999984</v>
      </c>
      <c r="L259" s="105">
        <v>3974.3259700000003</v>
      </c>
      <c r="M259" s="105">
        <v>2496.3914900000004</v>
      </c>
      <c r="N259" s="105">
        <v>112844.81359999999</v>
      </c>
    </row>
    <row r="260" spans="1:14">
      <c r="A260" s="17" t="s">
        <v>250</v>
      </c>
      <c r="B260" s="105">
        <v>-2156.83338</v>
      </c>
      <c r="C260" s="105">
        <v>3066.8667999999998</v>
      </c>
      <c r="D260" s="105">
        <v>16006.832990000001</v>
      </c>
      <c r="E260" s="105">
        <v>12488.586499999999</v>
      </c>
      <c r="F260" s="105">
        <v>2891.5093299999999</v>
      </c>
      <c r="G260" s="105">
        <v>9247.8856199999991</v>
      </c>
      <c r="H260" s="105">
        <v>3532.2874200000001</v>
      </c>
      <c r="I260" s="105">
        <v>608.29494999999997</v>
      </c>
      <c r="J260" s="105">
        <v>0</v>
      </c>
      <c r="K260" s="105">
        <v>11378.687830000001</v>
      </c>
      <c r="L260" s="105">
        <v>3043.6462099999999</v>
      </c>
      <c r="M260" s="105">
        <v>7104.4713499999998</v>
      </c>
      <c r="N260" s="105">
        <v>67212.235620000007</v>
      </c>
    </row>
    <row r="261" spans="1:14">
      <c r="A261" s="17" t="s">
        <v>251</v>
      </c>
      <c r="B261" s="105">
        <v>5301.3792800000001</v>
      </c>
      <c r="C261" s="105">
        <v>1.0000000000000001E-5</v>
      </c>
      <c r="D261" s="105">
        <v>5701.4888000000001</v>
      </c>
      <c r="E261" s="105">
        <v>0</v>
      </c>
      <c r="F261" s="105">
        <v>1073.1895099999999</v>
      </c>
      <c r="G261" s="105">
        <v>2427.4643099999998</v>
      </c>
      <c r="H261" s="105">
        <v>3312.0514399999997</v>
      </c>
      <c r="I261" s="105">
        <v>387.89802000000003</v>
      </c>
      <c r="J261" s="105">
        <v>0</v>
      </c>
      <c r="K261" s="105">
        <v>660.07794999999999</v>
      </c>
      <c r="L261" s="105">
        <v>4718.3117199999997</v>
      </c>
      <c r="M261" s="105">
        <v>552.2006899999999</v>
      </c>
      <c r="N261" s="105">
        <v>24134.061730000001</v>
      </c>
    </row>
    <row r="262" spans="1:14">
      <c r="A262" s="17" t="s">
        <v>252</v>
      </c>
      <c r="B262" s="105">
        <v>804.43160999999998</v>
      </c>
      <c r="C262" s="105">
        <v>1.0000000000000001E-5</v>
      </c>
      <c r="D262" s="105">
        <v>1779.00415</v>
      </c>
      <c r="E262" s="105">
        <v>1.1713900000000002</v>
      </c>
      <c r="F262" s="105">
        <v>1127.2239999999999</v>
      </c>
      <c r="G262" s="105">
        <v>4052.9950800000001</v>
      </c>
      <c r="H262" s="105">
        <v>5828.2208000000001</v>
      </c>
      <c r="I262" s="105">
        <v>324.90967999999998</v>
      </c>
      <c r="J262" s="105">
        <v>0</v>
      </c>
      <c r="K262" s="105">
        <v>439.15933000000001</v>
      </c>
      <c r="L262" s="105">
        <v>3231.88204</v>
      </c>
      <c r="M262" s="105">
        <v>1042.19472</v>
      </c>
      <c r="N262" s="105">
        <v>18631.19281</v>
      </c>
    </row>
    <row r="263" spans="1:14">
      <c r="A263" s="17" t="s">
        <v>253</v>
      </c>
      <c r="B263" s="105">
        <v>175.46597</v>
      </c>
      <c r="C263" s="105">
        <v>0</v>
      </c>
      <c r="D263" s="105">
        <v>0</v>
      </c>
      <c r="E263" s="105">
        <v>0</v>
      </c>
      <c r="F263" s="105">
        <v>722.12914000000001</v>
      </c>
      <c r="G263" s="105">
        <v>0</v>
      </c>
      <c r="H263" s="105">
        <v>25.840250000000001</v>
      </c>
      <c r="I263" s="105">
        <v>0</v>
      </c>
      <c r="J263" s="105">
        <v>0</v>
      </c>
      <c r="K263" s="105">
        <v>67.707990000000009</v>
      </c>
      <c r="L263" s="105">
        <v>0</v>
      </c>
      <c r="M263" s="105">
        <v>23.943259999999999</v>
      </c>
      <c r="N263" s="105">
        <v>1015.08661</v>
      </c>
    </row>
    <row r="264" spans="1:14">
      <c r="A264" s="17" t="s">
        <v>254</v>
      </c>
      <c r="B264" s="105">
        <v>26641.416929999999</v>
      </c>
      <c r="C264" s="105">
        <v>2307.79387</v>
      </c>
      <c r="D264" s="105">
        <v>9136.3888599999991</v>
      </c>
      <c r="E264" s="105">
        <v>43056.509740000001</v>
      </c>
      <c r="F264" s="105">
        <v>0</v>
      </c>
      <c r="G264" s="105">
        <v>3709.3007299999999</v>
      </c>
      <c r="H264" s="105">
        <v>433.46631000000002</v>
      </c>
      <c r="I264" s="105">
        <v>954.20447999999999</v>
      </c>
      <c r="J264" s="105">
        <v>0</v>
      </c>
      <c r="K264" s="105">
        <v>0</v>
      </c>
      <c r="L264" s="105">
        <v>2491.4777100000001</v>
      </c>
      <c r="M264" s="105">
        <v>1517.9991</v>
      </c>
      <c r="N264" s="105">
        <v>90248.55773</v>
      </c>
    </row>
    <row r="265" spans="1:14">
      <c r="A265" s="17" t="s">
        <v>255</v>
      </c>
      <c r="B265" s="105">
        <v>24286.098489999997</v>
      </c>
      <c r="C265" s="105">
        <v>11014.956900000001</v>
      </c>
      <c r="D265" s="105">
        <v>14714.810210000001</v>
      </c>
      <c r="E265" s="105">
        <v>53516.912400000001</v>
      </c>
      <c r="F265" s="105">
        <v>18361.58612</v>
      </c>
      <c r="G265" s="105">
        <v>3460.7879400000002</v>
      </c>
      <c r="H265" s="105">
        <v>9290.6839600000003</v>
      </c>
      <c r="I265" s="105">
        <v>10.11359</v>
      </c>
      <c r="J265" s="105">
        <v>278.44963999999999</v>
      </c>
      <c r="K265" s="105">
        <v>4658.1852800000006</v>
      </c>
      <c r="L265" s="105">
        <v>10077.1049</v>
      </c>
      <c r="M265" s="105">
        <v>3835.6548599999996</v>
      </c>
      <c r="N265" s="105">
        <v>153505.34428999998</v>
      </c>
    </row>
    <row r="266" spans="1:14">
      <c r="A266" s="15" t="s">
        <v>256</v>
      </c>
      <c r="B266" s="106">
        <v>-544642.73852000001</v>
      </c>
      <c r="C266" s="106">
        <v>-626377.49815</v>
      </c>
      <c r="D266" s="106">
        <v>-704416.01091999991</v>
      </c>
      <c r="E266" s="106">
        <v>-361913.34655999998</v>
      </c>
      <c r="F266" s="106">
        <v>-439152.70939999999</v>
      </c>
      <c r="G266" s="106">
        <v>-318384.8591</v>
      </c>
      <c r="H266" s="106">
        <v>-261241.77</v>
      </c>
      <c r="I266" s="106">
        <v>-510284.05141000001</v>
      </c>
      <c r="J266" s="106">
        <v>-1111.6546699999999</v>
      </c>
      <c r="K266" s="106">
        <v>-573270.31484000001</v>
      </c>
      <c r="L266" s="106">
        <v>-123022.74219</v>
      </c>
      <c r="M266" s="106">
        <v>-273479.31112000003</v>
      </c>
      <c r="N266" s="106">
        <v>-4737297.0068800002</v>
      </c>
    </row>
    <row r="267" spans="1:14">
      <c r="A267" s="17" t="s">
        <v>257</v>
      </c>
      <c r="B267" s="105">
        <v>-302209.05073000002</v>
      </c>
      <c r="C267" s="105">
        <v>-319913.24105000001</v>
      </c>
      <c r="D267" s="105">
        <v>-390099.05067999999</v>
      </c>
      <c r="E267" s="105">
        <v>-169904.01666999998</v>
      </c>
      <c r="F267" s="105">
        <v>-275852.77476999996</v>
      </c>
      <c r="G267" s="105">
        <v>-254164.20244999998</v>
      </c>
      <c r="H267" s="105">
        <v>-139174.68199000001</v>
      </c>
      <c r="I267" s="105">
        <v>-277877.46635</v>
      </c>
      <c r="J267" s="105">
        <v>-119.08422</v>
      </c>
      <c r="K267" s="105">
        <v>-309837.08812000003</v>
      </c>
      <c r="L267" s="105">
        <v>-99851.847280000002</v>
      </c>
      <c r="M267" s="105">
        <v>-209117.06190999999</v>
      </c>
      <c r="N267" s="105">
        <v>-2748119.5662199999</v>
      </c>
    </row>
    <row r="268" spans="1:14">
      <c r="A268" s="17" t="s">
        <v>258</v>
      </c>
      <c r="B268" s="105">
        <v>0</v>
      </c>
      <c r="C268" s="105">
        <v>0</v>
      </c>
      <c r="D268" s="105">
        <v>0</v>
      </c>
      <c r="E268" s="105">
        <v>0</v>
      </c>
      <c r="F268" s="105">
        <v>0</v>
      </c>
      <c r="G268" s="105">
        <v>0</v>
      </c>
      <c r="H268" s="105">
        <v>0</v>
      </c>
      <c r="I268" s="105">
        <v>0</v>
      </c>
      <c r="J268" s="105">
        <v>0</v>
      </c>
      <c r="K268" s="105">
        <v>0</v>
      </c>
      <c r="L268" s="105">
        <v>0</v>
      </c>
      <c r="M268" s="105">
        <v>0</v>
      </c>
      <c r="N268" s="105">
        <v>0</v>
      </c>
    </row>
    <row r="269" spans="1:14">
      <c r="A269" s="17" t="s">
        <v>259</v>
      </c>
      <c r="B269" s="105">
        <v>-41437.382539999999</v>
      </c>
      <c r="C269" s="105">
        <v>-17083.451949999999</v>
      </c>
      <c r="D269" s="105">
        <v>-57420.593789999999</v>
      </c>
      <c r="E269" s="105">
        <v>-20965.319030000002</v>
      </c>
      <c r="F269" s="105">
        <v>-36833.7215</v>
      </c>
      <c r="G269" s="105">
        <v>-24914.192350000001</v>
      </c>
      <c r="H269" s="105">
        <v>-29675.966760000003</v>
      </c>
      <c r="I269" s="105">
        <v>-67232.011969999992</v>
      </c>
      <c r="J269" s="105">
        <v>-992.57044999999994</v>
      </c>
      <c r="K269" s="105">
        <v>-80780.446959999987</v>
      </c>
      <c r="L269" s="105">
        <v>-20246.28066</v>
      </c>
      <c r="M269" s="105">
        <v>-21392.524989999998</v>
      </c>
      <c r="N269" s="105">
        <v>-418974.46295000002</v>
      </c>
    </row>
    <row r="270" spans="1:14">
      <c r="A270" s="17" t="s">
        <v>260</v>
      </c>
      <c r="B270" s="105">
        <v>-24.265470000000001</v>
      </c>
      <c r="C270" s="105">
        <v>-1042.3525999999999</v>
      </c>
      <c r="D270" s="105">
        <v>0</v>
      </c>
      <c r="E270" s="105">
        <v>0</v>
      </c>
      <c r="F270" s="105">
        <v>-26532.06005</v>
      </c>
      <c r="G270" s="105">
        <v>0</v>
      </c>
      <c r="H270" s="105">
        <v>0</v>
      </c>
      <c r="I270" s="105">
        <v>-10013.061029999999</v>
      </c>
      <c r="J270" s="105">
        <v>0</v>
      </c>
      <c r="K270" s="105">
        <v>-5781.3958300000004</v>
      </c>
      <c r="L270" s="105">
        <v>0</v>
      </c>
      <c r="M270" s="105">
        <v>0</v>
      </c>
      <c r="N270" s="105">
        <v>-43393.134979999995</v>
      </c>
    </row>
    <row r="271" spans="1:14">
      <c r="A271" s="17" t="s">
        <v>261</v>
      </c>
      <c r="B271" s="105">
        <v>-12434.76953</v>
      </c>
      <c r="C271" s="105">
        <v>-5761.11114</v>
      </c>
      <c r="D271" s="105">
        <v>-36665.297039999998</v>
      </c>
      <c r="E271" s="105">
        <v>0</v>
      </c>
      <c r="F271" s="105">
        <v>0</v>
      </c>
      <c r="G271" s="105">
        <v>-17505.265050000002</v>
      </c>
      <c r="H271" s="105">
        <v>-2858.8666699999999</v>
      </c>
      <c r="I271" s="105">
        <v>-2286.6666399999999</v>
      </c>
      <c r="J271" s="105">
        <v>0</v>
      </c>
      <c r="K271" s="105">
        <v>-31564.78745</v>
      </c>
      <c r="L271" s="105">
        <v>0</v>
      </c>
      <c r="M271" s="105">
        <v>0</v>
      </c>
      <c r="N271" s="105">
        <v>-109076.76351999999</v>
      </c>
    </row>
    <row r="272" spans="1:14">
      <c r="A272" s="18" t="s">
        <v>262</v>
      </c>
      <c r="B272" s="105">
        <v>-4283.9500699999999</v>
      </c>
      <c r="C272" s="105">
        <v>-12789.666670000001</v>
      </c>
      <c r="D272" s="105">
        <v>-5645.7623700000004</v>
      </c>
      <c r="E272" s="105">
        <v>-16035.86225</v>
      </c>
      <c r="F272" s="105">
        <v>-12770.94989</v>
      </c>
      <c r="G272" s="105">
        <v>-8756.2739899999997</v>
      </c>
      <c r="H272" s="105">
        <v>-5133.57042</v>
      </c>
      <c r="I272" s="105">
        <v>-17613.68003</v>
      </c>
      <c r="J272" s="105">
        <v>0</v>
      </c>
      <c r="K272" s="105">
        <v>-16406.618979999999</v>
      </c>
      <c r="L272" s="105">
        <v>-2924.6142500000001</v>
      </c>
      <c r="M272" s="105">
        <v>0</v>
      </c>
      <c r="N272" s="105">
        <v>-102360.94892</v>
      </c>
    </row>
    <row r="273" spans="1:14">
      <c r="A273" s="18" t="s">
        <v>263</v>
      </c>
      <c r="B273" s="105">
        <v>-184253.32018000001</v>
      </c>
      <c r="C273" s="105">
        <v>-269787.67473999999</v>
      </c>
      <c r="D273" s="105">
        <v>-214585.30703999999</v>
      </c>
      <c r="E273" s="105">
        <v>-155008.14861</v>
      </c>
      <c r="F273" s="105">
        <v>-87163.20319</v>
      </c>
      <c r="G273" s="105">
        <v>-13044.92526</v>
      </c>
      <c r="H273" s="105">
        <v>-84398.68415999999</v>
      </c>
      <c r="I273" s="105">
        <v>-135261.16538999998</v>
      </c>
      <c r="J273" s="105">
        <v>0</v>
      </c>
      <c r="K273" s="105">
        <v>-128899.97749999999</v>
      </c>
      <c r="L273" s="105">
        <v>0</v>
      </c>
      <c r="M273" s="105">
        <v>-42969.724219999996</v>
      </c>
      <c r="N273" s="105">
        <v>-1315372.13029</v>
      </c>
    </row>
    <row r="274" spans="1:14">
      <c r="A274" s="15" t="s">
        <v>264</v>
      </c>
      <c r="B274" s="106">
        <v>661409.50553999993</v>
      </c>
      <c r="C274" s="106">
        <v>1227210.4214600001</v>
      </c>
      <c r="D274" s="106">
        <v>856749.4706900001</v>
      </c>
      <c r="E274" s="106">
        <v>697086.27682999999</v>
      </c>
      <c r="F274" s="106">
        <v>546525.17275000003</v>
      </c>
      <c r="G274" s="106">
        <v>712107.88052999997</v>
      </c>
      <c r="H274" s="106">
        <v>352885.37586000003</v>
      </c>
      <c r="I274" s="106">
        <v>1145773.1503599999</v>
      </c>
      <c r="J274" s="106">
        <v>3860.8118899999999</v>
      </c>
      <c r="K274" s="106">
        <v>752085.07409000001</v>
      </c>
      <c r="L274" s="106">
        <v>173724.04796999999</v>
      </c>
      <c r="M274" s="106">
        <v>601737.10329999996</v>
      </c>
      <c r="N274" s="106">
        <v>7731154.2912700009</v>
      </c>
    </row>
    <row r="275" spans="1:14">
      <c r="A275" s="14" t="s">
        <v>265</v>
      </c>
      <c r="B275" s="106">
        <v>932962.63497999997</v>
      </c>
      <c r="C275" s="106">
        <v>713924.0209</v>
      </c>
      <c r="D275" s="106">
        <v>821622.67934000003</v>
      </c>
      <c r="E275" s="106">
        <v>1567369.9946900001</v>
      </c>
      <c r="F275" s="106">
        <v>904007.17922000005</v>
      </c>
      <c r="G275" s="106">
        <v>1497727.6597799999</v>
      </c>
      <c r="H275" s="106">
        <v>640780.05060000008</v>
      </c>
      <c r="I275" s="106">
        <v>148927.63584999999</v>
      </c>
      <c r="J275" s="106">
        <v>27379.826149999997</v>
      </c>
      <c r="K275" s="106">
        <v>352314.84129000001</v>
      </c>
      <c r="L275" s="106">
        <v>145286.84449000002</v>
      </c>
      <c r="M275" s="106">
        <v>61155.020299999996</v>
      </c>
      <c r="N275" s="106">
        <v>7813458.3875900004</v>
      </c>
    </row>
    <row r="276" spans="1:14">
      <c r="A276" s="17" t="s">
        <v>266</v>
      </c>
      <c r="B276" s="105">
        <v>439465.40944000002</v>
      </c>
      <c r="C276" s="105">
        <v>515582.13331999996</v>
      </c>
      <c r="D276" s="105">
        <v>447184.36874000001</v>
      </c>
      <c r="E276" s="105">
        <v>651100.87237</v>
      </c>
      <c r="F276" s="105">
        <v>646421.29897999996</v>
      </c>
      <c r="G276" s="105">
        <v>677895.99734</v>
      </c>
      <c r="H276" s="105">
        <v>226730.58500999998</v>
      </c>
      <c r="I276" s="105">
        <v>133762.17265999998</v>
      </c>
      <c r="J276" s="105">
        <v>19354.944760000002</v>
      </c>
      <c r="K276" s="105">
        <v>156431.62108000001</v>
      </c>
      <c r="L276" s="105">
        <v>47915.173499999997</v>
      </c>
      <c r="M276" s="105">
        <v>56154.812189999997</v>
      </c>
      <c r="N276" s="105">
        <v>4017999.3893899997</v>
      </c>
    </row>
    <row r="277" spans="1:14">
      <c r="A277" s="17" t="s">
        <v>267</v>
      </c>
      <c r="B277" s="105">
        <v>411284.56667000003</v>
      </c>
      <c r="C277" s="105">
        <v>98573.197450000007</v>
      </c>
      <c r="D277" s="105">
        <v>314561.36351</v>
      </c>
      <c r="E277" s="105">
        <v>845572.41163999995</v>
      </c>
      <c r="F277" s="105">
        <v>164413.43901</v>
      </c>
      <c r="G277" s="105">
        <v>789421.15388999996</v>
      </c>
      <c r="H277" s="105">
        <v>90351.349969999996</v>
      </c>
      <c r="I277" s="105">
        <v>5005.5980199999995</v>
      </c>
      <c r="J277" s="105">
        <v>7536.3779000000004</v>
      </c>
      <c r="K277" s="105">
        <v>171307.4903</v>
      </c>
      <c r="L277" s="105">
        <v>29062.835870000003</v>
      </c>
      <c r="M277" s="105">
        <v>173.75827999999998</v>
      </c>
      <c r="N277" s="105">
        <v>2927263.5425100001</v>
      </c>
    </row>
    <row r="278" spans="1:14">
      <c r="A278" s="17" t="s">
        <v>268</v>
      </c>
      <c r="B278" s="105">
        <v>47181.165810000006</v>
      </c>
      <c r="C278" s="105">
        <v>12229.901529999999</v>
      </c>
      <c r="D278" s="105">
        <v>38164.223189999997</v>
      </c>
      <c r="E278" s="105">
        <v>20360.57919</v>
      </c>
      <c r="F278" s="105">
        <v>41525.580190000001</v>
      </c>
      <c r="G278" s="105">
        <v>7861.8003699999999</v>
      </c>
      <c r="H278" s="105">
        <v>7429.0388700000003</v>
      </c>
      <c r="I278" s="105">
        <v>674.74572999999998</v>
      </c>
      <c r="J278" s="105">
        <v>0</v>
      </c>
      <c r="K278" s="105">
        <v>12804.69292</v>
      </c>
      <c r="L278" s="105">
        <v>3319.4019500000004</v>
      </c>
      <c r="M278" s="105">
        <v>2811.2714700000001</v>
      </c>
      <c r="N278" s="105">
        <v>194362.40122</v>
      </c>
    </row>
    <row r="279" spans="1:14">
      <c r="A279" s="17" t="s">
        <v>269</v>
      </c>
      <c r="B279" s="105">
        <v>13569.945750000001</v>
      </c>
      <c r="C279" s="105">
        <v>72733.581349999993</v>
      </c>
      <c r="D279" s="105">
        <v>7134.3814400000001</v>
      </c>
      <c r="E279" s="105">
        <v>16153.94197</v>
      </c>
      <c r="F279" s="105">
        <v>13469.05276</v>
      </c>
      <c r="G279" s="105">
        <v>2679.98531</v>
      </c>
      <c r="H279" s="105">
        <v>693.51870999999994</v>
      </c>
      <c r="I279" s="105">
        <v>842.81871000000001</v>
      </c>
      <c r="J279" s="105">
        <v>0</v>
      </c>
      <c r="K279" s="105">
        <v>100.4</v>
      </c>
      <c r="L279" s="105">
        <v>0</v>
      </c>
      <c r="M279" s="105">
        <v>0</v>
      </c>
      <c r="N279" s="105">
        <v>127377.626</v>
      </c>
    </row>
    <row r="280" spans="1:14">
      <c r="A280" s="116" t="s">
        <v>270</v>
      </c>
      <c r="B280" s="105">
        <v>21461.547309999998</v>
      </c>
      <c r="C280" s="105">
        <v>14805.207249999999</v>
      </c>
      <c r="D280" s="105">
        <v>14578.342460000002</v>
      </c>
      <c r="E280" s="105">
        <v>34182.18952</v>
      </c>
      <c r="F280" s="105">
        <v>38177.808280000005</v>
      </c>
      <c r="G280" s="105">
        <v>19868.722870000001</v>
      </c>
      <c r="H280" s="105">
        <v>315575.55804000003</v>
      </c>
      <c r="I280" s="105">
        <v>8642.3007300000008</v>
      </c>
      <c r="J280" s="105">
        <v>488.50349</v>
      </c>
      <c r="K280" s="105">
        <v>11670.636990000001</v>
      </c>
      <c r="L280" s="105">
        <v>64989.433170000004</v>
      </c>
      <c r="M280" s="105">
        <v>2015.1783600000001</v>
      </c>
      <c r="N280" s="105">
        <v>546455.42847000004</v>
      </c>
    </row>
    <row r="281" spans="1:14">
      <c r="A281" s="116" t="s">
        <v>271</v>
      </c>
      <c r="B281" s="105">
        <v>0</v>
      </c>
      <c r="C281" s="105">
        <v>0</v>
      </c>
      <c r="D281" s="105">
        <v>0</v>
      </c>
      <c r="E281" s="105">
        <v>0</v>
      </c>
      <c r="F281" s="105">
        <v>0</v>
      </c>
      <c r="G281" s="105">
        <v>0</v>
      </c>
      <c r="H281" s="105">
        <v>0</v>
      </c>
      <c r="I281" s="105">
        <v>0</v>
      </c>
      <c r="J281" s="105">
        <v>0</v>
      </c>
      <c r="K281" s="105">
        <v>0</v>
      </c>
      <c r="L281" s="105">
        <v>0</v>
      </c>
      <c r="M281" s="105">
        <v>0</v>
      </c>
      <c r="N281" s="105">
        <v>0</v>
      </c>
    </row>
    <row r="282" spans="1:14">
      <c r="A282" s="15" t="s">
        <v>272</v>
      </c>
      <c r="B282" s="106">
        <v>-694940.81915</v>
      </c>
      <c r="C282" s="106">
        <v>-290236.85187000001</v>
      </c>
      <c r="D282" s="106">
        <v>-670876.87008999998</v>
      </c>
      <c r="E282" s="106">
        <v>-987790.76989</v>
      </c>
      <c r="F282" s="106">
        <v>-777299.93391000002</v>
      </c>
      <c r="G282" s="106">
        <v>-1397046.4489899999</v>
      </c>
      <c r="H282" s="106">
        <v>-461493.06310999999</v>
      </c>
      <c r="I282" s="106">
        <v>-96887.014309999999</v>
      </c>
      <c r="J282" s="106">
        <v>-16179.46745</v>
      </c>
      <c r="K282" s="106">
        <v>-252696.75865</v>
      </c>
      <c r="L282" s="106">
        <v>-122212.12384</v>
      </c>
      <c r="M282" s="106">
        <v>-4786.9598800000003</v>
      </c>
      <c r="N282" s="106">
        <v>-5772447.0811400004</v>
      </c>
    </row>
    <row r="283" spans="1:14">
      <c r="A283" s="17" t="s">
        <v>266</v>
      </c>
      <c r="B283" s="105">
        <v>-62465.060219999999</v>
      </c>
      <c r="C283" s="105">
        <v>-62627.44988</v>
      </c>
      <c r="D283" s="105">
        <v>-65725.36666</v>
      </c>
      <c r="E283" s="105">
        <v>-31660.105609999999</v>
      </c>
      <c r="F283" s="105">
        <v>-52292.60656</v>
      </c>
      <c r="G283" s="105">
        <v>-72926.977629999994</v>
      </c>
      <c r="H283" s="105">
        <v>-27030.979520000001</v>
      </c>
      <c r="I283" s="105">
        <v>-15972.78478</v>
      </c>
      <c r="J283" s="105">
        <v>-165.06832</v>
      </c>
      <c r="K283" s="105">
        <v>-15330.217949999998</v>
      </c>
      <c r="L283" s="105">
        <v>-2342.9232200000001</v>
      </c>
      <c r="M283" s="105">
        <v>-1905.07224</v>
      </c>
      <c r="N283" s="105">
        <v>-410444.61258999998</v>
      </c>
    </row>
    <row r="284" spans="1:14">
      <c r="A284" s="17" t="s">
        <v>273</v>
      </c>
      <c r="B284" s="105">
        <v>-44831.8249</v>
      </c>
      <c r="C284" s="105">
        <v>-23068.671609999998</v>
      </c>
      <c r="D284" s="105">
        <v>-80610.127540000001</v>
      </c>
      <c r="E284" s="105">
        <v>-35756.847609999997</v>
      </c>
      <c r="F284" s="105">
        <v>-37466.30947</v>
      </c>
      <c r="G284" s="105">
        <v>-18828.161469999999</v>
      </c>
      <c r="H284" s="105">
        <v>-9411.7042799999999</v>
      </c>
      <c r="I284" s="105">
        <v>-80.00121</v>
      </c>
      <c r="J284" s="105">
        <v>0</v>
      </c>
      <c r="K284" s="105">
        <v>-11101.786840000001</v>
      </c>
      <c r="L284" s="105">
        <v>-9652.1417700000002</v>
      </c>
      <c r="M284" s="105">
        <v>-2406.6802799999996</v>
      </c>
      <c r="N284" s="105">
        <v>-273214.25698000001</v>
      </c>
    </row>
    <row r="285" spans="1:14">
      <c r="A285" s="17" t="s">
        <v>274</v>
      </c>
      <c r="B285" s="105">
        <v>-207.52026999999998</v>
      </c>
      <c r="C285" s="105">
        <v>0</v>
      </c>
      <c r="D285" s="105">
        <v>0</v>
      </c>
      <c r="E285" s="105">
        <v>-225.41945000000001</v>
      </c>
      <c r="F285" s="105">
        <v>-228.73042000000001</v>
      </c>
      <c r="G285" s="105">
        <v>0</v>
      </c>
      <c r="H285" s="105">
        <v>0</v>
      </c>
      <c r="I285" s="105">
        <v>0</v>
      </c>
      <c r="J285" s="105">
        <v>0</v>
      </c>
      <c r="K285" s="105">
        <v>0</v>
      </c>
      <c r="L285" s="105">
        <v>-1.099</v>
      </c>
      <c r="M285" s="105">
        <v>0</v>
      </c>
      <c r="N285" s="105">
        <v>-662.76913999999999</v>
      </c>
    </row>
    <row r="286" spans="1:14">
      <c r="A286" s="17" t="s">
        <v>275</v>
      </c>
      <c r="B286" s="105">
        <v>0</v>
      </c>
      <c r="C286" s="105">
        <v>0</v>
      </c>
      <c r="D286" s="105">
        <v>0</v>
      </c>
      <c r="E286" s="105">
        <v>0</v>
      </c>
      <c r="F286" s="105">
        <v>0</v>
      </c>
      <c r="G286" s="105">
        <v>0</v>
      </c>
      <c r="H286" s="105">
        <v>0</v>
      </c>
      <c r="I286" s="105">
        <v>0</v>
      </c>
      <c r="J286" s="105">
        <v>-1.8089300000000001</v>
      </c>
      <c r="K286" s="105">
        <v>0</v>
      </c>
      <c r="L286" s="105">
        <v>0</v>
      </c>
      <c r="M286" s="105">
        <v>0</v>
      </c>
      <c r="N286" s="105">
        <v>-1.8089300000000001</v>
      </c>
    </row>
    <row r="287" spans="1:14">
      <c r="A287" s="18" t="s">
        <v>276</v>
      </c>
      <c r="B287" s="105">
        <v>-587436.41376000002</v>
      </c>
      <c r="C287" s="105">
        <v>-204540.73037999999</v>
      </c>
      <c r="D287" s="105">
        <v>-524541.37589000002</v>
      </c>
      <c r="E287" s="105">
        <v>-920148.39722000004</v>
      </c>
      <c r="F287" s="105">
        <v>-687312.28746000002</v>
      </c>
      <c r="G287" s="105">
        <v>-1305291.3098900001</v>
      </c>
      <c r="H287" s="105">
        <v>-425050.37930999999</v>
      </c>
      <c r="I287" s="105">
        <v>-80834.228319999995</v>
      </c>
      <c r="J287" s="105">
        <v>-16012.590199999999</v>
      </c>
      <c r="K287" s="105">
        <v>-226264.75386000003</v>
      </c>
      <c r="L287" s="105">
        <v>-110215.95985</v>
      </c>
      <c r="M287" s="105">
        <v>-475.20735999999999</v>
      </c>
      <c r="N287" s="105">
        <v>-5088123.6335000005</v>
      </c>
    </row>
    <row r="288" spans="1:14">
      <c r="A288" s="18" t="s">
        <v>277</v>
      </c>
      <c r="B288" s="105">
        <v>0</v>
      </c>
      <c r="C288" s="105">
        <v>0</v>
      </c>
      <c r="D288" s="105">
        <v>0</v>
      </c>
      <c r="E288" s="105">
        <v>0</v>
      </c>
      <c r="F288" s="105">
        <v>0</v>
      </c>
      <c r="G288" s="105">
        <v>0</v>
      </c>
      <c r="H288" s="105">
        <v>0</v>
      </c>
      <c r="I288" s="105">
        <v>0</v>
      </c>
      <c r="J288" s="105">
        <v>0</v>
      </c>
      <c r="K288" s="105">
        <v>0</v>
      </c>
      <c r="L288" s="105">
        <v>0</v>
      </c>
      <c r="M288" s="105">
        <v>0</v>
      </c>
      <c r="N288" s="105">
        <v>0</v>
      </c>
    </row>
    <row r="289" spans="1:14">
      <c r="A289" s="15" t="s">
        <v>278</v>
      </c>
      <c r="B289" s="106">
        <v>899431.32137000002</v>
      </c>
      <c r="C289" s="106">
        <v>1650897.5904900001</v>
      </c>
      <c r="D289" s="106">
        <v>1007495.27994</v>
      </c>
      <c r="E289" s="106">
        <v>1276665.5016300001</v>
      </c>
      <c r="F289" s="106">
        <v>673232.41805999994</v>
      </c>
      <c r="G289" s="106">
        <v>812789.09132000001</v>
      </c>
      <c r="H289" s="106">
        <v>532172.36335</v>
      </c>
      <c r="I289" s="106">
        <v>1197813.7719000001</v>
      </c>
      <c r="J289" s="106">
        <v>15061.17059</v>
      </c>
      <c r="K289" s="106">
        <v>851703.15673000005</v>
      </c>
      <c r="L289" s="106">
        <v>196798.76862000002</v>
      </c>
      <c r="M289" s="106">
        <v>658105.16372000007</v>
      </c>
      <c r="N289" s="106">
        <v>9772165.597719999</v>
      </c>
    </row>
    <row r="290" spans="1:14">
      <c r="A290" s="17" t="s">
        <v>279</v>
      </c>
      <c r="B290" s="105">
        <v>263816.62341</v>
      </c>
      <c r="C290" s="105">
        <v>460703.30700999999</v>
      </c>
      <c r="D290" s="105">
        <v>567769.21827999991</v>
      </c>
      <c r="E290" s="105">
        <v>179990.43489999999</v>
      </c>
      <c r="F290" s="105">
        <v>324384.80945</v>
      </c>
      <c r="G290" s="105">
        <v>20723.770120000001</v>
      </c>
      <c r="H290" s="105">
        <v>37880.606530000005</v>
      </c>
      <c r="I290" s="105">
        <v>135323.65844999999</v>
      </c>
      <c r="J290" s="105">
        <v>1355.49703</v>
      </c>
      <c r="K290" s="105">
        <v>360787.57769999997</v>
      </c>
      <c r="L290" s="105">
        <v>30680.914140000001</v>
      </c>
      <c r="M290" s="105">
        <v>90978.697260000001</v>
      </c>
      <c r="N290" s="105">
        <v>2474395.1142800003</v>
      </c>
    </row>
    <row r="291" spans="1:14">
      <c r="A291" s="17" t="s">
        <v>280</v>
      </c>
      <c r="B291" s="105">
        <v>4314.0192900000002</v>
      </c>
      <c r="C291" s="105">
        <v>8846.0812399999995</v>
      </c>
      <c r="D291" s="105">
        <v>12911.691409999999</v>
      </c>
      <c r="E291" s="105">
        <v>4628.1621699999996</v>
      </c>
      <c r="F291" s="105">
        <v>12283.61529</v>
      </c>
      <c r="G291" s="105">
        <v>3174.6918599999999</v>
      </c>
      <c r="H291" s="105">
        <v>6855.3045599999996</v>
      </c>
      <c r="I291" s="105">
        <v>6156.7238799999996</v>
      </c>
      <c r="J291" s="105">
        <v>0</v>
      </c>
      <c r="K291" s="105">
        <v>5139.0280999999995</v>
      </c>
      <c r="L291" s="105">
        <v>1493.5503100000001</v>
      </c>
      <c r="M291" s="105">
        <v>7827.8591399999996</v>
      </c>
      <c r="N291" s="105">
        <v>73630.727249999996</v>
      </c>
    </row>
    <row r="292" spans="1:14">
      <c r="A292" s="17" t="s">
        <v>281</v>
      </c>
      <c r="B292" s="105">
        <v>259066.62540000002</v>
      </c>
      <c r="C292" s="105">
        <v>448329.77254000003</v>
      </c>
      <c r="D292" s="105">
        <v>534093.14392000006</v>
      </c>
      <c r="E292" s="105">
        <v>174103.7384</v>
      </c>
      <c r="F292" s="105">
        <v>217221.29100999999</v>
      </c>
      <c r="G292" s="105">
        <v>16144.53643</v>
      </c>
      <c r="H292" s="105">
        <v>29534.949690000001</v>
      </c>
      <c r="I292" s="105">
        <v>128569.73298999999</v>
      </c>
      <c r="J292" s="105">
        <v>1355.49703</v>
      </c>
      <c r="K292" s="105">
        <v>189935.36636000001</v>
      </c>
      <c r="L292" s="105">
        <v>29182.551370000001</v>
      </c>
      <c r="M292" s="105">
        <v>82902.644780000002</v>
      </c>
      <c r="N292" s="105">
        <v>2110439.8499199999</v>
      </c>
    </row>
    <row r="293" spans="1:14">
      <c r="A293" s="17" t="s">
        <v>282</v>
      </c>
      <c r="B293" s="105">
        <v>435.97871999999995</v>
      </c>
      <c r="C293" s="105">
        <v>2077.5374699999998</v>
      </c>
      <c r="D293" s="105">
        <v>20291.48387</v>
      </c>
      <c r="E293" s="105">
        <v>1258.5343300000002</v>
      </c>
      <c r="F293" s="105">
        <v>89882.930810000005</v>
      </c>
      <c r="G293" s="105">
        <v>1404.5418300000001</v>
      </c>
      <c r="H293" s="105">
        <v>1067.2980600000001</v>
      </c>
      <c r="I293" s="105">
        <v>0</v>
      </c>
      <c r="J293" s="105">
        <v>0</v>
      </c>
      <c r="K293" s="105">
        <v>165713.18324000001</v>
      </c>
      <c r="L293" s="105">
        <v>0.47111999999999998</v>
      </c>
      <c r="M293" s="105">
        <v>0</v>
      </c>
      <c r="N293" s="105">
        <v>282131.95944999997</v>
      </c>
    </row>
    <row r="294" spans="1:14">
      <c r="A294" s="17" t="s">
        <v>283</v>
      </c>
      <c r="B294" s="105">
        <v>0</v>
      </c>
      <c r="C294" s="105">
        <v>953.16339000000005</v>
      </c>
      <c r="D294" s="105">
        <v>368.61743999999999</v>
      </c>
      <c r="E294" s="105">
        <v>0</v>
      </c>
      <c r="F294" s="105">
        <v>0</v>
      </c>
      <c r="G294" s="105">
        <v>0</v>
      </c>
      <c r="H294" s="105">
        <v>0</v>
      </c>
      <c r="I294" s="105">
        <v>597.20157999999992</v>
      </c>
      <c r="J294" s="105">
        <v>0</v>
      </c>
      <c r="K294" s="105">
        <v>0</v>
      </c>
      <c r="L294" s="105">
        <v>4.3413399999999998</v>
      </c>
      <c r="M294" s="105">
        <v>6.8814299999999999</v>
      </c>
      <c r="N294" s="105">
        <v>1930.2051799999999</v>
      </c>
    </row>
    <row r="295" spans="1:14">
      <c r="A295" s="17" t="s">
        <v>284</v>
      </c>
      <c r="B295" s="105">
        <v>0</v>
      </c>
      <c r="C295" s="105">
        <v>0</v>
      </c>
      <c r="D295" s="105">
        <v>0</v>
      </c>
      <c r="E295" s="105">
        <v>0</v>
      </c>
      <c r="F295" s="105">
        <v>52.224080000000001</v>
      </c>
      <c r="G295" s="105">
        <v>0</v>
      </c>
      <c r="H295" s="105">
        <v>0</v>
      </c>
      <c r="I295" s="105">
        <v>0</v>
      </c>
      <c r="J295" s="105">
        <v>0</v>
      </c>
      <c r="K295" s="105">
        <v>0</v>
      </c>
      <c r="L295" s="105">
        <v>0</v>
      </c>
      <c r="M295" s="105">
        <v>0</v>
      </c>
      <c r="N295" s="105">
        <v>52.224080000000001</v>
      </c>
    </row>
    <row r="296" spans="1:14">
      <c r="A296" s="17" t="s">
        <v>285</v>
      </c>
      <c r="B296" s="105">
        <v>0</v>
      </c>
      <c r="C296" s="105">
        <v>496.75236999999998</v>
      </c>
      <c r="D296" s="105">
        <v>104.28164</v>
      </c>
      <c r="E296" s="105">
        <v>0</v>
      </c>
      <c r="F296" s="105">
        <v>4944.7482599999994</v>
      </c>
      <c r="G296" s="105">
        <v>0</v>
      </c>
      <c r="H296" s="105">
        <v>423.05421999999999</v>
      </c>
      <c r="I296" s="105">
        <v>0</v>
      </c>
      <c r="J296" s="105">
        <v>0</v>
      </c>
      <c r="K296" s="105">
        <v>0</v>
      </c>
      <c r="L296" s="105">
        <v>0</v>
      </c>
      <c r="M296" s="105">
        <v>241.31191000000001</v>
      </c>
      <c r="N296" s="105">
        <v>6210.1484</v>
      </c>
    </row>
    <row r="297" spans="1:14">
      <c r="A297" s="17" t="s">
        <v>286</v>
      </c>
      <c r="B297" s="105">
        <v>0</v>
      </c>
      <c r="C297" s="105">
        <v>0</v>
      </c>
      <c r="D297" s="105">
        <v>0</v>
      </c>
      <c r="E297" s="105">
        <v>0</v>
      </c>
      <c r="F297" s="105">
        <v>0</v>
      </c>
      <c r="G297" s="105">
        <v>0</v>
      </c>
      <c r="H297" s="105">
        <v>0</v>
      </c>
      <c r="I297" s="105">
        <v>0</v>
      </c>
      <c r="J297" s="105">
        <v>0</v>
      </c>
      <c r="K297" s="105">
        <v>0</v>
      </c>
      <c r="L297" s="105">
        <v>0</v>
      </c>
      <c r="M297" s="105">
        <v>0</v>
      </c>
      <c r="N297" s="105">
        <v>0</v>
      </c>
    </row>
    <row r="298" spans="1:14">
      <c r="A298" s="17" t="s">
        <v>287</v>
      </c>
      <c r="B298" s="105">
        <v>-476368.56016000005</v>
      </c>
      <c r="C298" s="105">
        <v>-809007.94800999993</v>
      </c>
      <c r="D298" s="105">
        <v>-805013.17342999997</v>
      </c>
      <c r="E298" s="105">
        <v>-576155.50190000003</v>
      </c>
      <c r="F298" s="105">
        <v>-422652.21333</v>
      </c>
      <c r="G298" s="105">
        <v>-210843.25780000002</v>
      </c>
      <c r="H298" s="105">
        <v>-139202.76392</v>
      </c>
      <c r="I298" s="105">
        <v>-350527.24539999996</v>
      </c>
      <c r="J298" s="105">
        <v>-1154.8393000000001</v>
      </c>
      <c r="K298" s="105">
        <v>-506926.58186999999</v>
      </c>
      <c r="L298" s="105">
        <v>-92446.16691</v>
      </c>
      <c r="M298" s="105">
        <v>-177615.10694999999</v>
      </c>
      <c r="N298" s="105">
        <v>-4567913.3589799991</v>
      </c>
    </row>
    <row r="299" spans="1:14">
      <c r="A299" s="17" t="s">
        <v>288</v>
      </c>
      <c r="B299" s="105">
        <v>-412259.24911999999</v>
      </c>
      <c r="C299" s="105">
        <v>-717429.36074999999</v>
      </c>
      <c r="D299" s="105">
        <v>-766009.17152999993</v>
      </c>
      <c r="E299" s="105">
        <v>-532853.91481999995</v>
      </c>
      <c r="F299" s="105">
        <v>-373630.83768</v>
      </c>
      <c r="G299" s="105">
        <v>-176785.18536</v>
      </c>
      <c r="H299" s="105">
        <v>-128104.56612</v>
      </c>
      <c r="I299" s="105">
        <v>-244564.24834999998</v>
      </c>
      <c r="J299" s="105">
        <v>-1154.8393000000001</v>
      </c>
      <c r="K299" s="105">
        <v>-329762.81536000001</v>
      </c>
      <c r="L299" s="105">
        <v>-71740.486969999998</v>
      </c>
      <c r="M299" s="105">
        <v>-140024.32327000002</v>
      </c>
      <c r="N299" s="105">
        <v>-3894318.9986300003</v>
      </c>
    </row>
    <row r="300" spans="1:14">
      <c r="A300" s="17" t="s">
        <v>289</v>
      </c>
      <c r="B300" s="105">
        <v>-64081.572350000002</v>
      </c>
      <c r="C300" s="105">
        <v>-3406.8107099999997</v>
      </c>
      <c r="D300" s="105">
        <v>-26795.313249999999</v>
      </c>
      <c r="E300" s="105">
        <v>-25077.307000000001</v>
      </c>
      <c r="F300" s="105">
        <v>-13257.65748</v>
      </c>
      <c r="G300" s="105">
        <v>-2559.11987</v>
      </c>
      <c r="H300" s="105">
        <v>-1317.2450200000001</v>
      </c>
      <c r="I300" s="105">
        <v>-1344.5626100000002</v>
      </c>
      <c r="J300" s="105">
        <v>0</v>
      </c>
      <c r="K300" s="105">
        <v>-165112.62364999999</v>
      </c>
      <c r="L300" s="105">
        <v>-7.0300000000000007E-3</v>
      </c>
      <c r="M300" s="105">
        <v>-3337.2085099999999</v>
      </c>
      <c r="N300" s="105">
        <v>-306289.42748000001</v>
      </c>
    </row>
    <row r="301" spans="1:14">
      <c r="A301" s="18" t="s">
        <v>290</v>
      </c>
      <c r="B301" s="105">
        <v>0</v>
      </c>
      <c r="C301" s="105">
        <v>-358.29933</v>
      </c>
      <c r="D301" s="105">
        <v>-4.4389999999999999E-2</v>
      </c>
      <c r="E301" s="105">
        <v>-134.35479999999998</v>
      </c>
      <c r="F301" s="105">
        <v>0</v>
      </c>
      <c r="G301" s="105">
        <v>0</v>
      </c>
      <c r="H301" s="105">
        <v>0</v>
      </c>
      <c r="I301" s="105">
        <v>-209.71420999999998</v>
      </c>
      <c r="J301" s="105">
        <v>0</v>
      </c>
      <c r="K301" s="105">
        <v>-1.0000000000000001E-5</v>
      </c>
      <c r="L301" s="105">
        <v>-2645.9303399999999</v>
      </c>
      <c r="M301" s="105">
        <v>0</v>
      </c>
      <c r="N301" s="105">
        <v>-3348.3430800000001</v>
      </c>
    </row>
    <row r="302" spans="1:14">
      <c r="A302" s="18" t="s">
        <v>291</v>
      </c>
      <c r="B302" s="105">
        <v>-27.738689999999998</v>
      </c>
      <c r="C302" s="105">
        <v>-87290.182079999999</v>
      </c>
      <c r="D302" s="105">
        <v>-12039.058010000001</v>
      </c>
      <c r="E302" s="105">
        <v>-18089.925279999999</v>
      </c>
      <c r="F302" s="105">
        <v>-33266.682950000002</v>
      </c>
      <c r="G302" s="105">
        <v>-31498.952570000001</v>
      </c>
      <c r="H302" s="105">
        <v>-9254.1136800000004</v>
      </c>
      <c r="I302" s="105">
        <v>-104397.62432999999</v>
      </c>
      <c r="J302" s="105">
        <v>0</v>
      </c>
      <c r="K302" s="105">
        <v>-12051.14285</v>
      </c>
      <c r="L302" s="105">
        <v>-18059.742569999999</v>
      </c>
      <c r="M302" s="105">
        <v>-33799.382239999999</v>
      </c>
      <c r="N302" s="105">
        <v>-359774.54525000002</v>
      </c>
    </row>
    <row r="303" spans="1:14">
      <c r="A303" s="11" t="s">
        <v>292</v>
      </c>
      <c r="B303" s="105">
        <v>0</v>
      </c>
      <c r="C303" s="105">
        <v>0</v>
      </c>
      <c r="D303" s="105">
        <v>0</v>
      </c>
      <c r="E303" s="105">
        <v>0</v>
      </c>
      <c r="F303" s="105">
        <v>-52.224080000000001</v>
      </c>
      <c r="G303" s="105">
        <v>0</v>
      </c>
      <c r="H303" s="105">
        <v>0</v>
      </c>
      <c r="I303" s="105">
        <v>0</v>
      </c>
      <c r="J303" s="105">
        <v>0</v>
      </c>
      <c r="K303" s="105">
        <v>0</v>
      </c>
      <c r="L303" s="105">
        <v>0</v>
      </c>
      <c r="M303" s="105">
        <v>0</v>
      </c>
      <c r="N303" s="105">
        <v>-52.224080000000001</v>
      </c>
    </row>
    <row r="304" spans="1:14">
      <c r="A304" s="18" t="s">
        <v>293</v>
      </c>
      <c r="B304" s="105">
        <v>0</v>
      </c>
      <c r="C304" s="105">
        <v>-523.29514000000006</v>
      </c>
      <c r="D304" s="105">
        <v>-169.58625000000001</v>
      </c>
      <c r="E304" s="105">
        <v>0</v>
      </c>
      <c r="F304" s="105">
        <v>-2444.8111400000003</v>
      </c>
      <c r="G304" s="105">
        <v>0</v>
      </c>
      <c r="H304" s="105">
        <v>-526.83910000000003</v>
      </c>
      <c r="I304" s="105">
        <v>-11.0959</v>
      </c>
      <c r="J304" s="105">
        <v>0</v>
      </c>
      <c r="K304" s="105">
        <v>0</v>
      </c>
      <c r="L304" s="105">
        <v>0</v>
      </c>
      <c r="M304" s="105">
        <v>-454.19292999999999</v>
      </c>
      <c r="N304" s="105">
        <v>-4129.8204599999999</v>
      </c>
    </row>
    <row r="305" spans="1:14">
      <c r="A305" s="15" t="s">
        <v>294</v>
      </c>
      <c r="B305" s="106">
        <v>686879.38462000003</v>
      </c>
      <c r="C305" s="106">
        <v>1302592.94949</v>
      </c>
      <c r="D305" s="106">
        <v>770251.32478999998</v>
      </c>
      <c r="E305" s="106">
        <v>880500.43463000003</v>
      </c>
      <c r="F305" s="106">
        <v>574965.01417999994</v>
      </c>
      <c r="G305" s="106">
        <v>622669.60363999999</v>
      </c>
      <c r="H305" s="106">
        <v>430850.20595999999</v>
      </c>
      <c r="I305" s="106">
        <v>982610.18495000002</v>
      </c>
      <c r="J305" s="106">
        <v>15261.828320000001</v>
      </c>
      <c r="K305" s="106">
        <v>705564.15255999996</v>
      </c>
      <c r="L305" s="106">
        <v>135033.51585</v>
      </c>
      <c r="M305" s="106">
        <v>571468.75402999995</v>
      </c>
      <c r="N305" s="106">
        <v>7678647.3530200003</v>
      </c>
    </row>
    <row r="306" spans="1:14">
      <c r="A306" s="17" t="s">
        <v>295</v>
      </c>
      <c r="B306" s="105">
        <v>-499437.67488000001</v>
      </c>
      <c r="C306" s="105">
        <v>-1055059.19896</v>
      </c>
      <c r="D306" s="105">
        <v>-633940.15963999997</v>
      </c>
      <c r="E306" s="105">
        <v>-475727.01558000001</v>
      </c>
      <c r="F306" s="105">
        <v>-453881.23694999999</v>
      </c>
      <c r="G306" s="105">
        <v>-337708.38948000001</v>
      </c>
      <c r="H306" s="105">
        <v>-288786.39763000002</v>
      </c>
      <c r="I306" s="105">
        <v>-678723.67971000005</v>
      </c>
      <c r="J306" s="105">
        <v>-9685.5780899999991</v>
      </c>
      <c r="K306" s="105">
        <v>-570177.02832000004</v>
      </c>
      <c r="L306" s="105">
        <v>-130171.07731000001</v>
      </c>
      <c r="M306" s="105">
        <v>-416791.32094000001</v>
      </c>
      <c r="N306" s="105">
        <v>-5550088.7574899998</v>
      </c>
    </row>
    <row r="307" spans="1:14">
      <c r="A307" s="17" t="s">
        <v>296</v>
      </c>
      <c r="B307" s="105">
        <v>-196493.35565000001</v>
      </c>
      <c r="C307" s="105">
        <v>-583382.3989400001</v>
      </c>
      <c r="D307" s="105">
        <v>-245315.76293999999</v>
      </c>
      <c r="E307" s="105">
        <v>-242608.49977000002</v>
      </c>
      <c r="F307" s="105">
        <v>-169771.83812</v>
      </c>
      <c r="G307" s="105">
        <v>-154660.76991</v>
      </c>
      <c r="H307" s="105">
        <v>-155995.86540000001</v>
      </c>
      <c r="I307" s="105">
        <v>-429244.82030999998</v>
      </c>
      <c r="J307" s="105">
        <v>-6215.6060199999993</v>
      </c>
      <c r="K307" s="105">
        <v>-326360.82983</v>
      </c>
      <c r="L307" s="105">
        <v>-67776.785680000001</v>
      </c>
      <c r="M307" s="105">
        <v>-284946.72156999999</v>
      </c>
      <c r="N307" s="105">
        <v>-2862773.2541399999</v>
      </c>
    </row>
    <row r="308" spans="1:14">
      <c r="A308" s="17" t="s">
        <v>297</v>
      </c>
      <c r="B308" s="105">
        <v>-48784.465259999997</v>
      </c>
      <c r="C308" s="105">
        <v>-87299.280499999993</v>
      </c>
      <c r="D308" s="105">
        <v>-47353.359250000001</v>
      </c>
      <c r="E308" s="105">
        <v>-47530.675130000003</v>
      </c>
      <c r="F308" s="105">
        <v>-54864.829700000002</v>
      </c>
      <c r="G308" s="105">
        <v>-37019.934280000001</v>
      </c>
      <c r="H308" s="105">
        <v>-25360.682280000001</v>
      </c>
      <c r="I308" s="105">
        <v>-75779.885040000008</v>
      </c>
      <c r="J308" s="105">
        <v>-1054.8239599999999</v>
      </c>
      <c r="K308" s="105">
        <v>-41835.979789999998</v>
      </c>
      <c r="L308" s="105">
        <v>-9005.9776099999999</v>
      </c>
      <c r="M308" s="105">
        <v>-25887.343739999997</v>
      </c>
      <c r="N308" s="105">
        <v>-501777.23654000001</v>
      </c>
    </row>
    <row r="309" spans="1:14">
      <c r="A309" s="17" t="s">
        <v>298</v>
      </c>
      <c r="B309" s="105">
        <v>-8595.7284499999987</v>
      </c>
      <c r="C309" s="105">
        <v>-16457.49223</v>
      </c>
      <c r="D309" s="105">
        <v>-5650.1505099999995</v>
      </c>
      <c r="E309" s="105">
        <v>-4834.6484500000006</v>
      </c>
      <c r="F309" s="105">
        <v>-8086.7075999999997</v>
      </c>
      <c r="G309" s="105">
        <v>-2816.7217000000001</v>
      </c>
      <c r="H309" s="105">
        <v>-3300.1514999999999</v>
      </c>
      <c r="I309" s="105">
        <v>-5992.8805400000001</v>
      </c>
      <c r="J309" s="105">
        <v>-139.64239000000001</v>
      </c>
      <c r="K309" s="105">
        <v>-2200.2769500000004</v>
      </c>
      <c r="L309" s="105">
        <v>-1024.6609000000001</v>
      </c>
      <c r="M309" s="105">
        <v>-2556.98324</v>
      </c>
      <c r="N309" s="105">
        <v>-61656.044459999997</v>
      </c>
    </row>
    <row r="310" spans="1:14">
      <c r="A310" s="17" t="s">
        <v>299</v>
      </c>
      <c r="B310" s="105">
        <v>-11283.13891</v>
      </c>
      <c r="C310" s="105">
        <v>-19837.55645</v>
      </c>
      <c r="D310" s="105">
        <v>-12911.991529999999</v>
      </c>
      <c r="E310" s="105">
        <v>-12468.816349999999</v>
      </c>
      <c r="F310" s="105">
        <v>-8579.1687899999997</v>
      </c>
      <c r="G310" s="105">
        <v>-10184.34532</v>
      </c>
      <c r="H310" s="105">
        <v>-5109.8120599999993</v>
      </c>
      <c r="I310" s="105">
        <v>-22319.144640000002</v>
      </c>
      <c r="J310" s="105">
        <v>-366.23407000000003</v>
      </c>
      <c r="K310" s="105">
        <v>-15457.046769999999</v>
      </c>
      <c r="L310" s="105">
        <v>-4054.8265099999999</v>
      </c>
      <c r="M310" s="105">
        <v>-9173.5751600000003</v>
      </c>
      <c r="N310" s="105">
        <v>-131745.65656</v>
      </c>
    </row>
    <row r="311" spans="1:14">
      <c r="A311" s="17" t="s">
        <v>300</v>
      </c>
      <c r="B311" s="105">
        <v>-62066.232100000001</v>
      </c>
      <c r="C311" s="105">
        <v>-72672.621910000002</v>
      </c>
      <c r="D311" s="105">
        <v>-39347.577140000001</v>
      </c>
      <c r="E311" s="105">
        <v>-4053.0550099999996</v>
      </c>
      <c r="F311" s="105">
        <v>-57609.761079999997</v>
      </c>
      <c r="G311" s="105">
        <v>-4110.7812299999996</v>
      </c>
      <c r="H311" s="105">
        <v>-15656.285189999999</v>
      </c>
      <c r="I311" s="105">
        <v>-9720.4433800000006</v>
      </c>
      <c r="J311" s="105">
        <v>-1119.1937600000001</v>
      </c>
      <c r="K311" s="105">
        <v>-48314.090400000001</v>
      </c>
      <c r="L311" s="105">
        <v>-14080.817640000001</v>
      </c>
      <c r="M311" s="105">
        <v>-2362.4999900000003</v>
      </c>
      <c r="N311" s="105">
        <v>-331113.35882999998</v>
      </c>
    </row>
    <row r="312" spans="1:14">
      <c r="A312" s="17" t="s">
        <v>301</v>
      </c>
      <c r="B312" s="105">
        <v>-7133.0293899999997</v>
      </c>
      <c r="C312" s="105">
        <v>-25415.627479999999</v>
      </c>
      <c r="D312" s="105">
        <v>-41158.69238</v>
      </c>
      <c r="E312" s="105">
        <v>-29796.992440000002</v>
      </c>
      <c r="F312" s="105">
        <v>-17480.876789999998</v>
      </c>
      <c r="G312" s="105">
        <v>-7335.6602499999999</v>
      </c>
      <c r="H312" s="105">
        <v>-6007.7378799999997</v>
      </c>
      <c r="I312" s="105">
        <v>-8937.8551500000012</v>
      </c>
      <c r="J312" s="105">
        <v>-83.411799999999999</v>
      </c>
      <c r="K312" s="105">
        <v>-11114.340109999999</v>
      </c>
      <c r="L312" s="105">
        <v>-2112.8161299999997</v>
      </c>
      <c r="M312" s="105">
        <v>-6711.2195300000003</v>
      </c>
      <c r="N312" s="105">
        <v>-163288.25933</v>
      </c>
    </row>
    <row r="313" spans="1:14">
      <c r="A313" s="17" t="s">
        <v>302</v>
      </c>
      <c r="B313" s="105">
        <v>-20097.029300000002</v>
      </c>
      <c r="C313" s="105">
        <v>-41449.438829999999</v>
      </c>
      <c r="D313" s="105">
        <v>-17720.386549999999</v>
      </c>
      <c r="E313" s="105">
        <v>-19890.373520000001</v>
      </c>
      <c r="F313" s="105">
        <v>-15765.564829999999</v>
      </c>
      <c r="G313" s="105">
        <v>-13442.635340000001</v>
      </c>
      <c r="H313" s="105">
        <v>-11088.25362</v>
      </c>
      <c r="I313" s="105">
        <v>-20320.809679999998</v>
      </c>
      <c r="J313" s="105">
        <v>-95.202079999999995</v>
      </c>
      <c r="K313" s="105">
        <v>-12575.264279999999</v>
      </c>
      <c r="L313" s="105">
        <v>-2672.83025</v>
      </c>
      <c r="M313" s="105">
        <v>-5729.0767599999999</v>
      </c>
      <c r="N313" s="105">
        <v>-180846.86504</v>
      </c>
    </row>
    <row r="314" spans="1:14">
      <c r="A314" s="17" t="s">
        <v>303</v>
      </c>
      <c r="B314" s="105">
        <v>-8840.0353400000004</v>
      </c>
      <c r="C314" s="105">
        <v>-2857.7292299999999</v>
      </c>
      <c r="D314" s="105">
        <v>-38963.952360000003</v>
      </c>
      <c r="E314" s="105">
        <v>-5045.9097300000003</v>
      </c>
      <c r="F314" s="105">
        <v>-8251.1459599999998</v>
      </c>
      <c r="G314" s="105">
        <v>-28390.093659999999</v>
      </c>
      <c r="H314" s="105">
        <v>-2470.2060999999999</v>
      </c>
      <c r="I314" s="105">
        <v>-659.92268999999999</v>
      </c>
      <c r="J314" s="105">
        <v>-7.1391200000000001</v>
      </c>
      <c r="K314" s="105">
        <v>-12440.228369999999</v>
      </c>
      <c r="L314" s="105">
        <v>-1625.0850399999999</v>
      </c>
      <c r="M314" s="105">
        <v>-848.14595999999995</v>
      </c>
      <c r="N314" s="105">
        <v>-110399.59356000001</v>
      </c>
    </row>
    <row r="315" spans="1:14">
      <c r="A315" s="18" t="s">
        <v>304</v>
      </c>
      <c r="B315" s="105">
        <v>-136144.66047999999</v>
      </c>
      <c r="C315" s="105">
        <v>-205687.05338999999</v>
      </c>
      <c r="D315" s="105">
        <v>-185518.28697999998</v>
      </c>
      <c r="E315" s="105">
        <v>-109498.04518</v>
      </c>
      <c r="F315" s="105">
        <v>-113471.34408</v>
      </c>
      <c r="G315" s="105">
        <v>-79747.447790000006</v>
      </c>
      <c r="H315" s="105">
        <v>-63797.403600000005</v>
      </c>
      <c r="I315" s="105">
        <v>-105747.91828</v>
      </c>
      <c r="J315" s="105">
        <v>-604.32488999999998</v>
      </c>
      <c r="K315" s="105">
        <v>-99878.971819999992</v>
      </c>
      <c r="L315" s="105">
        <v>-27817.277550000003</v>
      </c>
      <c r="M315" s="105">
        <v>-78575.754990000001</v>
      </c>
      <c r="N315" s="105">
        <v>-1206488.4890300001</v>
      </c>
    </row>
    <row r="316" spans="1:14">
      <c r="A316" s="15" t="s">
        <v>305</v>
      </c>
      <c r="B316" s="106">
        <v>187441.70974000002</v>
      </c>
      <c r="C316" s="106">
        <v>247533.75052999999</v>
      </c>
      <c r="D316" s="106">
        <v>136311.16515000002</v>
      </c>
      <c r="E316" s="106">
        <v>404773.41905000003</v>
      </c>
      <c r="F316" s="106">
        <v>121083.77723000001</v>
      </c>
      <c r="G316" s="106">
        <v>284961.21416000003</v>
      </c>
      <c r="H316" s="106">
        <v>142063.80833</v>
      </c>
      <c r="I316" s="106">
        <v>303886.50524000003</v>
      </c>
      <c r="J316" s="106">
        <v>5576.2502300000006</v>
      </c>
      <c r="K316" s="106">
        <v>135387.12424</v>
      </c>
      <c r="L316" s="106">
        <v>4862.4385400000001</v>
      </c>
      <c r="M316" s="106">
        <v>154677.43309000001</v>
      </c>
      <c r="N316" s="106">
        <v>2128558.59553</v>
      </c>
    </row>
    <row r="317" spans="1:14">
      <c r="A317" s="18" t="s">
        <v>306</v>
      </c>
      <c r="B317" s="105">
        <v>789.07828000000006</v>
      </c>
      <c r="C317" s="105">
        <v>10169.81828</v>
      </c>
      <c r="D317" s="105">
        <v>1468.63184</v>
      </c>
      <c r="E317" s="105">
        <v>-36457.23214</v>
      </c>
      <c r="F317" s="105">
        <v>260.95504</v>
      </c>
      <c r="G317" s="105">
        <v>22204.92827</v>
      </c>
      <c r="H317" s="105">
        <v>370.22553000000005</v>
      </c>
      <c r="I317" s="105">
        <v>1.2188099999999999</v>
      </c>
      <c r="J317" s="105">
        <v>12.615030000000001</v>
      </c>
      <c r="K317" s="105">
        <v>417.73928000000001</v>
      </c>
      <c r="L317" s="105">
        <v>21.693439999999999</v>
      </c>
      <c r="M317" s="105">
        <v>8.7895400000000006</v>
      </c>
      <c r="N317" s="105">
        <v>-731.53880000000004</v>
      </c>
    </row>
    <row r="318" spans="1:14">
      <c r="A318" s="18" t="s">
        <v>307</v>
      </c>
      <c r="B318" s="105">
        <v>180.78915000000001</v>
      </c>
      <c r="C318" s="105">
        <v>10157.165199999999</v>
      </c>
      <c r="D318" s="105">
        <v>-842.12481000000002</v>
      </c>
      <c r="E318" s="105">
        <v>-36477.521280000001</v>
      </c>
      <c r="F318" s="105">
        <v>-125.82256</v>
      </c>
      <c r="G318" s="105">
        <v>22023.791570000001</v>
      </c>
      <c r="H318" s="105">
        <v>363.90215999999998</v>
      </c>
      <c r="I318" s="105">
        <v>0</v>
      </c>
      <c r="J318" s="105">
        <v>12.615030000000001</v>
      </c>
      <c r="K318" s="105">
        <v>174.17618999999999</v>
      </c>
      <c r="L318" s="105">
        <v>3.2000000000000003E-4</v>
      </c>
      <c r="M318" s="105">
        <v>8.7895400000000006</v>
      </c>
      <c r="N318" s="105">
        <v>-4524.2394899999999</v>
      </c>
    </row>
    <row r="319" spans="1:14">
      <c r="A319" s="18" t="s">
        <v>308</v>
      </c>
      <c r="B319" s="105">
        <v>608.28913</v>
      </c>
      <c r="C319" s="105">
        <v>12.653079999999999</v>
      </c>
      <c r="D319" s="105">
        <v>2310.7566499999998</v>
      </c>
      <c r="E319" s="105">
        <v>20.28914</v>
      </c>
      <c r="F319" s="105">
        <v>386.77759999999995</v>
      </c>
      <c r="G319" s="105">
        <v>181.13670000000002</v>
      </c>
      <c r="H319" s="105">
        <v>6.3233699999999997</v>
      </c>
      <c r="I319" s="105">
        <v>1.2188099999999999</v>
      </c>
      <c r="J319" s="105">
        <v>0</v>
      </c>
      <c r="K319" s="105">
        <v>243.56308999999999</v>
      </c>
      <c r="L319" s="105">
        <v>21.69312</v>
      </c>
      <c r="M319" s="105">
        <v>0</v>
      </c>
      <c r="N319" s="105">
        <v>3792.7006900000001</v>
      </c>
    </row>
    <row r="320" spans="1:14">
      <c r="A320" s="18" t="s">
        <v>309</v>
      </c>
      <c r="B320" s="105">
        <v>-364.85078999999996</v>
      </c>
      <c r="C320" s="105">
        <v>-13060.43093</v>
      </c>
      <c r="D320" s="105">
        <v>-478.74885</v>
      </c>
      <c r="E320" s="105">
        <v>36049.758119999999</v>
      </c>
      <c r="F320" s="105">
        <v>-67.327300000000008</v>
      </c>
      <c r="G320" s="105">
        <v>-22211.649300000001</v>
      </c>
      <c r="H320" s="105">
        <v>-185.20340999999999</v>
      </c>
      <c r="I320" s="105">
        <v>-0.26919999999999999</v>
      </c>
      <c r="J320" s="105">
        <v>0</v>
      </c>
      <c r="K320" s="105">
        <v>-25.587109999999999</v>
      </c>
      <c r="L320" s="105">
        <v>-4.1919999999999999E-2</v>
      </c>
      <c r="M320" s="105">
        <v>-5.9827700000000004</v>
      </c>
      <c r="N320" s="105">
        <v>-350.33346</v>
      </c>
    </row>
    <row r="321" spans="1:14">
      <c r="A321" s="18" t="s">
        <v>310</v>
      </c>
      <c r="B321" s="105">
        <v>-218.48704000000001</v>
      </c>
      <c r="C321" s="105">
        <v>-13013.2569</v>
      </c>
      <c r="D321" s="105">
        <v>-1.9016500000000001</v>
      </c>
      <c r="E321" s="105">
        <v>36081.632829999995</v>
      </c>
      <c r="F321" s="105">
        <v>-41.511919999999996</v>
      </c>
      <c r="G321" s="105">
        <v>-22049.287809999998</v>
      </c>
      <c r="H321" s="105">
        <v>-185.18815000000001</v>
      </c>
      <c r="I321" s="105">
        <v>0</v>
      </c>
      <c r="J321" s="105">
        <v>0</v>
      </c>
      <c r="K321" s="105">
        <v>-8.8076699999999999</v>
      </c>
      <c r="L321" s="105">
        <v>0</v>
      </c>
      <c r="M321" s="105">
        <v>-4.5746599999999997</v>
      </c>
      <c r="N321" s="105">
        <v>558.61703</v>
      </c>
    </row>
    <row r="322" spans="1:14">
      <c r="A322" s="18" t="s">
        <v>311</v>
      </c>
      <c r="B322" s="105">
        <v>-146.36375000000001</v>
      </c>
      <c r="C322" s="105">
        <v>-47.174030000000002</v>
      </c>
      <c r="D322" s="105">
        <v>-476.84719999999999</v>
      </c>
      <c r="E322" s="105">
        <v>-31.87471</v>
      </c>
      <c r="F322" s="105">
        <v>-25.815380000000001</v>
      </c>
      <c r="G322" s="105">
        <v>-162.36149</v>
      </c>
      <c r="H322" s="105">
        <v>-1.5259999999999999E-2</v>
      </c>
      <c r="I322" s="105">
        <v>-0.26919999999999999</v>
      </c>
      <c r="J322" s="105">
        <v>0</v>
      </c>
      <c r="K322" s="105">
        <v>-16.779439999999997</v>
      </c>
      <c r="L322" s="105">
        <v>-4.1919999999999999E-2</v>
      </c>
      <c r="M322" s="105">
        <v>-1.40811</v>
      </c>
      <c r="N322" s="105">
        <v>-908.95048999999995</v>
      </c>
    </row>
    <row r="323" spans="1:14">
      <c r="A323" s="15" t="s">
        <v>312</v>
      </c>
      <c r="B323" s="106">
        <v>187865.93722999998</v>
      </c>
      <c r="C323" s="106">
        <v>244643.13787999999</v>
      </c>
      <c r="D323" s="106">
        <v>137301.04814</v>
      </c>
      <c r="E323" s="106">
        <v>404365.94502999994</v>
      </c>
      <c r="F323" s="106">
        <v>121277.40497</v>
      </c>
      <c r="G323" s="106">
        <v>284954.49313000002</v>
      </c>
      <c r="H323" s="106">
        <v>142248.83044999998</v>
      </c>
      <c r="I323" s="106">
        <v>303887.45485000004</v>
      </c>
      <c r="J323" s="106">
        <v>5588.8652599999996</v>
      </c>
      <c r="K323" s="106">
        <v>135779.27640999999</v>
      </c>
      <c r="L323" s="106">
        <v>4884.0900599999995</v>
      </c>
      <c r="M323" s="106">
        <v>154680.23986</v>
      </c>
      <c r="N323" s="106">
        <v>2127476.72327</v>
      </c>
    </row>
    <row r="324" spans="1:14">
      <c r="A324" s="18" t="s">
        <v>313</v>
      </c>
      <c r="B324" s="105">
        <v>1252.7841699999999</v>
      </c>
      <c r="C324" s="105">
        <v>15252.00705</v>
      </c>
      <c r="D324" s="105">
        <v>3009.5091299999999</v>
      </c>
      <c r="E324" s="105">
        <v>197.92157</v>
      </c>
      <c r="F324" s="105">
        <v>-1099.8701899999999</v>
      </c>
      <c r="G324" s="105">
        <v>0</v>
      </c>
      <c r="H324" s="105">
        <v>11588.708430000001</v>
      </c>
      <c r="I324" s="105">
        <v>429.35285999999996</v>
      </c>
      <c r="J324" s="105">
        <v>0</v>
      </c>
      <c r="K324" s="105">
        <v>782.81218000000001</v>
      </c>
      <c r="L324" s="105">
        <v>0</v>
      </c>
      <c r="M324" s="105">
        <v>-1262.0685700000001</v>
      </c>
      <c r="N324" s="105">
        <v>30151.156629999998</v>
      </c>
    </row>
    <row r="325" spans="1:14">
      <c r="A325" s="15" t="s">
        <v>314</v>
      </c>
      <c r="B325" s="106">
        <v>189118.72140000001</v>
      </c>
      <c r="C325" s="106">
        <v>259895.14493000001</v>
      </c>
      <c r="D325" s="106">
        <v>140310.55727000002</v>
      </c>
      <c r="E325" s="106">
        <v>404563.86660000001</v>
      </c>
      <c r="F325" s="106">
        <v>120177.53478</v>
      </c>
      <c r="G325" s="106">
        <v>284954.49313000002</v>
      </c>
      <c r="H325" s="106">
        <v>153837.53888000001</v>
      </c>
      <c r="I325" s="106">
        <v>304316.80770999996</v>
      </c>
      <c r="J325" s="106">
        <v>5588.8652599999996</v>
      </c>
      <c r="K325" s="106">
        <v>136562.08859</v>
      </c>
      <c r="L325" s="106">
        <v>4884.0900599999995</v>
      </c>
      <c r="M325" s="106">
        <v>153418.17129</v>
      </c>
      <c r="N325" s="106">
        <v>2157627.8799000001</v>
      </c>
    </row>
    <row r="326" spans="1:14">
      <c r="A326" s="18" t="s">
        <v>315</v>
      </c>
      <c r="B326" s="105">
        <v>-549.11480000000006</v>
      </c>
      <c r="C326" s="105">
        <v>1038.17092</v>
      </c>
      <c r="D326" s="105">
        <v>2913.1122300000002</v>
      </c>
      <c r="E326" s="105">
        <v>2704.4455600000001</v>
      </c>
      <c r="F326" s="105">
        <v>-2037.49432</v>
      </c>
      <c r="G326" s="105">
        <v>-250.19547</v>
      </c>
      <c r="H326" s="105">
        <v>213.7945</v>
      </c>
      <c r="I326" s="105">
        <v>30644.148850000001</v>
      </c>
      <c r="J326" s="105">
        <v>-203.94809000000001</v>
      </c>
      <c r="K326" s="105">
        <v>3367.3390199999999</v>
      </c>
      <c r="L326" s="105">
        <v>-4.0156599999999996</v>
      </c>
      <c r="M326" s="105">
        <v>12946.17985</v>
      </c>
      <c r="N326" s="105">
        <v>50782.422590000002</v>
      </c>
    </row>
    <row r="327" spans="1:14">
      <c r="A327" s="15" t="s">
        <v>316</v>
      </c>
      <c r="B327" s="106">
        <v>188569.6066</v>
      </c>
      <c r="C327" s="106">
        <v>260933.31584999998</v>
      </c>
      <c r="D327" s="106">
        <v>143223.66949999999</v>
      </c>
      <c r="E327" s="106">
        <v>407268.31216000003</v>
      </c>
      <c r="F327" s="106">
        <v>118140.04045999999</v>
      </c>
      <c r="G327" s="106">
        <v>284704.29766000004</v>
      </c>
      <c r="H327" s="106">
        <v>154051.33338</v>
      </c>
      <c r="I327" s="106">
        <v>334960.95656000002</v>
      </c>
      <c r="J327" s="106">
        <v>5384.9171699999997</v>
      </c>
      <c r="K327" s="106">
        <v>139929.42761000001</v>
      </c>
      <c r="L327" s="106">
        <v>4880.0744000000004</v>
      </c>
      <c r="M327" s="106">
        <v>166364.35113999998</v>
      </c>
      <c r="N327" s="106">
        <v>2208410.3024899997</v>
      </c>
    </row>
    <row r="328" spans="1:14">
      <c r="A328" s="18" t="s">
        <v>317</v>
      </c>
      <c r="B328" s="105">
        <v>0</v>
      </c>
      <c r="C328" s="105">
        <v>0</v>
      </c>
      <c r="D328" s="105">
        <v>0</v>
      </c>
      <c r="E328" s="105">
        <v>0</v>
      </c>
      <c r="F328" s="105">
        <v>0</v>
      </c>
      <c r="G328" s="105">
        <v>0</v>
      </c>
      <c r="H328" s="105">
        <v>0</v>
      </c>
      <c r="I328" s="105">
        <v>0</v>
      </c>
      <c r="J328" s="105">
        <v>0</v>
      </c>
      <c r="K328" s="105">
        <v>0</v>
      </c>
      <c r="L328" s="105">
        <v>0</v>
      </c>
      <c r="M328" s="105">
        <v>0</v>
      </c>
      <c r="N328" s="105">
        <v>0</v>
      </c>
    </row>
    <row r="329" spans="1:14">
      <c r="A329" s="15" t="s">
        <v>318</v>
      </c>
      <c r="B329" s="106">
        <v>188569.6066</v>
      </c>
      <c r="C329" s="106">
        <v>260933.31584999998</v>
      </c>
      <c r="D329" s="106">
        <v>143223.66949999999</v>
      </c>
      <c r="E329" s="106">
        <v>407268.31216000003</v>
      </c>
      <c r="F329" s="106">
        <v>118140.04045999999</v>
      </c>
      <c r="G329" s="106">
        <v>284704.29766000004</v>
      </c>
      <c r="H329" s="106">
        <v>154051.33338</v>
      </c>
      <c r="I329" s="106">
        <v>334960.95656000002</v>
      </c>
      <c r="J329" s="106">
        <v>5384.9171699999997</v>
      </c>
      <c r="K329" s="106">
        <v>139929.42761000001</v>
      </c>
      <c r="L329" s="106">
        <v>4880.0744000000004</v>
      </c>
      <c r="M329" s="106">
        <v>166364.35113999998</v>
      </c>
      <c r="N329" s="106">
        <v>2208410.3024899997</v>
      </c>
    </row>
    <row r="330" spans="1:14">
      <c r="A330" s="18" t="s">
        <v>319</v>
      </c>
      <c r="B330" s="105">
        <v>-41361.90352</v>
      </c>
      <c r="C330" s="105">
        <v>-81977.000010000003</v>
      </c>
      <c r="D330" s="105">
        <v>-68807.439540000007</v>
      </c>
      <c r="E330" s="105">
        <v>-214974.34448</v>
      </c>
      <c r="F330" s="105">
        <v>-22927.402999999998</v>
      </c>
      <c r="G330" s="105">
        <v>-187358.47200000001</v>
      </c>
      <c r="H330" s="105">
        <v>-64424.2</v>
      </c>
      <c r="I330" s="105">
        <v>-115956.46</v>
      </c>
      <c r="J330" s="105">
        <v>0</v>
      </c>
      <c r="K330" s="105">
        <v>-39306.97</v>
      </c>
      <c r="L330" s="105">
        <v>0</v>
      </c>
      <c r="M330" s="105">
        <v>-73429.714080000005</v>
      </c>
      <c r="N330" s="105">
        <v>-910523.90662999998</v>
      </c>
    </row>
    <row r="331" spans="1:14">
      <c r="A331" s="15" t="s">
        <v>320</v>
      </c>
      <c r="B331" s="106">
        <v>147207.70308000001</v>
      </c>
      <c r="C331" s="106">
        <v>178956.31584</v>
      </c>
      <c r="D331" s="106">
        <v>74416.229959999997</v>
      </c>
      <c r="E331" s="106">
        <v>192293.96768</v>
      </c>
      <c r="F331" s="106">
        <v>95212.637459999998</v>
      </c>
      <c r="G331" s="106">
        <v>97345.825660000002</v>
      </c>
      <c r="H331" s="106">
        <v>89627.133379999999</v>
      </c>
      <c r="I331" s="106">
        <v>219004.49656</v>
      </c>
      <c r="J331" s="106">
        <v>5384.9171699999997</v>
      </c>
      <c r="K331" s="106">
        <v>100622.45761</v>
      </c>
      <c r="L331" s="106">
        <v>4880.0744000000004</v>
      </c>
      <c r="M331" s="106">
        <v>92934.637060000008</v>
      </c>
      <c r="N331" s="106">
        <v>1297886.3958599998</v>
      </c>
    </row>
    <row r="332" spans="1:14" ht="3.75" customHeight="1" thickBot="1">
      <c r="A332" s="115"/>
      <c r="B332" s="114"/>
      <c r="C332" s="114"/>
      <c r="D332" s="114"/>
      <c r="E332" s="114"/>
      <c r="F332" s="114"/>
      <c r="G332" s="114"/>
      <c r="H332" s="114"/>
      <c r="I332" s="114"/>
      <c r="J332" s="114"/>
      <c r="K332" s="114"/>
      <c r="L332" s="114"/>
      <c r="M332" s="114"/>
      <c r="N332" s="114"/>
    </row>
    <row r="333" spans="1:14">
      <c r="A333" s="17"/>
      <c r="B333" s="113"/>
      <c r="C333" s="113"/>
      <c r="D333" s="113"/>
      <c r="E333" s="113"/>
      <c r="F333" s="113"/>
      <c r="G333" s="113"/>
      <c r="H333" s="113"/>
      <c r="I333" s="113"/>
      <c r="J333" s="113"/>
      <c r="K333" s="113"/>
      <c r="L333" s="113"/>
      <c r="M333" s="113"/>
      <c r="N333" s="113"/>
    </row>
    <row r="334" spans="1:14">
      <c r="A334" s="33"/>
      <c r="B334" s="113"/>
      <c r="C334" s="113"/>
      <c r="D334" s="113"/>
      <c r="E334" s="113"/>
      <c r="F334" s="113"/>
      <c r="G334" s="113"/>
      <c r="H334" s="113"/>
      <c r="I334" s="113"/>
      <c r="J334" s="113"/>
      <c r="K334" s="113"/>
      <c r="L334" s="113"/>
      <c r="M334" s="113"/>
      <c r="N334" s="113"/>
    </row>
  </sheetData>
  <mergeCells count="4">
    <mergeCell ref="A1:N1"/>
    <mergeCell ref="A2:N2"/>
    <mergeCell ref="A3:N3"/>
    <mergeCell ref="A4:N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N126"/>
  <sheetViews>
    <sheetView zoomScale="85" zoomScaleNormal="85" workbookViewId="0">
      <selection sqref="A1:N1"/>
    </sheetView>
  </sheetViews>
  <sheetFormatPr baseColWidth="10" defaultColWidth="9.140625" defaultRowHeight="15"/>
  <cols>
    <col min="1" max="1" width="99.5703125" style="109" bestFit="1" customWidth="1"/>
    <col min="2" max="13" width="9.140625" style="109" customWidth="1"/>
    <col min="14" max="14" width="11.7109375" style="109" customWidth="1"/>
    <col min="15" max="256" width="9.140625" style="109"/>
    <col min="257" max="257" width="99.5703125" style="109" bestFit="1" customWidth="1"/>
    <col min="258" max="269" width="9.140625" style="109" customWidth="1"/>
    <col min="270" max="270" width="11.7109375" style="109" customWidth="1"/>
    <col min="271" max="512" width="9.140625" style="109"/>
    <col min="513" max="513" width="99.5703125" style="109" bestFit="1" customWidth="1"/>
    <col min="514" max="525" width="9.140625" style="109" customWidth="1"/>
    <col min="526" max="526" width="11.7109375" style="109" customWidth="1"/>
    <col min="527" max="768" width="9.140625" style="109"/>
    <col min="769" max="769" width="99.5703125" style="109" bestFit="1" customWidth="1"/>
    <col min="770" max="781" width="9.140625" style="109" customWidth="1"/>
    <col min="782" max="782" width="11.7109375" style="109" customWidth="1"/>
    <col min="783" max="1024" width="9.140625" style="109"/>
    <col min="1025" max="1025" width="99.5703125" style="109" bestFit="1" customWidth="1"/>
    <col min="1026" max="1037" width="9.140625" style="109" customWidth="1"/>
    <col min="1038" max="1038" width="11.7109375" style="109" customWidth="1"/>
    <col min="1039" max="1280" width="9.140625" style="109"/>
    <col min="1281" max="1281" width="99.5703125" style="109" bestFit="1" customWidth="1"/>
    <col min="1282" max="1293" width="9.140625" style="109" customWidth="1"/>
    <col min="1294" max="1294" width="11.7109375" style="109" customWidth="1"/>
    <col min="1295" max="1536" width="9.140625" style="109"/>
    <col min="1537" max="1537" width="99.5703125" style="109" bestFit="1" customWidth="1"/>
    <col min="1538" max="1549" width="9.140625" style="109" customWidth="1"/>
    <col min="1550" max="1550" width="11.7109375" style="109" customWidth="1"/>
    <col min="1551" max="1792" width="9.140625" style="109"/>
    <col min="1793" max="1793" width="99.5703125" style="109" bestFit="1" customWidth="1"/>
    <col min="1794" max="1805" width="9.140625" style="109" customWidth="1"/>
    <col min="1806" max="1806" width="11.7109375" style="109" customWidth="1"/>
    <col min="1807" max="2048" width="9.140625" style="109"/>
    <col min="2049" max="2049" width="99.5703125" style="109" bestFit="1" customWidth="1"/>
    <col min="2050" max="2061" width="9.140625" style="109" customWidth="1"/>
    <col min="2062" max="2062" width="11.7109375" style="109" customWidth="1"/>
    <col min="2063" max="2304" width="9.140625" style="109"/>
    <col min="2305" max="2305" width="99.5703125" style="109" bestFit="1" customWidth="1"/>
    <col min="2306" max="2317" width="9.140625" style="109" customWidth="1"/>
    <col min="2318" max="2318" width="11.7109375" style="109" customWidth="1"/>
    <col min="2319" max="2560" width="9.140625" style="109"/>
    <col min="2561" max="2561" width="99.5703125" style="109" bestFit="1" customWidth="1"/>
    <col min="2562" max="2573" width="9.140625" style="109" customWidth="1"/>
    <col min="2574" max="2574" width="11.7109375" style="109" customWidth="1"/>
    <col min="2575" max="2816" width="9.140625" style="109"/>
    <col min="2817" max="2817" width="99.5703125" style="109" bestFit="1" customWidth="1"/>
    <col min="2818" max="2829" width="9.140625" style="109" customWidth="1"/>
    <col min="2830" max="2830" width="11.7109375" style="109" customWidth="1"/>
    <col min="2831" max="3072" width="9.140625" style="109"/>
    <col min="3073" max="3073" width="99.5703125" style="109" bestFit="1" customWidth="1"/>
    <col min="3074" max="3085" width="9.140625" style="109" customWidth="1"/>
    <col min="3086" max="3086" width="11.7109375" style="109" customWidth="1"/>
    <col min="3087" max="3328" width="9.140625" style="109"/>
    <col min="3329" max="3329" width="99.5703125" style="109" bestFit="1" customWidth="1"/>
    <col min="3330" max="3341" width="9.140625" style="109" customWidth="1"/>
    <col min="3342" max="3342" width="11.7109375" style="109" customWidth="1"/>
    <col min="3343" max="3584" width="9.140625" style="109"/>
    <col min="3585" max="3585" width="99.5703125" style="109" bestFit="1" customWidth="1"/>
    <col min="3586" max="3597" width="9.140625" style="109" customWidth="1"/>
    <col min="3598" max="3598" width="11.7109375" style="109" customWidth="1"/>
    <col min="3599" max="3840" width="9.140625" style="109"/>
    <col min="3841" max="3841" width="99.5703125" style="109" bestFit="1" customWidth="1"/>
    <col min="3842" max="3853" width="9.140625" style="109" customWidth="1"/>
    <col min="3854" max="3854" width="11.7109375" style="109" customWidth="1"/>
    <col min="3855" max="4096" width="9.140625" style="109"/>
    <col min="4097" max="4097" width="99.5703125" style="109" bestFit="1" customWidth="1"/>
    <col min="4098" max="4109" width="9.140625" style="109" customWidth="1"/>
    <col min="4110" max="4110" width="11.7109375" style="109" customWidth="1"/>
    <col min="4111" max="4352" width="9.140625" style="109"/>
    <col min="4353" max="4353" width="99.5703125" style="109" bestFit="1" customWidth="1"/>
    <col min="4354" max="4365" width="9.140625" style="109" customWidth="1"/>
    <col min="4366" max="4366" width="11.7109375" style="109" customWidth="1"/>
    <col min="4367" max="4608" width="9.140625" style="109"/>
    <col min="4609" max="4609" width="99.5703125" style="109" bestFit="1" customWidth="1"/>
    <col min="4610" max="4621" width="9.140625" style="109" customWidth="1"/>
    <col min="4622" max="4622" width="11.7109375" style="109" customWidth="1"/>
    <col min="4623" max="4864" width="9.140625" style="109"/>
    <col min="4865" max="4865" width="99.5703125" style="109" bestFit="1" customWidth="1"/>
    <col min="4866" max="4877" width="9.140625" style="109" customWidth="1"/>
    <col min="4878" max="4878" width="11.7109375" style="109" customWidth="1"/>
    <col min="4879" max="5120" width="9.140625" style="109"/>
    <col min="5121" max="5121" width="99.5703125" style="109" bestFit="1" customWidth="1"/>
    <col min="5122" max="5133" width="9.140625" style="109" customWidth="1"/>
    <col min="5134" max="5134" width="11.7109375" style="109" customWidth="1"/>
    <col min="5135" max="5376" width="9.140625" style="109"/>
    <col min="5377" max="5377" width="99.5703125" style="109" bestFit="1" customWidth="1"/>
    <col min="5378" max="5389" width="9.140625" style="109" customWidth="1"/>
    <col min="5390" max="5390" width="11.7109375" style="109" customWidth="1"/>
    <col min="5391" max="5632" width="9.140625" style="109"/>
    <col min="5633" max="5633" width="99.5703125" style="109" bestFit="1" customWidth="1"/>
    <col min="5634" max="5645" width="9.140625" style="109" customWidth="1"/>
    <col min="5646" max="5646" width="11.7109375" style="109" customWidth="1"/>
    <col min="5647" max="5888" width="9.140625" style="109"/>
    <col min="5889" max="5889" width="99.5703125" style="109" bestFit="1" customWidth="1"/>
    <col min="5890" max="5901" width="9.140625" style="109" customWidth="1"/>
    <col min="5902" max="5902" width="11.7109375" style="109" customWidth="1"/>
    <col min="5903" max="6144" width="9.140625" style="109"/>
    <col min="6145" max="6145" width="99.5703125" style="109" bestFit="1" customWidth="1"/>
    <col min="6146" max="6157" width="9.140625" style="109" customWidth="1"/>
    <col min="6158" max="6158" width="11.7109375" style="109" customWidth="1"/>
    <col min="6159" max="6400" width="9.140625" style="109"/>
    <col min="6401" max="6401" width="99.5703125" style="109" bestFit="1" customWidth="1"/>
    <col min="6402" max="6413" width="9.140625" style="109" customWidth="1"/>
    <col min="6414" max="6414" width="11.7109375" style="109" customWidth="1"/>
    <col min="6415" max="6656" width="9.140625" style="109"/>
    <col min="6657" max="6657" width="99.5703125" style="109" bestFit="1" customWidth="1"/>
    <col min="6658" max="6669" width="9.140625" style="109" customWidth="1"/>
    <col min="6670" max="6670" width="11.7109375" style="109" customWidth="1"/>
    <col min="6671" max="6912" width="9.140625" style="109"/>
    <col min="6913" max="6913" width="99.5703125" style="109" bestFit="1" customWidth="1"/>
    <col min="6914" max="6925" width="9.140625" style="109" customWidth="1"/>
    <col min="6926" max="6926" width="11.7109375" style="109" customWidth="1"/>
    <col min="6927" max="7168" width="9.140625" style="109"/>
    <col min="7169" max="7169" width="99.5703125" style="109" bestFit="1" customWidth="1"/>
    <col min="7170" max="7181" width="9.140625" style="109" customWidth="1"/>
    <col min="7182" max="7182" width="11.7109375" style="109" customWidth="1"/>
    <col min="7183" max="7424" width="9.140625" style="109"/>
    <col min="7425" max="7425" width="99.5703125" style="109" bestFit="1" customWidth="1"/>
    <col min="7426" max="7437" width="9.140625" style="109" customWidth="1"/>
    <col min="7438" max="7438" width="11.7109375" style="109" customWidth="1"/>
    <col min="7439" max="7680" width="9.140625" style="109"/>
    <col min="7681" max="7681" width="99.5703125" style="109" bestFit="1" customWidth="1"/>
    <col min="7682" max="7693" width="9.140625" style="109" customWidth="1"/>
    <col min="7694" max="7694" width="11.7109375" style="109" customWidth="1"/>
    <col min="7695" max="7936" width="9.140625" style="109"/>
    <col min="7937" max="7937" width="99.5703125" style="109" bestFit="1" customWidth="1"/>
    <col min="7938" max="7949" width="9.140625" style="109" customWidth="1"/>
    <col min="7950" max="7950" width="11.7109375" style="109" customWidth="1"/>
    <col min="7951" max="8192" width="9.140625" style="109"/>
    <col min="8193" max="8193" width="99.5703125" style="109" bestFit="1" customWidth="1"/>
    <col min="8194" max="8205" width="9.140625" style="109" customWidth="1"/>
    <col min="8206" max="8206" width="11.7109375" style="109" customWidth="1"/>
    <col min="8207" max="8448" width="9.140625" style="109"/>
    <col min="8449" max="8449" width="99.5703125" style="109" bestFit="1" customWidth="1"/>
    <col min="8450" max="8461" width="9.140625" style="109" customWidth="1"/>
    <col min="8462" max="8462" width="11.7109375" style="109" customWidth="1"/>
    <col min="8463" max="8704" width="9.140625" style="109"/>
    <col min="8705" max="8705" width="99.5703125" style="109" bestFit="1" customWidth="1"/>
    <col min="8706" max="8717" width="9.140625" style="109" customWidth="1"/>
    <col min="8718" max="8718" width="11.7109375" style="109" customWidth="1"/>
    <col min="8719" max="8960" width="9.140625" style="109"/>
    <col min="8961" max="8961" width="99.5703125" style="109" bestFit="1" customWidth="1"/>
    <col min="8962" max="8973" width="9.140625" style="109" customWidth="1"/>
    <col min="8974" max="8974" width="11.7109375" style="109" customWidth="1"/>
    <col min="8975" max="9216" width="9.140625" style="109"/>
    <col min="9217" max="9217" width="99.5703125" style="109" bestFit="1" customWidth="1"/>
    <col min="9218" max="9229" width="9.140625" style="109" customWidth="1"/>
    <col min="9230" max="9230" width="11.7109375" style="109" customWidth="1"/>
    <col min="9231" max="9472" width="9.140625" style="109"/>
    <col min="9473" max="9473" width="99.5703125" style="109" bestFit="1" customWidth="1"/>
    <col min="9474" max="9485" width="9.140625" style="109" customWidth="1"/>
    <col min="9486" max="9486" width="11.7109375" style="109" customWidth="1"/>
    <col min="9487" max="9728" width="9.140625" style="109"/>
    <col min="9729" max="9729" width="99.5703125" style="109" bestFit="1" customWidth="1"/>
    <col min="9730" max="9741" width="9.140625" style="109" customWidth="1"/>
    <col min="9742" max="9742" width="11.7109375" style="109" customWidth="1"/>
    <col min="9743" max="9984" width="9.140625" style="109"/>
    <col min="9985" max="9985" width="99.5703125" style="109" bestFit="1" customWidth="1"/>
    <col min="9986" max="9997" width="9.140625" style="109" customWidth="1"/>
    <col min="9998" max="9998" width="11.7109375" style="109" customWidth="1"/>
    <col min="9999" max="10240" width="9.140625" style="109"/>
    <col min="10241" max="10241" width="99.5703125" style="109" bestFit="1" customWidth="1"/>
    <col min="10242" max="10253" width="9.140625" style="109" customWidth="1"/>
    <col min="10254" max="10254" width="11.7109375" style="109" customWidth="1"/>
    <col min="10255" max="10496" width="9.140625" style="109"/>
    <col min="10497" max="10497" width="99.5703125" style="109" bestFit="1" customWidth="1"/>
    <col min="10498" max="10509" width="9.140625" style="109" customWidth="1"/>
    <col min="10510" max="10510" width="11.7109375" style="109" customWidth="1"/>
    <col min="10511" max="10752" width="9.140625" style="109"/>
    <col min="10753" max="10753" width="99.5703125" style="109" bestFit="1" customWidth="1"/>
    <col min="10754" max="10765" width="9.140625" style="109" customWidth="1"/>
    <col min="10766" max="10766" width="11.7109375" style="109" customWidth="1"/>
    <col min="10767" max="11008" width="9.140625" style="109"/>
    <col min="11009" max="11009" width="99.5703125" style="109" bestFit="1" customWidth="1"/>
    <col min="11010" max="11021" width="9.140625" style="109" customWidth="1"/>
    <col min="11022" max="11022" width="11.7109375" style="109" customWidth="1"/>
    <col min="11023" max="11264" width="9.140625" style="109"/>
    <col min="11265" max="11265" width="99.5703125" style="109" bestFit="1" customWidth="1"/>
    <col min="11266" max="11277" width="9.140625" style="109" customWidth="1"/>
    <col min="11278" max="11278" width="11.7109375" style="109" customWidth="1"/>
    <col min="11279" max="11520" width="9.140625" style="109"/>
    <col min="11521" max="11521" width="99.5703125" style="109" bestFit="1" customWidth="1"/>
    <col min="11522" max="11533" width="9.140625" style="109" customWidth="1"/>
    <col min="11534" max="11534" width="11.7109375" style="109" customWidth="1"/>
    <col min="11535" max="11776" width="9.140625" style="109"/>
    <col min="11777" max="11777" width="99.5703125" style="109" bestFit="1" customWidth="1"/>
    <col min="11778" max="11789" width="9.140625" style="109" customWidth="1"/>
    <col min="11790" max="11790" width="11.7109375" style="109" customWidth="1"/>
    <col min="11791" max="12032" width="9.140625" style="109"/>
    <col min="12033" max="12033" width="99.5703125" style="109" bestFit="1" customWidth="1"/>
    <col min="12034" max="12045" width="9.140625" style="109" customWidth="1"/>
    <col min="12046" max="12046" width="11.7109375" style="109" customWidth="1"/>
    <col min="12047" max="12288" width="9.140625" style="109"/>
    <col min="12289" max="12289" width="99.5703125" style="109" bestFit="1" customWidth="1"/>
    <col min="12290" max="12301" width="9.140625" style="109" customWidth="1"/>
    <col min="12302" max="12302" width="11.7109375" style="109" customWidth="1"/>
    <col min="12303" max="12544" width="9.140625" style="109"/>
    <col min="12545" max="12545" width="99.5703125" style="109" bestFit="1" customWidth="1"/>
    <col min="12546" max="12557" width="9.140625" style="109" customWidth="1"/>
    <col min="12558" max="12558" width="11.7109375" style="109" customWidth="1"/>
    <col min="12559" max="12800" width="9.140625" style="109"/>
    <col min="12801" max="12801" width="99.5703125" style="109" bestFit="1" customWidth="1"/>
    <col min="12802" max="12813" width="9.140625" style="109" customWidth="1"/>
    <col min="12814" max="12814" width="11.7109375" style="109" customWidth="1"/>
    <col min="12815" max="13056" width="9.140625" style="109"/>
    <col min="13057" max="13057" width="99.5703125" style="109" bestFit="1" customWidth="1"/>
    <col min="13058" max="13069" width="9.140625" style="109" customWidth="1"/>
    <col min="13070" max="13070" width="11.7109375" style="109" customWidth="1"/>
    <col min="13071" max="13312" width="9.140625" style="109"/>
    <col min="13313" max="13313" width="99.5703125" style="109" bestFit="1" customWidth="1"/>
    <col min="13314" max="13325" width="9.140625" style="109" customWidth="1"/>
    <col min="13326" max="13326" width="11.7109375" style="109" customWidth="1"/>
    <col min="13327" max="13568" width="9.140625" style="109"/>
    <col min="13569" max="13569" width="99.5703125" style="109" bestFit="1" customWidth="1"/>
    <col min="13570" max="13581" width="9.140625" style="109" customWidth="1"/>
    <col min="13582" max="13582" width="11.7109375" style="109" customWidth="1"/>
    <col min="13583" max="13824" width="9.140625" style="109"/>
    <col min="13825" max="13825" width="99.5703125" style="109" bestFit="1" customWidth="1"/>
    <col min="13826" max="13837" width="9.140625" style="109" customWidth="1"/>
    <col min="13838" max="13838" width="11.7109375" style="109" customWidth="1"/>
    <col min="13839" max="14080" width="9.140625" style="109"/>
    <col min="14081" max="14081" width="99.5703125" style="109" bestFit="1" customWidth="1"/>
    <col min="14082" max="14093" width="9.140625" style="109" customWidth="1"/>
    <col min="14094" max="14094" width="11.7109375" style="109" customWidth="1"/>
    <col min="14095" max="14336" width="9.140625" style="109"/>
    <col min="14337" max="14337" width="99.5703125" style="109" bestFit="1" customWidth="1"/>
    <col min="14338" max="14349" width="9.140625" style="109" customWidth="1"/>
    <col min="14350" max="14350" width="11.7109375" style="109" customWidth="1"/>
    <col min="14351" max="14592" width="9.140625" style="109"/>
    <col min="14593" max="14593" width="99.5703125" style="109" bestFit="1" customWidth="1"/>
    <col min="14594" max="14605" width="9.140625" style="109" customWidth="1"/>
    <col min="14606" max="14606" width="11.7109375" style="109" customWidth="1"/>
    <col min="14607" max="14848" width="9.140625" style="109"/>
    <col min="14849" max="14849" width="99.5703125" style="109" bestFit="1" customWidth="1"/>
    <col min="14850" max="14861" width="9.140625" style="109" customWidth="1"/>
    <col min="14862" max="14862" width="11.7109375" style="109" customWidth="1"/>
    <col min="14863" max="15104" width="9.140625" style="109"/>
    <col min="15105" max="15105" width="99.5703125" style="109" bestFit="1" customWidth="1"/>
    <col min="15106" max="15117" width="9.140625" style="109" customWidth="1"/>
    <col min="15118" max="15118" width="11.7109375" style="109" customWidth="1"/>
    <col min="15119" max="15360" width="9.140625" style="109"/>
    <col min="15361" max="15361" width="99.5703125" style="109" bestFit="1" customWidth="1"/>
    <col min="15362" max="15373" width="9.140625" style="109" customWidth="1"/>
    <col min="15374" max="15374" width="11.7109375" style="109" customWidth="1"/>
    <col min="15375" max="15616" width="9.140625" style="109"/>
    <col min="15617" max="15617" width="99.5703125" style="109" bestFit="1" customWidth="1"/>
    <col min="15618" max="15629" width="9.140625" style="109" customWidth="1"/>
    <col min="15630" max="15630" width="11.7109375" style="109" customWidth="1"/>
    <col min="15631" max="15872" width="9.140625" style="109"/>
    <col min="15873" max="15873" width="99.5703125" style="109" bestFit="1" customWidth="1"/>
    <col min="15874" max="15885" width="9.140625" style="109" customWidth="1"/>
    <col min="15886" max="15886" width="11.7109375" style="109" customWidth="1"/>
    <col min="15887" max="16128" width="9.140625" style="109"/>
    <col min="16129" max="16129" width="99.5703125" style="109" bestFit="1" customWidth="1"/>
    <col min="16130" max="16141" width="9.140625" style="109" customWidth="1"/>
    <col min="16142" max="16142" width="11.7109375" style="109" customWidth="1"/>
    <col min="16143" max="16384" width="9.140625" style="109"/>
  </cols>
  <sheetData>
    <row r="1" spans="1:14" ht="30" customHeight="1">
      <c r="A1" s="980" t="s">
        <v>333</v>
      </c>
      <c r="B1" s="980"/>
      <c r="C1" s="980"/>
      <c r="D1" s="980"/>
      <c r="E1" s="980"/>
      <c r="F1" s="980"/>
      <c r="G1" s="980"/>
      <c r="H1" s="980"/>
      <c r="I1" s="980"/>
      <c r="J1" s="980"/>
      <c r="K1" s="980"/>
      <c r="L1" s="980"/>
      <c r="M1" s="980"/>
      <c r="N1" s="980"/>
    </row>
    <row r="2" spans="1:14" ht="18">
      <c r="A2" s="981" t="s">
        <v>829</v>
      </c>
      <c r="B2" s="981"/>
      <c r="C2" s="981"/>
      <c r="D2" s="981"/>
      <c r="E2" s="981"/>
      <c r="F2" s="981"/>
      <c r="G2" s="981"/>
      <c r="H2" s="981"/>
      <c r="I2" s="981"/>
      <c r="J2" s="981"/>
      <c r="K2" s="981"/>
      <c r="L2" s="981"/>
      <c r="M2" s="981"/>
      <c r="N2" s="981"/>
    </row>
    <row r="3" spans="1:14" ht="30" customHeight="1">
      <c r="A3" s="993" t="s">
        <v>1447</v>
      </c>
      <c r="B3" s="993"/>
      <c r="C3" s="993"/>
      <c r="D3" s="993"/>
      <c r="E3" s="993"/>
      <c r="F3" s="993"/>
      <c r="G3" s="993"/>
      <c r="H3" s="993"/>
      <c r="I3" s="993"/>
      <c r="J3" s="993"/>
      <c r="K3" s="993"/>
      <c r="L3" s="993"/>
      <c r="M3" s="993"/>
      <c r="N3" s="993"/>
    </row>
    <row r="4" spans="1:14">
      <c r="A4" s="129"/>
      <c r="B4" s="147"/>
      <c r="C4" s="147"/>
      <c r="D4" s="147"/>
      <c r="E4" s="147"/>
      <c r="F4" s="147"/>
      <c r="G4" s="147"/>
      <c r="H4" s="147"/>
      <c r="I4" s="1"/>
      <c r="J4" s="1"/>
      <c r="K4" s="1"/>
      <c r="L4" s="1"/>
      <c r="M4" s="1"/>
      <c r="N4" s="1"/>
    </row>
    <row r="5" spans="1:14" ht="30" customHeight="1">
      <c r="A5" s="150"/>
      <c r="B5" s="145" t="s">
        <v>342</v>
      </c>
      <c r="C5" s="145" t="s">
        <v>403</v>
      </c>
      <c r="D5" s="145" t="s">
        <v>340</v>
      </c>
      <c r="E5" s="145" t="s">
        <v>339</v>
      </c>
      <c r="F5" s="145" t="s">
        <v>334</v>
      </c>
      <c r="G5" s="145" t="s">
        <v>337</v>
      </c>
      <c r="H5" s="144" t="s">
        <v>335</v>
      </c>
      <c r="I5" s="145" t="s">
        <v>344</v>
      </c>
      <c r="J5" s="145" t="s">
        <v>341</v>
      </c>
      <c r="K5" s="145" t="s">
        <v>338</v>
      </c>
      <c r="L5" s="145" t="s">
        <v>336</v>
      </c>
      <c r="M5" s="144" t="s">
        <v>343</v>
      </c>
      <c r="N5" s="144" t="s">
        <v>712</v>
      </c>
    </row>
    <row r="6" spans="1:14">
      <c r="A6" s="129"/>
      <c r="B6" s="149"/>
      <c r="C6" s="149"/>
      <c r="D6" s="149"/>
      <c r="E6" s="149"/>
      <c r="F6" s="149"/>
      <c r="G6" s="149"/>
      <c r="H6" s="148"/>
      <c r="I6" s="147"/>
      <c r="J6" s="147"/>
      <c r="K6" s="147"/>
      <c r="L6" s="147"/>
      <c r="M6" s="146"/>
      <c r="N6" s="146"/>
    </row>
    <row r="7" spans="1:14">
      <c r="A7" s="25" t="s">
        <v>828</v>
      </c>
      <c r="B7" s="145"/>
      <c r="C7" s="145"/>
      <c r="D7" s="145"/>
      <c r="E7" s="145"/>
      <c r="F7" s="145"/>
      <c r="G7" s="145"/>
      <c r="H7" s="144"/>
      <c r="I7" s="143"/>
      <c r="J7" s="143"/>
      <c r="K7" s="143"/>
      <c r="L7" s="143"/>
      <c r="M7" s="142"/>
      <c r="N7" s="142"/>
    </row>
    <row r="8" spans="1:14">
      <c r="A8" s="129" t="s">
        <v>827</v>
      </c>
      <c r="B8" s="343">
        <v>0.1172</v>
      </c>
      <c r="C8" s="343">
        <v>0.1285</v>
      </c>
      <c r="D8" s="343">
        <v>7.7299999999999994E-2</v>
      </c>
      <c r="E8" s="343">
        <v>8.9099999999999999E-2</v>
      </c>
      <c r="F8" s="343">
        <v>0.13789999999999999</v>
      </c>
      <c r="G8" s="343">
        <v>0.14630000000000001</v>
      </c>
      <c r="H8" s="343">
        <v>6.8699999999999997E-2</v>
      </c>
      <c r="I8" s="343">
        <v>9.5000000000000001E-2</v>
      </c>
      <c r="J8" s="343">
        <v>0.38840000000000002</v>
      </c>
      <c r="K8" s="343">
        <v>0.1003</v>
      </c>
      <c r="L8" s="343">
        <v>9.2399999999999996E-2</v>
      </c>
      <c r="M8" s="343">
        <v>6.3899999999999998E-2</v>
      </c>
      <c r="N8" s="343">
        <v>0.10630000000000001</v>
      </c>
    </row>
    <row r="9" spans="1:14">
      <c r="A9" s="129" t="s">
        <v>826</v>
      </c>
      <c r="B9" s="343">
        <v>0.64370000000000005</v>
      </c>
      <c r="C9" s="343">
        <v>0.62560000000000004</v>
      </c>
      <c r="D9" s="343">
        <v>0.65380000000000005</v>
      </c>
      <c r="E9" s="343">
        <v>0.62090000000000001</v>
      </c>
      <c r="F9" s="343">
        <v>0.70520000000000005</v>
      </c>
      <c r="G9" s="343">
        <v>0.66369999999999996</v>
      </c>
      <c r="H9" s="343">
        <v>0.78010000000000002</v>
      </c>
      <c r="I9" s="343">
        <v>0.74590000000000001</v>
      </c>
      <c r="J9" s="343">
        <v>0.51839999999999997</v>
      </c>
      <c r="K9" s="343">
        <v>0.71150000000000002</v>
      </c>
      <c r="L9" s="343">
        <v>0.79830000000000001</v>
      </c>
      <c r="M9" s="343">
        <v>0.88929999999999998</v>
      </c>
      <c r="N9" s="343">
        <v>0.67989999999999995</v>
      </c>
    </row>
    <row r="10" spans="1:14">
      <c r="A10" s="25" t="s">
        <v>825</v>
      </c>
      <c r="B10" s="433"/>
      <c r="C10" s="433"/>
      <c r="D10" s="433"/>
      <c r="E10" s="433"/>
      <c r="F10" s="433"/>
      <c r="G10" s="433"/>
      <c r="H10" s="433"/>
      <c r="I10" s="433"/>
      <c r="J10" s="433"/>
      <c r="K10" s="433"/>
      <c r="L10" s="433"/>
      <c r="M10" s="433"/>
      <c r="N10" s="433"/>
    </row>
    <row r="11" spans="1:14">
      <c r="A11" s="133" t="s">
        <v>824</v>
      </c>
      <c r="B11" s="343">
        <v>0.72</v>
      </c>
      <c r="C11" s="343">
        <v>0.52980000000000005</v>
      </c>
      <c r="D11" s="343">
        <v>0.69010000000000005</v>
      </c>
      <c r="E11" s="343">
        <v>0.6956</v>
      </c>
      <c r="F11" s="343">
        <v>0.77429999999999999</v>
      </c>
      <c r="G11" s="343">
        <v>0.72619999999999996</v>
      </c>
      <c r="H11" s="343">
        <v>0.77280000000000004</v>
      </c>
      <c r="I11" s="343">
        <v>0.64529999999999998</v>
      </c>
      <c r="J11" s="343">
        <v>0.36470000000000002</v>
      </c>
      <c r="K11" s="343">
        <v>0.6925</v>
      </c>
      <c r="L11" s="343">
        <v>0.74470000000000003</v>
      </c>
      <c r="M11" s="343">
        <v>0.76659999999999995</v>
      </c>
      <c r="N11" s="343">
        <v>0.68010000000000004</v>
      </c>
    </row>
    <row r="12" spans="1:14">
      <c r="A12" s="133" t="s">
        <v>823</v>
      </c>
      <c r="B12" s="343">
        <v>0.76680000000000004</v>
      </c>
      <c r="C12" s="343">
        <v>0.80559999999999998</v>
      </c>
      <c r="D12" s="343">
        <v>0.77700000000000002</v>
      </c>
      <c r="E12" s="343">
        <v>0.75080000000000002</v>
      </c>
      <c r="F12" s="343">
        <v>0.81989999999999996</v>
      </c>
      <c r="G12" s="343">
        <v>0.74119999999999997</v>
      </c>
      <c r="H12" s="343">
        <v>0.77490000000000003</v>
      </c>
      <c r="I12" s="343">
        <v>0.7107</v>
      </c>
      <c r="J12" s="343">
        <v>0.36470000000000002</v>
      </c>
      <c r="K12" s="343">
        <v>0.70579999999999998</v>
      </c>
      <c r="L12" s="343">
        <v>0.74470000000000003</v>
      </c>
      <c r="M12" s="343">
        <v>0.78359999999999996</v>
      </c>
      <c r="N12" s="343">
        <v>0.76700000000000002</v>
      </c>
    </row>
    <row r="13" spans="1:14">
      <c r="A13" s="129" t="s">
        <v>822</v>
      </c>
      <c r="B13" s="343">
        <v>0.1216</v>
      </c>
      <c r="C13" s="343">
        <v>9.0399999999999994E-2</v>
      </c>
      <c r="D13" s="343">
        <v>0.11940000000000001</v>
      </c>
      <c r="E13" s="343">
        <v>0.1278</v>
      </c>
      <c r="F13" s="343">
        <v>7.2599999999999998E-2</v>
      </c>
      <c r="G13" s="343">
        <v>0.1164</v>
      </c>
      <c r="H13" s="343">
        <v>0.1105</v>
      </c>
      <c r="I13" s="343">
        <v>0.1177</v>
      </c>
      <c r="J13" s="343">
        <v>0.18940000000000001</v>
      </c>
      <c r="K13" s="343">
        <v>0.1424</v>
      </c>
      <c r="L13" s="343">
        <v>0.14380000000000001</v>
      </c>
      <c r="M13" s="343">
        <v>4.7E-2</v>
      </c>
      <c r="N13" s="343">
        <v>0.1099</v>
      </c>
    </row>
    <row r="14" spans="1:14">
      <c r="A14" s="133" t="s">
        <v>821</v>
      </c>
      <c r="B14" s="343">
        <v>5.0000000000000001E-3</v>
      </c>
      <c r="C14" s="343">
        <v>6.7999999999999996E-3</v>
      </c>
      <c r="D14" s="343">
        <v>4.7999999999999996E-3</v>
      </c>
      <c r="E14" s="343">
        <v>1.2699999999999999E-2</v>
      </c>
      <c r="F14" s="343">
        <v>1.18E-2</v>
      </c>
      <c r="G14" s="343">
        <v>1.04E-2</v>
      </c>
      <c r="H14" s="343">
        <v>8.5000000000000006E-3</v>
      </c>
      <c r="I14" s="343">
        <v>1.83E-2</v>
      </c>
      <c r="J14" s="343">
        <v>0</v>
      </c>
      <c r="K14" s="343">
        <v>1.6199999999999999E-2</v>
      </c>
      <c r="L14" s="343">
        <v>1.29E-2</v>
      </c>
      <c r="M14" s="343">
        <v>0</v>
      </c>
      <c r="N14" s="343">
        <v>9.2999999999999992E-3</v>
      </c>
    </row>
    <row r="15" spans="1:14">
      <c r="A15" s="132" t="s">
        <v>820</v>
      </c>
      <c r="B15" s="433"/>
      <c r="C15" s="433"/>
      <c r="D15" s="433"/>
      <c r="E15" s="433"/>
      <c r="F15" s="433"/>
      <c r="G15" s="433"/>
      <c r="H15" s="433"/>
      <c r="I15" s="433"/>
      <c r="J15" s="433"/>
      <c r="K15" s="433"/>
      <c r="L15" s="433"/>
      <c r="M15" s="433"/>
      <c r="N15" s="433"/>
    </row>
    <row r="16" spans="1:14">
      <c r="A16" s="133" t="s">
        <v>819</v>
      </c>
      <c r="B16" s="343">
        <v>0.7258</v>
      </c>
      <c r="C16" s="343">
        <v>0.64480000000000004</v>
      </c>
      <c r="D16" s="343">
        <v>0.64770000000000005</v>
      </c>
      <c r="E16" s="343">
        <v>0.76600000000000001</v>
      </c>
      <c r="F16" s="343">
        <v>0.75109999999999999</v>
      </c>
      <c r="G16" s="343">
        <v>0.67369999999999997</v>
      </c>
      <c r="H16" s="343">
        <v>0.7833</v>
      </c>
      <c r="I16" s="343">
        <v>0.32379999999999998</v>
      </c>
      <c r="J16" s="343">
        <v>0.68869999999999998</v>
      </c>
      <c r="K16" s="343">
        <v>0.64119999999999999</v>
      </c>
      <c r="L16" s="343">
        <v>0.88019999999999998</v>
      </c>
      <c r="M16" s="343">
        <v>0.4163</v>
      </c>
      <c r="N16" s="343">
        <v>0.66790000000000005</v>
      </c>
    </row>
    <row r="17" spans="1:14">
      <c r="A17" s="133" t="s">
        <v>818</v>
      </c>
      <c r="B17" s="343">
        <v>0.2742</v>
      </c>
      <c r="C17" s="343">
        <v>0.35520000000000002</v>
      </c>
      <c r="D17" s="343">
        <v>0.3523</v>
      </c>
      <c r="E17" s="343">
        <v>0.23400000000000001</v>
      </c>
      <c r="F17" s="343">
        <v>0.24890000000000001</v>
      </c>
      <c r="G17" s="343">
        <v>0.32629999999999998</v>
      </c>
      <c r="H17" s="343">
        <v>0.2167</v>
      </c>
      <c r="I17" s="343">
        <v>0.67620000000000002</v>
      </c>
      <c r="J17" s="343">
        <v>0.31130000000000002</v>
      </c>
      <c r="K17" s="343">
        <v>0.35880000000000001</v>
      </c>
      <c r="L17" s="343">
        <v>0.1198</v>
      </c>
      <c r="M17" s="343">
        <v>0.5837</v>
      </c>
      <c r="N17" s="343">
        <v>0.33210000000000001</v>
      </c>
    </row>
    <row r="18" spans="1:14">
      <c r="A18" s="133" t="s">
        <v>817</v>
      </c>
      <c r="B18" s="651">
        <v>1023.8737</v>
      </c>
      <c r="C18" s="651">
        <v>878.86360000000002</v>
      </c>
      <c r="D18" s="651">
        <v>978.86320000000001</v>
      </c>
      <c r="E18" s="651">
        <v>1028.2243000000001</v>
      </c>
      <c r="F18" s="651">
        <v>1029.7991999999999</v>
      </c>
      <c r="G18" s="651">
        <v>1004.2297</v>
      </c>
      <c r="H18" s="651">
        <v>1041.0084999999999</v>
      </c>
      <c r="I18" s="651">
        <v>875.05409999999995</v>
      </c>
      <c r="J18" s="651">
        <v>197.48089999999999</v>
      </c>
      <c r="K18" s="651">
        <v>946.71320000000003</v>
      </c>
      <c r="L18" s="651">
        <v>969.57309999999995</v>
      </c>
      <c r="M18" s="651">
        <v>812.7704</v>
      </c>
      <c r="N18" s="651">
        <v>967.9606</v>
      </c>
    </row>
    <row r="19" spans="1:14">
      <c r="A19" s="132" t="s">
        <v>816</v>
      </c>
      <c r="B19" s="652"/>
      <c r="C19" s="652"/>
      <c r="D19" s="652"/>
      <c r="E19" s="652"/>
      <c r="F19" s="652"/>
      <c r="G19" s="652"/>
      <c r="H19" s="652"/>
      <c r="I19" s="652"/>
      <c r="J19" s="652"/>
      <c r="K19" s="652"/>
      <c r="L19" s="652"/>
      <c r="M19" s="652"/>
      <c r="N19" s="652"/>
    </row>
    <row r="20" spans="1:14">
      <c r="A20" s="129" t="s">
        <v>815</v>
      </c>
      <c r="B20" s="343">
        <v>0.96099999999999997</v>
      </c>
      <c r="C20" s="343">
        <v>0.96409999999999996</v>
      </c>
      <c r="D20" s="343">
        <v>0.96060000000000001</v>
      </c>
      <c r="E20" s="343">
        <v>0.95250000000000001</v>
      </c>
      <c r="F20" s="343">
        <v>0.97070000000000001</v>
      </c>
      <c r="G20" s="343">
        <v>0.97119999999999995</v>
      </c>
      <c r="H20" s="343">
        <v>0.97</v>
      </c>
      <c r="I20" s="343">
        <v>0.98419999999999996</v>
      </c>
      <c r="J20" s="343">
        <v>0.99870000000000003</v>
      </c>
      <c r="K20" s="343">
        <v>0.9677</v>
      </c>
      <c r="L20" s="343">
        <v>0.94110000000000005</v>
      </c>
      <c r="M20" s="343">
        <v>0.98329999999999995</v>
      </c>
      <c r="N20" s="343">
        <v>0.96609999999999996</v>
      </c>
    </row>
    <row r="21" spans="1:14">
      <c r="A21" s="129" t="s">
        <v>814</v>
      </c>
      <c r="B21" s="343">
        <v>0.17499999999999999</v>
      </c>
      <c r="C21" s="343">
        <v>0.14960000000000001</v>
      </c>
      <c r="D21" s="343">
        <v>0.20369999999999999</v>
      </c>
      <c r="E21" s="343">
        <v>0.16839999999999999</v>
      </c>
      <c r="F21" s="343">
        <v>0.13569999999999999</v>
      </c>
      <c r="G21" s="343">
        <v>0.183</v>
      </c>
      <c r="H21" s="343">
        <v>0.15540000000000001</v>
      </c>
      <c r="I21" s="343">
        <v>0.1022</v>
      </c>
      <c r="J21" s="343">
        <v>4.7999999999999996E-3</v>
      </c>
      <c r="K21" s="343">
        <v>0.129</v>
      </c>
      <c r="L21" s="343">
        <v>0.22059999999999999</v>
      </c>
      <c r="M21" s="343">
        <v>0.16120000000000001</v>
      </c>
      <c r="N21" s="343">
        <v>0.15959999999999999</v>
      </c>
    </row>
    <row r="22" spans="1:14">
      <c r="A22" s="133" t="s">
        <v>1293</v>
      </c>
      <c r="B22" s="343">
        <v>3.9E-2</v>
      </c>
      <c r="C22" s="343">
        <v>3.5900000000000001E-2</v>
      </c>
      <c r="D22" s="343">
        <v>3.9399999999999998E-2</v>
      </c>
      <c r="E22" s="343">
        <v>4.7500000000000001E-2</v>
      </c>
      <c r="F22" s="343">
        <v>2.93E-2</v>
      </c>
      <c r="G22" s="343">
        <v>2.8799999999999999E-2</v>
      </c>
      <c r="H22" s="343">
        <v>0.03</v>
      </c>
      <c r="I22" s="343">
        <v>1.5800000000000002E-2</v>
      </c>
      <c r="J22" s="343">
        <v>1.2999999999999999E-3</v>
      </c>
      <c r="K22" s="343">
        <v>3.2300000000000002E-2</v>
      </c>
      <c r="L22" s="343">
        <v>5.8900000000000001E-2</v>
      </c>
      <c r="M22" s="343">
        <v>1.67E-2</v>
      </c>
      <c r="N22" s="343">
        <v>3.39E-2</v>
      </c>
    </row>
    <row r="23" spans="1:14">
      <c r="A23" s="133" t="s">
        <v>812</v>
      </c>
      <c r="B23" s="343">
        <v>0.15720000000000001</v>
      </c>
      <c r="C23" s="343">
        <v>0.13109999999999999</v>
      </c>
      <c r="D23" s="343">
        <v>0.19120000000000001</v>
      </c>
      <c r="E23" s="343">
        <v>0.13880000000000001</v>
      </c>
      <c r="F23" s="343">
        <v>0.1227</v>
      </c>
      <c r="G23" s="343">
        <v>0.17150000000000001</v>
      </c>
      <c r="H23" s="343">
        <v>0.13719999999999999</v>
      </c>
      <c r="I23" s="343">
        <v>9.6299999999999997E-2</v>
      </c>
      <c r="J23" s="343">
        <v>4.7999999999999996E-3</v>
      </c>
      <c r="K23" s="343">
        <v>0.1133</v>
      </c>
      <c r="L23" s="343">
        <v>0.19850000000000001</v>
      </c>
      <c r="M23" s="343">
        <v>0.1525</v>
      </c>
      <c r="N23" s="343">
        <v>0.14360000000000001</v>
      </c>
    </row>
    <row r="24" spans="1:14">
      <c r="A24" s="133" t="s">
        <v>1292</v>
      </c>
      <c r="B24" s="343">
        <v>0.1366</v>
      </c>
      <c r="C24" s="343">
        <v>0.155</v>
      </c>
      <c r="D24" s="343">
        <v>9.8299999999999998E-2</v>
      </c>
      <c r="E24" s="343">
        <v>0.21479999999999999</v>
      </c>
      <c r="F24" s="343">
        <v>0.12189999999999999</v>
      </c>
      <c r="G24" s="343">
        <v>8.9899999999999994E-2</v>
      </c>
      <c r="H24" s="343">
        <v>0.14330000000000001</v>
      </c>
      <c r="I24" s="343">
        <v>7.2300000000000003E-2</v>
      </c>
      <c r="J24" s="343">
        <v>0</v>
      </c>
      <c r="K24" s="343">
        <v>0.15049999999999999</v>
      </c>
      <c r="L24" s="343">
        <v>0.15310000000000001</v>
      </c>
      <c r="M24" s="343">
        <v>7.0099999999999996E-2</v>
      </c>
      <c r="N24" s="343">
        <v>0.13059999999999999</v>
      </c>
    </row>
    <row r="25" spans="1:14">
      <c r="A25" s="133" t="s">
        <v>810</v>
      </c>
      <c r="B25" s="343">
        <v>2.76E-2</v>
      </c>
      <c r="C25" s="343">
        <v>2.4E-2</v>
      </c>
      <c r="D25" s="343">
        <v>3.7999999999999999E-2</v>
      </c>
      <c r="E25" s="343">
        <v>2.1899999999999999E-2</v>
      </c>
      <c r="F25" s="343">
        <v>3.32E-2</v>
      </c>
      <c r="G25" s="343">
        <v>3.3000000000000002E-2</v>
      </c>
      <c r="H25" s="343">
        <v>3.1899999999999998E-2</v>
      </c>
      <c r="I25" s="343">
        <v>3.15E-2</v>
      </c>
      <c r="J25" s="343">
        <v>1.3100000000000001E-2</v>
      </c>
      <c r="K25" s="343">
        <v>3.5999999999999997E-2</v>
      </c>
      <c r="L25" s="343">
        <v>4.7100000000000003E-2</v>
      </c>
      <c r="M25" s="343">
        <v>4.8099999999999997E-2</v>
      </c>
      <c r="N25" s="343">
        <v>3.1600000000000003E-2</v>
      </c>
    </row>
    <row r="26" spans="1:14">
      <c r="A26" s="133" t="s">
        <v>809</v>
      </c>
      <c r="B26" s="343">
        <v>4.07E-2</v>
      </c>
      <c r="C26" s="343">
        <v>4.8800000000000003E-2</v>
      </c>
      <c r="D26" s="343">
        <v>4.7E-2</v>
      </c>
      <c r="E26" s="343">
        <v>7.2599999999999998E-2</v>
      </c>
      <c r="F26" s="343">
        <v>3.3399999999999999E-2</v>
      </c>
      <c r="G26" s="343">
        <v>4.2099999999999999E-2</v>
      </c>
      <c r="H26" s="343">
        <v>3.7199999999999997E-2</v>
      </c>
      <c r="I26" s="343">
        <v>4.5199999999999997E-2</v>
      </c>
      <c r="J26" s="343">
        <v>2.8999999999999998E-3</v>
      </c>
      <c r="K26" s="343">
        <v>5.8700000000000002E-2</v>
      </c>
      <c r="L26" s="343">
        <v>5.62E-2</v>
      </c>
      <c r="M26" s="343">
        <v>5.0299999999999997E-2</v>
      </c>
      <c r="N26" s="343">
        <v>4.82E-2</v>
      </c>
    </row>
    <row r="27" spans="1:14">
      <c r="A27" s="133" t="s">
        <v>808</v>
      </c>
      <c r="B27" s="343">
        <v>0.93120000000000003</v>
      </c>
      <c r="C27" s="343">
        <v>0.93100000000000005</v>
      </c>
      <c r="D27" s="343">
        <v>0.93489999999999995</v>
      </c>
      <c r="E27" s="343">
        <v>0.91359999999999997</v>
      </c>
      <c r="F27" s="343">
        <v>0.95950000000000002</v>
      </c>
      <c r="G27" s="343">
        <v>0.95169999999999999</v>
      </c>
      <c r="H27" s="343">
        <v>0.93759999999999999</v>
      </c>
      <c r="I27" s="343">
        <v>0.98209999999999997</v>
      </c>
      <c r="J27" s="343">
        <v>0.99880000000000002</v>
      </c>
      <c r="K27" s="343">
        <v>0.95779999999999998</v>
      </c>
      <c r="L27" s="343">
        <v>0.90159999999999996</v>
      </c>
      <c r="M27" s="343">
        <v>0.97840000000000005</v>
      </c>
      <c r="N27" s="343">
        <v>0.94199999999999995</v>
      </c>
    </row>
    <row r="28" spans="1:14">
      <c r="A28" s="133" t="s">
        <v>807</v>
      </c>
      <c r="B28" s="343">
        <v>2.4299999999999999E-2</v>
      </c>
      <c r="C28" s="343">
        <v>1.2800000000000001E-2</v>
      </c>
      <c r="D28" s="343">
        <v>1.5900000000000001E-2</v>
      </c>
      <c r="E28" s="343">
        <v>2.5899999999999999E-2</v>
      </c>
      <c r="F28" s="343">
        <v>1.7600000000000001E-2</v>
      </c>
      <c r="G28" s="343">
        <v>1.4E-2</v>
      </c>
      <c r="H28" s="343">
        <v>1.9900000000000001E-2</v>
      </c>
      <c r="I28" s="343">
        <v>1.4E-3</v>
      </c>
      <c r="J28" s="343">
        <v>0</v>
      </c>
      <c r="K28" s="343">
        <v>5.7999999999999996E-3</v>
      </c>
      <c r="L28" s="343">
        <v>3.2800000000000003E-2</v>
      </c>
      <c r="M28" s="343">
        <v>4.1999999999999997E-3</v>
      </c>
      <c r="N28" s="343">
        <v>1.5699999999999999E-2</v>
      </c>
    </row>
    <row r="29" spans="1:14">
      <c r="A29" s="133" t="s">
        <v>806</v>
      </c>
      <c r="B29" s="343">
        <v>1.2500000000000001E-2</v>
      </c>
      <c r="C29" s="343">
        <v>1.7399999999999999E-2</v>
      </c>
      <c r="D29" s="343">
        <v>7.1999999999999998E-3</v>
      </c>
      <c r="E29" s="343">
        <v>1.35E-2</v>
      </c>
      <c r="F29" s="343">
        <v>4.4000000000000003E-3</v>
      </c>
      <c r="G29" s="343">
        <v>4.0000000000000001E-3</v>
      </c>
      <c r="H29" s="343">
        <v>7.6E-3</v>
      </c>
      <c r="I29" s="343">
        <v>1.5E-3</v>
      </c>
      <c r="J29" s="343">
        <v>0</v>
      </c>
      <c r="K29" s="343">
        <v>2.3E-3</v>
      </c>
      <c r="L29" s="343">
        <v>6.7999999999999996E-3</v>
      </c>
      <c r="M29" s="343">
        <v>1.9E-3</v>
      </c>
      <c r="N29" s="343">
        <v>8.6999999999999994E-3</v>
      </c>
    </row>
    <row r="30" spans="1:14">
      <c r="A30" s="133" t="s">
        <v>805</v>
      </c>
      <c r="B30" s="343">
        <v>3.8999999999999998E-3</v>
      </c>
      <c r="C30" s="343">
        <v>6.1000000000000004E-3</v>
      </c>
      <c r="D30" s="343">
        <v>4.4000000000000003E-3</v>
      </c>
      <c r="E30" s="343">
        <v>3.5000000000000001E-3</v>
      </c>
      <c r="F30" s="343">
        <v>4.1000000000000003E-3</v>
      </c>
      <c r="G30" s="343">
        <v>4.3E-3</v>
      </c>
      <c r="H30" s="343">
        <v>7.6E-3</v>
      </c>
      <c r="I30" s="343">
        <v>6.9999999999999999E-4</v>
      </c>
      <c r="J30" s="343">
        <v>0</v>
      </c>
      <c r="K30" s="343">
        <v>4.5999999999999999E-3</v>
      </c>
      <c r="L30" s="343">
        <v>6.4000000000000003E-3</v>
      </c>
      <c r="M30" s="343">
        <v>1.2999999999999999E-3</v>
      </c>
      <c r="N30" s="343">
        <v>4.1999999999999997E-3</v>
      </c>
    </row>
    <row r="31" spans="1:14">
      <c r="A31" s="133" t="s">
        <v>804</v>
      </c>
      <c r="B31" s="343">
        <v>8.8000000000000005E-3</v>
      </c>
      <c r="C31" s="343">
        <v>1.12E-2</v>
      </c>
      <c r="D31" s="343">
        <v>5.4000000000000003E-3</v>
      </c>
      <c r="E31" s="343">
        <v>2.4500000000000001E-2</v>
      </c>
      <c r="F31" s="343">
        <v>3.3E-3</v>
      </c>
      <c r="G31" s="343">
        <v>4.3E-3</v>
      </c>
      <c r="H31" s="343">
        <v>8.0999999999999996E-3</v>
      </c>
      <c r="I31" s="343">
        <v>1.5E-3</v>
      </c>
      <c r="J31" s="343">
        <v>0</v>
      </c>
      <c r="K31" s="343">
        <v>4.1000000000000003E-3</v>
      </c>
      <c r="L31" s="343">
        <v>1.2800000000000001E-2</v>
      </c>
      <c r="M31" s="343">
        <v>1.5E-3</v>
      </c>
      <c r="N31" s="343">
        <v>8.5000000000000006E-3</v>
      </c>
    </row>
    <row r="32" spans="1:14">
      <c r="A32" s="133" t="s">
        <v>803</v>
      </c>
      <c r="B32" s="343">
        <v>1.9300000000000001E-2</v>
      </c>
      <c r="C32" s="343">
        <v>2.1499999999999998E-2</v>
      </c>
      <c r="D32" s="343">
        <v>3.1099999999999999E-2</v>
      </c>
      <c r="E32" s="343">
        <v>1.9E-2</v>
      </c>
      <c r="F32" s="343">
        <v>1.04E-2</v>
      </c>
      <c r="G32" s="343">
        <v>2.18E-2</v>
      </c>
      <c r="H32" s="343">
        <v>1.7899999999999999E-2</v>
      </c>
      <c r="I32" s="343">
        <v>1.2699999999999999E-2</v>
      </c>
      <c r="J32" s="343">
        <v>1.1999999999999999E-3</v>
      </c>
      <c r="K32" s="343">
        <v>2.52E-2</v>
      </c>
      <c r="L32" s="343">
        <v>3.9600000000000003E-2</v>
      </c>
      <c r="M32" s="343">
        <v>1.26E-2</v>
      </c>
      <c r="N32" s="343">
        <v>2.06E-2</v>
      </c>
    </row>
    <row r="33" spans="1:14">
      <c r="A33" s="132" t="s">
        <v>802</v>
      </c>
      <c r="B33" s="433"/>
      <c r="C33" s="433"/>
      <c r="D33" s="433"/>
      <c r="E33" s="433"/>
      <c r="F33" s="433"/>
      <c r="G33" s="433"/>
      <c r="H33" s="433"/>
      <c r="I33" s="433"/>
      <c r="J33" s="433"/>
      <c r="K33" s="433"/>
      <c r="L33" s="433"/>
      <c r="M33" s="433"/>
      <c r="N33" s="433"/>
    </row>
    <row r="34" spans="1:14">
      <c r="A34" s="133" t="s">
        <v>801</v>
      </c>
      <c r="B34" s="343">
        <v>0.29499999999999998</v>
      </c>
      <c r="C34" s="343">
        <v>0.24929999999999999</v>
      </c>
      <c r="D34" s="343">
        <v>0.20349999999999999</v>
      </c>
      <c r="E34" s="343">
        <v>0.24779999999999999</v>
      </c>
      <c r="F34" s="343">
        <v>0.3337</v>
      </c>
      <c r="G34" s="343">
        <v>0.40570000000000001</v>
      </c>
      <c r="H34" s="343">
        <v>0.3216</v>
      </c>
      <c r="I34" s="343">
        <v>0.31290000000000001</v>
      </c>
      <c r="J34" s="343">
        <v>1.1055999999999999</v>
      </c>
      <c r="K34" s="343">
        <v>0.35920000000000002</v>
      </c>
      <c r="L34" s="343">
        <v>0.35110000000000002</v>
      </c>
      <c r="M34" s="343">
        <v>0.2984</v>
      </c>
      <c r="N34" s="343">
        <v>0.28420000000000001</v>
      </c>
    </row>
    <row r="35" spans="1:14">
      <c r="A35" s="133" t="s">
        <v>800</v>
      </c>
      <c r="B35" s="343">
        <v>0.63280000000000003</v>
      </c>
      <c r="C35" s="343">
        <v>0.52480000000000004</v>
      </c>
      <c r="D35" s="343">
        <v>0.65569999999999995</v>
      </c>
      <c r="E35" s="343">
        <v>0.6895</v>
      </c>
      <c r="F35" s="343">
        <v>0.59379999999999999</v>
      </c>
      <c r="G35" s="343">
        <v>0.64900000000000002</v>
      </c>
      <c r="H35" s="343">
        <v>0.79520000000000002</v>
      </c>
      <c r="I35" s="343">
        <v>0.6875</v>
      </c>
      <c r="J35" s="343">
        <v>1.1482000000000001</v>
      </c>
      <c r="K35" s="343">
        <v>0.82040000000000002</v>
      </c>
      <c r="L35" s="343">
        <v>0.57540000000000002</v>
      </c>
      <c r="M35" s="343">
        <v>0.43099999999999999</v>
      </c>
      <c r="N35" s="343">
        <v>0.62780000000000002</v>
      </c>
    </row>
    <row r="36" spans="1:14">
      <c r="A36" s="133" t="s">
        <v>799</v>
      </c>
      <c r="B36" s="343">
        <v>0.26929999999999998</v>
      </c>
      <c r="C36" s="343">
        <v>0.2888</v>
      </c>
      <c r="D36" s="343">
        <v>0.26429999999999998</v>
      </c>
      <c r="E36" s="343">
        <v>0.26750000000000002</v>
      </c>
      <c r="F36" s="343">
        <v>0.26379999999999998</v>
      </c>
      <c r="G36" s="343">
        <v>0.25109999999999999</v>
      </c>
      <c r="H36" s="343">
        <v>0.18279999999999999</v>
      </c>
      <c r="I36" s="343">
        <v>0.23350000000000001</v>
      </c>
      <c r="J36" s="343">
        <v>0.69730000000000003</v>
      </c>
      <c r="K36" s="343">
        <v>0.24540000000000001</v>
      </c>
      <c r="L36" s="343">
        <v>0.1641</v>
      </c>
      <c r="M36" s="343">
        <v>0.1043</v>
      </c>
      <c r="N36" s="343">
        <v>0.253</v>
      </c>
    </row>
    <row r="37" spans="1:14">
      <c r="A37" s="133" t="s">
        <v>798</v>
      </c>
      <c r="B37" s="343">
        <v>0.2515</v>
      </c>
      <c r="C37" s="343">
        <v>0.27050000000000002</v>
      </c>
      <c r="D37" s="343">
        <v>0.24890000000000001</v>
      </c>
      <c r="E37" s="343">
        <v>0.24790000000000001</v>
      </c>
      <c r="F37" s="343">
        <v>0.24529999999999999</v>
      </c>
      <c r="G37" s="343">
        <v>0.23400000000000001</v>
      </c>
      <c r="H37" s="343">
        <v>0.1699</v>
      </c>
      <c r="I37" s="343">
        <v>0.20880000000000001</v>
      </c>
      <c r="J37" s="343">
        <v>0.40339999999999998</v>
      </c>
      <c r="K37" s="343">
        <v>0.2291</v>
      </c>
      <c r="L37" s="343">
        <v>0.1515</v>
      </c>
      <c r="M37" s="343">
        <v>9.2200000000000004E-2</v>
      </c>
      <c r="N37" s="343">
        <v>0.2349</v>
      </c>
    </row>
    <row r="38" spans="1:14">
      <c r="A38" s="129" t="s">
        <v>797</v>
      </c>
      <c r="B38" s="343">
        <v>0.54710000000000003</v>
      </c>
      <c r="C38" s="343">
        <v>0.49640000000000001</v>
      </c>
      <c r="D38" s="343">
        <v>0.56079999999999997</v>
      </c>
      <c r="E38" s="343">
        <v>0.64570000000000005</v>
      </c>
      <c r="F38" s="343">
        <v>0.53590000000000004</v>
      </c>
      <c r="G38" s="343">
        <v>0.56499999999999995</v>
      </c>
      <c r="H38" s="343">
        <v>0.57999999999999996</v>
      </c>
      <c r="I38" s="343">
        <v>0.53869999999999996</v>
      </c>
      <c r="J38" s="343">
        <v>0.90790000000000004</v>
      </c>
      <c r="K38" s="343">
        <v>0.65780000000000005</v>
      </c>
      <c r="L38" s="343">
        <v>0.44419999999999998</v>
      </c>
      <c r="M38" s="343">
        <v>0.41909999999999997</v>
      </c>
      <c r="N38" s="343">
        <v>0.55169999999999997</v>
      </c>
    </row>
    <row r="39" spans="1:14">
      <c r="A39" s="25" t="s">
        <v>796</v>
      </c>
      <c r="B39" s="433"/>
      <c r="C39" s="433"/>
      <c r="D39" s="433"/>
      <c r="E39" s="433"/>
      <c r="F39" s="433"/>
      <c r="G39" s="433"/>
      <c r="H39" s="433"/>
      <c r="I39" s="433"/>
      <c r="J39" s="433"/>
      <c r="K39" s="433"/>
      <c r="L39" s="433"/>
      <c r="M39" s="433"/>
      <c r="N39" s="433"/>
    </row>
    <row r="40" spans="1:14">
      <c r="A40" s="133" t="s">
        <v>795</v>
      </c>
      <c r="B40" s="343">
        <v>6.6100000000000006E-2</v>
      </c>
      <c r="C40" s="343">
        <v>6.3299999999999995E-2</v>
      </c>
      <c r="D40" s="343">
        <v>5.8200000000000002E-2</v>
      </c>
      <c r="E40" s="343">
        <v>7.3200000000000001E-2</v>
      </c>
      <c r="F40" s="343">
        <v>6.9900000000000004E-2</v>
      </c>
      <c r="G40" s="343">
        <v>6.8000000000000005E-2</v>
      </c>
      <c r="H40" s="343">
        <v>7.0599999999999996E-2</v>
      </c>
      <c r="I40" s="343">
        <v>0.10589999999999999</v>
      </c>
      <c r="J40" s="343">
        <v>0.42149999999999999</v>
      </c>
      <c r="K40" s="343">
        <v>6.6500000000000004E-2</v>
      </c>
      <c r="L40" s="343">
        <v>7.7200000000000005E-2</v>
      </c>
      <c r="M40" s="343">
        <v>0.1154</v>
      </c>
      <c r="N40" s="343">
        <v>7.1599999999999997E-2</v>
      </c>
    </row>
    <row r="41" spans="1:14">
      <c r="A41" s="133" t="s">
        <v>794</v>
      </c>
      <c r="B41" s="343">
        <v>6.1699999999999998E-2</v>
      </c>
      <c r="C41" s="343">
        <v>6.2E-2</v>
      </c>
      <c r="D41" s="343">
        <v>5.5899999999999998E-2</v>
      </c>
      <c r="E41" s="343">
        <v>0.06</v>
      </c>
      <c r="F41" s="343">
        <v>6.5699999999999995E-2</v>
      </c>
      <c r="G41" s="343">
        <v>6.6900000000000001E-2</v>
      </c>
      <c r="H41" s="343">
        <v>6.6500000000000004E-2</v>
      </c>
      <c r="I41" s="343">
        <v>0.10589999999999999</v>
      </c>
      <c r="J41" s="343">
        <v>0.40300000000000002</v>
      </c>
      <c r="K41" s="343">
        <v>6.5500000000000003E-2</v>
      </c>
      <c r="L41" s="343">
        <v>7.2599999999999998E-2</v>
      </c>
      <c r="M41" s="343">
        <v>0.1106</v>
      </c>
      <c r="N41" s="343">
        <v>6.7699999999999996E-2</v>
      </c>
    </row>
    <row r="42" spans="1:14">
      <c r="A42" s="133" t="s">
        <v>793</v>
      </c>
      <c r="B42" s="343">
        <v>0.38219999999999998</v>
      </c>
      <c r="C42" s="343">
        <v>0.36109999999999998</v>
      </c>
      <c r="D42" s="343">
        <v>0.4451</v>
      </c>
      <c r="E42" s="343">
        <v>0.41899999999999998</v>
      </c>
      <c r="F42" s="343">
        <v>0.29430000000000001</v>
      </c>
      <c r="G42" s="343">
        <v>0.28170000000000001</v>
      </c>
      <c r="H42" s="343">
        <v>0.33150000000000002</v>
      </c>
      <c r="I42" s="343">
        <v>0.1118</v>
      </c>
      <c r="J42" s="343">
        <v>1.5E-3</v>
      </c>
      <c r="K42" s="343">
        <v>0.3503</v>
      </c>
      <c r="L42" s="343">
        <v>0.6119</v>
      </c>
      <c r="M42" s="343">
        <v>0.127</v>
      </c>
      <c r="N42" s="343">
        <v>0.32469999999999999</v>
      </c>
    </row>
    <row r="43" spans="1:14">
      <c r="A43" s="133" t="s">
        <v>792</v>
      </c>
      <c r="B43" s="343">
        <v>0.2344</v>
      </c>
      <c r="C43" s="343">
        <v>0.23319999999999999</v>
      </c>
      <c r="D43" s="343">
        <v>0.2261</v>
      </c>
      <c r="E43" s="343">
        <v>0.31919999999999998</v>
      </c>
      <c r="F43" s="343">
        <v>0.1661</v>
      </c>
      <c r="G43" s="343">
        <v>0.16120000000000001</v>
      </c>
      <c r="H43" s="343">
        <v>0.2462</v>
      </c>
      <c r="I43" s="343">
        <v>5.2400000000000002E-2</v>
      </c>
      <c r="J43" s="343">
        <v>0</v>
      </c>
      <c r="K43" s="343">
        <v>0.21060000000000001</v>
      </c>
      <c r="L43" s="343">
        <v>0.35049999999999998</v>
      </c>
      <c r="M43" s="343">
        <v>8.5800000000000001E-2</v>
      </c>
      <c r="N43" s="343">
        <v>0.19989999999999999</v>
      </c>
    </row>
    <row r="44" spans="1:14">
      <c r="A44" s="133" t="s">
        <v>791</v>
      </c>
      <c r="B44" s="343">
        <v>0.24160000000000001</v>
      </c>
      <c r="C44" s="343">
        <v>0.193</v>
      </c>
      <c r="D44" s="343">
        <v>0.2417</v>
      </c>
      <c r="E44" s="343">
        <v>0.14510000000000001</v>
      </c>
      <c r="F44" s="343">
        <v>0.20619999999999999</v>
      </c>
      <c r="G44" s="343">
        <v>0.13</v>
      </c>
      <c r="H44" s="343">
        <v>0.14610000000000001</v>
      </c>
      <c r="I44" s="343">
        <v>2.2100000000000002E-2</v>
      </c>
      <c r="J44" s="343">
        <v>0</v>
      </c>
      <c r="K44" s="343">
        <v>0.1008</v>
      </c>
      <c r="L44" s="343">
        <v>0.29430000000000001</v>
      </c>
      <c r="M44" s="343">
        <v>4.7500000000000001E-2</v>
      </c>
      <c r="N44" s="343">
        <v>0.15770000000000001</v>
      </c>
    </row>
    <row r="45" spans="1:14">
      <c r="A45" s="133" t="s">
        <v>790</v>
      </c>
      <c r="B45" s="343">
        <v>0.12239999999999999</v>
      </c>
      <c r="C45" s="343">
        <v>0.1166</v>
      </c>
      <c r="D45" s="343">
        <v>0.12659999999999999</v>
      </c>
      <c r="E45" s="343">
        <v>0.1361</v>
      </c>
      <c r="F45" s="343">
        <v>0.1229</v>
      </c>
      <c r="G45" s="343">
        <v>0.1147</v>
      </c>
      <c r="H45" s="343">
        <v>0.1113</v>
      </c>
      <c r="I45" s="343">
        <v>0.15659999999999999</v>
      </c>
      <c r="J45" s="343">
        <v>0.80100000000000005</v>
      </c>
      <c r="K45" s="343">
        <v>0.1273</v>
      </c>
      <c r="L45" s="343">
        <v>0.126</v>
      </c>
      <c r="M45" s="343">
        <v>0.13339999999999999</v>
      </c>
      <c r="N45" s="343">
        <v>0.12759999999999999</v>
      </c>
    </row>
    <row r="46" spans="1:14">
      <c r="A46" s="132" t="s">
        <v>789</v>
      </c>
      <c r="B46" s="433"/>
      <c r="C46" s="433"/>
      <c r="D46" s="433"/>
      <c r="E46" s="433"/>
      <c r="F46" s="433"/>
      <c r="G46" s="433"/>
      <c r="H46" s="433"/>
      <c r="I46" s="433"/>
      <c r="J46" s="433"/>
      <c r="K46" s="433"/>
      <c r="L46" s="433"/>
      <c r="M46" s="433"/>
      <c r="N46" s="433"/>
    </row>
    <row r="47" spans="1:14">
      <c r="A47" s="133" t="s">
        <v>788</v>
      </c>
      <c r="B47" s="343">
        <v>0.84570000000000001</v>
      </c>
      <c r="C47" s="343">
        <v>0.83599999999999997</v>
      </c>
      <c r="D47" s="343">
        <v>0.87729999999999997</v>
      </c>
      <c r="E47" s="343">
        <v>0.88870000000000005</v>
      </c>
      <c r="F47" s="343">
        <v>0.82350000000000001</v>
      </c>
      <c r="G47" s="343">
        <v>0.78339999999999999</v>
      </c>
      <c r="H47" s="343">
        <v>0.87509999999999999</v>
      </c>
      <c r="I47" s="343">
        <v>0.86309999999999998</v>
      </c>
      <c r="J47" s="343">
        <v>0.60009999999999997</v>
      </c>
      <c r="K47" s="343">
        <v>0.85760000000000003</v>
      </c>
      <c r="L47" s="343">
        <v>0.84970000000000001</v>
      </c>
      <c r="M47" s="343">
        <v>0.89410000000000001</v>
      </c>
      <c r="N47" s="343">
        <v>0.85299999999999998</v>
      </c>
    </row>
    <row r="48" spans="1:14">
      <c r="A48" s="133" t="s">
        <v>787</v>
      </c>
      <c r="B48" s="343">
        <v>0.66320000000000001</v>
      </c>
      <c r="C48" s="343">
        <v>0.68469999999999998</v>
      </c>
      <c r="D48" s="343">
        <v>0.74439999999999995</v>
      </c>
      <c r="E48" s="343">
        <v>0.52170000000000005</v>
      </c>
      <c r="F48" s="343">
        <v>0.6038</v>
      </c>
      <c r="G48" s="343">
        <v>0.7087</v>
      </c>
      <c r="H48" s="343">
        <v>0.72550000000000003</v>
      </c>
      <c r="I48" s="343">
        <v>0.90569999999999995</v>
      </c>
      <c r="J48" s="343">
        <v>0.47399999999999998</v>
      </c>
      <c r="K48" s="343">
        <v>0.85450000000000004</v>
      </c>
      <c r="L48" s="343">
        <v>0.77910000000000001</v>
      </c>
      <c r="M48" s="343">
        <v>0.81579999999999997</v>
      </c>
      <c r="N48" s="343">
        <v>0.70399999999999996</v>
      </c>
    </row>
    <row r="49" spans="1:14">
      <c r="A49" s="133" t="s">
        <v>786</v>
      </c>
      <c r="B49" s="343">
        <v>0.3589</v>
      </c>
      <c r="C49" s="343">
        <v>0.30149999999999999</v>
      </c>
      <c r="D49" s="343">
        <v>0.24829999999999999</v>
      </c>
      <c r="E49" s="343">
        <v>0.81210000000000004</v>
      </c>
      <c r="F49" s="343">
        <v>0.45979999999999999</v>
      </c>
      <c r="G49" s="343">
        <v>0.17100000000000001</v>
      </c>
      <c r="H49" s="343">
        <v>0.29220000000000002</v>
      </c>
      <c r="I49" s="343">
        <v>6.5799999999999997E-2</v>
      </c>
      <c r="J49" s="343">
        <v>1.1209</v>
      </c>
      <c r="K49" s="343">
        <v>7.4099999999999999E-2</v>
      </c>
      <c r="L49" s="343">
        <v>0.1759</v>
      </c>
      <c r="M49" s="343">
        <v>0.23230000000000001</v>
      </c>
      <c r="N49" s="343">
        <v>0.29870000000000002</v>
      </c>
    </row>
    <row r="50" spans="1:14" ht="15.75" thickBot="1">
      <c r="A50" s="141" t="s">
        <v>785</v>
      </c>
      <c r="B50" s="653">
        <v>2.5023</v>
      </c>
      <c r="C50" s="653">
        <v>2.6475</v>
      </c>
      <c r="D50" s="653">
        <v>2.1941000000000002</v>
      </c>
      <c r="E50" s="653">
        <v>1.8556999999999999</v>
      </c>
      <c r="F50" s="653">
        <v>2.6846000000000001</v>
      </c>
      <c r="G50" s="653">
        <v>3.2389999999999999</v>
      </c>
      <c r="H50" s="653">
        <v>1.8774</v>
      </c>
      <c r="I50" s="125">
        <v>1.2929999999999999</v>
      </c>
      <c r="J50" s="125">
        <v>0.99229999999999996</v>
      </c>
      <c r="K50" s="125">
        <v>2.1726000000000001</v>
      </c>
      <c r="L50" s="125">
        <v>2.0716000000000001</v>
      </c>
      <c r="M50" s="125">
        <v>0.95699999999999996</v>
      </c>
      <c r="N50" s="125">
        <v>2.1699000000000002</v>
      </c>
    </row>
    <row r="51" spans="1:14" ht="15.75" thickTop="1">
      <c r="A51" s="994" t="s">
        <v>784</v>
      </c>
      <c r="B51" s="994"/>
      <c r="C51" s="994"/>
      <c r="D51" s="994"/>
      <c r="E51" s="994"/>
      <c r="F51" s="994"/>
      <c r="G51" s="994"/>
      <c r="H51" s="994"/>
      <c r="I51" s="994"/>
      <c r="J51" s="994"/>
      <c r="K51" s="994"/>
      <c r="L51" s="994"/>
      <c r="M51" s="994"/>
      <c r="N51" s="994"/>
    </row>
    <row r="52" spans="1:14" ht="51" customHeight="1">
      <c r="A52" s="992" t="s">
        <v>783</v>
      </c>
      <c r="B52" s="992"/>
      <c r="C52" s="992"/>
      <c r="D52" s="992"/>
      <c r="E52" s="992"/>
      <c r="F52" s="992"/>
      <c r="G52" s="992"/>
      <c r="H52" s="992"/>
      <c r="I52" s="992"/>
      <c r="J52" s="992"/>
      <c r="K52" s="992"/>
      <c r="L52" s="992"/>
      <c r="M52" s="992"/>
      <c r="N52" s="992"/>
    </row>
    <row r="53" spans="1:14" ht="51" customHeight="1">
      <c r="A53" s="992" t="s">
        <v>782</v>
      </c>
      <c r="B53" s="992"/>
      <c r="C53" s="992"/>
      <c r="D53" s="992"/>
      <c r="E53" s="992"/>
      <c r="F53" s="992"/>
      <c r="G53" s="992"/>
      <c r="H53" s="992"/>
      <c r="I53" s="992"/>
      <c r="J53" s="992"/>
      <c r="K53" s="992"/>
      <c r="L53" s="992"/>
      <c r="M53" s="992"/>
      <c r="N53" s="992"/>
    </row>
    <row r="54" spans="1:14">
      <c r="A54" s="989" t="s">
        <v>781</v>
      </c>
      <c r="B54" s="989"/>
      <c r="C54" s="989"/>
      <c r="D54" s="989"/>
      <c r="E54" s="989"/>
      <c r="F54" s="989"/>
      <c r="G54" s="989"/>
      <c r="H54" s="989"/>
      <c r="I54" s="989"/>
      <c r="J54" s="989"/>
      <c r="K54" s="989"/>
      <c r="L54" s="989"/>
      <c r="M54" s="989"/>
      <c r="N54" s="989"/>
    </row>
    <row r="55" spans="1:14">
      <c r="A55" s="990" t="s">
        <v>780</v>
      </c>
      <c r="B55" s="990"/>
      <c r="C55" s="990"/>
      <c r="D55" s="990"/>
      <c r="E55" s="990"/>
      <c r="F55" s="990"/>
      <c r="G55" s="990"/>
      <c r="H55" s="990"/>
      <c r="I55" s="990"/>
      <c r="J55" s="990"/>
      <c r="K55" s="990"/>
      <c r="L55" s="990"/>
      <c r="M55" s="990"/>
      <c r="N55" s="990"/>
    </row>
    <row r="56" spans="1:14">
      <c r="A56" s="33"/>
      <c r="B56" s="1"/>
      <c r="C56" s="1"/>
      <c r="D56" s="1"/>
      <c r="E56" s="1"/>
      <c r="F56" s="1"/>
      <c r="G56" s="1"/>
      <c r="H56" s="1"/>
      <c r="I56" s="1"/>
      <c r="J56" s="1"/>
      <c r="K56" s="1"/>
      <c r="L56" s="1"/>
      <c r="M56" s="1"/>
      <c r="N56" s="1"/>
    </row>
    <row r="57" spans="1:14">
      <c r="A57" s="33"/>
      <c r="B57" s="1"/>
      <c r="C57" s="1"/>
      <c r="D57" s="1"/>
      <c r="E57" s="1"/>
      <c r="F57" s="1"/>
      <c r="G57" s="1"/>
      <c r="H57" s="1"/>
      <c r="I57" s="1"/>
      <c r="J57" s="1"/>
      <c r="K57" s="1"/>
      <c r="L57" s="1"/>
      <c r="M57" s="1"/>
      <c r="N57" s="1"/>
    </row>
    <row r="58" spans="1:14" ht="26.25" thickBot="1">
      <c r="A58" s="140"/>
      <c r="B58" s="139" t="s">
        <v>342</v>
      </c>
      <c r="C58" s="139" t="s">
        <v>403</v>
      </c>
      <c r="D58" s="139" t="s">
        <v>340</v>
      </c>
      <c r="E58" s="139" t="s">
        <v>339</v>
      </c>
      <c r="F58" s="139" t="s">
        <v>334</v>
      </c>
      <c r="G58" s="139" t="s">
        <v>337</v>
      </c>
      <c r="H58" s="139" t="s">
        <v>335</v>
      </c>
      <c r="I58" s="139" t="s">
        <v>344</v>
      </c>
      <c r="J58" s="139" t="s">
        <v>341</v>
      </c>
      <c r="K58" s="139" t="s">
        <v>338</v>
      </c>
      <c r="L58" s="139" t="s">
        <v>336</v>
      </c>
      <c r="M58" s="138" t="s">
        <v>343</v>
      </c>
      <c r="N58" s="138" t="s">
        <v>712</v>
      </c>
    </row>
    <row r="59" spans="1:14">
      <c r="A59" s="137" t="s">
        <v>778</v>
      </c>
      <c r="B59" s="136"/>
      <c r="C59" s="136"/>
      <c r="D59" s="136"/>
      <c r="E59" s="136"/>
      <c r="F59" s="136"/>
      <c r="G59" s="136"/>
      <c r="H59" s="136"/>
      <c r="I59" s="136"/>
      <c r="J59" s="136"/>
      <c r="K59" s="136"/>
      <c r="L59" s="136"/>
      <c r="M59" s="135"/>
      <c r="N59" s="135"/>
    </row>
    <row r="60" spans="1:14">
      <c r="A60" s="134" t="s">
        <v>777</v>
      </c>
      <c r="B60" s="128">
        <v>2.64E-2</v>
      </c>
      <c r="C60" s="128">
        <v>3.49E-2</v>
      </c>
      <c r="D60" s="128">
        <v>2.9499999999999998E-2</v>
      </c>
      <c r="E60" s="128">
        <v>2.8799999999999999E-2</v>
      </c>
      <c r="F60" s="128">
        <v>3.04E-2</v>
      </c>
      <c r="G60" s="128">
        <v>5.1400000000000001E-2</v>
      </c>
      <c r="H60" s="128">
        <v>3.5799999999999998E-2</v>
      </c>
      <c r="I60" s="128">
        <v>7.7499999999999999E-2</v>
      </c>
      <c r="J60" s="128">
        <v>2.5999999999999999E-2</v>
      </c>
      <c r="K60" s="128">
        <v>4.6800000000000001E-2</v>
      </c>
      <c r="L60" s="128">
        <v>4.6300000000000001E-2</v>
      </c>
      <c r="M60" s="128">
        <v>7.9100000000000004E-2</v>
      </c>
      <c r="N60" s="128">
        <v>3.9199999999999999E-2</v>
      </c>
    </row>
    <row r="61" spans="1:14">
      <c r="A61" s="134" t="s">
        <v>776</v>
      </c>
      <c r="B61" s="128">
        <v>3.5999999999999997E-2</v>
      </c>
      <c r="C61" s="128">
        <v>4.7E-2</v>
      </c>
      <c r="D61" s="128">
        <v>3.4700000000000002E-2</v>
      </c>
      <c r="E61" s="128">
        <v>5.28E-2</v>
      </c>
      <c r="F61" s="128">
        <v>3.7400000000000003E-2</v>
      </c>
      <c r="G61" s="128">
        <v>5.8700000000000002E-2</v>
      </c>
      <c r="H61" s="128">
        <v>5.3999999999999999E-2</v>
      </c>
      <c r="I61" s="128">
        <v>8.1000000000000003E-2</v>
      </c>
      <c r="J61" s="128">
        <v>0.1016</v>
      </c>
      <c r="K61" s="128">
        <v>5.2999999999999999E-2</v>
      </c>
      <c r="L61" s="128">
        <v>5.2499999999999998E-2</v>
      </c>
      <c r="M61" s="128">
        <v>8.6499999999999994E-2</v>
      </c>
      <c r="N61" s="128">
        <v>4.9500000000000002E-2</v>
      </c>
    </row>
    <row r="62" spans="1:14">
      <c r="A62" s="134" t="s">
        <v>775</v>
      </c>
      <c r="B62" s="128">
        <v>2.75E-2</v>
      </c>
      <c r="C62" s="128">
        <v>3.7100000000000001E-2</v>
      </c>
      <c r="D62" s="128">
        <v>2.6499999999999999E-2</v>
      </c>
      <c r="E62" s="128">
        <v>3.6400000000000002E-2</v>
      </c>
      <c r="F62" s="128">
        <v>3.1899999999999998E-2</v>
      </c>
      <c r="G62" s="128">
        <v>4.4999999999999998E-2</v>
      </c>
      <c r="H62" s="128">
        <v>4.3700000000000003E-2</v>
      </c>
      <c r="I62" s="128">
        <v>6.6500000000000004E-2</v>
      </c>
      <c r="J62" s="128">
        <v>0.10290000000000001</v>
      </c>
      <c r="K62" s="128">
        <v>4.3900000000000002E-2</v>
      </c>
      <c r="L62" s="128">
        <v>3.5999999999999997E-2</v>
      </c>
      <c r="M62" s="128">
        <v>7.51E-2</v>
      </c>
      <c r="N62" s="128">
        <v>3.8899999999999997E-2</v>
      </c>
    </row>
    <row r="63" spans="1:14">
      <c r="A63" s="134" t="s">
        <v>774</v>
      </c>
      <c r="B63" s="128">
        <v>7.4999999999999997E-3</v>
      </c>
      <c r="C63" s="128">
        <v>7.0000000000000001E-3</v>
      </c>
      <c r="D63" s="128">
        <v>4.7000000000000002E-3</v>
      </c>
      <c r="E63" s="128">
        <v>1.6799999999999999E-2</v>
      </c>
      <c r="F63" s="128">
        <v>6.7000000000000002E-3</v>
      </c>
      <c r="G63" s="128">
        <v>2.06E-2</v>
      </c>
      <c r="H63" s="128">
        <v>1.44E-2</v>
      </c>
      <c r="I63" s="128">
        <v>2.06E-2</v>
      </c>
      <c r="J63" s="128">
        <v>3.7600000000000001E-2</v>
      </c>
      <c r="K63" s="128">
        <v>8.3999999999999995E-3</v>
      </c>
      <c r="L63" s="128">
        <v>1.2999999999999999E-3</v>
      </c>
      <c r="M63" s="128">
        <v>2.0299999999999999E-2</v>
      </c>
      <c r="N63" s="128">
        <v>1.0800000000000001E-2</v>
      </c>
    </row>
    <row r="64" spans="1:14">
      <c r="A64" s="134" t="s">
        <v>773</v>
      </c>
      <c r="B64" s="128">
        <v>7.4999999999999997E-3</v>
      </c>
      <c r="C64" s="128">
        <v>7.4000000000000003E-3</v>
      </c>
      <c r="D64" s="128">
        <v>4.8999999999999998E-3</v>
      </c>
      <c r="E64" s="128">
        <v>1.6899999999999998E-2</v>
      </c>
      <c r="F64" s="128">
        <v>6.6E-3</v>
      </c>
      <c r="G64" s="128">
        <v>2.06E-2</v>
      </c>
      <c r="H64" s="128">
        <v>1.5599999999999999E-2</v>
      </c>
      <c r="I64" s="128">
        <v>2.2700000000000001E-2</v>
      </c>
      <c r="J64" s="128">
        <v>3.6299999999999999E-2</v>
      </c>
      <c r="K64" s="128">
        <v>8.6999999999999994E-3</v>
      </c>
      <c r="L64" s="128">
        <v>1.2999999999999999E-3</v>
      </c>
      <c r="M64" s="128">
        <v>2.1899999999999999E-2</v>
      </c>
      <c r="N64" s="128">
        <v>1.12E-2</v>
      </c>
    </row>
    <row r="65" spans="1:14">
      <c r="A65" s="134" t="s">
        <v>772</v>
      </c>
      <c r="B65" s="128">
        <v>5.8999999999999999E-3</v>
      </c>
      <c r="C65" s="128">
        <v>5.1000000000000004E-3</v>
      </c>
      <c r="D65" s="128">
        <v>2.5999999999999999E-3</v>
      </c>
      <c r="E65" s="128">
        <v>8.0000000000000002E-3</v>
      </c>
      <c r="F65" s="128">
        <v>5.3E-3</v>
      </c>
      <c r="G65" s="128">
        <v>7.0000000000000001E-3</v>
      </c>
      <c r="H65" s="128">
        <v>9.1000000000000004E-3</v>
      </c>
      <c r="I65" s="128">
        <v>1.4800000000000001E-2</v>
      </c>
      <c r="J65" s="128">
        <v>3.6299999999999999E-2</v>
      </c>
      <c r="K65" s="128">
        <v>6.3E-3</v>
      </c>
      <c r="L65" s="128">
        <v>1.2999999999999999E-3</v>
      </c>
      <c r="M65" s="128">
        <v>1.2200000000000001E-2</v>
      </c>
      <c r="N65" s="128">
        <v>6.6E-3</v>
      </c>
    </row>
    <row r="66" spans="1:14">
      <c r="A66" s="134" t="s">
        <v>771</v>
      </c>
      <c r="B66" s="128">
        <v>9.5799999999999996E-2</v>
      </c>
      <c r="C66" s="128">
        <v>8.5599999999999996E-2</v>
      </c>
      <c r="D66" s="128">
        <v>4.5699999999999998E-2</v>
      </c>
      <c r="E66" s="128">
        <v>0.13450000000000001</v>
      </c>
      <c r="F66" s="128">
        <v>8.2299999999999998E-2</v>
      </c>
      <c r="G66" s="128">
        <v>0.125</v>
      </c>
      <c r="H66" s="128">
        <v>0.13969999999999999</v>
      </c>
      <c r="I66" s="128">
        <v>0.1381</v>
      </c>
      <c r="J66" s="128">
        <v>8.9499999999999996E-2</v>
      </c>
      <c r="K66" s="128">
        <v>9.5100000000000004E-2</v>
      </c>
      <c r="L66" s="128">
        <v>1.9300000000000001E-2</v>
      </c>
      <c r="M66" s="128">
        <v>0.1115</v>
      </c>
      <c r="N66" s="128">
        <v>9.9400000000000002E-2</v>
      </c>
    </row>
    <row r="67" spans="1:14">
      <c r="A67" s="132" t="s">
        <v>770</v>
      </c>
      <c r="B67" s="139"/>
      <c r="C67" s="139"/>
      <c r="D67" s="139"/>
      <c r="E67" s="139"/>
      <c r="F67" s="139"/>
      <c r="G67" s="139"/>
      <c r="H67" s="139"/>
      <c r="I67" s="139"/>
      <c r="J67" s="139"/>
      <c r="K67" s="139"/>
      <c r="L67" s="139"/>
      <c r="M67" s="138"/>
      <c r="N67" s="138"/>
    </row>
    <row r="68" spans="1:14">
      <c r="A68" s="134" t="s">
        <v>769</v>
      </c>
      <c r="B68" s="128">
        <v>4.82E-2</v>
      </c>
      <c r="C68" s="128">
        <v>5.2699999999999997E-2</v>
      </c>
      <c r="D68" s="128">
        <v>5.3800000000000001E-2</v>
      </c>
      <c r="E68" s="128">
        <v>4.3799999999999999E-2</v>
      </c>
      <c r="F68" s="128">
        <v>5.4800000000000001E-2</v>
      </c>
      <c r="G68" s="128">
        <v>7.4399999999999994E-2</v>
      </c>
      <c r="H68" s="128">
        <v>6.2300000000000001E-2</v>
      </c>
      <c r="I68" s="128">
        <v>0.11210000000000001</v>
      </c>
      <c r="J68" s="128">
        <v>3.3500000000000002E-2</v>
      </c>
      <c r="K68" s="128">
        <v>8.2500000000000004E-2</v>
      </c>
      <c r="L68" s="128">
        <v>7.9200000000000007E-2</v>
      </c>
      <c r="M68" s="128">
        <v>0.11509999999999999</v>
      </c>
      <c r="N68" s="128">
        <v>6.3200000000000006E-2</v>
      </c>
    </row>
    <row r="69" spans="1:14">
      <c r="A69" s="134" t="s">
        <v>768</v>
      </c>
      <c r="B69" s="128">
        <v>-2.18E-2</v>
      </c>
      <c r="C69" s="128">
        <v>-1.78E-2</v>
      </c>
      <c r="D69" s="128">
        <v>-2.4299999999999999E-2</v>
      </c>
      <c r="E69" s="128">
        <v>-1.4999999999999999E-2</v>
      </c>
      <c r="F69" s="128">
        <v>-2.4400000000000002E-2</v>
      </c>
      <c r="G69" s="128">
        <v>-2.3E-2</v>
      </c>
      <c r="H69" s="128">
        <v>-2.6499999999999999E-2</v>
      </c>
      <c r="I69" s="128">
        <v>-3.4500000000000003E-2</v>
      </c>
      <c r="J69" s="128">
        <v>-7.4999999999999997E-3</v>
      </c>
      <c r="K69" s="128">
        <v>-3.5700000000000003E-2</v>
      </c>
      <c r="L69" s="128">
        <v>-3.2800000000000003E-2</v>
      </c>
      <c r="M69" s="128">
        <v>-3.5999999999999997E-2</v>
      </c>
      <c r="N69" s="128">
        <v>-2.4E-2</v>
      </c>
    </row>
    <row r="70" spans="1:14">
      <c r="A70" s="134" t="s">
        <v>767</v>
      </c>
      <c r="B70" s="128">
        <v>3.4500000000000003E-2</v>
      </c>
      <c r="C70" s="128">
        <v>2.7400000000000001E-2</v>
      </c>
      <c r="D70" s="128">
        <v>3.4299999999999997E-2</v>
      </c>
      <c r="E70" s="128">
        <v>2.9700000000000001E-2</v>
      </c>
      <c r="F70" s="128">
        <v>4.19E-2</v>
      </c>
      <c r="G70" s="128">
        <v>3.3700000000000001E-2</v>
      </c>
      <c r="H70" s="128">
        <v>3.8899999999999997E-2</v>
      </c>
      <c r="I70" s="128">
        <v>4.2900000000000001E-2</v>
      </c>
      <c r="J70" s="128">
        <v>2.4400000000000002E-2</v>
      </c>
      <c r="K70" s="128">
        <v>4.4600000000000001E-2</v>
      </c>
      <c r="L70" s="128">
        <v>4.5699999999999998E-2</v>
      </c>
      <c r="M70" s="128">
        <v>4.9700000000000001E-2</v>
      </c>
      <c r="N70" s="128">
        <v>3.61E-2</v>
      </c>
    </row>
    <row r="71" spans="1:14">
      <c r="A71" s="134" t="s">
        <v>766</v>
      </c>
      <c r="B71" s="128">
        <v>0</v>
      </c>
      <c r="C71" s="128">
        <v>-1E-4</v>
      </c>
      <c r="D71" s="128">
        <v>0</v>
      </c>
      <c r="E71" s="128">
        <v>0</v>
      </c>
      <c r="F71" s="128">
        <v>0</v>
      </c>
      <c r="G71" s="128">
        <v>0</v>
      </c>
      <c r="H71" s="128">
        <v>0</v>
      </c>
      <c r="I71" s="128">
        <v>0</v>
      </c>
      <c r="J71" s="128">
        <v>1E-4</v>
      </c>
      <c r="K71" s="128">
        <v>0</v>
      </c>
      <c r="L71" s="128">
        <v>0</v>
      </c>
      <c r="M71" s="128">
        <v>0</v>
      </c>
      <c r="N71" s="128">
        <v>0</v>
      </c>
    </row>
    <row r="72" spans="1:14">
      <c r="A72" s="134" t="s">
        <v>765</v>
      </c>
      <c r="B72" s="128">
        <v>-8.5000000000000006E-3</v>
      </c>
      <c r="C72" s="128">
        <v>-9.9000000000000008E-3</v>
      </c>
      <c r="D72" s="128">
        <v>-8.2000000000000007E-3</v>
      </c>
      <c r="E72" s="128">
        <v>-1.6400000000000001E-2</v>
      </c>
      <c r="F72" s="128">
        <v>-5.4999999999999997E-3</v>
      </c>
      <c r="G72" s="128">
        <v>-1.37E-2</v>
      </c>
      <c r="H72" s="128">
        <v>-1.03E-2</v>
      </c>
      <c r="I72" s="128">
        <v>-1.46E-2</v>
      </c>
      <c r="J72" s="128">
        <v>1.4E-3</v>
      </c>
      <c r="K72" s="128">
        <v>-9.1000000000000004E-3</v>
      </c>
      <c r="L72" s="128">
        <v>-1.6500000000000001E-2</v>
      </c>
      <c r="M72" s="128">
        <v>-1.14E-2</v>
      </c>
      <c r="N72" s="128">
        <v>-1.06E-2</v>
      </c>
    </row>
    <row r="73" spans="1:14">
      <c r="A73" s="134" t="s">
        <v>764</v>
      </c>
      <c r="B73" s="128">
        <v>9.4999999999999998E-3</v>
      </c>
      <c r="C73" s="128">
        <v>1.21E-2</v>
      </c>
      <c r="D73" s="128">
        <v>5.1999999999999998E-3</v>
      </c>
      <c r="E73" s="128">
        <v>2.4E-2</v>
      </c>
      <c r="F73" s="128">
        <v>7.0000000000000001E-3</v>
      </c>
      <c r="G73" s="128">
        <v>7.3000000000000001E-3</v>
      </c>
      <c r="H73" s="128">
        <v>1.8200000000000001E-2</v>
      </c>
      <c r="I73" s="128">
        <v>3.5000000000000001E-3</v>
      </c>
      <c r="J73" s="128">
        <v>7.5499999999999998E-2</v>
      </c>
      <c r="K73" s="128">
        <v>6.1999999999999998E-3</v>
      </c>
      <c r="L73" s="128">
        <v>6.1999999999999998E-3</v>
      </c>
      <c r="M73" s="128">
        <v>7.4000000000000003E-3</v>
      </c>
      <c r="N73" s="128">
        <v>1.03E-2</v>
      </c>
    </row>
    <row r="74" spans="1:14">
      <c r="A74" s="134" t="s">
        <v>763</v>
      </c>
      <c r="B74" s="128">
        <v>-0.02</v>
      </c>
      <c r="C74" s="128">
        <v>-0.03</v>
      </c>
      <c r="D74" s="128">
        <v>-2.1899999999999999E-2</v>
      </c>
      <c r="E74" s="128">
        <v>-1.9699999999999999E-2</v>
      </c>
      <c r="F74" s="128">
        <v>-2.52E-2</v>
      </c>
      <c r="G74" s="128">
        <v>-2.4400000000000002E-2</v>
      </c>
      <c r="H74" s="128">
        <v>-2.93E-2</v>
      </c>
      <c r="I74" s="128">
        <v>-4.5900000000000003E-2</v>
      </c>
      <c r="J74" s="128">
        <v>-6.5299999999999997E-2</v>
      </c>
      <c r="K74" s="128">
        <v>-3.5499999999999997E-2</v>
      </c>
      <c r="L74" s="128">
        <v>-3.4700000000000002E-2</v>
      </c>
      <c r="M74" s="128">
        <v>-5.4800000000000001E-2</v>
      </c>
      <c r="N74" s="128">
        <v>-2.81E-2</v>
      </c>
    </row>
    <row r="75" spans="1:14">
      <c r="A75" s="134" t="s">
        <v>762</v>
      </c>
      <c r="B75" s="128">
        <v>0</v>
      </c>
      <c r="C75" s="128">
        <v>5.0000000000000001E-4</v>
      </c>
      <c r="D75" s="128">
        <v>2.0000000000000001E-4</v>
      </c>
      <c r="E75" s="128">
        <v>1E-4</v>
      </c>
      <c r="F75" s="128">
        <v>-2.0000000000000001E-4</v>
      </c>
      <c r="G75" s="128">
        <v>0</v>
      </c>
      <c r="H75" s="128">
        <v>1.1999999999999999E-3</v>
      </c>
      <c r="I75" s="128">
        <v>2.0999999999999999E-3</v>
      </c>
      <c r="J75" s="128">
        <v>-1.4E-3</v>
      </c>
      <c r="K75" s="128">
        <v>2.9999999999999997E-4</v>
      </c>
      <c r="L75" s="128">
        <v>0</v>
      </c>
      <c r="M75" s="128">
        <v>1.5E-3</v>
      </c>
      <c r="N75" s="128">
        <v>4.0000000000000002E-4</v>
      </c>
    </row>
    <row r="76" spans="1:14">
      <c r="A76" s="134" t="s">
        <v>761</v>
      </c>
      <c r="B76" s="128">
        <v>8.6499999999999994E-2</v>
      </c>
      <c r="C76" s="128">
        <v>0.1411</v>
      </c>
      <c r="D76" s="128">
        <v>0.1653</v>
      </c>
      <c r="E76" s="128">
        <v>0.1061</v>
      </c>
      <c r="F76" s="128">
        <v>0.1371</v>
      </c>
      <c r="G76" s="128">
        <v>6.4600000000000005E-2</v>
      </c>
      <c r="H76" s="128">
        <v>0.13150000000000001</v>
      </c>
      <c r="I76" s="128">
        <v>0.1263</v>
      </c>
      <c r="J76" s="128">
        <v>0.2792</v>
      </c>
      <c r="K76" s="128">
        <v>9.7000000000000003E-2</v>
      </c>
      <c r="L76" s="128">
        <v>0.1409</v>
      </c>
      <c r="M76" s="128">
        <v>0.26840000000000003</v>
      </c>
      <c r="N76" s="128">
        <v>0.11600000000000001</v>
      </c>
    </row>
    <row r="77" spans="1:14">
      <c r="A77" s="132" t="s">
        <v>760</v>
      </c>
      <c r="B77" s="139"/>
      <c r="C77" s="139"/>
      <c r="D77" s="139"/>
      <c r="E77" s="139"/>
      <c r="F77" s="139"/>
      <c r="G77" s="139"/>
      <c r="H77" s="139"/>
      <c r="I77" s="139"/>
      <c r="J77" s="139"/>
      <c r="K77" s="139"/>
      <c r="L77" s="139"/>
      <c r="M77" s="138"/>
      <c r="N77" s="138"/>
    </row>
    <row r="78" spans="1:14">
      <c r="A78" s="134" t="s">
        <v>759</v>
      </c>
      <c r="B78" s="128">
        <v>7.4099999999999999E-2</v>
      </c>
      <c r="C78" s="128">
        <v>8.5999999999999993E-2</v>
      </c>
      <c r="D78" s="128">
        <v>7.6600000000000001E-2</v>
      </c>
      <c r="E78" s="128">
        <v>6.8599999999999994E-2</v>
      </c>
      <c r="F78" s="128">
        <v>7.9000000000000001E-2</v>
      </c>
      <c r="G78" s="128">
        <v>7.8899999999999998E-2</v>
      </c>
      <c r="H78" s="128">
        <v>7.8700000000000006E-2</v>
      </c>
      <c r="I78" s="128">
        <v>0.1457</v>
      </c>
      <c r="J78" s="128">
        <v>6.0100000000000001E-2</v>
      </c>
      <c r="K78" s="128">
        <v>0.1215</v>
      </c>
      <c r="L78" s="128">
        <v>0.10630000000000001</v>
      </c>
      <c r="M78" s="128">
        <v>0.14319999999999999</v>
      </c>
      <c r="N78" s="128">
        <v>9.2299999999999993E-2</v>
      </c>
    </row>
    <row r="79" spans="1:14">
      <c r="A79" s="134" t="s">
        <v>758</v>
      </c>
      <c r="B79" s="128">
        <v>2.81E-2</v>
      </c>
      <c r="C79" s="128">
        <v>6.5100000000000005E-2</v>
      </c>
      <c r="D79" s="128">
        <v>6.9699999999999998E-2</v>
      </c>
      <c r="E79" s="128">
        <v>5.5199999999999999E-2</v>
      </c>
      <c r="F79" s="128">
        <v>5.21E-2</v>
      </c>
      <c r="G79" s="128">
        <v>7.0099999999999996E-2</v>
      </c>
      <c r="H79" s="128">
        <v>8.2699999999999996E-2</v>
      </c>
      <c r="I79" s="128">
        <v>0.14419999999999999</v>
      </c>
      <c r="J79" s="128">
        <v>4.02E-2</v>
      </c>
      <c r="K79" s="128">
        <v>3.1199999999999999E-2</v>
      </c>
      <c r="L79" s="128">
        <v>7.1599999999999997E-2</v>
      </c>
      <c r="M79" s="128">
        <v>9.5100000000000004E-2</v>
      </c>
      <c r="N79" s="128">
        <v>6.4699999999999994E-2</v>
      </c>
    </row>
    <row r="80" spans="1:14">
      <c r="A80" s="134" t="s">
        <v>757</v>
      </c>
      <c r="B80" s="128">
        <v>0.25490000000000002</v>
      </c>
      <c r="C80" s="128">
        <v>1.46E-2</v>
      </c>
      <c r="D80" s="128">
        <v>4.8599999999999997E-2</v>
      </c>
      <c r="E80" s="128">
        <v>1.49E-2</v>
      </c>
      <c r="F80" s="128">
        <v>0.19350000000000001</v>
      </c>
      <c r="G80" s="128">
        <v>9.3899999999999997E-2</v>
      </c>
      <c r="H80" s="128">
        <v>0.1162</v>
      </c>
      <c r="I80" s="128">
        <v>1.43E-2</v>
      </c>
      <c r="J80" s="128">
        <v>1.23E-2</v>
      </c>
      <c r="K80" s="128">
        <v>7.4399999999999994E-2</v>
      </c>
      <c r="L80" s="128">
        <v>0.13439999999999999</v>
      </c>
      <c r="M80" s="128">
        <v>9.69E-2</v>
      </c>
      <c r="N80" s="128">
        <v>8.9599999999999999E-2</v>
      </c>
    </row>
    <row r="81" spans="1:14">
      <c r="A81" s="134" t="s">
        <v>756</v>
      </c>
      <c r="B81" s="128">
        <v>-4.0000000000000001E-3</v>
      </c>
      <c r="C81" s="128">
        <v>6.4000000000000003E-3</v>
      </c>
      <c r="D81" s="128">
        <v>5.2400000000000002E-2</v>
      </c>
      <c r="E81" s="128">
        <v>3.2599999999999997E-2</v>
      </c>
      <c r="F81" s="128">
        <v>2.06E-2</v>
      </c>
      <c r="G81" s="128">
        <v>9.6100000000000005E-2</v>
      </c>
      <c r="H81" s="128">
        <v>6.3299999999999995E-2</v>
      </c>
      <c r="I81" s="128">
        <v>1.49E-2</v>
      </c>
      <c r="J81" s="128">
        <v>0</v>
      </c>
      <c r="K81" s="128">
        <v>6.2199999999999998E-2</v>
      </c>
      <c r="L81" s="128">
        <v>0.08</v>
      </c>
      <c r="M81" s="128">
        <v>0.14680000000000001</v>
      </c>
      <c r="N81" s="128">
        <v>3.5700000000000003E-2</v>
      </c>
    </row>
    <row r="82" spans="1:14">
      <c r="A82" s="134" t="s">
        <v>755</v>
      </c>
      <c r="B82" s="128">
        <v>3.3E-3</v>
      </c>
      <c r="C82" s="128">
        <v>0</v>
      </c>
      <c r="D82" s="128">
        <v>5.96E-2</v>
      </c>
      <c r="E82" s="128">
        <v>3.4500000000000003E-2</v>
      </c>
      <c r="F82" s="128">
        <v>4.0000000000000002E-4</v>
      </c>
      <c r="G82" s="128">
        <v>1.11E-2</v>
      </c>
      <c r="H82" s="128">
        <v>4.7000000000000002E-3</v>
      </c>
      <c r="I82" s="128">
        <v>0.11119999999999999</v>
      </c>
      <c r="J82" s="128">
        <v>3.0499999999999999E-2</v>
      </c>
      <c r="K82" s="128">
        <v>4.7000000000000002E-3</v>
      </c>
      <c r="L82" s="128">
        <v>6.0000000000000001E-3</v>
      </c>
      <c r="M82" s="128">
        <v>1.5E-3</v>
      </c>
      <c r="N82" s="128">
        <v>1.54E-2</v>
      </c>
    </row>
    <row r="83" spans="1:14">
      <c r="A83" s="134" t="s">
        <v>754</v>
      </c>
      <c r="B83" s="128">
        <v>1.5E-3</v>
      </c>
      <c r="C83" s="128">
        <v>0</v>
      </c>
      <c r="D83" s="128">
        <v>0</v>
      </c>
      <c r="E83" s="128">
        <v>0</v>
      </c>
      <c r="F83" s="128">
        <v>0.46150000000000002</v>
      </c>
      <c r="G83" s="128">
        <v>2.01E-2</v>
      </c>
      <c r="H83" s="128">
        <v>3.0800000000000001E-2</v>
      </c>
      <c r="I83" s="128">
        <v>6.6E-3</v>
      </c>
      <c r="J83" s="128">
        <v>0</v>
      </c>
      <c r="K83" s="128">
        <v>8.8999999999999999E-3</v>
      </c>
      <c r="L83" s="128">
        <v>2.8E-3</v>
      </c>
      <c r="M83" s="128">
        <v>1.7999999999999999E-2</v>
      </c>
      <c r="N83" s="128">
        <v>3.5099999999999999E-2</v>
      </c>
    </row>
    <row r="84" spans="1:14">
      <c r="A84" s="134" t="s">
        <v>753</v>
      </c>
      <c r="B84" s="128">
        <v>3.0999999999999999E-3</v>
      </c>
      <c r="C84" s="128">
        <v>0</v>
      </c>
      <c r="D84" s="128">
        <v>4.6600000000000003E-2</v>
      </c>
      <c r="E84" s="128">
        <v>3.4500000000000003E-2</v>
      </c>
      <c r="F84" s="128">
        <v>3.5999999999999997E-2</v>
      </c>
      <c r="G84" s="128">
        <v>1.37E-2</v>
      </c>
      <c r="H84" s="128">
        <v>1.95E-2</v>
      </c>
      <c r="I84" s="128">
        <v>7.5300000000000006E-2</v>
      </c>
      <c r="J84" s="128">
        <v>3.0499999999999999E-2</v>
      </c>
      <c r="K84" s="128">
        <v>5.0000000000000001E-3</v>
      </c>
      <c r="L84" s="128">
        <v>4.3E-3</v>
      </c>
      <c r="M84" s="128">
        <v>3.8E-3</v>
      </c>
      <c r="N84" s="128">
        <v>1.9199999999999998E-2</v>
      </c>
    </row>
    <row r="85" spans="1:14">
      <c r="A85" s="134" t="s">
        <v>752</v>
      </c>
      <c r="B85" s="128">
        <v>1.4E-2</v>
      </c>
      <c r="C85" s="128">
        <v>1.6000000000000001E-3</v>
      </c>
      <c r="D85" s="128">
        <v>1.41E-2</v>
      </c>
      <c r="E85" s="128">
        <v>5.3E-3</v>
      </c>
      <c r="F85" s="128">
        <v>1.78E-2</v>
      </c>
      <c r="G85" s="128">
        <v>8.8000000000000005E-3</v>
      </c>
      <c r="H85" s="128">
        <v>1.37E-2</v>
      </c>
      <c r="I85" s="128">
        <v>0</v>
      </c>
      <c r="J85" s="128">
        <v>0</v>
      </c>
      <c r="K85" s="128">
        <v>2.81E-2</v>
      </c>
      <c r="L85" s="128">
        <v>1.9099999999999999E-2</v>
      </c>
      <c r="M85" s="128">
        <v>0</v>
      </c>
      <c r="N85" s="128">
        <v>1.14E-2</v>
      </c>
    </row>
    <row r="86" spans="1:14">
      <c r="A86" s="134" t="s">
        <v>751</v>
      </c>
      <c r="B86" s="128">
        <v>1.6E-2</v>
      </c>
      <c r="C86" s="128">
        <v>1.55E-2</v>
      </c>
      <c r="D86" s="128">
        <v>1.77E-2</v>
      </c>
      <c r="E86" s="128">
        <v>1.17E-2</v>
      </c>
      <c r="F86" s="128">
        <v>2.0500000000000001E-2</v>
      </c>
      <c r="G86" s="128">
        <v>1.3599999999999999E-2</v>
      </c>
      <c r="H86" s="128">
        <v>1.49E-2</v>
      </c>
      <c r="I86" s="128">
        <v>2.8899999999999999E-2</v>
      </c>
      <c r="J86" s="128">
        <v>1.6999999999999999E-3</v>
      </c>
      <c r="K86" s="128">
        <v>2.9000000000000001E-2</v>
      </c>
      <c r="L86" s="128">
        <v>3.6799999999999999E-2</v>
      </c>
      <c r="M86" s="128">
        <v>2.8400000000000002E-2</v>
      </c>
      <c r="N86" s="128">
        <v>1.9E-2</v>
      </c>
    </row>
    <row r="87" spans="1:14">
      <c r="A87" s="134" t="s">
        <v>750</v>
      </c>
      <c r="B87" s="128">
        <v>4.1200000000000001E-2</v>
      </c>
      <c r="C87" s="128">
        <v>4.3900000000000002E-2</v>
      </c>
      <c r="D87" s="128">
        <v>4.3700000000000003E-2</v>
      </c>
      <c r="E87" s="128">
        <v>3.2300000000000002E-2</v>
      </c>
      <c r="F87" s="128">
        <v>5.33E-2</v>
      </c>
      <c r="G87" s="128">
        <v>7.2700000000000001E-2</v>
      </c>
      <c r="H87" s="128">
        <v>4.53E-2</v>
      </c>
      <c r="I87" s="128">
        <v>5.0700000000000002E-2</v>
      </c>
      <c r="J87" s="128">
        <v>1.6400000000000001E-2</v>
      </c>
      <c r="K87" s="128">
        <v>4.9399999999999999E-2</v>
      </c>
      <c r="L87" s="128">
        <v>6.6400000000000001E-2</v>
      </c>
      <c r="M87" s="128">
        <v>6.2700000000000006E-2</v>
      </c>
      <c r="N87" s="128">
        <v>4.87E-2</v>
      </c>
    </row>
    <row r="88" spans="1:14">
      <c r="A88" s="134" t="s">
        <v>749</v>
      </c>
      <c r="B88" s="128">
        <v>0.1825</v>
      </c>
      <c r="C88" s="128">
        <v>3.6900000000000002E-2</v>
      </c>
      <c r="D88" s="128">
        <v>0.12889999999999999</v>
      </c>
      <c r="E88" s="128">
        <v>0.16600000000000001</v>
      </c>
      <c r="F88" s="128">
        <v>0.12180000000000001</v>
      </c>
      <c r="G88" s="128">
        <v>5.9900000000000002E-2</v>
      </c>
      <c r="H88" s="128">
        <v>3.4188000000000001</v>
      </c>
      <c r="I88" s="128">
        <v>0.1711</v>
      </c>
      <c r="J88" s="128">
        <v>0</v>
      </c>
      <c r="K88" s="128">
        <v>0.43780000000000002</v>
      </c>
      <c r="L88" s="128">
        <v>0</v>
      </c>
      <c r="M88" s="128">
        <v>0.35110000000000002</v>
      </c>
      <c r="N88" s="128">
        <v>0.1002</v>
      </c>
    </row>
    <row r="89" spans="1:14">
      <c r="A89" s="134" t="s">
        <v>748</v>
      </c>
      <c r="B89" s="128">
        <v>2.3999999999999998E-3</v>
      </c>
      <c r="C89" s="128">
        <v>0</v>
      </c>
      <c r="D89" s="128">
        <v>3.7000000000000002E-3</v>
      </c>
      <c r="E89" s="128">
        <v>2.5000000000000001E-3</v>
      </c>
      <c r="F89" s="128">
        <v>1.1999999999999999E-3</v>
      </c>
      <c r="G89" s="128">
        <v>3.8E-3</v>
      </c>
      <c r="H89" s="128">
        <v>6.4000000000000003E-3</v>
      </c>
      <c r="I89" s="128">
        <v>1.1599999999999999E-2</v>
      </c>
      <c r="J89" s="128">
        <v>0</v>
      </c>
      <c r="K89" s="128">
        <v>6.1999999999999998E-3</v>
      </c>
      <c r="L89" s="128">
        <v>1.6000000000000001E-3</v>
      </c>
      <c r="M89" s="128">
        <v>0</v>
      </c>
      <c r="N89" s="128">
        <v>2.8999999999999998E-3</v>
      </c>
    </row>
    <row r="90" spans="1:14">
      <c r="A90" s="132" t="s">
        <v>747</v>
      </c>
      <c r="B90" s="139"/>
      <c r="C90" s="139"/>
      <c r="D90" s="139"/>
      <c r="E90" s="139"/>
      <c r="F90" s="139"/>
      <c r="G90" s="139"/>
      <c r="H90" s="139"/>
      <c r="I90" s="139"/>
      <c r="J90" s="139"/>
      <c r="K90" s="139"/>
      <c r="L90" s="139"/>
      <c r="M90" s="138"/>
      <c r="N90" s="138"/>
    </row>
    <row r="91" spans="1:14">
      <c r="A91" s="132" t="s">
        <v>746</v>
      </c>
      <c r="B91" s="139"/>
      <c r="C91" s="139"/>
      <c r="D91" s="139"/>
      <c r="E91" s="139"/>
      <c r="F91" s="139"/>
      <c r="G91" s="139"/>
      <c r="H91" s="139"/>
      <c r="I91" s="139"/>
      <c r="J91" s="139"/>
      <c r="K91" s="139"/>
      <c r="L91" s="139"/>
      <c r="M91" s="138"/>
      <c r="N91" s="138"/>
    </row>
    <row r="92" spans="1:14">
      <c r="A92" s="134" t="s">
        <v>745</v>
      </c>
      <c r="B92" s="128">
        <v>0.02</v>
      </c>
      <c r="C92" s="128">
        <v>0.03</v>
      </c>
      <c r="D92" s="128">
        <v>2.1899999999999999E-2</v>
      </c>
      <c r="E92" s="128">
        <v>1.9699999999999999E-2</v>
      </c>
      <c r="F92" s="128">
        <v>2.52E-2</v>
      </c>
      <c r="G92" s="128">
        <v>2.4400000000000002E-2</v>
      </c>
      <c r="H92" s="128">
        <v>2.93E-2</v>
      </c>
      <c r="I92" s="128">
        <v>4.5900000000000003E-2</v>
      </c>
      <c r="J92" s="128">
        <v>6.5299999999999997E-2</v>
      </c>
      <c r="K92" s="128">
        <v>3.5499999999999997E-2</v>
      </c>
      <c r="L92" s="128">
        <v>3.4700000000000002E-2</v>
      </c>
      <c r="M92" s="128">
        <v>5.4800000000000001E-2</v>
      </c>
      <c r="N92" s="128">
        <v>2.81E-2</v>
      </c>
    </row>
    <row r="93" spans="1:14">
      <c r="A93" s="134" t="s">
        <v>744</v>
      </c>
      <c r="B93" s="128">
        <v>2.5700000000000001E-2</v>
      </c>
      <c r="C93" s="128">
        <v>3.8399999999999997E-2</v>
      </c>
      <c r="D93" s="128">
        <v>2.63E-2</v>
      </c>
      <c r="E93" s="128">
        <v>2.81E-2</v>
      </c>
      <c r="F93" s="128">
        <v>3.3300000000000003E-2</v>
      </c>
      <c r="G93" s="128">
        <v>3.1199999999999999E-2</v>
      </c>
      <c r="H93" s="128">
        <v>3.6200000000000003E-2</v>
      </c>
      <c r="I93" s="128">
        <v>5.33E-2</v>
      </c>
      <c r="J93" s="128">
        <v>0.1115</v>
      </c>
      <c r="K93" s="128">
        <v>4.24E-2</v>
      </c>
      <c r="L93" s="128">
        <v>4.3799999999999999E-2</v>
      </c>
      <c r="M93" s="128">
        <v>6.4399999999999999E-2</v>
      </c>
      <c r="N93" s="128">
        <v>3.5499999999999997E-2</v>
      </c>
    </row>
    <row r="94" spans="1:14">
      <c r="A94" s="134" t="s">
        <v>743</v>
      </c>
      <c r="B94" s="128">
        <v>2.9700000000000001E-2</v>
      </c>
      <c r="C94" s="128">
        <v>4.8500000000000001E-2</v>
      </c>
      <c r="D94" s="128">
        <v>3.27E-2</v>
      </c>
      <c r="E94" s="128">
        <v>2.8199999999999999E-2</v>
      </c>
      <c r="F94" s="128">
        <v>3.56E-2</v>
      </c>
      <c r="G94" s="128">
        <v>3.6299999999999999E-2</v>
      </c>
      <c r="H94" s="128">
        <v>3.7600000000000001E-2</v>
      </c>
      <c r="I94" s="128">
        <v>6.1100000000000002E-2</v>
      </c>
      <c r="J94" s="128">
        <v>0.1176</v>
      </c>
      <c r="K94" s="128">
        <v>4.9000000000000002E-2</v>
      </c>
      <c r="L94" s="128">
        <v>4.2999999999999997E-2</v>
      </c>
      <c r="M94" s="128">
        <v>6.2300000000000001E-2</v>
      </c>
      <c r="N94" s="128">
        <v>4.0500000000000001E-2</v>
      </c>
    </row>
    <row r="95" spans="1:14">
      <c r="A95" s="134" t="s">
        <v>742</v>
      </c>
      <c r="B95" s="128">
        <v>4.0500000000000001E-2</v>
      </c>
      <c r="C95" s="128">
        <v>6.7599999999999993E-2</v>
      </c>
      <c r="D95" s="128">
        <v>4.2299999999999997E-2</v>
      </c>
      <c r="E95" s="128">
        <v>4.9200000000000001E-2</v>
      </c>
      <c r="F95" s="128">
        <v>5.1400000000000001E-2</v>
      </c>
      <c r="G95" s="128">
        <v>4.8300000000000003E-2</v>
      </c>
      <c r="H95" s="128">
        <v>6.5600000000000006E-2</v>
      </c>
      <c r="I95" s="128">
        <v>9.6500000000000002E-2</v>
      </c>
      <c r="J95" s="128">
        <v>0.2147</v>
      </c>
      <c r="K95" s="128">
        <v>7.2400000000000006E-2</v>
      </c>
      <c r="L95" s="128">
        <v>6.8900000000000003E-2</v>
      </c>
      <c r="M95" s="128">
        <v>0.10440000000000001</v>
      </c>
      <c r="N95" s="128">
        <v>5.9299999999999999E-2</v>
      </c>
    </row>
    <row r="96" spans="1:14">
      <c r="A96" s="132" t="s">
        <v>741</v>
      </c>
      <c r="B96" s="139"/>
      <c r="C96" s="139"/>
      <c r="D96" s="139"/>
      <c r="E96" s="139"/>
      <c r="F96" s="139"/>
      <c r="G96" s="139"/>
      <c r="H96" s="139"/>
      <c r="I96" s="139"/>
      <c r="J96" s="139"/>
      <c r="K96" s="139"/>
      <c r="L96" s="139"/>
      <c r="M96" s="138"/>
      <c r="N96" s="138"/>
    </row>
    <row r="97" spans="1:14">
      <c r="A97" s="134" t="s">
        <v>740</v>
      </c>
      <c r="B97" s="128">
        <v>0.39340000000000003</v>
      </c>
      <c r="C97" s="128">
        <v>0.55289999999999995</v>
      </c>
      <c r="D97" s="128">
        <v>0.38700000000000001</v>
      </c>
      <c r="E97" s="128">
        <v>0.51</v>
      </c>
      <c r="F97" s="128">
        <v>0.374</v>
      </c>
      <c r="G97" s="128">
        <v>0.45800000000000002</v>
      </c>
      <c r="H97" s="128">
        <v>0.54020000000000001</v>
      </c>
      <c r="I97" s="128">
        <v>0.63239999999999996</v>
      </c>
      <c r="J97" s="128">
        <v>0.64170000000000005</v>
      </c>
      <c r="K97" s="128">
        <v>0.57240000000000002</v>
      </c>
      <c r="L97" s="128">
        <v>0.52070000000000005</v>
      </c>
      <c r="M97" s="128">
        <v>0.68369999999999997</v>
      </c>
      <c r="N97" s="128">
        <v>0.51580000000000004</v>
      </c>
    </row>
    <row r="98" spans="1:14">
      <c r="A98" s="134" t="s">
        <v>739</v>
      </c>
      <c r="B98" s="128">
        <v>5.79E-2</v>
      </c>
      <c r="C98" s="128">
        <v>4.2000000000000003E-2</v>
      </c>
      <c r="D98" s="128">
        <v>8.9399999999999993E-2</v>
      </c>
      <c r="E98" s="128">
        <v>5.2400000000000002E-2</v>
      </c>
      <c r="F98" s="128">
        <v>5.2900000000000003E-2</v>
      </c>
      <c r="G98" s="128">
        <v>0.1239</v>
      </c>
      <c r="H98" s="128">
        <v>4.6899999999999997E-2</v>
      </c>
      <c r="I98" s="128">
        <v>3.09E-2</v>
      </c>
      <c r="J98" s="128">
        <v>1.06E-2</v>
      </c>
      <c r="K98" s="128">
        <v>4.3900000000000002E-2</v>
      </c>
      <c r="L98" s="128">
        <v>3.3000000000000002E-2</v>
      </c>
      <c r="M98" s="128">
        <v>1.5800000000000002E-2</v>
      </c>
      <c r="N98" s="128">
        <v>5.2499999999999998E-2</v>
      </c>
    </row>
    <row r="99" spans="1:14">
      <c r="A99" s="134" t="s">
        <v>738</v>
      </c>
      <c r="B99" s="128">
        <v>0.54859999999999998</v>
      </c>
      <c r="C99" s="128">
        <v>0.40510000000000002</v>
      </c>
      <c r="D99" s="128">
        <v>0.52359999999999995</v>
      </c>
      <c r="E99" s="128">
        <v>0.43759999999999999</v>
      </c>
      <c r="F99" s="128">
        <v>0.57299999999999995</v>
      </c>
      <c r="G99" s="128">
        <v>0.41820000000000002</v>
      </c>
      <c r="H99" s="128">
        <v>0.41289999999999999</v>
      </c>
      <c r="I99" s="128">
        <v>0.3367</v>
      </c>
      <c r="J99" s="128">
        <v>0.34770000000000001</v>
      </c>
      <c r="K99" s="128">
        <v>0.38369999999999999</v>
      </c>
      <c r="L99" s="128">
        <v>0.44629999999999997</v>
      </c>
      <c r="M99" s="128">
        <v>0.30059999999999998</v>
      </c>
      <c r="N99" s="128">
        <v>0.43169999999999997</v>
      </c>
    </row>
    <row r="100" spans="1:14">
      <c r="A100" s="134" t="s">
        <v>737</v>
      </c>
      <c r="B100" s="128">
        <v>0.22120000000000001</v>
      </c>
      <c r="C100" s="128">
        <v>0.36499999999999999</v>
      </c>
      <c r="D100" s="128">
        <v>0.2198</v>
      </c>
      <c r="E100" s="128">
        <v>0.18179999999999999</v>
      </c>
      <c r="F100" s="128">
        <v>0.2142</v>
      </c>
      <c r="G100" s="128">
        <v>0.13780000000000001</v>
      </c>
      <c r="H100" s="128">
        <v>0.23760000000000001</v>
      </c>
      <c r="I100" s="128">
        <v>0.3871</v>
      </c>
      <c r="J100" s="128">
        <v>0.3417</v>
      </c>
      <c r="K100" s="128">
        <v>0.29330000000000001</v>
      </c>
      <c r="L100" s="128">
        <v>0.2782</v>
      </c>
      <c r="M100" s="128">
        <v>0.43990000000000001</v>
      </c>
      <c r="N100" s="128">
        <v>0.25719999999999998</v>
      </c>
    </row>
    <row r="101" spans="1:14">
      <c r="A101" s="132" t="s">
        <v>736</v>
      </c>
      <c r="B101" s="139"/>
      <c r="C101" s="139"/>
      <c r="D101" s="139"/>
      <c r="E101" s="139"/>
      <c r="F101" s="139"/>
      <c r="G101" s="139"/>
      <c r="H101" s="139"/>
      <c r="I101" s="139"/>
      <c r="J101" s="139"/>
      <c r="K101" s="139"/>
      <c r="L101" s="139"/>
      <c r="M101" s="138"/>
      <c r="N101" s="138"/>
    </row>
    <row r="102" spans="1:14">
      <c r="A102" s="133" t="s">
        <v>728</v>
      </c>
      <c r="B102" s="128">
        <v>3.8600000000000002E-2</v>
      </c>
      <c r="C102" s="128">
        <v>4.5400000000000003E-2</v>
      </c>
      <c r="D102" s="128">
        <v>3.56E-2</v>
      </c>
      <c r="E102" s="128">
        <v>6.2899999999999998E-2</v>
      </c>
      <c r="F102" s="128">
        <v>3.8100000000000002E-2</v>
      </c>
      <c r="G102" s="128">
        <v>5.74E-2</v>
      </c>
      <c r="H102" s="128">
        <v>5.62E-2</v>
      </c>
      <c r="I102" s="128">
        <v>7.3999999999999996E-2</v>
      </c>
      <c r="J102" s="128">
        <v>0.1056</v>
      </c>
      <c r="K102" s="128">
        <v>5.2999999999999999E-2</v>
      </c>
      <c r="L102" s="128">
        <v>5.0900000000000001E-2</v>
      </c>
      <c r="M102" s="128">
        <v>8.5699999999999998E-2</v>
      </c>
      <c r="N102" s="128">
        <v>5.0299999999999997E-2</v>
      </c>
    </row>
    <row r="103" spans="1:14">
      <c r="A103" s="133" t="s">
        <v>735</v>
      </c>
      <c r="B103" s="128">
        <v>2.75E-2</v>
      </c>
      <c r="C103" s="128">
        <v>3.2800000000000003E-2</v>
      </c>
      <c r="D103" s="128">
        <v>2.9700000000000001E-2</v>
      </c>
      <c r="E103" s="128">
        <v>3.1199999999999999E-2</v>
      </c>
      <c r="F103" s="128">
        <v>3.1099999999999999E-2</v>
      </c>
      <c r="G103" s="128">
        <v>4.9700000000000001E-2</v>
      </c>
      <c r="H103" s="128">
        <v>3.5900000000000001E-2</v>
      </c>
      <c r="I103" s="128">
        <v>7.1099999999999997E-2</v>
      </c>
      <c r="J103" s="128">
        <v>2.5499999999999998E-2</v>
      </c>
      <c r="K103" s="128">
        <v>4.6800000000000001E-2</v>
      </c>
      <c r="L103" s="128">
        <v>4.24E-2</v>
      </c>
      <c r="M103" s="128">
        <v>7.7399999999999997E-2</v>
      </c>
      <c r="N103" s="128">
        <v>3.8899999999999997E-2</v>
      </c>
    </row>
    <row r="104" spans="1:14">
      <c r="A104" s="129" t="s">
        <v>734</v>
      </c>
      <c r="B104" s="128">
        <v>3.5000000000000003E-2</v>
      </c>
      <c r="C104" s="128">
        <v>4.53E-2</v>
      </c>
      <c r="D104" s="128">
        <v>3.7100000000000001E-2</v>
      </c>
      <c r="E104" s="128">
        <v>3.9300000000000002E-2</v>
      </c>
      <c r="F104" s="128">
        <v>4.1700000000000001E-2</v>
      </c>
      <c r="G104" s="128">
        <v>6.6400000000000001E-2</v>
      </c>
      <c r="H104" s="128">
        <v>4.4400000000000002E-2</v>
      </c>
      <c r="I104" s="128">
        <v>8.77E-2</v>
      </c>
      <c r="J104" s="128">
        <v>4.6899999999999997E-2</v>
      </c>
      <c r="K104" s="128">
        <v>5.9799999999999999E-2</v>
      </c>
      <c r="L104" s="128">
        <v>5.1400000000000001E-2</v>
      </c>
      <c r="M104" s="128">
        <v>9.01E-2</v>
      </c>
      <c r="N104" s="128">
        <v>0.05</v>
      </c>
    </row>
    <row r="105" spans="1:14">
      <c r="A105" s="129" t="s">
        <v>733</v>
      </c>
      <c r="B105" s="128">
        <v>5.8400000000000001E-2</v>
      </c>
      <c r="C105" s="128">
        <v>6.3500000000000001E-2</v>
      </c>
      <c r="D105" s="128">
        <v>6.2300000000000001E-2</v>
      </c>
      <c r="E105" s="128">
        <v>5.7299999999999997E-2</v>
      </c>
      <c r="F105" s="128">
        <v>6.6299999999999998E-2</v>
      </c>
      <c r="G105" s="128">
        <v>8.9800000000000005E-2</v>
      </c>
      <c r="H105" s="128">
        <v>7.2499999999999995E-2</v>
      </c>
      <c r="I105" s="128">
        <v>0.1216</v>
      </c>
      <c r="J105" s="128">
        <v>5.4699999999999999E-2</v>
      </c>
      <c r="K105" s="128">
        <v>9.5600000000000004E-2</v>
      </c>
      <c r="L105" s="128">
        <v>8.6400000000000005E-2</v>
      </c>
      <c r="M105" s="128">
        <v>0.12759999999999999</v>
      </c>
      <c r="N105" s="128">
        <v>7.51E-2</v>
      </c>
    </row>
    <row r="106" spans="1:14">
      <c r="A106" s="129" t="s">
        <v>732</v>
      </c>
      <c r="B106" s="128">
        <v>-2.3400000000000001E-2</v>
      </c>
      <c r="C106" s="128">
        <v>-1.8200000000000001E-2</v>
      </c>
      <c r="D106" s="128">
        <v>-2.52E-2</v>
      </c>
      <c r="E106" s="128">
        <v>-1.8100000000000002E-2</v>
      </c>
      <c r="F106" s="128">
        <v>-2.46E-2</v>
      </c>
      <c r="G106" s="128">
        <v>-2.3400000000000001E-2</v>
      </c>
      <c r="H106" s="128">
        <v>-2.81E-2</v>
      </c>
      <c r="I106" s="128">
        <v>-3.39E-2</v>
      </c>
      <c r="J106" s="128">
        <v>-7.7999999999999996E-3</v>
      </c>
      <c r="K106" s="128">
        <v>-3.5799999999999998E-2</v>
      </c>
      <c r="L106" s="128">
        <v>-3.5000000000000003E-2</v>
      </c>
      <c r="M106" s="128">
        <v>-3.7499999999999999E-2</v>
      </c>
      <c r="N106" s="128">
        <v>-2.5100000000000001E-2</v>
      </c>
    </row>
    <row r="107" spans="1:14">
      <c r="A107" s="129" t="s">
        <v>731</v>
      </c>
      <c r="B107" s="128">
        <v>-7.4999999999999997E-3</v>
      </c>
      <c r="C107" s="128">
        <v>-1.26E-2</v>
      </c>
      <c r="D107" s="128">
        <v>-7.3000000000000001E-3</v>
      </c>
      <c r="E107" s="128">
        <v>-8.0000000000000002E-3</v>
      </c>
      <c r="F107" s="128">
        <v>-1.06E-2</v>
      </c>
      <c r="G107" s="128">
        <v>-1.67E-2</v>
      </c>
      <c r="H107" s="128">
        <v>-8.5000000000000006E-3</v>
      </c>
      <c r="I107" s="128">
        <v>-1.66E-2</v>
      </c>
      <c r="J107" s="128">
        <v>-2.1399999999999999E-2</v>
      </c>
      <c r="K107" s="128">
        <v>-1.2999999999999999E-2</v>
      </c>
      <c r="L107" s="128">
        <v>-8.9999999999999993E-3</v>
      </c>
      <c r="M107" s="128">
        <v>-1.2699999999999999E-2</v>
      </c>
      <c r="N107" s="128">
        <v>-1.12E-2</v>
      </c>
    </row>
    <row r="108" spans="1:14">
      <c r="A108" s="129" t="s">
        <v>730</v>
      </c>
      <c r="B108" s="128">
        <v>1.11E-2</v>
      </c>
      <c r="C108" s="128">
        <v>1.26E-2</v>
      </c>
      <c r="D108" s="128">
        <v>5.8999999999999999E-3</v>
      </c>
      <c r="E108" s="128">
        <v>3.1600000000000003E-2</v>
      </c>
      <c r="F108" s="128">
        <v>7.1000000000000004E-3</v>
      </c>
      <c r="G108" s="128">
        <v>7.6E-3</v>
      </c>
      <c r="H108" s="128">
        <v>2.0299999999999999E-2</v>
      </c>
      <c r="I108" s="128">
        <v>2.8999999999999998E-3</v>
      </c>
      <c r="J108" s="128">
        <v>8.0100000000000005E-2</v>
      </c>
      <c r="K108" s="128">
        <v>6.1999999999999998E-3</v>
      </c>
      <c r="L108" s="128">
        <v>8.3999999999999995E-3</v>
      </c>
      <c r="M108" s="128">
        <v>8.3000000000000001E-3</v>
      </c>
      <c r="N108" s="128">
        <v>1.15E-2</v>
      </c>
    </row>
    <row r="109" spans="1:14">
      <c r="A109" s="132" t="s">
        <v>729</v>
      </c>
      <c r="B109" s="139"/>
      <c r="C109" s="139"/>
      <c r="D109" s="139"/>
      <c r="E109" s="139"/>
      <c r="F109" s="139"/>
      <c r="G109" s="139"/>
      <c r="H109" s="139"/>
      <c r="I109" s="139"/>
      <c r="J109" s="139"/>
      <c r="K109" s="139"/>
      <c r="L109" s="139"/>
      <c r="M109" s="138"/>
      <c r="N109" s="138"/>
    </row>
    <row r="110" spans="1:14">
      <c r="A110" s="129" t="s">
        <v>728</v>
      </c>
      <c r="B110" s="128">
        <v>3.8600000000000002E-2</v>
      </c>
      <c r="C110" s="128">
        <v>4.5400000000000003E-2</v>
      </c>
      <c r="D110" s="128">
        <v>3.56E-2</v>
      </c>
      <c r="E110" s="128">
        <v>6.2899999999999998E-2</v>
      </c>
      <c r="F110" s="128">
        <v>3.8100000000000002E-2</v>
      </c>
      <c r="G110" s="128">
        <v>5.74E-2</v>
      </c>
      <c r="H110" s="128">
        <v>5.62E-2</v>
      </c>
      <c r="I110" s="128">
        <v>7.3999999999999996E-2</v>
      </c>
      <c r="J110" s="128">
        <v>0.1056</v>
      </c>
      <c r="K110" s="128">
        <v>5.2999999999999999E-2</v>
      </c>
      <c r="L110" s="128">
        <v>5.0900000000000001E-2</v>
      </c>
      <c r="M110" s="128">
        <v>8.5699999999999998E-2</v>
      </c>
      <c r="N110" s="128">
        <v>5.0299999999999997E-2</v>
      </c>
    </row>
    <row r="111" spans="1:14">
      <c r="A111" s="129" t="s">
        <v>727</v>
      </c>
      <c r="B111" s="128">
        <v>-9.1000000000000004E-3</v>
      </c>
      <c r="C111" s="128">
        <v>-7.6E-3</v>
      </c>
      <c r="D111" s="128">
        <v>-8.0999999999999996E-3</v>
      </c>
      <c r="E111" s="128">
        <v>-1.89E-2</v>
      </c>
      <c r="F111" s="128">
        <v>-3.8999999999999998E-3</v>
      </c>
      <c r="G111" s="128">
        <v>-1.1599999999999999E-2</v>
      </c>
      <c r="H111" s="128">
        <v>-9.9000000000000008E-3</v>
      </c>
      <c r="I111" s="128">
        <v>-7.4999999999999997E-3</v>
      </c>
      <c r="J111" s="128">
        <v>1.4E-3</v>
      </c>
      <c r="K111" s="128">
        <v>-8.5000000000000006E-3</v>
      </c>
      <c r="L111" s="128">
        <v>-1.24E-2</v>
      </c>
      <c r="M111" s="128">
        <v>-7.3000000000000001E-3</v>
      </c>
      <c r="N111" s="128">
        <v>-9.2999999999999992E-3</v>
      </c>
    </row>
    <row r="112" spans="1:14">
      <c r="A112" s="129" t="s">
        <v>726</v>
      </c>
      <c r="B112" s="128">
        <v>-2.1399999999999999E-2</v>
      </c>
      <c r="C112" s="128">
        <v>-3.0599999999999999E-2</v>
      </c>
      <c r="D112" s="128">
        <v>-2.2700000000000001E-2</v>
      </c>
      <c r="E112" s="128">
        <v>-2.3800000000000002E-2</v>
      </c>
      <c r="F112" s="128">
        <v>-2.7099999999999999E-2</v>
      </c>
      <c r="G112" s="128">
        <v>-2.4799999999999999E-2</v>
      </c>
      <c r="H112" s="128">
        <v>-3.1E-2</v>
      </c>
      <c r="I112" s="128">
        <v>-4.5900000000000003E-2</v>
      </c>
      <c r="J112" s="128">
        <v>-6.7900000000000002E-2</v>
      </c>
      <c r="K112" s="128">
        <v>-3.5999999999999997E-2</v>
      </c>
      <c r="L112" s="128">
        <v>-3.6999999999999998E-2</v>
      </c>
      <c r="M112" s="128">
        <v>-5.7200000000000001E-2</v>
      </c>
      <c r="N112" s="128">
        <v>-2.9700000000000001E-2</v>
      </c>
    </row>
    <row r="113" spans="1:14">
      <c r="A113" s="129" t="s">
        <v>725</v>
      </c>
      <c r="B113" s="128">
        <v>1E-4</v>
      </c>
      <c r="C113" s="128">
        <v>4.0000000000000002E-4</v>
      </c>
      <c r="D113" s="128">
        <v>1E-4</v>
      </c>
      <c r="E113" s="128">
        <v>0</v>
      </c>
      <c r="F113" s="128">
        <v>-1E-4</v>
      </c>
      <c r="G113" s="128">
        <v>0</v>
      </c>
      <c r="H113" s="128">
        <v>1.1999999999999999E-3</v>
      </c>
      <c r="I113" s="128">
        <v>0</v>
      </c>
      <c r="J113" s="128">
        <v>0</v>
      </c>
      <c r="K113" s="128">
        <v>0</v>
      </c>
      <c r="L113" s="128">
        <v>0</v>
      </c>
      <c r="M113" s="128">
        <v>-2.0000000000000001E-4</v>
      </c>
      <c r="N113" s="128">
        <v>2.0000000000000001E-4</v>
      </c>
    </row>
    <row r="114" spans="1:14">
      <c r="A114" s="129" t="s">
        <v>724</v>
      </c>
      <c r="B114" s="128">
        <v>0</v>
      </c>
      <c r="C114" s="128">
        <v>0</v>
      </c>
      <c r="D114" s="128">
        <v>1E-4</v>
      </c>
      <c r="E114" s="128">
        <v>1E-4</v>
      </c>
      <c r="F114" s="128">
        <v>-1E-4</v>
      </c>
      <c r="G114" s="128">
        <v>0</v>
      </c>
      <c r="H114" s="128">
        <v>0</v>
      </c>
      <c r="I114" s="128">
        <v>2.0999999999999999E-3</v>
      </c>
      <c r="J114" s="128">
        <v>-1.4E-3</v>
      </c>
      <c r="K114" s="128">
        <v>2.0000000000000001E-4</v>
      </c>
      <c r="L114" s="128">
        <v>0</v>
      </c>
      <c r="M114" s="128">
        <v>1.8E-3</v>
      </c>
      <c r="N114" s="128">
        <v>2.9999999999999997E-4</v>
      </c>
    </row>
    <row r="115" spans="1:14">
      <c r="A115" s="129" t="s">
        <v>723</v>
      </c>
      <c r="B115" s="128">
        <v>0</v>
      </c>
      <c r="C115" s="128">
        <v>-1E-4</v>
      </c>
      <c r="D115" s="128">
        <v>0</v>
      </c>
      <c r="E115" s="128">
        <v>0</v>
      </c>
      <c r="F115" s="128">
        <v>0</v>
      </c>
      <c r="G115" s="128">
        <v>0</v>
      </c>
      <c r="H115" s="128">
        <v>0</v>
      </c>
      <c r="I115" s="128">
        <v>0</v>
      </c>
      <c r="J115" s="128">
        <v>1E-4</v>
      </c>
      <c r="K115" s="128">
        <v>0</v>
      </c>
      <c r="L115" s="128">
        <v>0</v>
      </c>
      <c r="M115" s="128">
        <v>0</v>
      </c>
      <c r="N115" s="128">
        <v>0</v>
      </c>
    </row>
    <row r="116" spans="1:14">
      <c r="A116" s="25" t="s">
        <v>722</v>
      </c>
      <c r="B116" s="127">
        <v>8.0999999999999996E-3</v>
      </c>
      <c r="C116" s="127">
        <v>7.6E-3</v>
      </c>
      <c r="D116" s="127">
        <v>5.1000000000000004E-3</v>
      </c>
      <c r="E116" s="127">
        <v>2.0400000000000001E-2</v>
      </c>
      <c r="F116" s="127">
        <v>7.1000000000000004E-3</v>
      </c>
      <c r="G116" s="127">
        <v>2.0899999999999998E-2</v>
      </c>
      <c r="H116" s="127">
        <v>1.66E-2</v>
      </c>
      <c r="I116" s="127">
        <v>2.2700000000000001E-2</v>
      </c>
      <c r="J116" s="127">
        <v>3.7699999999999997E-2</v>
      </c>
      <c r="K116" s="127">
        <v>8.8000000000000005E-3</v>
      </c>
      <c r="L116" s="127">
        <v>1.4E-3</v>
      </c>
      <c r="M116" s="127">
        <v>2.2800000000000001E-2</v>
      </c>
      <c r="N116" s="127">
        <v>1.18E-2</v>
      </c>
    </row>
    <row r="117" spans="1:14" ht="3.75" customHeight="1" thickBot="1">
      <c r="A117" s="126"/>
      <c r="B117" s="125"/>
      <c r="C117" s="125"/>
      <c r="D117" s="125"/>
      <c r="E117" s="125"/>
      <c r="F117" s="125"/>
      <c r="G117" s="125"/>
      <c r="H117" s="125"/>
      <c r="I117" s="124"/>
      <c r="J117" s="124"/>
      <c r="K117" s="124"/>
      <c r="L117" s="124"/>
      <c r="M117" s="124"/>
      <c r="N117" s="124"/>
    </row>
    <row r="118" spans="1:14" ht="15.75" thickTop="1">
      <c r="A118" s="991" t="s">
        <v>721</v>
      </c>
      <c r="B118" s="991"/>
      <c r="C118" s="991"/>
      <c r="D118" s="991"/>
      <c r="E118" s="991"/>
      <c r="F118" s="991"/>
      <c r="G118" s="991"/>
      <c r="H118" s="991"/>
      <c r="I118" s="991"/>
      <c r="J118" s="991"/>
      <c r="K118" s="991"/>
      <c r="L118" s="991"/>
      <c r="M118" s="991"/>
      <c r="N118" s="991"/>
    </row>
    <row r="119" spans="1:14">
      <c r="A119" s="986" t="s">
        <v>720</v>
      </c>
      <c r="B119" s="986"/>
      <c r="C119" s="986"/>
      <c r="D119" s="986"/>
      <c r="E119" s="986"/>
      <c r="F119" s="986"/>
      <c r="G119" s="986"/>
      <c r="H119" s="986"/>
      <c r="I119" s="986"/>
      <c r="J119" s="986"/>
      <c r="K119" s="986"/>
      <c r="L119" s="986"/>
      <c r="M119" s="986"/>
      <c r="N119" s="986"/>
    </row>
    <row r="120" spans="1:14">
      <c r="A120" s="986" t="s">
        <v>719</v>
      </c>
      <c r="B120" s="986"/>
      <c r="C120" s="986"/>
      <c r="D120" s="986"/>
      <c r="E120" s="986"/>
      <c r="F120" s="986"/>
      <c r="G120" s="986"/>
      <c r="H120" s="986"/>
      <c r="I120" s="986"/>
      <c r="J120" s="986"/>
      <c r="K120" s="986"/>
      <c r="L120" s="986"/>
      <c r="M120" s="986"/>
      <c r="N120" s="986"/>
    </row>
    <row r="121" spans="1:14">
      <c r="A121" s="986" t="s">
        <v>718</v>
      </c>
      <c r="B121" s="986"/>
      <c r="C121" s="986"/>
      <c r="D121" s="986"/>
      <c r="E121" s="986"/>
      <c r="F121" s="986"/>
      <c r="G121" s="986"/>
      <c r="H121" s="986"/>
      <c r="I121" s="986"/>
      <c r="J121" s="986"/>
      <c r="K121" s="986"/>
      <c r="L121" s="986"/>
      <c r="M121" s="986"/>
      <c r="N121" s="986"/>
    </row>
    <row r="122" spans="1:14">
      <c r="A122" s="986" t="s">
        <v>717</v>
      </c>
      <c r="B122" s="986"/>
      <c r="C122" s="986"/>
      <c r="D122" s="986"/>
      <c r="E122" s="986"/>
      <c r="F122" s="986"/>
      <c r="G122" s="986"/>
      <c r="H122" s="986"/>
      <c r="I122" s="986"/>
      <c r="J122" s="986"/>
      <c r="K122" s="986"/>
      <c r="L122" s="986"/>
      <c r="M122" s="986"/>
      <c r="N122" s="986"/>
    </row>
    <row r="123" spans="1:14">
      <c r="A123" s="987" t="s">
        <v>716</v>
      </c>
      <c r="B123" s="987"/>
      <c r="C123" s="987"/>
      <c r="D123" s="987"/>
      <c r="E123" s="987"/>
      <c r="F123" s="987"/>
      <c r="G123" s="987"/>
      <c r="H123" s="987"/>
      <c r="I123" s="987"/>
      <c r="J123" s="987"/>
      <c r="K123" s="987"/>
      <c r="L123" s="987"/>
      <c r="M123" s="987"/>
      <c r="N123" s="987"/>
    </row>
    <row r="124" spans="1:14">
      <c r="A124" s="986" t="s">
        <v>715</v>
      </c>
      <c r="B124" s="986"/>
      <c r="C124" s="986"/>
      <c r="D124" s="986"/>
      <c r="E124" s="986"/>
      <c r="F124" s="986"/>
      <c r="G124" s="986"/>
      <c r="H124" s="986"/>
      <c r="I124" s="986"/>
      <c r="J124" s="986"/>
      <c r="K124" s="986"/>
      <c r="L124" s="986"/>
      <c r="M124" s="986"/>
      <c r="N124" s="986"/>
    </row>
    <row r="125" spans="1:14">
      <c r="A125" s="988" t="s">
        <v>714</v>
      </c>
      <c r="B125" s="987"/>
      <c r="C125" s="987"/>
      <c r="D125" s="987"/>
      <c r="E125" s="987"/>
      <c r="F125" s="987"/>
      <c r="G125" s="987"/>
      <c r="H125" s="987"/>
      <c r="I125" s="987"/>
      <c r="J125" s="987"/>
      <c r="K125" s="987"/>
      <c r="L125" s="987"/>
      <c r="M125" s="987"/>
      <c r="N125" s="987"/>
    </row>
    <row r="126" spans="1:14">
      <c r="A126" s="33"/>
    </row>
  </sheetData>
  <mergeCells count="16">
    <mergeCell ref="A53:N53"/>
    <mergeCell ref="A1:N1"/>
    <mergeCell ref="A2:N2"/>
    <mergeCell ref="A3:N3"/>
    <mergeCell ref="A51:N51"/>
    <mergeCell ref="A52:N52"/>
    <mergeCell ref="A122:N122"/>
    <mergeCell ref="A123:N123"/>
    <mergeCell ref="A124:N124"/>
    <mergeCell ref="A125:N125"/>
    <mergeCell ref="A54:N54"/>
    <mergeCell ref="A55:N55"/>
    <mergeCell ref="A118:N118"/>
    <mergeCell ref="A119:N119"/>
    <mergeCell ref="A120:N120"/>
    <mergeCell ref="A121:N121"/>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pageSetUpPr fitToPage="1"/>
  </sheetPr>
  <dimension ref="A1:W86"/>
  <sheetViews>
    <sheetView zoomScale="85" zoomScaleNormal="85" workbookViewId="0">
      <selection sqref="A1:M1"/>
    </sheetView>
  </sheetViews>
  <sheetFormatPr baseColWidth="10" defaultColWidth="9.140625" defaultRowHeight="18"/>
  <cols>
    <col min="1" max="1" width="75.28515625" style="655" customWidth="1"/>
    <col min="2" max="10" width="11.7109375" style="655" bestFit="1" customWidth="1"/>
    <col min="11" max="11" width="11.7109375" style="655" customWidth="1"/>
    <col min="12" max="12" width="11.7109375" style="679" bestFit="1" customWidth="1"/>
    <col min="13" max="13" width="11.7109375" style="679" customWidth="1"/>
    <col min="14" max="256" width="9.140625" style="655"/>
    <col min="257" max="257" width="75.28515625" style="655" customWidth="1"/>
    <col min="258" max="266" width="11.7109375" style="655" bestFit="1" customWidth="1"/>
    <col min="267" max="267" width="11.7109375" style="655" customWidth="1"/>
    <col min="268" max="268" width="11.7109375" style="655" bestFit="1" customWidth="1"/>
    <col min="269" max="269" width="11.7109375" style="655" customWidth="1"/>
    <col min="270" max="512" width="9.140625" style="655"/>
    <col min="513" max="513" width="75.28515625" style="655" customWidth="1"/>
    <col min="514" max="522" width="11.7109375" style="655" bestFit="1" customWidth="1"/>
    <col min="523" max="523" width="11.7109375" style="655" customWidth="1"/>
    <col min="524" max="524" width="11.7109375" style="655" bestFit="1" customWidth="1"/>
    <col min="525" max="525" width="11.7109375" style="655" customWidth="1"/>
    <col min="526" max="768" width="9.140625" style="655"/>
    <col min="769" max="769" width="75.28515625" style="655" customWidth="1"/>
    <col min="770" max="778" width="11.7109375" style="655" bestFit="1" customWidth="1"/>
    <col min="779" max="779" width="11.7109375" style="655" customWidth="1"/>
    <col min="780" max="780" width="11.7109375" style="655" bestFit="1" customWidth="1"/>
    <col min="781" max="781" width="11.7109375" style="655" customWidth="1"/>
    <col min="782" max="1024" width="9.140625" style="655"/>
    <col min="1025" max="1025" width="75.28515625" style="655" customWidth="1"/>
    <col min="1026" max="1034" width="11.7109375" style="655" bestFit="1" customWidth="1"/>
    <col min="1035" max="1035" width="11.7109375" style="655" customWidth="1"/>
    <col min="1036" max="1036" width="11.7109375" style="655" bestFit="1" customWidth="1"/>
    <col min="1037" max="1037" width="11.7109375" style="655" customWidth="1"/>
    <col min="1038" max="1280" width="9.140625" style="655"/>
    <col min="1281" max="1281" width="75.28515625" style="655" customWidth="1"/>
    <col min="1282" max="1290" width="11.7109375" style="655" bestFit="1" customWidth="1"/>
    <col min="1291" max="1291" width="11.7109375" style="655" customWidth="1"/>
    <col min="1292" max="1292" width="11.7109375" style="655" bestFit="1" customWidth="1"/>
    <col min="1293" max="1293" width="11.7109375" style="655" customWidth="1"/>
    <col min="1294" max="1536" width="9.140625" style="655"/>
    <col min="1537" max="1537" width="75.28515625" style="655" customWidth="1"/>
    <col min="1538" max="1546" width="11.7109375" style="655" bestFit="1" customWidth="1"/>
    <col min="1547" max="1547" width="11.7109375" style="655" customWidth="1"/>
    <col min="1548" max="1548" width="11.7109375" style="655" bestFit="1" customWidth="1"/>
    <col min="1549" max="1549" width="11.7109375" style="655" customWidth="1"/>
    <col min="1550" max="1792" width="9.140625" style="655"/>
    <col min="1793" max="1793" width="75.28515625" style="655" customWidth="1"/>
    <col min="1794" max="1802" width="11.7109375" style="655" bestFit="1" customWidth="1"/>
    <col min="1803" max="1803" width="11.7109375" style="655" customWidth="1"/>
    <col min="1804" max="1804" width="11.7109375" style="655" bestFit="1" customWidth="1"/>
    <col min="1805" max="1805" width="11.7109375" style="655" customWidth="1"/>
    <col min="1806" max="2048" width="9.140625" style="655"/>
    <col min="2049" max="2049" width="75.28515625" style="655" customWidth="1"/>
    <col min="2050" max="2058" width="11.7109375" style="655" bestFit="1" customWidth="1"/>
    <col min="2059" max="2059" width="11.7109375" style="655" customWidth="1"/>
    <col min="2060" max="2060" width="11.7109375" style="655" bestFit="1" customWidth="1"/>
    <col min="2061" max="2061" width="11.7109375" style="655" customWidth="1"/>
    <col min="2062" max="2304" width="9.140625" style="655"/>
    <col min="2305" max="2305" width="75.28515625" style="655" customWidth="1"/>
    <col min="2306" max="2314" width="11.7109375" style="655" bestFit="1" customWidth="1"/>
    <col min="2315" max="2315" width="11.7109375" style="655" customWidth="1"/>
    <col min="2316" max="2316" width="11.7109375" style="655" bestFit="1" customWidth="1"/>
    <col min="2317" max="2317" width="11.7109375" style="655" customWidth="1"/>
    <col min="2318" max="2560" width="9.140625" style="655"/>
    <col min="2561" max="2561" width="75.28515625" style="655" customWidth="1"/>
    <col min="2562" max="2570" width="11.7109375" style="655" bestFit="1" customWidth="1"/>
    <col min="2571" max="2571" width="11.7109375" style="655" customWidth="1"/>
    <col min="2572" max="2572" width="11.7109375" style="655" bestFit="1" customWidth="1"/>
    <col min="2573" max="2573" width="11.7109375" style="655" customWidth="1"/>
    <col min="2574" max="2816" width="9.140625" style="655"/>
    <col min="2817" max="2817" width="75.28515625" style="655" customWidth="1"/>
    <col min="2818" max="2826" width="11.7109375" style="655" bestFit="1" customWidth="1"/>
    <col min="2827" max="2827" width="11.7109375" style="655" customWidth="1"/>
    <col min="2828" max="2828" width="11.7109375" style="655" bestFit="1" customWidth="1"/>
    <col min="2829" max="2829" width="11.7109375" style="655" customWidth="1"/>
    <col min="2830" max="3072" width="9.140625" style="655"/>
    <col min="3073" max="3073" width="75.28515625" style="655" customWidth="1"/>
    <col min="3074" max="3082" width="11.7109375" style="655" bestFit="1" customWidth="1"/>
    <col min="3083" max="3083" width="11.7109375" style="655" customWidth="1"/>
    <col min="3084" max="3084" width="11.7109375" style="655" bestFit="1" customWidth="1"/>
    <col min="3085" max="3085" width="11.7109375" style="655" customWidth="1"/>
    <col min="3086" max="3328" width="9.140625" style="655"/>
    <col min="3329" max="3329" width="75.28515625" style="655" customWidth="1"/>
    <col min="3330" max="3338" width="11.7109375" style="655" bestFit="1" customWidth="1"/>
    <col min="3339" max="3339" width="11.7109375" style="655" customWidth="1"/>
    <col min="3340" max="3340" width="11.7109375" style="655" bestFit="1" customWidth="1"/>
    <col min="3341" max="3341" width="11.7109375" style="655" customWidth="1"/>
    <col min="3342" max="3584" width="9.140625" style="655"/>
    <col min="3585" max="3585" width="75.28515625" style="655" customWidth="1"/>
    <col min="3586" max="3594" width="11.7109375" style="655" bestFit="1" customWidth="1"/>
    <col min="3595" max="3595" width="11.7109375" style="655" customWidth="1"/>
    <col min="3596" max="3596" width="11.7109375" style="655" bestFit="1" customWidth="1"/>
    <col min="3597" max="3597" width="11.7109375" style="655" customWidth="1"/>
    <col min="3598" max="3840" width="9.140625" style="655"/>
    <col min="3841" max="3841" width="75.28515625" style="655" customWidth="1"/>
    <col min="3842" max="3850" width="11.7109375" style="655" bestFit="1" customWidth="1"/>
    <col min="3851" max="3851" width="11.7109375" style="655" customWidth="1"/>
    <col min="3852" max="3852" width="11.7109375" style="655" bestFit="1" customWidth="1"/>
    <col min="3853" max="3853" width="11.7109375" style="655" customWidth="1"/>
    <col min="3854" max="4096" width="9.140625" style="655"/>
    <col min="4097" max="4097" width="75.28515625" style="655" customWidth="1"/>
    <col min="4098" max="4106" width="11.7109375" style="655" bestFit="1" customWidth="1"/>
    <col min="4107" max="4107" width="11.7109375" style="655" customWidth="1"/>
    <col min="4108" max="4108" width="11.7109375" style="655" bestFit="1" customWidth="1"/>
    <col min="4109" max="4109" width="11.7109375" style="655" customWidth="1"/>
    <col min="4110" max="4352" width="9.140625" style="655"/>
    <col min="4353" max="4353" width="75.28515625" style="655" customWidth="1"/>
    <col min="4354" max="4362" width="11.7109375" style="655" bestFit="1" customWidth="1"/>
    <col min="4363" max="4363" width="11.7109375" style="655" customWidth="1"/>
    <col min="4364" max="4364" width="11.7109375" style="655" bestFit="1" customWidth="1"/>
    <col min="4365" max="4365" width="11.7109375" style="655" customWidth="1"/>
    <col min="4366" max="4608" width="9.140625" style="655"/>
    <col min="4609" max="4609" width="75.28515625" style="655" customWidth="1"/>
    <col min="4610" max="4618" width="11.7109375" style="655" bestFit="1" customWidth="1"/>
    <col min="4619" max="4619" width="11.7109375" style="655" customWidth="1"/>
    <col min="4620" max="4620" width="11.7109375" style="655" bestFit="1" customWidth="1"/>
    <col min="4621" max="4621" width="11.7109375" style="655" customWidth="1"/>
    <col min="4622" max="4864" width="9.140625" style="655"/>
    <col min="4865" max="4865" width="75.28515625" style="655" customWidth="1"/>
    <col min="4866" max="4874" width="11.7109375" style="655" bestFit="1" customWidth="1"/>
    <col min="4875" max="4875" width="11.7109375" style="655" customWidth="1"/>
    <col min="4876" max="4876" width="11.7109375" style="655" bestFit="1" customWidth="1"/>
    <col min="4877" max="4877" width="11.7109375" style="655" customWidth="1"/>
    <col min="4878" max="5120" width="9.140625" style="655"/>
    <col min="5121" max="5121" width="75.28515625" style="655" customWidth="1"/>
    <col min="5122" max="5130" width="11.7109375" style="655" bestFit="1" customWidth="1"/>
    <col min="5131" max="5131" width="11.7109375" style="655" customWidth="1"/>
    <col min="5132" max="5132" width="11.7109375" style="655" bestFit="1" customWidth="1"/>
    <col min="5133" max="5133" width="11.7109375" style="655" customWidth="1"/>
    <col min="5134" max="5376" width="9.140625" style="655"/>
    <col min="5377" max="5377" width="75.28515625" style="655" customWidth="1"/>
    <col min="5378" max="5386" width="11.7109375" style="655" bestFit="1" customWidth="1"/>
    <col min="5387" max="5387" width="11.7109375" style="655" customWidth="1"/>
    <col min="5388" max="5388" width="11.7109375" style="655" bestFit="1" customWidth="1"/>
    <col min="5389" max="5389" width="11.7109375" style="655" customWidth="1"/>
    <col min="5390" max="5632" width="9.140625" style="655"/>
    <col min="5633" max="5633" width="75.28515625" style="655" customWidth="1"/>
    <col min="5634" max="5642" width="11.7109375" style="655" bestFit="1" customWidth="1"/>
    <col min="5643" max="5643" width="11.7109375" style="655" customWidth="1"/>
    <col min="5644" max="5644" width="11.7109375" style="655" bestFit="1" customWidth="1"/>
    <col min="5645" max="5645" width="11.7109375" style="655" customWidth="1"/>
    <col min="5646" max="5888" width="9.140625" style="655"/>
    <col min="5889" max="5889" width="75.28515625" style="655" customWidth="1"/>
    <col min="5890" max="5898" width="11.7109375" style="655" bestFit="1" customWidth="1"/>
    <col min="5899" max="5899" width="11.7109375" style="655" customWidth="1"/>
    <col min="5900" max="5900" width="11.7109375" style="655" bestFit="1" customWidth="1"/>
    <col min="5901" max="5901" width="11.7109375" style="655" customWidth="1"/>
    <col min="5902" max="6144" width="9.140625" style="655"/>
    <col min="6145" max="6145" width="75.28515625" style="655" customWidth="1"/>
    <col min="6146" max="6154" width="11.7109375" style="655" bestFit="1" customWidth="1"/>
    <col min="6155" max="6155" width="11.7109375" style="655" customWidth="1"/>
    <col min="6156" max="6156" width="11.7109375" style="655" bestFit="1" customWidth="1"/>
    <col min="6157" max="6157" width="11.7109375" style="655" customWidth="1"/>
    <col min="6158" max="6400" width="9.140625" style="655"/>
    <col min="6401" max="6401" width="75.28515625" style="655" customWidth="1"/>
    <col min="6402" max="6410" width="11.7109375" style="655" bestFit="1" customWidth="1"/>
    <col min="6411" max="6411" width="11.7109375" style="655" customWidth="1"/>
    <col min="6412" max="6412" width="11.7109375" style="655" bestFit="1" customWidth="1"/>
    <col min="6413" max="6413" width="11.7109375" style="655" customWidth="1"/>
    <col min="6414" max="6656" width="9.140625" style="655"/>
    <col min="6657" max="6657" width="75.28515625" style="655" customWidth="1"/>
    <col min="6658" max="6666" width="11.7109375" style="655" bestFit="1" customWidth="1"/>
    <col min="6667" max="6667" width="11.7109375" style="655" customWidth="1"/>
    <col min="6668" max="6668" width="11.7109375" style="655" bestFit="1" customWidth="1"/>
    <col min="6669" max="6669" width="11.7109375" style="655" customWidth="1"/>
    <col min="6670" max="6912" width="9.140625" style="655"/>
    <col min="6913" max="6913" width="75.28515625" style="655" customWidth="1"/>
    <col min="6914" max="6922" width="11.7109375" style="655" bestFit="1" customWidth="1"/>
    <col min="6923" max="6923" width="11.7109375" style="655" customWidth="1"/>
    <col min="6924" max="6924" width="11.7109375" style="655" bestFit="1" customWidth="1"/>
    <col min="6925" max="6925" width="11.7109375" style="655" customWidth="1"/>
    <col min="6926" max="7168" width="9.140625" style="655"/>
    <col min="7169" max="7169" width="75.28515625" style="655" customWidth="1"/>
    <col min="7170" max="7178" width="11.7109375" style="655" bestFit="1" customWidth="1"/>
    <col min="7179" max="7179" width="11.7109375" style="655" customWidth="1"/>
    <col min="7180" max="7180" width="11.7109375" style="655" bestFit="1" customWidth="1"/>
    <col min="7181" max="7181" width="11.7109375" style="655" customWidth="1"/>
    <col min="7182" max="7424" width="9.140625" style="655"/>
    <col min="7425" max="7425" width="75.28515625" style="655" customWidth="1"/>
    <col min="7426" max="7434" width="11.7109375" style="655" bestFit="1" customWidth="1"/>
    <col min="7435" max="7435" width="11.7109375" style="655" customWidth="1"/>
    <col min="7436" max="7436" width="11.7109375" style="655" bestFit="1" customWidth="1"/>
    <col min="7437" max="7437" width="11.7109375" style="655" customWidth="1"/>
    <col min="7438" max="7680" width="9.140625" style="655"/>
    <col min="7681" max="7681" width="75.28515625" style="655" customWidth="1"/>
    <col min="7682" max="7690" width="11.7109375" style="655" bestFit="1" customWidth="1"/>
    <col min="7691" max="7691" width="11.7109375" style="655" customWidth="1"/>
    <col min="7692" max="7692" width="11.7109375" style="655" bestFit="1" customWidth="1"/>
    <col min="7693" max="7693" width="11.7109375" style="655" customWidth="1"/>
    <col min="7694" max="7936" width="9.140625" style="655"/>
    <col min="7937" max="7937" width="75.28515625" style="655" customWidth="1"/>
    <col min="7938" max="7946" width="11.7109375" style="655" bestFit="1" customWidth="1"/>
    <col min="7947" max="7947" width="11.7109375" style="655" customWidth="1"/>
    <col min="7948" max="7948" width="11.7109375" style="655" bestFit="1" customWidth="1"/>
    <col min="7949" max="7949" width="11.7109375" style="655" customWidth="1"/>
    <col min="7950" max="8192" width="9.140625" style="655"/>
    <col min="8193" max="8193" width="75.28515625" style="655" customWidth="1"/>
    <col min="8194" max="8202" width="11.7109375" style="655" bestFit="1" customWidth="1"/>
    <col min="8203" max="8203" width="11.7109375" style="655" customWidth="1"/>
    <col min="8204" max="8204" width="11.7109375" style="655" bestFit="1" customWidth="1"/>
    <col min="8205" max="8205" width="11.7109375" style="655" customWidth="1"/>
    <col min="8206" max="8448" width="9.140625" style="655"/>
    <col min="8449" max="8449" width="75.28515625" style="655" customWidth="1"/>
    <col min="8450" max="8458" width="11.7109375" style="655" bestFit="1" customWidth="1"/>
    <col min="8459" max="8459" width="11.7109375" style="655" customWidth="1"/>
    <col min="8460" max="8460" width="11.7109375" style="655" bestFit="1" customWidth="1"/>
    <col min="8461" max="8461" width="11.7109375" style="655" customWidth="1"/>
    <col min="8462" max="8704" width="9.140625" style="655"/>
    <col min="8705" max="8705" width="75.28515625" style="655" customWidth="1"/>
    <col min="8706" max="8714" width="11.7109375" style="655" bestFit="1" customWidth="1"/>
    <col min="8715" max="8715" width="11.7109375" style="655" customWidth="1"/>
    <col min="8716" max="8716" width="11.7109375" style="655" bestFit="1" customWidth="1"/>
    <col min="8717" max="8717" width="11.7109375" style="655" customWidth="1"/>
    <col min="8718" max="8960" width="9.140625" style="655"/>
    <col min="8961" max="8961" width="75.28515625" style="655" customWidth="1"/>
    <col min="8962" max="8970" width="11.7109375" style="655" bestFit="1" customWidth="1"/>
    <col min="8971" max="8971" width="11.7109375" style="655" customWidth="1"/>
    <col min="8972" max="8972" width="11.7109375" style="655" bestFit="1" customWidth="1"/>
    <col min="8973" max="8973" width="11.7109375" style="655" customWidth="1"/>
    <col min="8974" max="9216" width="9.140625" style="655"/>
    <col min="9217" max="9217" width="75.28515625" style="655" customWidth="1"/>
    <col min="9218" max="9226" width="11.7109375" style="655" bestFit="1" customWidth="1"/>
    <col min="9227" max="9227" width="11.7109375" style="655" customWidth="1"/>
    <col min="9228" max="9228" width="11.7109375" style="655" bestFit="1" customWidth="1"/>
    <col min="9229" max="9229" width="11.7109375" style="655" customWidth="1"/>
    <col min="9230" max="9472" width="9.140625" style="655"/>
    <col min="9473" max="9473" width="75.28515625" style="655" customWidth="1"/>
    <col min="9474" max="9482" width="11.7109375" style="655" bestFit="1" customWidth="1"/>
    <col min="9483" max="9483" width="11.7109375" style="655" customWidth="1"/>
    <col min="9484" max="9484" width="11.7109375" style="655" bestFit="1" customWidth="1"/>
    <col min="9485" max="9485" width="11.7109375" style="655" customWidth="1"/>
    <col min="9486" max="9728" width="9.140625" style="655"/>
    <col min="9729" max="9729" width="75.28515625" style="655" customWidth="1"/>
    <col min="9730" max="9738" width="11.7109375" style="655" bestFit="1" customWidth="1"/>
    <col min="9739" max="9739" width="11.7109375" style="655" customWidth="1"/>
    <col min="9740" max="9740" width="11.7109375" style="655" bestFit="1" customWidth="1"/>
    <col min="9741" max="9741" width="11.7109375" style="655" customWidth="1"/>
    <col min="9742" max="9984" width="9.140625" style="655"/>
    <col min="9985" max="9985" width="75.28515625" style="655" customWidth="1"/>
    <col min="9986" max="9994" width="11.7109375" style="655" bestFit="1" customWidth="1"/>
    <col min="9995" max="9995" width="11.7109375" style="655" customWidth="1"/>
    <col min="9996" max="9996" width="11.7109375" style="655" bestFit="1" customWidth="1"/>
    <col min="9997" max="9997" width="11.7109375" style="655" customWidth="1"/>
    <col min="9998" max="10240" width="9.140625" style="655"/>
    <col min="10241" max="10241" width="75.28515625" style="655" customWidth="1"/>
    <col min="10242" max="10250" width="11.7109375" style="655" bestFit="1" customWidth="1"/>
    <col min="10251" max="10251" width="11.7109375" style="655" customWidth="1"/>
    <col min="10252" max="10252" width="11.7109375" style="655" bestFit="1" customWidth="1"/>
    <col min="10253" max="10253" width="11.7109375" style="655" customWidth="1"/>
    <col min="10254" max="10496" width="9.140625" style="655"/>
    <col min="10497" max="10497" width="75.28515625" style="655" customWidth="1"/>
    <col min="10498" max="10506" width="11.7109375" style="655" bestFit="1" customWidth="1"/>
    <col min="10507" max="10507" width="11.7109375" style="655" customWidth="1"/>
    <col min="10508" max="10508" width="11.7109375" style="655" bestFit="1" customWidth="1"/>
    <col min="10509" max="10509" width="11.7109375" style="655" customWidth="1"/>
    <col min="10510" max="10752" width="9.140625" style="655"/>
    <col min="10753" max="10753" width="75.28515625" style="655" customWidth="1"/>
    <col min="10754" max="10762" width="11.7109375" style="655" bestFit="1" customWidth="1"/>
    <col min="10763" max="10763" width="11.7109375" style="655" customWidth="1"/>
    <col min="10764" max="10764" width="11.7109375" style="655" bestFit="1" customWidth="1"/>
    <col min="10765" max="10765" width="11.7109375" style="655" customWidth="1"/>
    <col min="10766" max="11008" width="9.140625" style="655"/>
    <col min="11009" max="11009" width="75.28515625" style="655" customWidth="1"/>
    <col min="11010" max="11018" width="11.7109375" style="655" bestFit="1" customWidth="1"/>
    <col min="11019" max="11019" width="11.7109375" style="655" customWidth="1"/>
    <col min="11020" max="11020" width="11.7109375" style="655" bestFit="1" customWidth="1"/>
    <col min="11021" max="11021" width="11.7109375" style="655" customWidth="1"/>
    <col min="11022" max="11264" width="9.140625" style="655"/>
    <col min="11265" max="11265" width="75.28515625" style="655" customWidth="1"/>
    <col min="11266" max="11274" width="11.7109375" style="655" bestFit="1" customWidth="1"/>
    <col min="11275" max="11275" width="11.7109375" style="655" customWidth="1"/>
    <col min="11276" max="11276" width="11.7109375" style="655" bestFit="1" customWidth="1"/>
    <col min="11277" max="11277" width="11.7109375" style="655" customWidth="1"/>
    <col min="11278" max="11520" width="9.140625" style="655"/>
    <col min="11521" max="11521" width="75.28515625" style="655" customWidth="1"/>
    <col min="11522" max="11530" width="11.7109375" style="655" bestFit="1" customWidth="1"/>
    <col min="11531" max="11531" width="11.7109375" style="655" customWidth="1"/>
    <col min="11532" max="11532" width="11.7109375" style="655" bestFit="1" customWidth="1"/>
    <col min="11533" max="11533" width="11.7109375" style="655" customWidth="1"/>
    <col min="11534" max="11776" width="9.140625" style="655"/>
    <col min="11777" max="11777" width="75.28515625" style="655" customWidth="1"/>
    <col min="11778" max="11786" width="11.7109375" style="655" bestFit="1" customWidth="1"/>
    <col min="11787" max="11787" width="11.7109375" style="655" customWidth="1"/>
    <col min="11788" max="11788" width="11.7109375" style="655" bestFit="1" customWidth="1"/>
    <col min="11789" max="11789" width="11.7109375" style="655" customWidth="1"/>
    <col min="11790" max="12032" width="9.140625" style="655"/>
    <col min="12033" max="12033" width="75.28515625" style="655" customWidth="1"/>
    <col min="12034" max="12042" width="11.7109375" style="655" bestFit="1" customWidth="1"/>
    <col min="12043" max="12043" width="11.7109375" style="655" customWidth="1"/>
    <col min="12044" max="12044" width="11.7109375" style="655" bestFit="1" customWidth="1"/>
    <col min="12045" max="12045" width="11.7109375" style="655" customWidth="1"/>
    <col min="12046" max="12288" width="9.140625" style="655"/>
    <col min="12289" max="12289" width="75.28515625" style="655" customWidth="1"/>
    <col min="12290" max="12298" width="11.7109375" style="655" bestFit="1" customWidth="1"/>
    <col min="12299" max="12299" width="11.7109375" style="655" customWidth="1"/>
    <col min="12300" max="12300" width="11.7109375" style="655" bestFit="1" customWidth="1"/>
    <col min="12301" max="12301" width="11.7109375" style="655" customWidth="1"/>
    <col min="12302" max="12544" width="9.140625" style="655"/>
    <col min="12545" max="12545" width="75.28515625" style="655" customWidth="1"/>
    <col min="12546" max="12554" width="11.7109375" style="655" bestFit="1" customWidth="1"/>
    <col min="12555" max="12555" width="11.7109375" style="655" customWidth="1"/>
    <col min="12556" max="12556" width="11.7109375" style="655" bestFit="1" customWidth="1"/>
    <col min="12557" max="12557" width="11.7109375" style="655" customWidth="1"/>
    <col min="12558" max="12800" width="9.140625" style="655"/>
    <col min="12801" max="12801" width="75.28515625" style="655" customWidth="1"/>
    <col min="12802" max="12810" width="11.7109375" style="655" bestFit="1" customWidth="1"/>
    <col min="12811" max="12811" width="11.7109375" style="655" customWidth="1"/>
    <col min="12812" max="12812" width="11.7109375" style="655" bestFit="1" customWidth="1"/>
    <col min="12813" max="12813" width="11.7109375" style="655" customWidth="1"/>
    <col min="12814" max="13056" width="9.140625" style="655"/>
    <col min="13057" max="13057" width="75.28515625" style="655" customWidth="1"/>
    <col min="13058" max="13066" width="11.7109375" style="655" bestFit="1" customWidth="1"/>
    <col min="13067" max="13067" width="11.7109375" style="655" customWidth="1"/>
    <col min="13068" max="13068" width="11.7109375" style="655" bestFit="1" customWidth="1"/>
    <col min="13069" max="13069" width="11.7109375" style="655" customWidth="1"/>
    <col min="13070" max="13312" width="9.140625" style="655"/>
    <col min="13313" max="13313" width="75.28515625" style="655" customWidth="1"/>
    <col min="13314" max="13322" width="11.7109375" style="655" bestFit="1" customWidth="1"/>
    <col min="13323" max="13323" width="11.7109375" style="655" customWidth="1"/>
    <col min="13324" max="13324" width="11.7109375" style="655" bestFit="1" customWidth="1"/>
    <col min="13325" max="13325" width="11.7109375" style="655" customWidth="1"/>
    <col min="13326" max="13568" width="9.140625" style="655"/>
    <col min="13569" max="13569" width="75.28515625" style="655" customWidth="1"/>
    <col min="13570" max="13578" width="11.7109375" style="655" bestFit="1" customWidth="1"/>
    <col min="13579" max="13579" width="11.7109375" style="655" customWidth="1"/>
    <col min="13580" max="13580" width="11.7109375" style="655" bestFit="1" customWidth="1"/>
    <col min="13581" max="13581" width="11.7109375" style="655" customWidth="1"/>
    <col min="13582" max="13824" width="9.140625" style="655"/>
    <col min="13825" max="13825" width="75.28515625" style="655" customWidth="1"/>
    <col min="13826" max="13834" width="11.7109375" style="655" bestFit="1" customWidth="1"/>
    <col min="13835" max="13835" width="11.7109375" style="655" customWidth="1"/>
    <col min="13836" max="13836" width="11.7109375" style="655" bestFit="1" customWidth="1"/>
    <col min="13837" max="13837" width="11.7109375" style="655" customWidth="1"/>
    <col min="13838" max="14080" width="9.140625" style="655"/>
    <col min="14081" max="14081" width="75.28515625" style="655" customWidth="1"/>
    <col min="14082" max="14090" width="11.7109375" style="655" bestFit="1" customWidth="1"/>
    <col min="14091" max="14091" width="11.7109375" style="655" customWidth="1"/>
    <col min="14092" max="14092" width="11.7109375" style="655" bestFit="1" customWidth="1"/>
    <col min="14093" max="14093" width="11.7109375" style="655" customWidth="1"/>
    <col min="14094" max="14336" width="9.140625" style="655"/>
    <col min="14337" max="14337" width="75.28515625" style="655" customWidth="1"/>
    <col min="14338" max="14346" width="11.7109375" style="655" bestFit="1" customWidth="1"/>
    <col min="14347" max="14347" width="11.7109375" style="655" customWidth="1"/>
    <col min="14348" max="14348" width="11.7109375" style="655" bestFit="1" customWidth="1"/>
    <col min="14349" max="14349" width="11.7109375" style="655" customWidth="1"/>
    <col min="14350" max="14592" width="9.140625" style="655"/>
    <col min="14593" max="14593" width="75.28515625" style="655" customWidth="1"/>
    <col min="14594" max="14602" width="11.7109375" style="655" bestFit="1" customWidth="1"/>
    <col min="14603" max="14603" width="11.7109375" style="655" customWidth="1"/>
    <col min="14604" max="14604" width="11.7109375" style="655" bestFit="1" customWidth="1"/>
    <col min="14605" max="14605" width="11.7109375" style="655" customWidth="1"/>
    <col min="14606" max="14848" width="9.140625" style="655"/>
    <col min="14849" max="14849" width="75.28515625" style="655" customWidth="1"/>
    <col min="14850" max="14858" width="11.7109375" style="655" bestFit="1" customWidth="1"/>
    <col min="14859" max="14859" width="11.7109375" style="655" customWidth="1"/>
    <col min="14860" max="14860" width="11.7109375" style="655" bestFit="1" customWidth="1"/>
    <col min="14861" max="14861" width="11.7109375" style="655" customWidth="1"/>
    <col min="14862" max="15104" width="9.140625" style="655"/>
    <col min="15105" max="15105" width="75.28515625" style="655" customWidth="1"/>
    <col min="15106" max="15114" width="11.7109375" style="655" bestFit="1" customWidth="1"/>
    <col min="15115" max="15115" width="11.7109375" style="655" customWidth="1"/>
    <col min="15116" max="15116" width="11.7109375" style="655" bestFit="1" customWidth="1"/>
    <col min="15117" max="15117" width="11.7109375" style="655" customWidth="1"/>
    <col min="15118" max="15360" width="9.140625" style="655"/>
    <col min="15361" max="15361" width="75.28515625" style="655" customWidth="1"/>
    <col min="15362" max="15370" width="11.7109375" style="655" bestFit="1" customWidth="1"/>
    <col min="15371" max="15371" width="11.7109375" style="655" customWidth="1"/>
    <col min="15372" max="15372" width="11.7109375" style="655" bestFit="1" customWidth="1"/>
    <col min="15373" max="15373" width="11.7109375" style="655" customWidth="1"/>
    <col min="15374" max="15616" width="9.140625" style="655"/>
    <col min="15617" max="15617" width="75.28515625" style="655" customWidth="1"/>
    <col min="15618" max="15626" width="11.7109375" style="655" bestFit="1" customWidth="1"/>
    <col min="15627" max="15627" width="11.7109375" style="655" customWidth="1"/>
    <col min="15628" max="15628" width="11.7109375" style="655" bestFit="1" customWidth="1"/>
    <col min="15629" max="15629" width="11.7109375" style="655" customWidth="1"/>
    <col min="15630" max="15872" width="9.140625" style="655"/>
    <col min="15873" max="15873" width="75.28515625" style="655" customWidth="1"/>
    <col min="15874" max="15882" width="11.7109375" style="655" bestFit="1" customWidth="1"/>
    <col min="15883" max="15883" width="11.7109375" style="655" customWidth="1"/>
    <col min="15884" max="15884" width="11.7109375" style="655" bestFit="1" customWidth="1"/>
    <col min="15885" max="15885" width="11.7109375" style="655" customWidth="1"/>
    <col min="15886" max="16128" width="9.140625" style="655"/>
    <col min="16129" max="16129" width="75.28515625" style="655" customWidth="1"/>
    <col min="16130" max="16138" width="11.7109375" style="655" bestFit="1" customWidth="1"/>
    <col min="16139" max="16139" width="11.7109375" style="655" customWidth="1"/>
    <col min="16140" max="16140" width="11.7109375" style="655" bestFit="1" customWidth="1"/>
    <col min="16141" max="16141" width="11.7109375" style="655" customWidth="1"/>
    <col min="16142" max="16384" width="9.140625" style="655"/>
  </cols>
  <sheetData>
    <row r="1" spans="1:23">
      <c r="A1" s="995" t="s">
        <v>333</v>
      </c>
      <c r="B1" s="995"/>
      <c r="C1" s="995"/>
      <c r="D1" s="995"/>
      <c r="E1" s="995"/>
      <c r="F1" s="995"/>
      <c r="G1" s="995"/>
      <c r="H1" s="995"/>
      <c r="I1" s="995"/>
      <c r="J1" s="995"/>
      <c r="K1" s="995"/>
      <c r="L1" s="995"/>
      <c r="M1" s="995"/>
      <c r="N1" s="654"/>
      <c r="O1" s="654"/>
      <c r="P1" s="654"/>
      <c r="Q1" s="654"/>
      <c r="R1" s="654"/>
      <c r="S1" s="654"/>
      <c r="T1" s="654"/>
      <c r="U1" s="654"/>
      <c r="V1" s="654"/>
      <c r="W1" s="654"/>
    </row>
    <row r="2" spans="1:23" ht="15" customHeight="1">
      <c r="A2" s="996" t="s">
        <v>903</v>
      </c>
      <c r="B2" s="996"/>
      <c r="C2" s="996"/>
      <c r="D2" s="996"/>
      <c r="E2" s="996"/>
      <c r="F2" s="996"/>
      <c r="G2" s="996"/>
      <c r="H2" s="996"/>
      <c r="I2" s="996"/>
      <c r="J2" s="996"/>
      <c r="K2" s="996"/>
      <c r="L2" s="996"/>
      <c r="M2" s="996"/>
      <c r="N2" s="654"/>
      <c r="O2" s="654"/>
      <c r="P2" s="654"/>
      <c r="Q2" s="654"/>
      <c r="R2" s="654"/>
      <c r="S2" s="654"/>
      <c r="T2" s="654"/>
      <c r="U2" s="654"/>
      <c r="V2" s="654"/>
      <c r="W2" s="654"/>
    </row>
    <row r="3" spans="1:23" ht="30" customHeight="1">
      <c r="A3" s="997" t="s">
        <v>2</v>
      </c>
      <c r="B3" s="997"/>
      <c r="C3" s="997"/>
      <c r="D3" s="997"/>
      <c r="E3" s="997"/>
      <c r="F3" s="997"/>
      <c r="G3" s="997"/>
      <c r="H3" s="997"/>
      <c r="I3" s="997"/>
      <c r="J3" s="997"/>
      <c r="K3" s="997"/>
      <c r="L3" s="997"/>
      <c r="M3" s="997"/>
      <c r="N3" s="654"/>
      <c r="O3" s="654"/>
      <c r="P3" s="654"/>
      <c r="Q3" s="654"/>
      <c r="R3" s="654"/>
      <c r="S3" s="654"/>
      <c r="T3" s="654"/>
      <c r="U3" s="654"/>
      <c r="V3" s="654"/>
      <c r="W3" s="654"/>
    </row>
    <row r="4" spans="1:23" ht="3.75" customHeight="1" thickBot="1">
      <c r="A4" s="654"/>
      <c r="B4" s="654"/>
      <c r="C4" s="654"/>
      <c r="D4" s="654"/>
      <c r="E4" s="654"/>
      <c r="F4" s="654"/>
      <c r="G4" s="654"/>
      <c r="H4" s="654"/>
      <c r="I4" s="654"/>
      <c r="J4" s="654"/>
      <c r="K4" s="654"/>
      <c r="L4" s="654"/>
      <c r="M4" s="654"/>
      <c r="N4" s="654"/>
      <c r="O4" s="654"/>
      <c r="P4" s="654"/>
      <c r="Q4" s="654"/>
      <c r="R4" s="654"/>
      <c r="S4" s="654"/>
      <c r="T4" s="654"/>
      <c r="U4" s="654"/>
      <c r="V4" s="654"/>
      <c r="W4" s="654"/>
    </row>
    <row r="5" spans="1:23" s="659" customFormat="1" ht="30" customHeight="1" thickTop="1" thickBot="1">
      <c r="A5" s="656"/>
      <c r="B5" s="657" t="s">
        <v>902</v>
      </c>
      <c r="C5" s="657" t="s">
        <v>901</v>
      </c>
      <c r="D5" s="657" t="s">
        <v>900</v>
      </c>
      <c r="E5" s="657" t="s">
        <v>899</v>
      </c>
      <c r="F5" s="657" t="s">
        <v>898</v>
      </c>
      <c r="G5" s="657" t="s">
        <v>897</v>
      </c>
      <c r="H5" s="657" t="s">
        <v>896</v>
      </c>
      <c r="I5" s="657" t="s">
        <v>895</v>
      </c>
      <c r="J5" s="657" t="s">
        <v>894</v>
      </c>
      <c r="K5" s="657" t="s">
        <v>1448</v>
      </c>
      <c r="L5" s="657" t="s">
        <v>893</v>
      </c>
      <c r="M5" s="657" t="s">
        <v>1449</v>
      </c>
      <c r="N5" s="658"/>
      <c r="O5" s="658"/>
      <c r="P5" s="658"/>
      <c r="Q5" s="658"/>
      <c r="R5" s="658"/>
      <c r="S5" s="658"/>
      <c r="T5" s="658"/>
      <c r="U5" s="658"/>
      <c r="V5" s="658"/>
      <c r="W5" s="658"/>
    </row>
    <row r="6" spans="1:23" ht="15" customHeight="1" thickTop="1" thickBot="1">
      <c r="A6" s="660" t="s">
        <v>892</v>
      </c>
      <c r="B6" s="661">
        <v>136033481.74836999</v>
      </c>
      <c r="C6" s="661">
        <v>163268075.16991001</v>
      </c>
      <c r="D6" s="661">
        <v>173014679.93849999</v>
      </c>
      <c r="E6" s="661">
        <v>200119078.48065999</v>
      </c>
      <c r="F6" s="661">
        <v>214158560.66694</v>
      </c>
      <c r="G6" s="661">
        <v>226269995.32492998</v>
      </c>
      <c r="H6" s="661">
        <v>254730032.84283999</v>
      </c>
      <c r="I6" s="661">
        <v>271304127.78318</v>
      </c>
      <c r="J6" s="661">
        <v>286086123.96108001</v>
      </c>
      <c r="K6" s="661">
        <v>268353858.22716001</v>
      </c>
      <c r="L6" s="661">
        <v>279987611.24868</v>
      </c>
      <c r="M6" s="661">
        <v>280856268.66515005</v>
      </c>
      <c r="N6" s="654"/>
      <c r="O6" s="654"/>
      <c r="P6" s="654"/>
      <c r="Q6" s="654"/>
      <c r="R6" s="654"/>
      <c r="S6" s="654"/>
      <c r="T6" s="654"/>
      <c r="U6" s="654"/>
      <c r="V6" s="654"/>
      <c r="W6" s="654"/>
    </row>
    <row r="7" spans="1:23" s="664" customFormat="1" ht="15" customHeight="1" thickTop="1">
      <c r="A7" s="662" t="s">
        <v>9</v>
      </c>
      <c r="B7" s="663">
        <v>21522545.19286</v>
      </c>
      <c r="C7" s="663">
        <v>32278204.516349997</v>
      </c>
      <c r="D7" s="663">
        <v>23210853.775320001</v>
      </c>
      <c r="E7" s="663">
        <v>25361860.242119998</v>
      </c>
      <c r="F7" s="663">
        <v>24110339.546730001</v>
      </c>
      <c r="G7" s="663">
        <v>22896678.391550001</v>
      </c>
      <c r="H7" s="663">
        <v>30243952.276310001</v>
      </c>
      <c r="I7" s="663">
        <v>29594726.126320001</v>
      </c>
      <c r="J7" s="663">
        <v>30487524.617339998</v>
      </c>
      <c r="K7" s="663">
        <v>30248615.00059</v>
      </c>
      <c r="L7" s="663">
        <v>34740729.317550004</v>
      </c>
      <c r="M7" s="663">
        <v>29864271.775430001</v>
      </c>
      <c r="N7" s="654"/>
      <c r="O7" s="654"/>
      <c r="P7" s="654"/>
      <c r="Q7" s="654"/>
      <c r="R7" s="654"/>
      <c r="S7" s="654"/>
      <c r="T7" s="654"/>
      <c r="U7" s="654"/>
      <c r="V7" s="654"/>
      <c r="W7" s="654"/>
    </row>
    <row r="8" spans="1:23" s="664" customFormat="1" ht="15" customHeight="1">
      <c r="A8" s="662" t="s">
        <v>18</v>
      </c>
      <c r="B8" s="663">
        <v>27185800.72126</v>
      </c>
      <c r="C8" s="663">
        <v>26468152.464930002</v>
      </c>
      <c r="D8" s="663">
        <v>27962733.582619999</v>
      </c>
      <c r="E8" s="663">
        <v>31698507.016540002</v>
      </c>
      <c r="F8" s="663">
        <v>28911586.392610002</v>
      </c>
      <c r="G8" s="663">
        <v>25575836.342549998</v>
      </c>
      <c r="H8" s="663">
        <v>26462235.142990001</v>
      </c>
      <c r="I8" s="663">
        <v>30419285.398910001</v>
      </c>
      <c r="J8" s="663">
        <v>29642926.332380001</v>
      </c>
      <c r="K8" s="663">
        <v>27140007.177490003</v>
      </c>
      <c r="L8" s="663">
        <v>31851793.694800001</v>
      </c>
      <c r="M8" s="663">
        <v>36099632.260669999</v>
      </c>
      <c r="N8" s="654"/>
      <c r="O8" s="654"/>
      <c r="P8" s="654"/>
      <c r="Q8" s="654"/>
      <c r="R8" s="654"/>
      <c r="S8" s="654"/>
      <c r="T8" s="654"/>
      <c r="U8" s="654"/>
      <c r="V8" s="654"/>
      <c r="W8" s="654"/>
    </row>
    <row r="9" spans="1:23" s="664" customFormat="1" ht="15" customHeight="1">
      <c r="A9" s="662" t="s">
        <v>27</v>
      </c>
      <c r="B9" s="663">
        <v>80615313.354649991</v>
      </c>
      <c r="C9" s="663">
        <v>96617671.524880007</v>
      </c>
      <c r="D9" s="663">
        <v>112970388.37172</v>
      </c>
      <c r="E9" s="663">
        <v>132373806.90180001</v>
      </c>
      <c r="F9" s="663">
        <v>148385510.24917999</v>
      </c>
      <c r="G9" s="663">
        <v>159469159.53617001</v>
      </c>
      <c r="H9" s="663">
        <v>171997029.39067999</v>
      </c>
      <c r="I9" s="663">
        <v>180713268.35398999</v>
      </c>
      <c r="J9" s="663">
        <v>192141356.63710999</v>
      </c>
      <c r="K9" s="663">
        <v>184964284.80206001</v>
      </c>
      <c r="L9" s="663">
        <v>187357344.02820998</v>
      </c>
      <c r="M9" s="663">
        <v>190945612.25814998</v>
      </c>
      <c r="N9" s="654"/>
      <c r="O9" s="654"/>
      <c r="P9" s="654"/>
      <c r="Q9" s="654"/>
      <c r="R9" s="654"/>
      <c r="S9" s="654"/>
      <c r="T9" s="654"/>
      <c r="U9" s="654"/>
      <c r="V9" s="654"/>
      <c r="W9" s="654"/>
    </row>
    <row r="10" spans="1:23" s="664" customFormat="1" ht="15" customHeight="1">
      <c r="A10" s="665" t="s">
        <v>891</v>
      </c>
      <c r="B10" s="663">
        <v>81017493.941249996</v>
      </c>
      <c r="C10" s="663">
        <v>96931715.502850011</v>
      </c>
      <c r="D10" s="663">
        <v>113162072.22272</v>
      </c>
      <c r="E10" s="663">
        <v>132510769.02185</v>
      </c>
      <c r="F10" s="663">
        <v>148422097.56263</v>
      </c>
      <c r="G10" s="663">
        <v>159266306.15702999</v>
      </c>
      <c r="H10" s="663">
        <v>166673397.83564001</v>
      </c>
      <c r="I10" s="663">
        <v>173424784.21318001</v>
      </c>
      <c r="J10" s="663">
        <v>184905224.77207002</v>
      </c>
      <c r="K10" s="663">
        <v>178870501.64270002</v>
      </c>
      <c r="L10" s="663">
        <v>181950514.06678</v>
      </c>
      <c r="M10" s="663">
        <v>186214569.47973999</v>
      </c>
      <c r="N10" s="654"/>
      <c r="O10" s="654"/>
      <c r="P10" s="654"/>
      <c r="Q10" s="654"/>
      <c r="R10" s="654"/>
      <c r="S10" s="654"/>
      <c r="T10" s="654"/>
      <c r="U10" s="654"/>
      <c r="V10" s="654"/>
      <c r="W10" s="654"/>
    </row>
    <row r="11" spans="1:23" s="664" customFormat="1" ht="15" customHeight="1">
      <c r="A11" s="665" t="s">
        <v>890</v>
      </c>
      <c r="B11" s="663">
        <v>80285499.772719994</v>
      </c>
      <c r="C11" s="663">
        <v>95850682.265070006</v>
      </c>
      <c r="D11" s="663">
        <v>111464063.88201</v>
      </c>
      <c r="E11" s="663">
        <v>130122016.95177001</v>
      </c>
      <c r="F11" s="663">
        <v>144653412.97931001</v>
      </c>
      <c r="G11" s="663">
        <v>153555214.86144</v>
      </c>
      <c r="H11" s="663">
        <v>159540842.65904999</v>
      </c>
      <c r="I11" s="663">
        <v>135624441.58680001</v>
      </c>
      <c r="J11" s="663">
        <v>151026736.64817998</v>
      </c>
      <c r="K11" s="663">
        <v>148802344.88914999</v>
      </c>
      <c r="L11" s="663">
        <v>152314153.96443</v>
      </c>
      <c r="M11" s="663">
        <v>159477639.61339003</v>
      </c>
      <c r="N11" s="654"/>
      <c r="O11" s="654"/>
      <c r="P11" s="654"/>
      <c r="Q11" s="654"/>
      <c r="R11" s="654"/>
      <c r="S11" s="654"/>
      <c r="T11" s="654"/>
      <c r="U11" s="654"/>
      <c r="V11" s="654"/>
      <c r="W11" s="654"/>
    </row>
    <row r="12" spans="1:23" s="664" customFormat="1" ht="15" customHeight="1">
      <c r="A12" s="665" t="s">
        <v>889</v>
      </c>
      <c r="B12" s="663">
        <v>731994.16853000002</v>
      </c>
      <c r="C12" s="663">
        <v>1081033.2377800001</v>
      </c>
      <c r="D12" s="663">
        <v>1698008.3407100001</v>
      </c>
      <c r="E12" s="663">
        <v>2388752.07008</v>
      </c>
      <c r="F12" s="663">
        <v>3768684.5833200002</v>
      </c>
      <c r="G12" s="663">
        <v>5711091.2955900002</v>
      </c>
      <c r="H12" s="663">
        <v>7132555.1765900003</v>
      </c>
      <c r="I12" s="663">
        <v>37800342.626379997</v>
      </c>
      <c r="J12" s="663">
        <v>33878488.123889998</v>
      </c>
      <c r="K12" s="663">
        <v>30068156.75355</v>
      </c>
      <c r="L12" s="663">
        <v>29636360.10235</v>
      </c>
      <c r="M12" s="663">
        <v>26736929.866349999</v>
      </c>
      <c r="N12" s="654"/>
      <c r="O12" s="654"/>
      <c r="P12" s="654"/>
      <c r="Q12" s="654"/>
      <c r="R12" s="654"/>
      <c r="S12" s="654"/>
      <c r="T12" s="654"/>
      <c r="U12" s="654"/>
      <c r="V12" s="654"/>
      <c r="W12" s="654"/>
    </row>
    <row r="13" spans="1:23" s="664" customFormat="1" ht="15" customHeight="1">
      <c r="A13" s="665" t="s">
        <v>888</v>
      </c>
      <c r="B13" s="663">
        <v>380684.40444000001</v>
      </c>
      <c r="C13" s="663">
        <v>448753.43556999997</v>
      </c>
      <c r="D13" s="663">
        <v>547044.36848000006</v>
      </c>
      <c r="E13" s="663">
        <v>643207.87985000003</v>
      </c>
      <c r="F13" s="663">
        <v>674225.55794000009</v>
      </c>
      <c r="G13" s="663">
        <v>677106.40136000002</v>
      </c>
      <c r="H13" s="663">
        <v>179947.50213000001</v>
      </c>
      <c r="I13" s="663">
        <v>619731.63228999998</v>
      </c>
      <c r="J13" s="663">
        <v>1217103.30113</v>
      </c>
      <c r="K13" s="663">
        <v>1958081.9580299999</v>
      </c>
      <c r="L13" s="663">
        <v>1546082.21795</v>
      </c>
      <c r="M13" s="663">
        <v>1854856.5403199999</v>
      </c>
      <c r="N13" s="654"/>
      <c r="O13" s="654"/>
      <c r="P13" s="654"/>
      <c r="Q13" s="654"/>
      <c r="R13" s="654"/>
      <c r="S13" s="654"/>
      <c r="T13" s="654"/>
      <c r="U13" s="654"/>
      <c r="V13" s="654"/>
      <c r="W13" s="654"/>
    </row>
    <row r="14" spans="1:23" s="664" customFormat="1" ht="15" customHeight="1">
      <c r="A14" s="665" t="s">
        <v>887</v>
      </c>
      <c r="B14" s="663">
        <v>363225.97944000002</v>
      </c>
      <c r="C14" s="663">
        <v>424351.74252999999</v>
      </c>
      <c r="D14" s="663">
        <v>486630.66687000002</v>
      </c>
      <c r="E14" s="663">
        <v>576556.10198000004</v>
      </c>
      <c r="F14" s="663">
        <v>591803.66873999999</v>
      </c>
      <c r="G14" s="663">
        <v>573842.58882000006</v>
      </c>
      <c r="H14" s="663">
        <v>146340.10990000001</v>
      </c>
      <c r="I14" s="663">
        <v>334268.42801999999</v>
      </c>
      <c r="J14" s="663">
        <v>407771.21714999998</v>
      </c>
      <c r="K14" s="663">
        <v>665200.52061000001</v>
      </c>
      <c r="L14" s="663">
        <v>638224.50777000003</v>
      </c>
      <c r="M14" s="663">
        <v>862969.96077999996</v>
      </c>
      <c r="N14" s="654"/>
      <c r="O14" s="654"/>
      <c r="P14" s="654"/>
      <c r="Q14" s="654"/>
      <c r="R14" s="654"/>
      <c r="S14" s="654"/>
      <c r="T14" s="654"/>
      <c r="U14" s="654"/>
      <c r="V14" s="654"/>
      <c r="W14" s="654"/>
    </row>
    <row r="15" spans="1:23" s="664" customFormat="1" ht="15" customHeight="1">
      <c r="A15" s="665" t="s">
        <v>886</v>
      </c>
      <c r="B15" s="663">
        <v>17458.424999999999</v>
      </c>
      <c r="C15" s="663">
        <v>24401.693039999998</v>
      </c>
      <c r="D15" s="663">
        <v>60413.701609999996</v>
      </c>
      <c r="E15" s="663">
        <v>66651.777869999991</v>
      </c>
      <c r="F15" s="663">
        <v>82421.889200000005</v>
      </c>
      <c r="G15" s="663">
        <v>103263.81254000001</v>
      </c>
      <c r="H15" s="663">
        <v>33607.392229999998</v>
      </c>
      <c r="I15" s="663">
        <v>285463.20426999999</v>
      </c>
      <c r="J15" s="663">
        <v>809332.08398</v>
      </c>
      <c r="K15" s="663">
        <v>1292881.4374200001</v>
      </c>
      <c r="L15" s="663">
        <v>907857.71017999994</v>
      </c>
      <c r="M15" s="663">
        <v>991886.57953999995</v>
      </c>
      <c r="N15" s="654"/>
      <c r="O15" s="654"/>
      <c r="P15" s="654"/>
      <c r="Q15" s="654"/>
      <c r="R15" s="654"/>
      <c r="S15" s="654"/>
      <c r="T15" s="654"/>
      <c r="U15" s="654"/>
      <c r="V15" s="654"/>
      <c r="W15" s="654"/>
    </row>
    <row r="16" spans="1:23" s="664" customFormat="1" ht="15" customHeight="1">
      <c r="A16" s="665" t="s">
        <v>885</v>
      </c>
      <c r="B16" s="663">
        <v>837444.99578999996</v>
      </c>
      <c r="C16" s="663">
        <v>993613.37585000007</v>
      </c>
      <c r="D16" s="663">
        <v>1197544.118</v>
      </c>
      <c r="E16" s="663">
        <v>1568924.8147799999</v>
      </c>
      <c r="F16" s="663">
        <v>1848801.8540899998</v>
      </c>
      <c r="G16" s="663">
        <v>2219458.1409800001</v>
      </c>
      <c r="H16" s="663">
        <v>2282527.8578300001</v>
      </c>
      <c r="I16" s="663">
        <v>2004710.1585299999</v>
      </c>
      <c r="J16" s="663">
        <v>2783430.35616</v>
      </c>
      <c r="K16" s="663">
        <v>3429816.6968899998</v>
      </c>
      <c r="L16" s="663">
        <v>3731093.1497499999</v>
      </c>
      <c r="M16" s="663">
        <v>4673272.4776899992</v>
      </c>
      <c r="N16" s="654"/>
      <c r="O16" s="654"/>
      <c r="P16" s="654"/>
      <c r="Q16" s="654"/>
      <c r="R16" s="654"/>
      <c r="S16" s="654"/>
      <c r="T16" s="654"/>
      <c r="U16" s="654"/>
      <c r="V16" s="654"/>
      <c r="W16" s="654"/>
    </row>
    <row r="17" spans="1:23" s="664" customFormat="1" ht="15" customHeight="1">
      <c r="A17" s="665" t="s">
        <v>884</v>
      </c>
      <c r="B17" s="663">
        <v>640307.03163999994</v>
      </c>
      <c r="C17" s="663">
        <v>811530.84753000003</v>
      </c>
      <c r="D17" s="663">
        <v>1003172.65363</v>
      </c>
      <c r="E17" s="663">
        <v>1303903.9646700001</v>
      </c>
      <c r="F17" s="663">
        <v>1520492.22025</v>
      </c>
      <c r="G17" s="663">
        <v>1676594.8624800001</v>
      </c>
      <c r="H17" s="663">
        <v>1646657.65078</v>
      </c>
      <c r="I17" s="663">
        <v>1439639.2452799999</v>
      </c>
      <c r="J17" s="663">
        <v>1367425.3200300001</v>
      </c>
      <c r="K17" s="663">
        <v>1351506.7774400001</v>
      </c>
      <c r="L17" s="663">
        <v>1437591.7024400001</v>
      </c>
      <c r="M17" s="663">
        <v>1647320.25434</v>
      </c>
      <c r="N17" s="654"/>
      <c r="O17" s="654"/>
      <c r="P17" s="654"/>
      <c r="Q17" s="654"/>
      <c r="R17" s="654"/>
      <c r="S17" s="654"/>
      <c r="T17" s="654"/>
      <c r="U17" s="654"/>
      <c r="V17" s="654"/>
      <c r="W17" s="654"/>
    </row>
    <row r="18" spans="1:23" s="664" customFormat="1" ht="15" customHeight="1">
      <c r="A18" s="665" t="s">
        <v>883</v>
      </c>
      <c r="B18" s="663">
        <v>197137.96415000001</v>
      </c>
      <c r="C18" s="663">
        <v>182082.52831999998</v>
      </c>
      <c r="D18" s="663">
        <v>194371.46437</v>
      </c>
      <c r="E18" s="663">
        <v>265020.85011</v>
      </c>
      <c r="F18" s="663">
        <v>328309.63383999997</v>
      </c>
      <c r="G18" s="663">
        <v>542863.27850000001</v>
      </c>
      <c r="H18" s="663">
        <v>635870.20704999997</v>
      </c>
      <c r="I18" s="663">
        <v>565070.91324999998</v>
      </c>
      <c r="J18" s="663">
        <v>1416005.0361300001</v>
      </c>
      <c r="K18" s="663">
        <v>2078309.9194500002</v>
      </c>
      <c r="L18" s="663">
        <v>2293501.4473099997</v>
      </c>
      <c r="M18" s="663">
        <v>3025952.2233500001</v>
      </c>
      <c r="N18" s="654"/>
      <c r="O18" s="654"/>
      <c r="P18" s="654"/>
      <c r="Q18" s="654"/>
      <c r="R18" s="654"/>
      <c r="S18" s="654"/>
      <c r="T18" s="654"/>
      <c r="U18" s="654"/>
      <c r="V18" s="654"/>
      <c r="W18" s="654"/>
    </row>
    <row r="19" spans="1:23" s="664" customFormat="1" ht="15" customHeight="1">
      <c r="A19" s="665" t="s">
        <v>40</v>
      </c>
      <c r="B19" s="663">
        <v>745081.75219000003</v>
      </c>
      <c r="C19" s="663">
        <v>849462.72996000003</v>
      </c>
      <c r="D19" s="663">
        <v>961395.52714000002</v>
      </c>
      <c r="E19" s="663">
        <v>1152457.9117399999</v>
      </c>
      <c r="F19" s="663">
        <v>1272963.8525</v>
      </c>
      <c r="G19" s="663">
        <v>1431731.85225</v>
      </c>
      <c r="H19" s="663">
        <v>8121010.2862999998</v>
      </c>
      <c r="I19" s="663">
        <v>9952803.7348100003</v>
      </c>
      <c r="J19" s="663">
        <v>8808792.0035400018</v>
      </c>
      <c r="K19" s="663">
        <v>7399699.4909100002</v>
      </c>
      <c r="L19" s="663">
        <v>6911909.3313699998</v>
      </c>
      <c r="M19" s="663">
        <v>6088950.6395299993</v>
      </c>
      <c r="N19" s="654"/>
      <c r="O19" s="654"/>
      <c r="P19" s="654"/>
      <c r="Q19" s="654"/>
      <c r="R19" s="654"/>
      <c r="S19" s="654"/>
      <c r="T19" s="654"/>
      <c r="U19" s="654"/>
      <c r="V19" s="654"/>
      <c r="W19" s="654"/>
    </row>
    <row r="20" spans="1:23" s="664" customFormat="1" ht="15" customHeight="1">
      <c r="A20" s="665" t="s">
        <v>882</v>
      </c>
      <c r="B20" s="663">
        <v>-2365391.7390200002</v>
      </c>
      <c r="C20" s="663">
        <v>-2605873.5193499997</v>
      </c>
      <c r="D20" s="663">
        <v>-2897667.8646199997</v>
      </c>
      <c r="E20" s="663">
        <v>-3501552.7264200002</v>
      </c>
      <c r="F20" s="663">
        <v>-3832578.5779800001</v>
      </c>
      <c r="G20" s="663">
        <v>-4125443.0154499998</v>
      </c>
      <c r="H20" s="663">
        <v>-5259854.0912199998</v>
      </c>
      <c r="I20" s="663">
        <v>-5288761.3848199993</v>
      </c>
      <c r="J20" s="663">
        <v>-5573193.7957899999</v>
      </c>
      <c r="K20" s="663">
        <v>-6693814.9864699999</v>
      </c>
      <c r="L20" s="663">
        <v>-6782254.7376399999</v>
      </c>
      <c r="M20" s="663">
        <v>-7886036.8791300002</v>
      </c>
      <c r="N20" s="654"/>
      <c r="O20" s="654"/>
      <c r="P20" s="654"/>
      <c r="Q20" s="654"/>
      <c r="R20" s="654"/>
      <c r="S20" s="654"/>
      <c r="T20" s="654"/>
      <c r="U20" s="654"/>
      <c r="V20" s="654"/>
      <c r="W20" s="654"/>
    </row>
    <row r="21" spans="1:23" s="664" customFormat="1" ht="15" customHeight="1">
      <c r="A21" s="662" t="s">
        <v>70</v>
      </c>
      <c r="B21" s="663">
        <v>787394.26301999995</v>
      </c>
      <c r="C21" s="663">
        <v>1033391.2116799999</v>
      </c>
      <c r="D21" s="663">
        <v>1016091.28435</v>
      </c>
      <c r="E21" s="663">
        <v>1213648.7130999998</v>
      </c>
      <c r="F21" s="663">
        <v>1054752.5761499999</v>
      </c>
      <c r="G21" s="663">
        <v>1155265.4898599999</v>
      </c>
      <c r="H21" s="663">
        <v>1960731.35216</v>
      </c>
      <c r="I21" s="663">
        <v>2102633.6418399997</v>
      </c>
      <c r="J21" s="663">
        <v>2382098.9395100004</v>
      </c>
      <c r="K21" s="663">
        <v>1536306.17567</v>
      </c>
      <c r="L21" s="663">
        <v>2033019.3834200001</v>
      </c>
      <c r="M21" s="663">
        <v>1909396.5479300001</v>
      </c>
      <c r="N21" s="654"/>
      <c r="O21" s="654"/>
      <c r="P21" s="654"/>
      <c r="Q21" s="654"/>
      <c r="R21" s="654"/>
      <c r="S21" s="654"/>
      <c r="T21" s="654"/>
      <c r="U21" s="654"/>
      <c r="V21" s="654"/>
      <c r="W21" s="654"/>
    </row>
    <row r="22" spans="1:23" s="664" customFormat="1" ht="15" customHeight="1">
      <c r="A22" s="662" t="s">
        <v>76</v>
      </c>
      <c r="B22" s="663">
        <v>24119.243269999999</v>
      </c>
      <c r="C22" s="663">
        <v>20079.360230000002</v>
      </c>
      <c r="D22" s="663">
        <v>44959.405159999995</v>
      </c>
      <c r="E22" s="663">
        <v>68415.916089999999</v>
      </c>
      <c r="F22" s="663">
        <v>150854.93374000001</v>
      </c>
      <c r="G22" s="663">
        <v>112098.84074</v>
      </c>
      <c r="H22" s="663">
        <v>89925.908159999992</v>
      </c>
      <c r="I22" s="663">
        <v>136281.86922999998</v>
      </c>
      <c r="J22" s="663">
        <v>155217.98243999999</v>
      </c>
      <c r="K22" s="663">
        <v>207530.15506999998</v>
      </c>
      <c r="L22" s="663">
        <v>256121.78091</v>
      </c>
      <c r="M22" s="663">
        <v>261073.29643000002</v>
      </c>
      <c r="N22" s="654"/>
      <c r="O22" s="654"/>
      <c r="P22" s="654"/>
      <c r="Q22" s="654"/>
      <c r="R22" s="654"/>
      <c r="S22" s="654"/>
      <c r="T22" s="654"/>
      <c r="U22" s="654"/>
      <c r="V22" s="654"/>
      <c r="W22" s="654"/>
    </row>
    <row r="23" spans="1:23" s="664" customFormat="1" ht="15" customHeight="1">
      <c r="A23" s="662" t="s">
        <v>881</v>
      </c>
      <c r="B23" s="663">
        <v>3444433.83311</v>
      </c>
      <c r="C23" s="663">
        <v>4154153.4528899998</v>
      </c>
      <c r="D23" s="663">
        <v>4930158.1161599997</v>
      </c>
      <c r="E23" s="663">
        <v>5713390.9197299993</v>
      </c>
      <c r="F23" s="663">
        <v>7272308.4060000004</v>
      </c>
      <c r="G23" s="663">
        <v>12265597.71991</v>
      </c>
      <c r="H23" s="663">
        <v>18822016.15546</v>
      </c>
      <c r="I23" s="663">
        <v>23122874.44853</v>
      </c>
      <c r="J23" s="663">
        <v>25927235.969330002</v>
      </c>
      <c r="K23" s="663">
        <v>20278832.245669998</v>
      </c>
      <c r="L23" s="663">
        <v>19576722.523419999</v>
      </c>
      <c r="M23" s="663">
        <v>17391057.51066</v>
      </c>
      <c r="N23" s="654"/>
      <c r="O23" s="654"/>
      <c r="P23" s="654"/>
      <c r="Q23" s="654"/>
      <c r="R23" s="654"/>
      <c r="S23" s="654"/>
      <c r="T23" s="654"/>
      <c r="U23" s="654"/>
      <c r="V23" s="654"/>
      <c r="W23" s="654"/>
    </row>
    <row r="24" spans="1:23" s="664" customFormat="1" ht="15" customHeight="1">
      <c r="A24" s="662" t="s">
        <v>86</v>
      </c>
      <c r="B24" s="663">
        <v>2089008.9753599998</v>
      </c>
      <c r="C24" s="663">
        <v>2279954.4595900001</v>
      </c>
      <c r="D24" s="663">
        <v>2358817.0700900001</v>
      </c>
      <c r="E24" s="663">
        <v>2839093.7908800002</v>
      </c>
      <c r="F24" s="663">
        <v>3352362.7329899999</v>
      </c>
      <c r="G24" s="663">
        <v>4007810.8222099999</v>
      </c>
      <c r="H24" s="663">
        <v>4247780.1772800004</v>
      </c>
      <c r="I24" s="663">
        <v>4256609.2513699997</v>
      </c>
      <c r="J24" s="663">
        <v>4388571.3803699994</v>
      </c>
      <c r="K24" s="663">
        <v>3146087.0335200001</v>
      </c>
      <c r="L24" s="663">
        <v>3318342.2128600003</v>
      </c>
      <c r="M24" s="663">
        <v>3633311.7681900002</v>
      </c>
      <c r="N24" s="654"/>
      <c r="O24" s="654"/>
      <c r="P24" s="654"/>
      <c r="Q24" s="654"/>
      <c r="R24" s="654"/>
      <c r="S24" s="654"/>
      <c r="T24" s="654"/>
      <c r="U24" s="654"/>
      <c r="V24" s="654"/>
      <c r="W24" s="654"/>
    </row>
    <row r="25" spans="1:23" s="664" customFormat="1" ht="15" customHeight="1">
      <c r="A25" s="662" t="s">
        <v>880</v>
      </c>
      <c r="B25" s="663">
        <v>364866.16483999998</v>
      </c>
      <c r="C25" s="663">
        <v>416468.17936000001</v>
      </c>
      <c r="D25" s="663">
        <v>520678.33308000001</v>
      </c>
      <c r="E25" s="663">
        <v>755229.13771000004</v>
      </c>
      <c r="F25" s="663">
        <v>825719.98684999999</v>
      </c>
      <c r="G25" s="663">
        <v>787548.18194000004</v>
      </c>
      <c r="H25" s="663">
        <v>906362.43979999993</v>
      </c>
      <c r="I25" s="663">
        <v>958448.69299000001</v>
      </c>
      <c r="J25" s="663">
        <v>961192.10259999998</v>
      </c>
      <c r="K25" s="663">
        <v>832195.63709000009</v>
      </c>
      <c r="L25" s="663">
        <v>853538.30750999996</v>
      </c>
      <c r="M25" s="663">
        <v>751913.24769000011</v>
      </c>
      <c r="N25" s="654"/>
      <c r="O25" s="654"/>
      <c r="P25" s="654"/>
      <c r="Q25" s="654"/>
      <c r="R25" s="654"/>
      <c r="S25" s="654"/>
      <c r="T25" s="654"/>
      <c r="U25" s="654"/>
      <c r="V25" s="654"/>
      <c r="W25" s="654"/>
    </row>
    <row r="26" spans="1:23" s="666" customFormat="1" ht="15" customHeight="1" thickBot="1">
      <c r="A26" s="662" t="s">
        <v>102</v>
      </c>
      <c r="B26" s="663">
        <v>0</v>
      </c>
      <c r="C26" s="663">
        <v>0</v>
      </c>
      <c r="D26" s="663">
        <v>0</v>
      </c>
      <c r="E26" s="663">
        <v>95125.84268999999</v>
      </c>
      <c r="F26" s="663">
        <v>95125.84268999999</v>
      </c>
      <c r="G26" s="663">
        <v>0</v>
      </c>
      <c r="H26" s="663">
        <v>0</v>
      </c>
      <c r="I26" s="663">
        <v>0</v>
      </c>
      <c r="J26" s="663">
        <v>0</v>
      </c>
      <c r="K26" s="663">
        <v>0</v>
      </c>
      <c r="L26" s="663">
        <v>0</v>
      </c>
      <c r="M26" s="663">
        <v>0</v>
      </c>
      <c r="N26" s="654"/>
      <c r="O26" s="654"/>
      <c r="P26" s="654"/>
      <c r="Q26" s="654"/>
      <c r="R26" s="654"/>
      <c r="S26" s="654"/>
      <c r="T26" s="654"/>
      <c r="U26" s="654"/>
      <c r="V26" s="654"/>
      <c r="W26" s="654"/>
    </row>
    <row r="27" spans="1:23" ht="15" customHeight="1" thickTop="1" thickBot="1">
      <c r="A27" s="660" t="s">
        <v>879</v>
      </c>
      <c r="B27" s="661">
        <v>125231515.01099001</v>
      </c>
      <c r="C27" s="661">
        <v>151221336.08014002</v>
      </c>
      <c r="D27" s="661">
        <v>159397680.83421999</v>
      </c>
      <c r="E27" s="661">
        <v>185861743.93444002</v>
      </c>
      <c r="F27" s="661">
        <v>198933507.28595999</v>
      </c>
      <c r="G27" s="661">
        <v>209609321.95313001</v>
      </c>
      <c r="H27" s="661">
        <v>238077067.78069001</v>
      </c>
      <c r="I27" s="661">
        <v>253227562.29579002</v>
      </c>
      <c r="J27" s="661">
        <v>266679784.33552</v>
      </c>
      <c r="K27" s="661">
        <v>250091858.81186</v>
      </c>
      <c r="L27" s="661">
        <v>260710128.78007001</v>
      </c>
      <c r="M27" s="661">
        <v>260981136.54418001</v>
      </c>
      <c r="N27" s="654"/>
      <c r="O27" s="654"/>
      <c r="P27" s="654"/>
      <c r="Q27" s="654"/>
      <c r="R27" s="654"/>
      <c r="S27" s="654"/>
      <c r="T27" s="654"/>
      <c r="U27" s="654"/>
      <c r="V27" s="654"/>
      <c r="W27" s="654"/>
    </row>
    <row r="28" spans="1:23" s="664" customFormat="1" ht="15" customHeight="1" thickTop="1">
      <c r="A28" s="662" t="s">
        <v>878</v>
      </c>
      <c r="B28" s="663">
        <v>107500779.49492</v>
      </c>
      <c r="C28" s="663">
        <v>131019185.50766</v>
      </c>
      <c r="D28" s="663">
        <v>135426273.91997001</v>
      </c>
      <c r="E28" s="663">
        <v>154147230.37922001</v>
      </c>
      <c r="F28" s="663">
        <v>161638463.76628</v>
      </c>
      <c r="G28" s="663">
        <v>157409598.70846</v>
      </c>
      <c r="H28" s="663">
        <v>173595869.81370002</v>
      </c>
      <c r="I28" s="663">
        <v>186048624.22277999</v>
      </c>
      <c r="J28" s="663">
        <v>197828104.77060002</v>
      </c>
      <c r="K28" s="663">
        <v>106418917.35094</v>
      </c>
      <c r="L28" s="663">
        <v>112443499.19658001</v>
      </c>
      <c r="M28" s="663">
        <v>191015486.85115001</v>
      </c>
      <c r="N28" s="654"/>
      <c r="O28" s="654"/>
      <c r="P28" s="654"/>
      <c r="Q28" s="654"/>
      <c r="R28" s="654"/>
      <c r="S28" s="654"/>
      <c r="T28" s="654"/>
      <c r="U28" s="654"/>
      <c r="V28" s="654"/>
      <c r="W28" s="654"/>
    </row>
    <row r="29" spans="1:23" s="664" customFormat="1" ht="15" customHeight="1">
      <c r="A29" s="665" t="s">
        <v>877</v>
      </c>
      <c r="B29" s="663">
        <v>26259147.962250002</v>
      </c>
      <c r="C29" s="663">
        <v>30048308.85055</v>
      </c>
      <c r="D29" s="663">
        <v>29802707.111759998</v>
      </c>
      <c r="E29" s="663">
        <v>29805454.02679</v>
      </c>
      <c r="F29" s="663">
        <v>28527246.78669</v>
      </c>
      <c r="G29" s="663">
        <v>25221909.018959999</v>
      </c>
      <c r="H29" s="663">
        <v>28919096.715180002</v>
      </c>
      <c r="I29" s="663">
        <v>31258324.62985</v>
      </c>
      <c r="J29" s="663">
        <v>31953907.71142</v>
      </c>
      <c r="K29" s="663">
        <v>24653914.93206</v>
      </c>
      <c r="L29" s="663">
        <v>28595505.953580003</v>
      </c>
      <c r="M29" s="663">
        <v>30529445.750549998</v>
      </c>
      <c r="N29" s="654"/>
      <c r="O29" s="654"/>
      <c r="P29" s="654"/>
      <c r="Q29" s="654"/>
      <c r="R29" s="654"/>
      <c r="S29" s="654"/>
      <c r="T29" s="654"/>
      <c r="U29" s="654"/>
      <c r="V29" s="654"/>
      <c r="W29" s="654"/>
    </row>
    <row r="30" spans="1:23" s="664" customFormat="1" ht="15" customHeight="1">
      <c r="A30" s="665" t="s">
        <v>876</v>
      </c>
      <c r="B30" s="663">
        <v>36761744.1373</v>
      </c>
      <c r="C30" s="663">
        <v>47601698.228260003</v>
      </c>
      <c r="D30" s="663">
        <v>43891533.118639998</v>
      </c>
      <c r="E30" s="663">
        <v>47920359.177170001</v>
      </c>
      <c r="F30" s="663">
        <v>51336022.047849998</v>
      </c>
      <c r="G30" s="663">
        <v>47708281.856580004</v>
      </c>
      <c r="H30" s="663">
        <v>52480729.409209996</v>
      </c>
      <c r="I30" s="663">
        <v>57233904.781120002</v>
      </c>
      <c r="J30" s="663">
        <v>61184296.515110001</v>
      </c>
      <c r="K30" s="663">
        <v>53005770.423800007</v>
      </c>
      <c r="L30" s="663">
        <v>58438241.733279996</v>
      </c>
      <c r="M30" s="663">
        <v>57681564.309940003</v>
      </c>
      <c r="N30" s="654"/>
      <c r="O30" s="654"/>
      <c r="P30" s="654"/>
      <c r="Q30" s="654"/>
      <c r="R30" s="654"/>
      <c r="S30" s="654"/>
      <c r="T30" s="654"/>
      <c r="U30" s="654"/>
      <c r="V30" s="654"/>
      <c r="W30" s="654"/>
    </row>
    <row r="31" spans="1:23" s="664" customFormat="1" ht="15" customHeight="1">
      <c r="A31" s="665" t="s">
        <v>875</v>
      </c>
      <c r="B31" s="663">
        <v>3674676.9889600002</v>
      </c>
      <c r="C31" s="663">
        <v>2383644.6945799999</v>
      </c>
      <c r="D31" s="663">
        <v>802007.39145</v>
      </c>
      <c r="E31" s="663">
        <v>608029.32820000011</v>
      </c>
      <c r="F31" s="663">
        <v>486583.58577999996</v>
      </c>
      <c r="G31" s="663">
        <v>285971.39663999999</v>
      </c>
      <c r="H31" s="663">
        <v>290574.55593000003</v>
      </c>
      <c r="I31" s="663">
        <v>422703.82511999999</v>
      </c>
      <c r="J31" s="663">
        <v>116644.63640999999</v>
      </c>
      <c r="K31" s="663">
        <v>46179.429040000003</v>
      </c>
      <c r="L31" s="663">
        <v>49461.86363</v>
      </c>
      <c r="M31" s="663">
        <v>14410.45888</v>
      </c>
      <c r="N31" s="654"/>
      <c r="O31" s="654"/>
      <c r="P31" s="654"/>
      <c r="Q31" s="654"/>
      <c r="R31" s="654"/>
      <c r="S31" s="654"/>
      <c r="T31" s="654"/>
      <c r="U31" s="654"/>
      <c r="V31" s="654"/>
      <c r="W31" s="654"/>
    </row>
    <row r="32" spans="1:23" s="664" customFormat="1" ht="15" customHeight="1">
      <c r="A32" s="665" t="s">
        <v>874</v>
      </c>
      <c r="B32" s="663">
        <v>4294946.5777599998</v>
      </c>
      <c r="C32" s="663">
        <v>4348898.8077299995</v>
      </c>
      <c r="D32" s="663">
        <v>4373255.216</v>
      </c>
      <c r="E32" s="663">
        <v>5070419.5684399996</v>
      </c>
      <c r="F32" s="663">
        <v>3715942.8083699998</v>
      </c>
      <c r="G32" s="663">
        <v>3952117.2222899999</v>
      </c>
      <c r="H32" s="663">
        <v>3144796.71582</v>
      </c>
      <c r="I32" s="663">
        <v>4109528.2781799999</v>
      </c>
      <c r="J32" s="663">
        <v>3792560.4055400002</v>
      </c>
      <c r="K32" s="663">
        <v>3047781.9334200001</v>
      </c>
      <c r="L32" s="663">
        <v>3197244.59871</v>
      </c>
      <c r="M32" s="663">
        <v>3590746.9465300003</v>
      </c>
      <c r="N32" s="654"/>
      <c r="O32" s="654"/>
      <c r="P32" s="654"/>
      <c r="Q32" s="654"/>
      <c r="R32" s="654"/>
      <c r="S32" s="654"/>
      <c r="T32" s="654"/>
      <c r="U32" s="654"/>
      <c r="V32" s="654"/>
      <c r="W32" s="654"/>
    </row>
    <row r="33" spans="1:23" s="664" customFormat="1" ht="15" customHeight="1">
      <c r="A33" s="665" t="s">
        <v>873</v>
      </c>
      <c r="B33" s="663">
        <v>34128615.657130003</v>
      </c>
      <c r="C33" s="663">
        <v>43373413.711370006</v>
      </c>
      <c r="D33" s="663">
        <v>52421842.970919997</v>
      </c>
      <c r="E33" s="663">
        <v>65219490.453510001</v>
      </c>
      <c r="F33" s="663">
        <v>70755430.536270007</v>
      </c>
      <c r="G33" s="663">
        <v>72297337.143279999</v>
      </c>
      <c r="H33" s="663">
        <v>79380372.684820011</v>
      </c>
      <c r="I33" s="663">
        <v>82631530.217570007</v>
      </c>
      <c r="J33" s="663">
        <v>89188544.847429991</v>
      </c>
      <c r="K33" s="663">
        <v>22860217.01489</v>
      </c>
      <c r="L33" s="663">
        <v>21100433.08735</v>
      </c>
      <c r="M33" s="663">
        <v>87305757.886999995</v>
      </c>
      <c r="N33" s="654"/>
      <c r="O33" s="654"/>
      <c r="P33" s="654"/>
      <c r="Q33" s="654"/>
      <c r="R33" s="654"/>
      <c r="S33" s="654"/>
      <c r="T33" s="654"/>
      <c r="U33" s="654"/>
      <c r="V33" s="654"/>
      <c r="W33" s="654"/>
    </row>
    <row r="34" spans="1:23" s="664" customFormat="1" ht="15" customHeight="1">
      <c r="A34" s="665" t="s">
        <v>872</v>
      </c>
      <c r="B34" s="663">
        <v>2381648.1715199999</v>
      </c>
      <c r="C34" s="663">
        <v>3263221.2151700002</v>
      </c>
      <c r="D34" s="663">
        <v>4134928.1111999997</v>
      </c>
      <c r="E34" s="663">
        <v>5523477.8251099996</v>
      </c>
      <c r="F34" s="663">
        <v>6817238.0013199998</v>
      </c>
      <c r="G34" s="663">
        <v>7943982.0707099997</v>
      </c>
      <c r="H34" s="663">
        <v>9380299.7327399999</v>
      </c>
      <c r="I34" s="663">
        <v>10392632.490940001</v>
      </c>
      <c r="J34" s="663">
        <v>11592150.654690001</v>
      </c>
      <c r="K34" s="663">
        <v>2805053.6177300001</v>
      </c>
      <c r="L34" s="663">
        <v>1062611.96003</v>
      </c>
      <c r="M34" s="663">
        <v>11893561.49825</v>
      </c>
      <c r="N34" s="654"/>
      <c r="O34" s="654"/>
      <c r="P34" s="654"/>
      <c r="Q34" s="654"/>
      <c r="R34" s="654"/>
      <c r="S34" s="654"/>
      <c r="T34" s="654"/>
      <c r="U34" s="654"/>
      <c r="V34" s="654"/>
      <c r="W34" s="654"/>
    </row>
    <row r="35" spans="1:23" s="664" customFormat="1" ht="15" customHeight="1">
      <c r="A35" s="662" t="s">
        <v>871</v>
      </c>
      <c r="B35" s="663">
        <v>144088.87340000001</v>
      </c>
      <c r="C35" s="663">
        <v>234884.22842</v>
      </c>
      <c r="D35" s="663">
        <v>151549.21575999999</v>
      </c>
      <c r="E35" s="663">
        <v>101807.20009999999</v>
      </c>
      <c r="F35" s="663">
        <v>144321.29655999999</v>
      </c>
      <c r="G35" s="663">
        <v>129607.05386</v>
      </c>
      <c r="H35" s="663">
        <v>362478.75060000003</v>
      </c>
      <c r="I35" s="663">
        <v>240474.35581000001</v>
      </c>
      <c r="J35" s="663">
        <v>228904.70439</v>
      </c>
      <c r="K35" s="663">
        <v>165397.02830999999</v>
      </c>
      <c r="L35" s="663">
        <v>302419.78055000002</v>
      </c>
      <c r="M35" s="663">
        <v>184625.64322999999</v>
      </c>
      <c r="N35" s="654"/>
      <c r="O35" s="654"/>
      <c r="P35" s="654"/>
      <c r="Q35" s="654"/>
      <c r="R35" s="654"/>
      <c r="S35" s="654"/>
      <c r="T35" s="654"/>
      <c r="U35" s="654"/>
      <c r="V35" s="654"/>
      <c r="W35" s="654"/>
    </row>
    <row r="36" spans="1:23" s="664" customFormat="1" ht="15" customHeight="1">
      <c r="A36" s="662" t="s">
        <v>870</v>
      </c>
      <c r="B36" s="663">
        <v>4337370.8877799995</v>
      </c>
      <c r="C36" s="663">
        <v>5422966.1756699998</v>
      </c>
      <c r="D36" s="663">
        <v>7624676.29067</v>
      </c>
      <c r="E36" s="663">
        <v>12867562.1096</v>
      </c>
      <c r="F36" s="663">
        <v>16467510.18685</v>
      </c>
      <c r="G36" s="663">
        <v>25291022.044160001</v>
      </c>
      <c r="H36" s="663">
        <v>33449203.23429</v>
      </c>
      <c r="I36" s="663">
        <v>34962421.880339995</v>
      </c>
      <c r="J36" s="663">
        <v>35677153.29676</v>
      </c>
      <c r="K36" s="663">
        <v>36212159.454999998</v>
      </c>
      <c r="L36" s="663">
        <v>34477597.175279997</v>
      </c>
      <c r="M36" s="663">
        <v>30877972.366490003</v>
      </c>
      <c r="N36" s="654"/>
      <c r="O36" s="654"/>
      <c r="P36" s="654"/>
      <c r="Q36" s="654"/>
      <c r="R36" s="654"/>
      <c r="S36" s="654"/>
      <c r="T36" s="654"/>
      <c r="U36" s="654"/>
      <c r="V36" s="654"/>
      <c r="W36" s="654"/>
    </row>
    <row r="37" spans="1:23" s="664" customFormat="1" ht="15" customHeight="1">
      <c r="A37" s="662" t="s">
        <v>869</v>
      </c>
      <c r="B37" s="663">
        <v>2796198.3475799998</v>
      </c>
      <c r="C37" s="663">
        <v>2753766.3094099998</v>
      </c>
      <c r="D37" s="663">
        <v>3358739.0953099998</v>
      </c>
      <c r="E37" s="663">
        <v>3778661.1630300004</v>
      </c>
      <c r="F37" s="663">
        <v>3610625.6594199999</v>
      </c>
      <c r="G37" s="663">
        <v>4097111.3125700001</v>
      </c>
      <c r="H37" s="663">
        <v>4414429.1060899999</v>
      </c>
      <c r="I37" s="663">
        <v>5065166.2878900003</v>
      </c>
      <c r="J37" s="663">
        <v>5692080.23912</v>
      </c>
      <c r="K37" s="663">
        <v>4468566.2845200002</v>
      </c>
      <c r="L37" s="663">
        <v>5569066.1096800007</v>
      </c>
      <c r="M37" s="663">
        <v>5463159.3135099998</v>
      </c>
      <c r="N37" s="654"/>
      <c r="O37" s="654"/>
      <c r="P37" s="654"/>
      <c r="Q37" s="654"/>
      <c r="R37" s="654"/>
      <c r="S37" s="654"/>
      <c r="T37" s="654"/>
      <c r="U37" s="654"/>
      <c r="V37" s="654"/>
      <c r="W37" s="654"/>
    </row>
    <row r="38" spans="1:23" s="664" customFormat="1" ht="15" customHeight="1">
      <c r="A38" s="662" t="s">
        <v>147</v>
      </c>
      <c r="B38" s="663">
        <v>1695871.4385200001</v>
      </c>
      <c r="C38" s="663">
        <v>1803604.24028</v>
      </c>
      <c r="D38" s="663">
        <v>1839390.5435599999</v>
      </c>
      <c r="E38" s="663">
        <v>2037668.9649700001</v>
      </c>
      <c r="F38" s="663">
        <v>2154853.4890700001</v>
      </c>
      <c r="G38" s="663">
        <v>2409830.3072199998</v>
      </c>
      <c r="H38" s="663">
        <v>2441944.2260199999</v>
      </c>
      <c r="I38" s="663">
        <v>2719642.6953199999</v>
      </c>
      <c r="J38" s="663">
        <v>2887271.10745</v>
      </c>
      <c r="K38" s="663">
        <v>2702583.9559400002</v>
      </c>
      <c r="L38" s="663">
        <v>2713868.3401799998</v>
      </c>
      <c r="M38" s="663">
        <v>2809685.5684400001</v>
      </c>
      <c r="N38" s="654"/>
      <c r="O38" s="654"/>
      <c r="P38" s="654"/>
      <c r="Q38" s="654"/>
      <c r="R38" s="654"/>
      <c r="S38" s="654"/>
      <c r="T38" s="654"/>
      <c r="U38" s="654"/>
      <c r="V38" s="654"/>
      <c r="W38" s="654"/>
    </row>
    <row r="39" spans="1:23" s="664" customFormat="1" ht="15" customHeight="1">
      <c r="A39" s="662" t="s">
        <v>154</v>
      </c>
      <c r="B39" s="663">
        <v>1696855.34344</v>
      </c>
      <c r="C39" s="663">
        <v>2039392.1688699999</v>
      </c>
      <c r="D39" s="663">
        <v>2648311.8169699996</v>
      </c>
      <c r="E39" s="663">
        <v>2830457.1137299999</v>
      </c>
      <c r="F39" s="663">
        <v>2705067.6034499998</v>
      </c>
      <c r="G39" s="663">
        <v>2633663.0578400004</v>
      </c>
      <c r="H39" s="663">
        <v>3576780.0863399999</v>
      </c>
      <c r="I39" s="663">
        <v>3328936.89163</v>
      </c>
      <c r="J39" s="663">
        <v>3202005.5244100001</v>
      </c>
      <c r="K39" s="663">
        <v>3373140.4368699999</v>
      </c>
      <c r="L39" s="663">
        <v>3277956.73318</v>
      </c>
      <c r="M39" s="663">
        <v>3603972.4070199998</v>
      </c>
      <c r="N39" s="654"/>
      <c r="O39" s="654"/>
      <c r="P39" s="654"/>
      <c r="Q39" s="654"/>
      <c r="R39" s="654"/>
      <c r="S39" s="654"/>
      <c r="T39" s="654"/>
      <c r="U39" s="654"/>
      <c r="V39" s="654"/>
      <c r="W39" s="654"/>
    </row>
    <row r="40" spans="1:23" s="664" customFormat="1" ht="15" customHeight="1">
      <c r="A40" s="662" t="s">
        <v>868</v>
      </c>
      <c r="B40" s="663">
        <v>1416508.0696400001</v>
      </c>
      <c r="C40" s="663">
        <v>1717452.61671</v>
      </c>
      <c r="D40" s="663">
        <v>2465203.2340600002</v>
      </c>
      <c r="E40" s="663">
        <v>2617260.7224699999</v>
      </c>
      <c r="F40" s="663">
        <v>2549268.1711900001</v>
      </c>
      <c r="G40" s="663">
        <v>2746468.5641300003</v>
      </c>
      <c r="H40" s="663">
        <v>2804632.7594299996</v>
      </c>
      <c r="I40" s="663">
        <v>2623885.0717699998</v>
      </c>
      <c r="J40" s="663">
        <v>2530693.2975100004</v>
      </c>
      <c r="K40" s="663">
        <v>2605227.9545200001</v>
      </c>
      <c r="L40" s="663">
        <v>2666538.3383899997</v>
      </c>
      <c r="M40" s="663">
        <v>2611577.0714400001</v>
      </c>
      <c r="N40" s="654"/>
      <c r="O40" s="654"/>
      <c r="P40" s="654"/>
      <c r="Q40" s="654"/>
      <c r="R40" s="654"/>
      <c r="S40" s="654"/>
      <c r="T40" s="654"/>
      <c r="U40" s="654"/>
      <c r="V40" s="654"/>
      <c r="W40" s="654"/>
    </row>
    <row r="41" spans="1:23" s="666" customFormat="1" ht="15" customHeight="1" thickBot="1">
      <c r="A41" s="662" t="s">
        <v>128</v>
      </c>
      <c r="B41" s="663">
        <v>5643842.55571</v>
      </c>
      <c r="C41" s="663">
        <v>6230084.8331199996</v>
      </c>
      <c r="D41" s="663">
        <v>5883536.7179199997</v>
      </c>
      <c r="E41" s="663">
        <v>7481096.2813200001</v>
      </c>
      <c r="F41" s="663">
        <v>9663397.11314</v>
      </c>
      <c r="G41" s="663">
        <v>14892020.904889999</v>
      </c>
      <c r="H41" s="663">
        <v>17431729.804220002</v>
      </c>
      <c r="I41" s="663">
        <v>18238410.890250001</v>
      </c>
      <c r="J41" s="663">
        <v>18633571.39528</v>
      </c>
      <c r="K41" s="663">
        <v>94145866.345759988</v>
      </c>
      <c r="L41" s="663">
        <v>99259183.106229991</v>
      </c>
      <c r="M41" s="663">
        <v>24414657.322900001</v>
      </c>
      <c r="N41" s="654"/>
      <c r="O41" s="654"/>
      <c r="P41" s="654"/>
      <c r="Q41" s="654"/>
      <c r="R41" s="654"/>
      <c r="S41" s="654"/>
      <c r="T41" s="654"/>
      <c r="U41" s="654"/>
      <c r="V41" s="654"/>
      <c r="W41" s="654"/>
    </row>
    <row r="42" spans="1:23" ht="15" customHeight="1" thickTop="1" thickBot="1">
      <c r="A42" s="660" t="s">
        <v>867</v>
      </c>
      <c r="B42" s="661">
        <v>10801966.7347</v>
      </c>
      <c r="C42" s="661">
        <v>12046739.089030001</v>
      </c>
      <c r="D42" s="661">
        <v>13616999.10238</v>
      </c>
      <c r="E42" s="661">
        <v>14257334.54775</v>
      </c>
      <c r="F42" s="661">
        <v>15225053.382690001</v>
      </c>
      <c r="G42" s="661">
        <v>16660673.37084</v>
      </c>
      <c r="H42" s="661">
        <v>16652965.061299998</v>
      </c>
      <c r="I42" s="661">
        <v>18076565.487369999</v>
      </c>
      <c r="J42" s="661">
        <v>19406339.626029998</v>
      </c>
      <c r="K42" s="661">
        <v>18261999.414590001</v>
      </c>
      <c r="L42" s="661">
        <v>19277482.467769999</v>
      </c>
      <c r="M42" s="661">
        <v>19875132.121479999</v>
      </c>
      <c r="N42" s="654"/>
      <c r="O42" s="654"/>
      <c r="P42" s="654"/>
      <c r="Q42" s="654"/>
      <c r="R42" s="654"/>
      <c r="S42" s="654"/>
      <c r="T42" s="654"/>
      <c r="U42" s="654"/>
      <c r="V42" s="654"/>
      <c r="W42" s="654"/>
    </row>
    <row r="43" spans="1:23" s="664" customFormat="1" ht="15" customHeight="1" thickTop="1">
      <c r="A43" s="662" t="s">
        <v>169</v>
      </c>
      <c r="B43" s="663">
        <v>6452976.6267200001</v>
      </c>
      <c r="C43" s="663">
        <v>7916336.6106099999</v>
      </c>
      <c r="D43" s="663">
        <v>9431317.9006099999</v>
      </c>
      <c r="E43" s="663">
        <v>10046163.910610002</v>
      </c>
      <c r="F43" s="663">
        <v>11030322.580610001</v>
      </c>
      <c r="G43" s="663">
        <v>11884303.24061</v>
      </c>
      <c r="H43" s="663">
        <v>12747373.666549999</v>
      </c>
      <c r="I43" s="663">
        <v>13455645.656549999</v>
      </c>
      <c r="J43" s="663">
        <v>14440394.266549999</v>
      </c>
      <c r="K43" s="663">
        <v>13760423.14655</v>
      </c>
      <c r="L43" s="663">
        <v>13919266.866549999</v>
      </c>
      <c r="M43" s="663">
        <v>14719744.496549999</v>
      </c>
      <c r="N43" s="654"/>
      <c r="O43" s="654"/>
      <c r="P43" s="654"/>
      <c r="Q43" s="654"/>
      <c r="R43" s="654"/>
      <c r="S43" s="654"/>
      <c r="T43" s="654"/>
      <c r="U43" s="654"/>
      <c r="V43" s="654"/>
      <c r="W43" s="654"/>
    </row>
    <row r="44" spans="1:23" s="664" customFormat="1" ht="15" customHeight="1">
      <c r="A44" s="662" t="s">
        <v>173</v>
      </c>
      <c r="B44" s="663">
        <v>626257.29934000003</v>
      </c>
      <c r="C44" s="663">
        <v>440452.23038999998</v>
      </c>
      <c r="D44" s="663">
        <v>521727.56848000002</v>
      </c>
      <c r="E44" s="663">
        <v>142453.66538999998</v>
      </c>
      <c r="F44" s="663">
        <v>122786.06948000001</v>
      </c>
      <c r="G44" s="663">
        <v>135134.53461999999</v>
      </c>
      <c r="H44" s="663">
        <v>236108.21138999998</v>
      </c>
      <c r="I44" s="663">
        <v>298883.27038999996</v>
      </c>
      <c r="J44" s="663">
        <v>170968.33228</v>
      </c>
      <c r="K44" s="663">
        <v>144385.58418000001</v>
      </c>
      <c r="L44" s="663">
        <v>86399.894180000003</v>
      </c>
      <c r="M44" s="663">
        <v>203495.07133999999</v>
      </c>
      <c r="N44" s="654"/>
      <c r="O44" s="654"/>
      <c r="P44" s="654"/>
      <c r="Q44" s="654"/>
      <c r="R44" s="654"/>
      <c r="S44" s="654"/>
      <c r="T44" s="654"/>
      <c r="U44" s="654"/>
      <c r="V44" s="654"/>
      <c r="W44" s="654"/>
    </row>
    <row r="45" spans="1:23" s="664" customFormat="1" ht="15" customHeight="1">
      <c r="A45" s="662" t="s">
        <v>177</v>
      </c>
      <c r="B45" s="663">
        <v>0</v>
      </c>
      <c r="C45" s="663">
        <v>0</v>
      </c>
      <c r="D45" s="663">
        <v>0</v>
      </c>
      <c r="E45" s="663">
        <v>0</v>
      </c>
      <c r="F45" s="663">
        <v>0</v>
      </c>
      <c r="G45" s="663">
        <v>0</v>
      </c>
      <c r="H45" s="663">
        <v>0</v>
      </c>
      <c r="I45" s="663">
        <v>0</v>
      </c>
      <c r="J45" s="663">
        <v>0</v>
      </c>
      <c r="K45" s="663">
        <v>0</v>
      </c>
      <c r="L45" s="663">
        <v>0</v>
      </c>
      <c r="M45" s="663">
        <v>0</v>
      </c>
      <c r="N45" s="654"/>
      <c r="O45" s="654"/>
      <c r="P45" s="654"/>
      <c r="Q45" s="654"/>
      <c r="R45" s="654"/>
      <c r="S45" s="654"/>
      <c r="T45" s="654"/>
      <c r="U45" s="654"/>
      <c r="V45" s="654"/>
      <c r="W45" s="654"/>
    </row>
    <row r="46" spans="1:23" s="664" customFormat="1" ht="15" customHeight="1">
      <c r="A46" s="662" t="s">
        <v>866</v>
      </c>
      <c r="B46" s="663">
        <v>1983823.31388</v>
      </c>
      <c r="C46" s="663">
        <v>1960109.2246600001</v>
      </c>
      <c r="D46" s="663">
        <v>1687372.9091700001</v>
      </c>
      <c r="E46" s="663">
        <v>2015543.19178</v>
      </c>
      <c r="F46" s="663">
        <v>2236918.8634200003</v>
      </c>
      <c r="G46" s="663">
        <v>2500623.7864000001</v>
      </c>
      <c r="H46" s="663">
        <v>2817848.0044</v>
      </c>
      <c r="I46" s="663">
        <v>2899877.5660700002</v>
      </c>
      <c r="J46" s="663">
        <v>3052739.1123899999</v>
      </c>
      <c r="K46" s="663">
        <v>3245971.1649799999</v>
      </c>
      <c r="L46" s="663">
        <v>3245971.1649799999</v>
      </c>
      <c r="M46" s="663">
        <v>3494322.4644400002</v>
      </c>
      <c r="N46" s="654"/>
      <c r="O46" s="654"/>
      <c r="P46" s="654"/>
      <c r="Q46" s="654"/>
      <c r="R46" s="654"/>
      <c r="S46" s="654"/>
      <c r="T46" s="654"/>
      <c r="U46" s="654"/>
      <c r="V46" s="654"/>
      <c r="W46" s="654"/>
    </row>
    <row r="47" spans="1:23" s="664" customFormat="1" ht="15" customHeight="1">
      <c r="A47" s="662" t="s">
        <v>183</v>
      </c>
      <c r="B47" s="663">
        <v>1738909.4947599999</v>
      </c>
      <c r="C47" s="663">
        <v>1729841.0233699998</v>
      </c>
      <c r="D47" s="663">
        <v>1976580.7241199999</v>
      </c>
      <c r="E47" s="663">
        <v>2053173.77997</v>
      </c>
      <c r="F47" s="663">
        <v>1835025.8691800002</v>
      </c>
      <c r="G47" s="663">
        <v>2140611.8092100001</v>
      </c>
      <c r="H47" s="663">
        <v>851635.17896000005</v>
      </c>
      <c r="I47" s="663">
        <v>1422158.9943599999</v>
      </c>
      <c r="J47" s="663">
        <v>1742237.91481</v>
      </c>
      <c r="K47" s="663">
        <v>1111219.5188800001</v>
      </c>
      <c r="L47" s="663">
        <v>2025844.5420599999</v>
      </c>
      <c r="M47" s="663">
        <v>1457570.0891500001</v>
      </c>
      <c r="N47" s="654"/>
      <c r="O47" s="654"/>
      <c r="P47" s="654"/>
      <c r="Q47" s="654"/>
      <c r="R47" s="654"/>
      <c r="S47" s="654"/>
      <c r="T47" s="654"/>
      <c r="U47" s="654"/>
      <c r="V47" s="654"/>
      <c r="W47" s="654"/>
    </row>
    <row r="48" spans="1:23" s="664" customFormat="1" ht="15" customHeight="1">
      <c r="A48" s="665" t="s">
        <v>865</v>
      </c>
      <c r="B48" s="663">
        <v>-8191.4995699999999</v>
      </c>
      <c r="C48" s="663">
        <v>39.443930000000002</v>
      </c>
      <c r="D48" s="663">
        <v>10680.81897</v>
      </c>
      <c r="E48" s="663">
        <v>32467.953289999998</v>
      </c>
      <c r="F48" s="663">
        <v>58722.066749999998</v>
      </c>
      <c r="G48" s="663">
        <v>70985.071790000002</v>
      </c>
      <c r="H48" s="663">
        <v>56810.831250000003</v>
      </c>
      <c r="I48" s="663">
        <v>2971.0108100000002</v>
      </c>
      <c r="J48" s="663">
        <v>-19042.784540000001</v>
      </c>
      <c r="K48" s="663">
        <v>92233.235650000002</v>
      </c>
      <c r="L48" s="663">
        <v>-6198.6943499999998</v>
      </c>
      <c r="M48" s="663">
        <v>159683.69326</v>
      </c>
      <c r="N48" s="654"/>
      <c r="O48" s="654"/>
      <c r="P48" s="654"/>
      <c r="Q48" s="654"/>
      <c r="R48" s="654"/>
      <c r="S48" s="654"/>
      <c r="T48" s="654"/>
      <c r="U48" s="654"/>
      <c r="V48" s="654"/>
      <c r="W48" s="654"/>
    </row>
    <row r="49" spans="1:23" s="666" customFormat="1" ht="15" customHeight="1" thickBot="1">
      <c r="A49" s="665" t="s">
        <v>864</v>
      </c>
      <c r="B49" s="663">
        <v>1747100.9943299999</v>
      </c>
      <c r="C49" s="663">
        <v>1729801.57944</v>
      </c>
      <c r="D49" s="663">
        <v>1965899.90515</v>
      </c>
      <c r="E49" s="663">
        <v>2020705.8266800002</v>
      </c>
      <c r="F49" s="663">
        <v>1776303.8024300002</v>
      </c>
      <c r="G49" s="663">
        <v>2069626.7374200001</v>
      </c>
      <c r="H49" s="663">
        <v>794824.34771</v>
      </c>
      <c r="I49" s="663">
        <v>1419187.98355</v>
      </c>
      <c r="J49" s="663">
        <v>1761280.6993499999</v>
      </c>
      <c r="K49" s="663">
        <v>1018986.2832300001</v>
      </c>
      <c r="L49" s="663">
        <v>2032043.2364100001</v>
      </c>
      <c r="M49" s="663">
        <v>1297886.39589</v>
      </c>
      <c r="N49" s="654"/>
      <c r="O49" s="654"/>
      <c r="P49" s="654"/>
      <c r="Q49" s="654"/>
      <c r="R49" s="654"/>
      <c r="S49" s="654"/>
      <c r="T49" s="654"/>
      <c r="U49" s="654"/>
      <c r="V49" s="654"/>
      <c r="W49" s="654"/>
    </row>
    <row r="50" spans="1:23" ht="15" customHeight="1" thickTop="1" thickBot="1">
      <c r="A50" s="660" t="s">
        <v>863</v>
      </c>
      <c r="B50" s="661">
        <v>136033481.74568999</v>
      </c>
      <c r="C50" s="661">
        <v>163268075.16917002</v>
      </c>
      <c r="D50" s="661">
        <v>173014679.9366</v>
      </c>
      <c r="E50" s="661">
        <v>200119078.48219001</v>
      </c>
      <c r="F50" s="661">
        <v>214158560.66865</v>
      </c>
      <c r="G50" s="661">
        <v>226269995.32396999</v>
      </c>
      <c r="H50" s="661">
        <v>254730032.84198999</v>
      </c>
      <c r="I50" s="661">
        <v>271304127.78316003</v>
      </c>
      <c r="J50" s="661">
        <v>286086123.96155</v>
      </c>
      <c r="K50" s="661">
        <v>268353858.22645003</v>
      </c>
      <c r="L50" s="661">
        <v>279987611.24784005</v>
      </c>
      <c r="M50" s="661">
        <v>280856268.66565996</v>
      </c>
      <c r="N50" s="654"/>
      <c r="O50" s="654"/>
      <c r="P50" s="654"/>
      <c r="Q50" s="654"/>
      <c r="R50" s="654"/>
      <c r="S50" s="654"/>
      <c r="T50" s="654"/>
      <c r="U50" s="654"/>
      <c r="V50" s="654"/>
      <c r="W50" s="654"/>
    </row>
    <row r="51" spans="1:23" s="664" customFormat="1" ht="15" customHeight="1" thickTop="1">
      <c r="A51" s="667" t="s">
        <v>862</v>
      </c>
      <c r="B51" s="663">
        <v>14694168.35413</v>
      </c>
      <c r="C51" s="663">
        <v>18672350.202689998</v>
      </c>
      <c r="D51" s="663">
        <v>22558357.576439999</v>
      </c>
      <c r="E51" s="663">
        <v>21343440.376709998</v>
      </c>
      <c r="F51" s="663">
        <v>20933808.35069</v>
      </c>
      <c r="G51" s="663">
        <v>20177207.637499999</v>
      </c>
      <c r="H51" s="663">
        <v>16247720.32464</v>
      </c>
      <c r="I51" s="663">
        <v>15670702.75622</v>
      </c>
      <c r="J51" s="663">
        <v>16904787.152879998</v>
      </c>
      <c r="K51" s="663">
        <v>14405588.880729999</v>
      </c>
      <c r="L51" s="663">
        <v>15436648.83932</v>
      </c>
      <c r="M51" s="663">
        <v>15882127.357290002</v>
      </c>
      <c r="N51" s="654"/>
      <c r="O51" s="654"/>
      <c r="P51" s="654"/>
      <c r="Q51" s="654"/>
      <c r="R51" s="654"/>
      <c r="S51" s="654"/>
      <c r="T51" s="654"/>
      <c r="U51" s="654"/>
      <c r="V51" s="654"/>
      <c r="W51" s="654"/>
    </row>
    <row r="52" spans="1:23" s="666" customFormat="1" ht="15" customHeight="1">
      <c r="A52" s="665" t="s">
        <v>861</v>
      </c>
      <c r="B52" s="663">
        <v>1005919.30885</v>
      </c>
      <c r="C52" s="663">
        <v>1010809.3816900001</v>
      </c>
      <c r="D52" s="663">
        <v>945846.39601000003</v>
      </c>
      <c r="E52" s="663">
        <v>982547.81171000004</v>
      </c>
      <c r="F52" s="663">
        <v>1831450.2881199999</v>
      </c>
      <c r="G52" s="663">
        <v>1684050.82351</v>
      </c>
      <c r="H52" s="663">
        <v>915482.90255999996</v>
      </c>
      <c r="I52" s="663">
        <v>1695221.02942</v>
      </c>
      <c r="J52" s="663">
        <v>2393925.3559499998</v>
      </c>
      <c r="K52" s="663">
        <v>1192272.7803099998</v>
      </c>
      <c r="L52" s="663">
        <v>1384380.3602499999</v>
      </c>
      <c r="M52" s="663">
        <v>837402.33633000008</v>
      </c>
      <c r="N52" s="654"/>
      <c r="O52" s="654"/>
      <c r="P52" s="654"/>
      <c r="Q52" s="654"/>
      <c r="R52" s="654"/>
      <c r="S52" s="654"/>
      <c r="T52" s="654"/>
      <c r="U52" s="654"/>
      <c r="V52" s="654"/>
      <c r="W52" s="654"/>
    </row>
    <row r="53" spans="1:23" s="666" customFormat="1" ht="15" customHeight="1">
      <c r="A53" s="665" t="s">
        <v>860</v>
      </c>
      <c r="B53" s="663">
        <v>12598057.44936</v>
      </c>
      <c r="C53" s="663">
        <v>16438036.709719999</v>
      </c>
      <c r="D53" s="663">
        <v>20217031.44875</v>
      </c>
      <c r="E53" s="663">
        <v>18789386.458220001</v>
      </c>
      <c r="F53" s="663">
        <v>17445336.25945</v>
      </c>
      <c r="G53" s="663">
        <v>16591272.93691</v>
      </c>
      <c r="H53" s="663">
        <v>13408308.665280001</v>
      </c>
      <c r="I53" s="663">
        <v>11920799.28967</v>
      </c>
      <c r="J53" s="663">
        <v>12272346.549620001</v>
      </c>
      <c r="K53" s="663">
        <v>11107784.49089</v>
      </c>
      <c r="L53" s="663">
        <v>11862529.236569999</v>
      </c>
      <c r="M53" s="663">
        <v>12769818.31075</v>
      </c>
      <c r="N53" s="654"/>
      <c r="O53" s="654"/>
      <c r="P53" s="654"/>
      <c r="Q53" s="654"/>
      <c r="R53" s="654"/>
      <c r="S53" s="654"/>
      <c r="T53" s="654"/>
      <c r="U53" s="654"/>
      <c r="V53" s="654"/>
      <c r="W53" s="654"/>
    </row>
    <row r="54" spans="1:23" s="666" customFormat="1" ht="15" customHeight="1">
      <c r="A54" s="665" t="s">
        <v>859</v>
      </c>
      <c r="B54" s="663">
        <v>0</v>
      </c>
      <c r="C54" s="663">
        <v>0</v>
      </c>
      <c r="D54" s="663">
        <v>0</v>
      </c>
      <c r="E54" s="663">
        <v>0</v>
      </c>
      <c r="F54" s="663">
        <v>0</v>
      </c>
      <c r="G54" s="663">
        <v>0</v>
      </c>
      <c r="H54" s="663">
        <v>0</v>
      </c>
      <c r="I54" s="663">
        <v>0</v>
      </c>
      <c r="J54" s="663">
        <v>0</v>
      </c>
      <c r="K54" s="663">
        <v>0</v>
      </c>
      <c r="L54" s="663">
        <v>0</v>
      </c>
      <c r="M54" s="663">
        <v>0</v>
      </c>
      <c r="N54" s="654"/>
      <c r="O54" s="654"/>
      <c r="P54" s="654"/>
      <c r="Q54" s="654"/>
      <c r="R54" s="654"/>
      <c r="S54" s="654"/>
      <c r="T54" s="654"/>
      <c r="U54" s="654"/>
      <c r="V54" s="654"/>
      <c r="W54" s="654"/>
    </row>
    <row r="55" spans="1:23" s="666" customFormat="1" ht="15" customHeight="1">
      <c r="A55" s="665" t="s">
        <v>858</v>
      </c>
      <c r="B55" s="663">
        <v>1050166.45383</v>
      </c>
      <c r="C55" s="663">
        <v>1166081.6492399999</v>
      </c>
      <c r="D55" s="663">
        <v>1332505.18401</v>
      </c>
      <c r="E55" s="663">
        <v>1451526.7543299999</v>
      </c>
      <c r="F55" s="663">
        <v>1594848.31406</v>
      </c>
      <c r="G55" s="663">
        <v>1867082.98602</v>
      </c>
      <c r="H55" s="663">
        <v>1896342.4883599998</v>
      </c>
      <c r="I55" s="663">
        <v>2000491.36151</v>
      </c>
      <c r="J55" s="663">
        <v>2180379.8599200002</v>
      </c>
      <c r="K55" s="663">
        <v>2057016.11509</v>
      </c>
      <c r="L55" s="663">
        <v>2141223.7480600001</v>
      </c>
      <c r="M55" s="663">
        <v>2214919.4375999998</v>
      </c>
      <c r="N55" s="654"/>
      <c r="O55" s="654"/>
      <c r="P55" s="654"/>
      <c r="Q55" s="654"/>
      <c r="R55" s="654"/>
      <c r="S55" s="654"/>
      <c r="T55" s="654"/>
      <c r="U55" s="654"/>
      <c r="V55" s="654"/>
      <c r="W55" s="654"/>
    </row>
    <row r="56" spans="1:23" s="666" customFormat="1" ht="15" customHeight="1">
      <c r="A56" s="665" t="s">
        <v>857</v>
      </c>
      <c r="B56" s="663">
        <v>40025.142090000001</v>
      </c>
      <c r="C56" s="663">
        <v>57422.462039999999</v>
      </c>
      <c r="D56" s="663">
        <v>62974.54767</v>
      </c>
      <c r="E56" s="663">
        <v>119979.35245000001</v>
      </c>
      <c r="F56" s="663">
        <v>62173.48906</v>
      </c>
      <c r="G56" s="663">
        <v>34800.891060000002</v>
      </c>
      <c r="H56" s="663">
        <v>27586.26844</v>
      </c>
      <c r="I56" s="663">
        <v>54191.075619999996</v>
      </c>
      <c r="J56" s="663">
        <v>58135.387390000004</v>
      </c>
      <c r="K56" s="663">
        <v>48515.494439999995</v>
      </c>
      <c r="L56" s="663">
        <v>48515.494439999995</v>
      </c>
      <c r="M56" s="663">
        <v>59987.27261</v>
      </c>
      <c r="N56" s="654"/>
      <c r="O56" s="654"/>
      <c r="P56" s="654"/>
      <c r="Q56" s="654"/>
      <c r="R56" s="654"/>
      <c r="S56" s="654"/>
      <c r="T56" s="654"/>
      <c r="U56" s="654"/>
      <c r="V56" s="654"/>
      <c r="W56" s="654"/>
    </row>
    <row r="57" spans="1:23" s="666" customFormat="1" ht="15" customHeight="1">
      <c r="A57" s="662" t="s">
        <v>856</v>
      </c>
      <c r="B57" s="663">
        <v>245127270.49967</v>
      </c>
      <c r="C57" s="663">
        <v>281382719.25924999</v>
      </c>
      <c r="D57" s="663">
        <v>326833230.66571999</v>
      </c>
      <c r="E57" s="663">
        <v>382401461.50637001</v>
      </c>
      <c r="F57" s="663">
        <v>409888883.80158001</v>
      </c>
      <c r="G57" s="663">
        <v>404644877.44440997</v>
      </c>
      <c r="H57" s="663">
        <v>425891846.51699001</v>
      </c>
      <c r="I57" s="663">
        <v>427605734.37605</v>
      </c>
      <c r="J57" s="663">
        <v>448488674.80162001</v>
      </c>
      <c r="K57" s="663">
        <v>472889416.73482001</v>
      </c>
      <c r="L57" s="663">
        <v>464860335.70706999</v>
      </c>
      <c r="M57" s="663">
        <v>479222151.01283002</v>
      </c>
      <c r="N57" s="654"/>
      <c r="O57" s="654"/>
      <c r="P57" s="654"/>
      <c r="Q57" s="654"/>
      <c r="R57" s="654"/>
      <c r="S57" s="654"/>
      <c r="T57" s="654"/>
      <c r="U57" s="654"/>
      <c r="V57" s="654"/>
      <c r="W57" s="654"/>
    </row>
    <row r="58" spans="1:23">
      <c r="A58" s="668" t="s">
        <v>855</v>
      </c>
      <c r="B58" s="669">
        <v>9545925.0615599994</v>
      </c>
      <c r="C58" s="669">
        <v>10266713.848610001</v>
      </c>
      <c r="D58" s="669">
        <v>11297949.863739999</v>
      </c>
      <c r="E58" s="669">
        <v>12951822.868319999</v>
      </c>
      <c r="F58" s="669">
        <v>14341240.852399999</v>
      </c>
      <c r="G58" s="669">
        <v>15499130.078569999</v>
      </c>
      <c r="H58" s="669">
        <v>15530831.664110001</v>
      </c>
      <c r="I58" s="669">
        <v>15537277.767129999</v>
      </c>
      <c r="J58" s="669">
        <v>16832338.60698</v>
      </c>
      <c r="K58" s="669">
        <v>10942131.290200001</v>
      </c>
      <c r="L58" s="669">
        <v>16833533.857489999</v>
      </c>
      <c r="M58" s="669">
        <v>12468451.298149999</v>
      </c>
      <c r="N58" s="654"/>
      <c r="O58" s="654"/>
      <c r="P58" s="654"/>
      <c r="Q58" s="654"/>
      <c r="R58" s="654"/>
      <c r="S58" s="654"/>
      <c r="T58" s="654"/>
      <c r="U58" s="654"/>
      <c r="V58" s="654"/>
      <c r="W58" s="654"/>
    </row>
    <row r="59" spans="1:23" ht="15" customHeight="1">
      <c r="A59" s="665" t="s">
        <v>854</v>
      </c>
      <c r="B59" s="663">
        <v>-1859899.6868800002</v>
      </c>
      <c r="C59" s="663">
        <v>-2318819.9094400001</v>
      </c>
      <c r="D59" s="663">
        <v>-2565931.6907199998</v>
      </c>
      <c r="E59" s="663">
        <v>-3264257.5603200002</v>
      </c>
      <c r="F59" s="663">
        <v>-4259887.2069100002</v>
      </c>
      <c r="G59" s="663">
        <v>-4891234.0106199998</v>
      </c>
      <c r="H59" s="663">
        <v>-5660614.4021499995</v>
      </c>
      <c r="I59" s="663">
        <v>-6338717.2719399994</v>
      </c>
      <c r="J59" s="663">
        <v>-6795657.28938</v>
      </c>
      <c r="K59" s="663">
        <v>-4210343.12084</v>
      </c>
      <c r="L59" s="663">
        <v>-6521465.5658999998</v>
      </c>
      <c r="M59" s="663">
        <v>-4737297.0068800002</v>
      </c>
      <c r="N59" s="654"/>
      <c r="O59" s="654"/>
      <c r="P59" s="654"/>
      <c r="Q59" s="654"/>
      <c r="R59" s="654"/>
      <c r="S59" s="654"/>
      <c r="T59" s="654"/>
      <c r="U59" s="654"/>
      <c r="V59" s="654"/>
      <c r="W59" s="654"/>
    </row>
    <row r="60" spans="1:23" ht="15" customHeight="1">
      <c r="A60" s="662" t="s">
        <v>853</v>
      </c>
      <c r="B60" s="663">
        <v>7686025.3746800004</v>
      </c>
      <c r="C60" s="663">
        <v>7947893.9391700001</v>
      </c>
      <c r="D60" s="663">
        <v>8732018.1730199996</v>
      </c>
      <c r="E60" s="663">
        <v>9687565.3080000002</v>
      </c>
      <c r="F60" s="663">
        <v>10081353.64549</v>
      </c>
      <c r="G60" s="663">
        <v>10607896.067950001</v>
      </c>
      <c r="H60" s="663">
        <v>9870217.2619599998</v>
      </c>
      <c r="I60" s="663">
        <v>9198560.4951900002</v>
      </c>
      <c r="J60" s="663">
        <v>10036681.317600001</v>
      </c>
      <c r="K60" s="663">
        <v>6731788.1693599997</v>
      </c>
      <c r="L60" s="663">
        <v>10312068.29159</v>
      </c>
      <c r="M60" s="663">
        <v>7731154.2912700009</v>
      </c>
      <c r="N60" s="654"/>
      <c r="O60" s="654"/>
      <c r="P60" s="654"/>
      <c r="Q60" s="654"/>
      <c r="R60" s="654"/>
      <c r="S60" s="654"/>
      <c r="T60" s="654"/>
      <c r="U60" s="654"/>
      <c r="V60" s="654"/>
      <c r="W60" s="654"/>
    </row>
    <row r="61" spans="1:23" ht="15" customHeight="1">
      <c r="A61" s="670" t="s">
        <v>852</v>
      </c>
      <c r="B61" s="663">
        <v>2476224.29978</v>
      </c>
      <c r="C61" s="663">
        <v>2663937.2284599999</v>
      </c>
      <c r="D61" s="663">
        <v>3587822.4102800004</v>
      </c>
      <c r="E61" s="663">
        <v>4045111.2816599999</v>
      </c>
      <c r="F61" s="663">
        <v>3891120.40833</v>
      </c>
      <c r="G61" s="663">
        <v>4380431.6363999993</v>
      </c>
      <c r="H61" s="663">
        <v>3689145.5747699998</v>
      </c>
      <c r="I61" s="663">
        <v>4300385.07333</v>
      </c>
      <c r="J61" s="663">
        <v>4390421.0072799996</v>
      </c>
      <c r="K61" s="663">
        <v>4399483.5780800004</v>
      </c>
      <c r="L61" s="663">
        <v>7310906.2671499997</v>
      </c>
      <c r="M61" s="663">
        <v>7813458.3875900004</v>
      </c>
      <c r="N61" s="654"/>
      <c r="O61" s="654"/>
      <c r="P61" s="654"/>
      <c r="Q61" s="654"/>
      <c r="R61" s="654"/>
      <c r="S61" s="654"/>
      <c r="T61" s="654"/>
      <c r="U61" s="654"/>
      <c r="V61" s="654"/>
      <c r="W61" s="654"/>
    </row>
    <row r="62" spans="1:23" ht="15" customHeight="1">
      <c r="A62" s="665" t="s">
        <v>851</v>
      </c>
      <c r="B62" s="663">
        <v>-700786.79061000003</v>
      </c>
      <c r="C62" s="663">
        <v>-1000202.38987</v>
      </c>
      <c r="D62" s="663">
        <v>-1799122.9833399998</v>
      </c>
      <c r="E62" s="663">
        <v>-2282509.1033200002</v>
      </c>
      <c r="F62" s="663">
        <v>-2490174.0078199999</v>
      </c>
      <c r="G62" s="663">
        <v>-2927738.9087800002</v>
      </c>
      <c r="H62" s="663">
        <v>-2451262.1805500002</v>
      </c>
      <c r="I62" s="663">
        <v>-2273552.2204499999</v>
      </c>
      <c r="J62" s="663">
        <v>-1992911.2801900001</v>
      </c>
      <c r="K62" s="663">
        <v>-2714644.6666199998</v>
      </c>
      <c r="L62" s="663">
        <v>-4543069.2744899997</v>
      </c>
      <c r="M62" s="663">
        <v>-5772447.0811400004</v>
      </c>
      <c r="N62" s="654"/>
      <c r="O62" s="654"/>
      <c r="P62" s="654"/>
      <c r="Q62" s="654"/>
      <c r="R62" s="654"/>
      <c r="S62" s="654"/>
      <c r="T62" s="654"/>
      <c r="U62" s="654"/>
      <c r="V62" s="654"/>
      <c r="W62" s="654"/>
    </row>
    <row r="63" spans="1:23" ht="15" customHeight="1">
      <c r="A63" s="671" t="s">
        <v>850</v>
      </c>
      <c r="B63" s="663">
        <v>9461462.8838500008</v>
      </c>
      <c r="C63" s="663">
        <v>9611628.7777600009</v>
      </c>
      <c r="D63" s="663">
        <v>10520717.599959999</v>
      </c>
      <c r="E63" s="663">
        <v>11450167.486339999</v>
      </c>
      <c r="F63" s="663">
        <v>11482300.046</v>
      </c>
      <c r="G63" s="663">
        <v>12060588.795569999</v>
      </c>
      <c r="H63" s="663">
        <v>11108100.65618</v>
      </c>
      <c r="I63" s="663">
        <v>11225393.348069999</v>
      </c>
      <c r="J63" s="663">
        <v>12434191.04469</v>
      </c>
      <c r="K63" s="663">
        <v>8416627.0808199998</v>
      </c>
      <c r="L63" s="663">
        <v>13079905.28425</v>
      </c>
      <c r="M63" s="663">
        <v>9772165.597719999</v>
      </c>
      <c r="N63" s="654"/>
      <c r="O63" s="654"/>
      <c r="P63" s="654"/>
      <c r="Q63" s="654"/>
      <c r="R63" s="654"/>
      <c r="S63" s="654"/>
      <c r="T63" s="654"/>
      <c r="U63" s="654"/>
      <c r="V63" s="654"/>
      <c r="W63" s="654"/>
    </row>
    <row r="64" spans="1:23" ht="15" customHeight="1">
      <c r="A64" s="670" t="s">
        <v>849</v>
      </c>
      <c r="B64" s="663">
        <v>1724352.2065099999</v>
      </c>
      <c r="C64" s="663">
        <v>1772184.47633</v>
      </c>
      <c r="D64" s="663">
        <v>1966592.9776600001</v>
      </c>
      <c r="E64" s="663">
        <v>2278020.8902800004</v>
      </c>
      <c r="F64" s="663">
        <v>2219995.7315599998</v>
      </c>
      <c r="G64" s="663">
        <v>2207495.4247499998</v>
      </c>
      <c r="H64" s="663">
        <v>2227398.7173099997</v>
      </c>
      <c r="I64" s="663">
        <v>3359161.0576200001</v>
      </c>
      <c r="J64" s="663">
        <v>3496297.5199099998</v>
      </c>
      <c r="K64" s="663">
        <v>3684186.96741</v>
      </c>
      <c r="L64" s="663">
        <v>3421804.3908899999</v>
      </c>
      <c r="M64" s="663">
        <v>2474395.1142800003</v>
      </c>
      <c r="N64" s="654"/>
      <c r="O64" s="654"/>
      <c r="P64" s="654"/>
      <c r="Q64" s="654"/>
      <c r="R64" s="654"/>
      <c r="S64" s="654"/>
      <c r="T64" s="654"/>
      <c r="U64" s="654"/>
      <c r="V64" s="654"/>
      <c r="W64" s="654"/>
    </row>
    <row r="65" spans="1:23" ht="15" customHeight="1">
      <c r="A65" s="670" t="s">
        <v>848</v>
      </c>
      <c r="B65" s="663">
        <v>-2565909.0573</v>
      </c>
      <c r="C65" s="663">
        <v>-2418887.9800500004</v>
      </c>
      <c r="D65" s="663">
        <v>-2812558.2714800001</v>
      </c>
      <c r="E65" s="663">
        <v>-3466554.8563800002</v>
      </c>
      <c r="F65" s="663">
        <v>-3326740.4852100001</v>
      </c>
      <c r="G65" s="663">
        <v>-3275177.67894</v>
      </c>
      <c r="H65" s="663">
        <v>-4175304.3477099999</v>
      </c>
      <c r="I65" s="663">
        <v>-4570959.7150699999</v>
      </c>
      <c r="J65" s="663">
        <v>-5010196.98489</v>
      </c>
      <c r="K65" s="663">
        <v>-5213121.6296800002</v>
      </c>
      <c r="L65" s="663">
        <v>-5674005.65032</v>
      </c>
      <c r="M65" s="663">
        <v>-4567913.3589799991</v>
      </c>
      <c r="N65" s="654"/>
      <c r="O65" s="654"/>
      <c r="P65" s="654"/>
      <c r="Q65" s="654"/>
      <c r="R65" s="654"/>
      <c r="S65" s="654"/>
      <c r="T65" s="654"/>
      <c r="U65" s="654"/>
      <c r="V65" s="654"/>
      <c r="W65" s="654"/>
    </row>
    <row r="66" spans="1:23" ht="15" customHeight="1">
      <c r="A66" s="662" t="s">
        <v>847</v>
      </c>
      <c r="B66" s="663">
        <v>8619906.0330599993</v>
      </c>
      <c r="C66" s="663">
        <v>8964925.2740400005</v>
      </c>
      <c r="D66" s="663">
        <v>9674752.30614</v>
      </c>
      <c r="E66" s="663">
        <v>10261633.52024</v>
      </c>
      <c r="F66" s="663">
        <v>10375555.29235</v>
      </c>
      <c r="G66" s="663">
        <v>10992906.541379999</v>
      </c>
      <c r="H66" s="663">
        <v>9160195.0257799998</v>
      </c>
      <c r="I66" s="663">
        <v>10013594.690620001</v>
      </c>
      <c r="J66" s="663">
        <v>10920291.579709999</v>
      </c>
      <c r="K66" s="663">
        <v>6887692.4185500005</v>
      </c>
      <c r="L66" s="663">
        <v>10827704.02482</v>
      </c>
      <c r="M66" s="663">
        <v>7678647.3530200003</v>
      </c>
      <c r="N66" s="654"/>
      <c r="O66" s="654"/>
      <c r="P66" s="654"/>
      <c r="Q66" s="654"/>
      <c r="R66" s="654"/>
      <c r="S66" s="654"/>
      <c r="T66" s="654"/>
      <c r="U66" s="654"/>
      <c r="V66" s="654"/>
      <c r="W66" s="654"/>
    </row>
    <row r="67" spans="1:23" ht="15" customHeight="1">
      <c r="A67" s="665" t="s">
        <v>846</v>
      </c>
      <c r="B67" s="663">
        <v>-5949914.3874599999</v>
      </c>
      <c r="C67" s="663">
        <v>-6572908.1644700002</v>
      </c>
      <c r="D67" s="663">
        <v>-6691104.6613800004</v>
      </c>
      <c r="E67" s="663">
        <v>-7117956.51119</v>
      </c>
      <c r="F67" s="663">
        <v>-7606865.4986999994</v>
      </c>
      <c r="G67" s="663">
        <v>-7405396.0778999999</v>
      </c>
      <c r="H67" s="663">
        <v>-7174367.6634799996</v>
      </c>
      <c r="I67" s="663">
        <v>-7403417.3297799993</v>
      </c>
      <c r="J67" s="663">
        <v>-7886019.0373200001</v>
      </c>
      <c r="K67" s="663">
        <v>-5163021.1731700003</v>
      </c>
      <c r="L67" s="663">
        <v>-7489691.0179399997</v>
      </c>
      <c r="M67" s="663">
        <v>-5550088.7574899998</v>
      </c>
      <c r="N67" s="654"/>
      <c r="O67" s="654"/>
      <c r="P67" s="654"/>
      <c r="Q67" s="654"/>
      <c r="R67" s="654"/>
      <c r="S67" s="654"/>
      <c r="T67" s="654"/>
      <c r="U67" s="654"/>
      <c r="V67" s="654"/>
      <c r="W67" s="654"/>
    </row>
    <row r="68" spans="1:23" ht="15" customHeight="1">
      <c r="A68" s="671" t="s">
        <v>845</v>
      </c>
      <c r="B68" s="663">
        <v>2669991.6455999999</v>
      </c>
      <c r="C68" s="663">
        <v>2392017.1095700003</v>
      </c>
      <c r="D68" s="663">
        <v>2983647.6447600001</v>
      </c>
      <c r="E68" s="663">
        <v>3143677.00905</v>
      </c>
      <c r="F68" s="663">
        <v>2768689.7936499999</v>
      </c>
      <c r="G68" s="663">
        <v>3587510.4634799999</v>
      </c>
      <c r="H68" s="663">
        <v>1985827.3622999999</v>
      </c>
      <c r="I68" s="663">
        <v>2610177.3608400002</v>
      </c>
      <c r="J68" s="663">
        <v>3034272.5423900001</v>
      </c>
      <c r="K68" s="663">
        <v>1724671.2453800002</v>
      </c>
      <c r="L68" s="663">
        <v>3338013.0068800002</v>
      </c>
      <c r="M68" s="663">
        <v>2128558.59553</v>
      </c>
      <c r="N68" s="654"/>
      <c r="O68" s="654"/>
      <c r="P68" s="654"/>
      <c r="Q68" s="654"/>
      <c r="R68" s="654"/>
      <c r="S68" s="654"/>
      <c r="T68" s="654"/>
      <c r="U68" s="654"/>
      <c r="V68" s="654"/>
      <c r="W68" s="654"/>
    </row>
    <row r="69" spans="1:23" ht="15" customHeight="1">
      <c r="A69" s="671" t="s">
        <v>844</v>
      </c>
      <c r="B69" s="663">
        <v>-54934.329359999996</v>
      </c>
      <c r="C69" s="663">
        <v>-63982.779240000003</v>
      </c>
      <c r="D69" s="663">
        <v>5299.2937000000002</v>
      </c>
      <c r="E69" s="663">
        <v>232328.30074000001</v>
      </c>
      <c r="F69" s="663">
        <v>-14909.384699999999</v>
      </c>
      <c r="G69" s="663">
        <v>-76913.278030000001</v>
      </c>
      <c r="H69" s="663">
        <v>115146.03971</v>
      </c>
      <c r="I69" s="663">
        <v>-231849.58103999999</v>
      </c>
      <c r="J69" s="663">
        <v>39066.9876</v>
      </c>
      <c r="K69" s="663">
        <v>-1249.636</v>
      </c>
      <c r="L69" s="663">
        <v>-93054.946819999997</v>
      </c>
      <c r="M69" s="663">
        <v>-731.53880000000004</v>
      </c>
      <c r="N69" s="654"/>
      <c r="O69" s="654"/>
      <c r="P69" s="654"/>
      <c r="Q69" s="654"/>
      <c r="R69" s="654"/>
      <c r="S69" s="654"/>
      <c r="T69" s="654"/>
      <c r="U69" s="654"/>
      <c r="V69" s="654"/>
      <c r="W69" s="654"/>
    </row>
    <row r="70" spans="1:23" ht="15" customHeight="1">
      <c r="A70" s="672" t="s">
        <v>843</v>
      </c>
      <c r="B70" s="663">
        <v>-60321.133049999997</v>
      </c>
      <c r="C70" s="663">
        <v>-66760.648239999995</v>
      </c>
      <c r="D70" s="663">
        <v>1693.1347800000001</v>
      </c>
      <c r="E70" s="663">
        <v>227598.16545</v>
      </c>
      <c r="F70" s="663">
        <v>-17694.064100000003</v>
      </c>
      <c r="G70" s="663">
        <v>-78977.314590000009</v>
      </c>
      <c r="H70" s="663">
        <v>113902.86012</v>
      </c>
      <c r="I70" s="663">
        <v>-232581.89869</v>
      </c>
      <c r="J70" s="663">
        <v>37319.261500000001</v>
      </c>
      <c r="K70" s="663">
        <v>-3498.54565</v>
      </c>
      <c r="L70" s="663">
        <v>-96332.513439999995</v>
      </c>
      <c r="M70" s="663">
        <v>-4524.2394899999999</v>
      </c>
      <c r="N70" s="654"/>
      <c r="O70" s="654"/>
      <c r="P70" s="654"/>
      <c r="Q70" s="654"/>
      <c r="R70" s="654"/>
      <c r="S70" s="654"/>
      <c r="T70" s="654"/>
      <c r="U70" s="654"/>
      <c r="V70" s="654"/>
      <c r="W70" s="654"/>
    </row>
    <row r="71" spans="1:23" ht="15" customHeight="1">
      <c r="A71" s="672" t="s">
        <v>842</v>
      </c>
      <c r="B71" s="663">
        <v>5386.8036900000006</v>
      </c>
      <c r="C71" s="663">
        <v>2777.8690000000001</v>
      </c>
      <c r="D71" s="663">
        <v>3606.1589199999999</v>
      </c>
      <c r="E71" s="663">
        <v>4730.1352900000002</v>
      </c>
      <c r="F71" s="663">
        <v>2784.6794</v>
      </c>
      <c r="G71" s="663">
        <v>2064.03656</v>
      </c>
      <c r="H71" s="663">
        <v>1243.1795900000002</v>
      </c>
      <c r="I71" s="663">
        <v>732.31765000000007</v>
      </c>
      <c r="J71" s="663">
        <v>1747.7261000000001</v>
      </c>
      <c r="K71" s="663">
        <v>2248.9096500000001</v>
      </c>
      <c r="L71" s="663">
        <v>3277.5666200000001</v>
      </c>
      <c r="M71" s="663">
        <v>3792.7006900000001</v>
      </c>
      <c r="N71" s="654"/>
      <c r="O71" s="654"/>
      <c r="P71" s="654"/>
      <c r="Q71" s="654"/>
      <c r="R71" s="654"/>
      <c r="S71" s="654"/>
      <c r="T71" s="654"/>
      <c r="U71" s="654"/>
      <c r="V71" s="654"/>
      <c r="W71" s="654"/>
    </row>
    <row r="72" spans="1:23" ht="15" customHeight="1">
      <c r="A72" s="662" t="s">
        <v>841</v>
      </c>
      <c r="B72" s="663">
        <v>55228.270130000004</v>
      </c>
      <c r="C72" s="663">
        <v>61286.126750000003</v>
      </c>
      <c r="D72" s="663">
        <v>-8107.4235599999993</v>
      </c>
      <c r="E72" s="663">
        <v>-232706.11621000001</v>
      </c>
      <c r="F72" s="663">
        <v>12012.833289999999</v>
      </c>
      <c r="G72" s="663">
        <v>77291.382530000003</v>
      </c>
      <c r="H72" s="663">
        <v>-115458.13348</v>
      </c>
      <c r="I72" s="663">
        <v>230400.84849999999</v>
      </c>
      <c r="J72" s="663">
        <v>-40286.425929999998</v>
      </c>
      <c r="K72" s="663">
        <v>2355.51197</v>
      </c>
      <c r="L72" s="663">
        <v>96226.145250000001</v>
      </c>
      <c r="M72" s="663">
        <v>-350.33346</v>
      </c>
      <c r="N72" s="654"/>
      <c r="O72" s="654"/>
      <c r="P72" s="654"/>
      <c r="Q72" s="654"/>
      <c r="R72" s="654"/>
      <c r="S72" s="654"/>
      <c r="T72" s="654"/>
      <c r="U72" s="654"/>
      <c r="V72" s="654"/>
      <c r="W72" s="654"/>
    </row>
    <row r="73" spans="1:23" ht="15" customHeight="1">
      <c r="A73" s="662" t="s">
        <v>840</v>
      </c>
      <c r="B73" s="663">
        <v>57436.759749999997</v>
      </c>
      <c r="C73" s="663">
        <v>63278.092939999995</v>
      </c>
      <c r="D73" s="663">
        <v>-6296.7914199999996</v>
      </c>
      <c r="E73" s="663">
        <v>-229772.79177000001</v>
      </c>
      <c r="F73" s="663">
        <v>13200.45508</v>
      </c>
      <c r="G73" s="663">
        <v>78003.090159999992</v>
      </c>
      <c r="H73" s="663">
        <v>-114975.79109</v>
      </c>
      <c r="I73" s="663">
        <v>230716.03237999999</v>
      </c>
      <c r="J73" s="663">
        <v>-39581.271509999999</v>
      </c>
      <c r="K73" s="663">
        <v>3088.1657300000002</v>
      </c>
      <c r="L73" s="663">
        <v>97298.823969999998</v>
      </c>
      <c r="M73" s="663">
        <v>558.61703</v>
      </c>
      <c r="N73" s="654"/>
      <c r="O73" s="654"/>
      <c r="P73" s="654"/>
      <c r="Q73" s="654"/>
      <c r="R73" s="654"/>
      <c r="S73" s="654"/>
      <c r="T73" s="654"/>
      <c r="U73" s="654"/>
      <c r="V73" s="654"/>
      <c r="W73" s="654"/>
    </row>
    <row r="74" spans="1:23" ht="15" customHeight="1">
      <c r="A74" s="665" t="s">
        <v>839</v>
      </c>
      <c r="B74" s="663">
        <v>-2208.4896200000003</v>
      </c>
      <c r="C74" s="663">
        <v>-1991.9661899999999</v>
      </c>
      <c r="D74" s="663">
        <v>-1810.6321399999999</v>
      </c>
      <c r="E74" s="663">
        <v>-2933.3244399999999</v>
      </c>
      <c r="F74" s="663">
        <v>-1187.6217900000001</v>
      </c>
      <c r="G74" s="663">
        <v>-711.70762999999999</v>
      </c>
      <c r="H74" s="663">
        <v>-482.34239000000002</v>
      </c>
      <c r="I74" s="663">
        <v>-315.18387999999999</v>
      </c>
      <c r="J74" s="663">
        <v>-705.15442000000007</v>
      </c>
      <c r="K74" s="663">
        <v>-732.65376000000003</v>
      </c>
      <c r="L74" s="663">
        <v>-1072.6787199999999</v>
      </c>
      <c r="M74" s="663">
        <v>-908.95048999999995</v>
      </c>
      <c r="N74" s="654"/>
      <c r="O74" s="654"/>
      <c r="P74" s="654"/>
      <c r="Q74" s="654"/>
      <c r="R74" s="654"/>
      <c r="S74" s="654"/>
      <c r="T74" s="654"/>
      <c r="U74" s="654"/>
      <c r="V74" s="654"/>
      <c r="W74" s="654"/>
    </row>
    <row r="75" spans="1:23" ht="15" customHeight="1">
      <c r="A75" s="662" t="s">
        <v>838</v>
      </c>
      <c r="B75" s="663">
        <v>2670285.5863699997</v>
      </c>
      <c r="C75" s="663">
        <v>2389320.4570800001</v>
      </c>
      <c r="D75" s="663">
        <v>2980839.5149000003</v>
      </c>
      <c r="E75" s="663">
        <v>3143299.1935799997</v>
      </c>
      <c r="F75" s="663">
        <v>2765793.2422399996</v>
      </c>
      <c r="G75" s="663">
        <v>3587888.5679799998</v>
      </c>
      <c r="H75" s="663">
        <v>1985515.26853</v>
      </c>
      <c r="I75" s="663">
        <v>2608728.6283</v>
      </c>
      <c r="J75" s="663">
        <v>3033053.1040599998</v>
      </c>
      <c r="K75" s="663">
        <v>1725777.1213499999</v>
      </c>
      <c r="L75" s="663">
        <v>3341184.2053100001</v>
      </c>
      <c r="M75" s="663">
        <v>2127476.72327</v>
      </c>
      <c r="N75" s="654"/>
      <c r="O75" s="654"/>
      <c r="P75" s="654"/>
      <c r="Q75" s="654"/>
      <c r="R75" s="654"/>
      <c r="S75" s="654"/>
      <c r="T75" s="654"/>
      <c r="U75" s="654"/>
      <c r="V75" s="654"/>
      <c r="W75" s="654"/>
    </row>
    <row r="76" spans="1:23" ht="15" customHeight="1">
      <c r="A76" s="673" t="s">
        <v>837</v>
      </c>
      <c r="B76" s="663">
        <v>8682.3909000000003</v>
      </c>
      <c r="C76" s="663">
        <v>17958.311289999998</v>
      </c>
      <c r="D76" s="663">
        <v>32874.75389</v>
      </c>
      <c r="E76" s="663">
        <v>38247.219250000002</v>
      </c>
      <c r="F76" s="663">
        <v>62643.668659999996</v>
      </c>
      <c r="G76" s="663">
        <v>20594.910550000001</v>
      </c>
      <c r="H76" s="663">
        <v>29882.921979999999</v>
      </c>
      <c r="I76" s="663">
        <v>16681.11836</v>
      </c>
      <c r="J76" s="663">
        <v>15366.964910000001</v>
      </c>
      <c r="K76" s="663">
        <v>5713.0887999999995</v>
      </c>
      <c r="L76" s="663">
        <v>14596.286</v>
      </c>
      <c r="M76" s="663">
        <v>30151.156629999998</v>
      </c>
      <c r="N76" s="654"/>
      <c r="O76" s="654"/>
      <c r="P76" s="654"/>
      <c r="Q76" s="654"/>
      <c r="R76" s="654"/>
      <c r="S76" s="654"/>
      <c r="T76" s="654"/>
      <c r="U76" s="654"/>
      <c r="V76" s="654"/>
      <c r="W76" s="654"/>
    </row>
    <row r="77" spans="1:23" ht="15" customHeight="1">
      <c r="A77" s="671" t="s">
        <v>836</v>
      </c>
      <c r="B77" s="663">
        <v>2678967.9772700001</v>
      </c>
      <c r="C77" s="663">
        <v>2407278.7683699997</v>
      </c>
      <c r="D77" s="663">
        <v>3013714.2687900001</v>
      </c>
      <c r="E77" s="663">
        <v>3181546.4128299998</v>
      </c>
      <c r="F77" s="663">
        <v>2828436.9109</v>
      </c>
      <c r="G77" s="663">
        <v>3608483.4785300004</v>
      </c>
      <c r="H77" s="663">
        <v>2015398.1905100001</v>
      </c>
      <c r="I77" s="663">
        <v>2625409.7466599997</v>
      </c>
      <c r="J77" s="663">
        <v>3048420.0689699999</v>
      </c>
      <c r="K77" s="663">
        <v>1731490.2101500002</v>
      </c>
      <c r="L77" s="663">
        <v>3355780.49131</v>
      </c>
      <c r="M77" s="663">
        <v>2157627.8799000001</v>
      </c>
      <c r="N77" s="654"/>
      <c r="O77" s="654"/>
      <c r="P77" s="654"/>
      <c r="Q77" s="654"/>
      <c r="R77" s="654"/>
      <c r="S77" s="654"/>
      <c r="T77" s="654"/>
      <c r="U77" s="654"/>
      <c r="V77" s="654"/>
      <c r="W77" s="654"/>
    </row>
    <row r="78" spans="1:23" ht="15" customHeight="1">
      <c r="A78" s="670" t="s">
        <v>835</v>
      </c>
      <c r="B78" s="663">
        <v>-23479.058860000001</v>
      </c>
      <c r="C78" s="663">
        <v>9197.2765099999997</v>
      </c>
      <c r="D78" s="663">
        <v>1251.25757</v>
      </c>
      <c r="E78" s="663">
        <v>10208.583359999999</v>
      </c>
      <c r="F78" s="663">
        <v>39154.177380000001</v>
      </c>
      <c r="G78" s="663">
        <v>-12251.294</v>
      </c>
      <c r="H78" s="663">
        <v>31765.49912</v>
      </c>
      <c r="I78" s="663">
        <v>31110.47724</v>
      </c>
      <c r="J78" s="663">
        <v>3121.6348399999997</v>
      </c>
      <c r="K78" s="663">
        <v>13865.07584</v>
      </c>
      <c r="L78" s="663">
        <v>34691.124640000002</v>
      </c>
      <c r="M78" s="663">
        <v>50782.422590000002</v>
      </c>
      <c r="N78" s="654"/>
      <c r="O78" s="654"/>
      <c r="P78" s="654"/>
      <c r="Q78" s="654"/>
      <c r="R78" s="654"/>
      <c r="S78" s="654"/>
      <c r="T78" s="654"/>
      <c r="U78" s="654"/>
      <c r="V78" s="654"/>
      <c r="W78" s="654"/>
    </row>
    <row r="79" spans="1:23" ht="15" customHeight="1">
      <c r="A79" s="662" t="s">
        <v>834</v>
      </c>
      <c r="B79" s="663">
        <v>2655488.9184099999</v>
      </c>
      <c r="C79" s="663">
        <v>2416476.0448799999</v>
      </c>
      <c r="D79" s="663">
        <v>3014965.52636</v>
      </c>
      <c r="E79" s="663">
        <v>3191754.9961899999</v>
      </c>
      <c r="F79" s="663">
        <v>2867591.0882800003</v>
      </c>
      <c r="G79" s="663">
        <v>3596232.1845300002</v>
      </c>
      <c r="H79" s="663">
        <v>2047163.6896300002</v>
      </c>
      <c r="I79" s="663">
        <v>2656520.2239000001</v>
      </c>
      <c r="J79" s="663">
        <v>3051541.7038099999</v>
      </c>
      <c r="K79" s="663">
        <v>1745355.28599</v>
      </c>
      <c r="L79" s="663">
        <v>3390471.61595</v>
      </c>
      <c r="M79" s="663">
        <v>2208410.3024899997</v>
      </c>
      <c r="N79" s="654"/>
      <c r="O79" s="654"/>
      <c r="P79" s="654"/>
      <c r="Q79" s="654"/>
      <c r="R79" s="654"/>
      <c r="S79" s="654"/>
      <c r="T79" s="654"/>
      <c r="U79" s="654"/>
      <c r="V79" s="654"/>
      <c r="W79" s="654"/>
    </row>
    <row r="80" spans="1:23" ht="15" customHeight="1">
      <c r="A80" s="670" t="s">
        <v>833</v>
      </c>
      <c r="B80" s="663">
        <v>0</v>
      </c>
      <c r="C80" s="663">
        <v>0</v>
      </c>
      <c r="D80" s="663">
        <v>0</v>
      </c>
      <c r="E80" s="663">
        <v>4.0000000000000003E-5</v>
      </c>
      <c r="F80" s="663">
        <v>0</v>
      </c>
      <c r="G80" s="663">
        <v>-4.0000000000000003E-5</v>
      </c>
      <c r="H80" s="663">
        <v>1.0000000000000001E-5</v>
      </c>
      <c r="I80" s="663">
        <v>-5.9999999999999995E-5</v>
      </c>
      <c r="J80" s="663">
        <v>0</v>
      </c>
      <c r="K80" s="663">
        <v>0.18187999999999999</v>
      </c>
      <c r="L80" s="663">
        <v>0.31857000000000002</v>
      </c>
      <c r="M80" s="663">
        <v>0</v>
      </c>
      <c r="N80" s="654"/>
      <c r="O80" s="654"/>
      <c r="P80" s="654"/>
      <c r="Q80" s="654"/>
      <c r="R80" s="654"/>
      <c r="S80" s="654"/>
      <c r="T80" s="654"/>
      <c r="U80" s="654"/>
      <c r="V80" s="654"/>
      <c r="W80" s="654"/>
    </row>
    <row r="81" spans="1:23" ht="15" customHeight="1">
      <c r="A81" s="662" t="s">
        <v>832</v>
      </c>
      <c r="B81" s="663">
        <v>2655488.9184099999</v>
      </c>
      <c r="C81" s="663">
        <v>2416476.0448799999</v>
      </c>
      <c r="D81" s="663">
        <v>3014965.52636</v>
      </c>
      <c r="E81" s="663">
        <v>3191754.9962300002</v>
      </c>
      <c r="F81" s="663">
        <v>2867591.0882800003</v>
      </c>
      <c r="G81" s="663">
        <v>3596232.1844899999</v>
      </c>
      <c r="H81" s="663">
        <v>2047163.68964</v>
      </c>
      <c r="I81" s="663">
        <v>2656520.2238400001</v>
      </c>
      <c r="J81" s="663">
        <v>3051541.7038099999</v>
      </c>
      <c r="K81" s="663">
        <v>1745355.4678699998</v>
      </c>
      <c r="L81" s="663">
        <v>3390471.9345200001</v>
      </c>
      <c r="M81" s="663">
        <v>2208410.3024899997</v>
      </c>
      <c r="N81" s="654"/>
      <c r="O81" s="654"/>
      <c r="P81" s="654"/>
      <c r="Q81" s="654"/>
      <c r="R81" s="654"/>
      <c r="S81" s="654"/>
      <c r="T81" s="654"/>
      <c r="U81" s="654"/>
      <c r="V81" s="654"/>
      <c r="W81" s="654"/>
    </row>
    <row r="82" spans="1:23" ht="15" customHeight="1" thickBot="1">
      <c r="A82" s="670" t="s">
        <v>831</v>
      </c>
      <c r="B82" s="663">
        <v>-908387.92431000003</v>
      </c>
      <c r="C82" s="663">
        <v>-686674.46519000002</v>
      </c>
      <c r="D82" s="663">
        <v>-1049065.62157</v>
      </c>
      <c r="E82" s="663">
        <v>-1171049.1696199998</v>
      </c>
      <c r="F82" s="663">
        <v>-1091287.2861500001</v>
      </c>
      <c r="G82" s="663">
        <v>-1526605.44777</v>
      </c>
      <c r="H82" s="663">
        <v>-1252339.34243</v>
      </c>
      <c r="I82" s="663">
        <v>-1237332.2402599999</v>
      </c>
      <c r="J82" s="663">
        <v>-1290261.00468</v>
      </c>
      <c r="K82" s="663">
        <v>-726369.18528999994</v>
      </c>
      <c r="L82" s="663">
        <v>-1358428.6976099999</v>
      </c>
      <c r="M82" s="663">
        <v>-910523.90662999998</v>
      </c>
      <c r="N82" s="654"/>
      <c r="O82" s="654"/>
      <c r="P82" s="654"/>
      <c r="Q82" s="654"/>
      <c r="R82" s="654"/>
      <c r="S82" s="654"/>
      <c r="T82" s="654"/>
      <c r="U82" s="654"/>
      <c r="V82" s="654"/>
      <c r="W82" s="654"/>
    </row>
    <row r="83" spans="1:23" ht="15" customHeight="1" thickTop="1" thickBot="1">
      <c r="A83" s="660" t="s">
        <v>830</v>
      </c>
      <c r="B83" s="661">
        <v>1747100.9941</v>
      </c>
      <c r="C83" s="661">
        <v>1729801.57969</v>
      </c>
      <c r="D83" s="661">
        <v>1965899.9047900001</v>
      </c>
      <c r="E83" s="661">
        <v>2020705.8266099999</v>
      </c>
      <c r="F83" s="661">
        <v>1776303.8021300002</v>
      </c>
      <c r="G83" s="661">
        <v>2069626.7367199999</v>
      </c>
      <c r="H83" s="661">
        <v>794824.34721000004</v>
      </c>
      <c r="I83" s="661">
        <v>1419187.98358</v>
      </c>
      <c r="J83" s="661">
        <v>1761280.6991300001</v>
      </c>
      <c r="K83" s="661">
        <v>1018986.28258</v>
      </c>
      <c r="L83" s="661">
        <v>2032043.23691</v>
      </c>
      <c r="M83" s="661">
        <v>1297886.3958599998</v>
      </c>
      <c r="N83" s="654"/>
      <c r="O83" s="654"/>
      <c r="P83" s="654"/>
      <c r="Q83" s="654"/>
      <c r="R83" s="654"/>
      <c r="S83" s="654"/>
      <c r="T83" s="654"/>
      <c r="U83" s="654"/>
      <c r="V83" s="654"/>
      <c r="W83" s="654"/>
    </row>
    <row r="84" spans="1:23" ht="3.75" customHeight="1" thickTop="1" thickBot="1">
      <c r="A84" s="674"/>
      <c r="B84" s="675"/>
      <c r="C84" s="675"/>
      <c r="D84" s="675"/>
      <c r="E84" s="675"/>
      <c r="F84" s="675"/>
      <c r="G84" s="675"/>
      <c r="H84" s="675"/>
      <c r="I84" s="675"/>
      <c r="J84" s="675"/>
      <c r="K84" s="675"/>
      <c r="L84" s="675"/>
      <c r="M84" s="675"/>
      <c r="N84" s="654"/>
      <c r="O84" s="654"/>
      <c r="P84" s="654"/>
      <c r="Q84" s="654"/>
      <c r="R84" s="654"/>
      <c r="S84" s="654"/>
      <c r="T84" s="654"/>
      <c r="U84" s="654"/>
      <c r="V84" s="654"/>
      <c r="W84" s="654"/>
    </row>
    <row r="85" spans="1:23" ht="15" customHeight="1" thickTop="1">
      <c r="A85" s="676"/>
      <c r="B85" s="677"/>
      <c r="C85" s="677"/>
      <c r="D85" s="677"/>
      <c r="E85" s="677"/>
      <c r="F85" s="677"/>
      <c r="G85" s="677"/>
      <c r="H85" s="677"/>
      <c r="I85" s="677"/>
      <c r="J85" s="677"/>
      <c r="K85" s="677"/>
      <c r="L85" s="677"/>
      <c r="M85" s="677"/>
      <c r="N85" s="654"/>
      <c r="O85" s="654"/>
      <c r="P85" s="654"/>
      <c r="Q85" s="654"/>
      <c r="R85" s="654"/>
      <c r="S85" s="654"/>
      <c r="T85" s="654"/>
      <c r="U85" s="654"/>
      <c r="V85" s="654"/>
      <c r="W85" s="654"/>
    </row>
    <row r="86" spans="1:23" ht="15" customHeight="1">
      <c r="A86" s="678"/>
      <c r="B86" s="677"/>
      <c r="C86" s="677"/>
      <c r="D86" s="677"/>
      <c r="E86" s="677"/>
      <c r="F86" s="677"/>
      <c r="G86" s="677"/>
      <c r="H86" s="677"/>
      <c r="I86" s="677"/>
      <c r="J86" s="677"/>
      <c r="K86" s="677"/>
      <c r="L86" s="677"/>
      <c r="M86" s="677"/>
      <c r="N86" s="654"/>
      <c r="O86" s="654"/>
      <c r="P86" s="654"/>
      <c r="Q86" s="654"/>
      <c r="R86" s="654"/>
      <c r="S86" s="654"/>
      <c r="T86" s="654"/>
      <c r="U86" s="654"/>
      <c r="V86" s="654"/>
      <c r="W86" s="654"/>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pageSetUpPr fitToPage="1"/>
  </sheetPr>
  <dimension ref="A1:AB58"/>
  <sheetViews>
    <sheetView topLeftCell="C1" zoomScale="85" zoomScaleNormal="85" workbookViewId="0"/>
  </sheetViews>
  <sheetFormatPr baseColWidth="10" defaultColWidth="9.140625" defaultRowHeight="12.75"/>
  <cols>
    <col min="1" max="1" width="3" style="687" hidden="1" customWidth="1"/>
    <col min="2" max="2" width="6" style="687" hidden="1" customWidth="1"/>
    <col min="3" max="3" width="81.5703125" style="687" customWidth="1"/>
    <col min="4" max="5" width="8.28515625" style="687" bestFit="1" customWidth="1"/>
    <col min="6" max="6" width="8.28515625" style="687" customWidth="1"/>
    <col min="7" max="10" width="8.28515625" style="687" bestFit="1" customWidth="1"/>
    <col min="11" max="11" width="8.28515625" style="687" customWidth="1"/>
    <col min="12" max="12" width="8.28515625" style="687" bestFit="1" customWidth="1"/>
    <col min="13" max="14" width="8.28515625" style="687" customWidth="1"/>
    <col min="15" max="15" width="9.140625" style="687" bestFit="1" customWidth="1"/>
    <col min="16" max="17" width="9.140625" style="687"/>
    <col min="18" max="18" width="39.5703125" style="687" customWidth="1"/>
    <col min="19" max="19" width="10.5703125" style="687" bestFit="1" customWidth="1"/>
    <col min="20" max="20" width="15.85546875" style="687" bestFit="1" customWidth="1"/>
    <col min="21" max="256" width="9.140625" style="687"/>
    <col min="257" max="258" width="0" style="687" hidden="1" customWidth="1"/>
    <col min="259" max="259" width="81.5703125" style="687" customWidth="1"/>
    <col min="260" max="261" width="8.28515625" style="687" bestFit="1" customWidth="1"/>
    <col min="262" max="262" width="8.28515625" style="687" customWidth="1"/>
    <col min="263" max="266" width="8.28515625" style="687" bestFit="1" customWidth="1"/>
    <col min="267" max="267" width="8.28515625" style="687" customWidth="1"/>
    <col min="268" max="268" width="8.28515625" style="687" bestFit="1" customWidth="1"/>
    <col min="269" max="270" width="8.28515625" style="687" customWidth="1"/>
    <col min="271" max="271" width="9.140625" style="687" bestFit="1" customWidth="1"/>
    <col min="272" max="273" width="9.140625" style="687"/>
    <col min="274" max="274" width="39.5703125" style="687" customWidth="1"/>
    <col min="275" max="275" width="10.5703125" style="687" bestFit="1" customWidth="1"/>
    <col min="276" max="276" width="15.85546875" style="687" bestFit="1" customWidth="1"/>
    <col min="277" max="512" width="9.140625" style="687"/>
    <col min="513" max="514" width="0" style="687" hidden="1" customWidth="1"/>
    <col min="515" max="515" width="81.5703125" style="687" customWidth="1"/>
    <col min="516" max="517" width="8.28515625" style="687" bestFit="1" customWidth="1"/>
    <col min="518" max="518" width="8.28515625" style="687" customWidth="1"/>
    <col min="519" max="522" width="8.28515625" style="687" bestFit="1" customWidth="1"/>
    <col min="523" max="523" width="8.28515625" style="687" customWidth="1"/>
    <col min="524" max="524" width="8.28515625" style="687" bestFit="1" customWidth="1"/>
    <col min="525" max="526" width="8.28515625" style="687" customWidth="1"/>
    <col min="527" max="527" width="9.140625" style="687" bestFit="1" customWidth="1"/>
    <col min="528" max="529" width="9.140625" style="687"/>
    <col min="530" max="530" width="39.5703125" style="687" customWidth="1"/>
    <col min="531" max="531" width="10.5703125" style="687" bestFit="1" customWidth="1"/>
    <col min="532" max="532" width="15.85546875" style="687" bestFit="1" customWidth="1"/>
    <col min="533" max="768" width="9.140625" style="687"/>
    <col min="769" max="770" width="0" style="687" hidden="1" customWidth="1"/>
    <col min="771" max="771" width="81.5703125" style="687" customWidth="1"/>
    <col min="772" max="773" width="8.28515625" style="687" bestFit="1" customWidth="1"/>
    <col min="774" max="774" width="8.28515625" style="687" customWidth="1"/>
    <col min="775" max="778" width="8.28515625" style="687" bestFit="1" customWidth="1"/>
    <col min="779" max="779" width="8.28515625" style="687" customWidth="1"/>
    <col min="780" max="780" width="8.28515625" style="687" bestFit="1" customWidth="1"/>
    <col min="781" max="782" width="8.28515625" style="687" customWidth="1"/>
    <col min="783" max="783" width="9.140625" style="687" bestFit="1" customWidth="1"/>
    <col min="784" max="785" width="9.140625" style="687"/>
    <col min="786" max="786" width="39.5703125" style="687" customWidth="1"/>
    <col min="787" max="787" width="10.5703125" style="687" bestFit="1" customWidth="1"/>
    <col min="788" max="788" width="15.85546875" style="687" bestFit="1" customWidth="1"/>
    <col min="789" max="1024" width="9.140625" style="687"/>
    <col min="1025" max="1026" width="0" style="687" hidden="1" customWidth="1"/>
    <col min="1027" max="1027" width="81.5703125" style="687" customWidth="1"/>
    <col min="1028" max="1029" width="8.28515625" style="687" bestFit="1" customWidth="1"/>
    <col min="1030" max="1030" width="8.28515625" style="687" customWidth="1"/>
    <col min="1031" max="1034" width="8.28515625" style="687" bestFit="1" customWidth="1"/>
    <col min="1035" max="1035" width="8.28515625" style="687" customWidth="1"/>
    <col min="1036" max="1036" width="8.28515625" style="687" bestFit="1" customWidth="1"/>
    <col min="1037" max="1038" width="8.28515625" style="687" customWidth="1"/>
    <col min="1039" max="1039" width="9.140625" style="687" bestFit="1" customWidth="1"/>
    <col min="1040" max="1041" width="9.140625" style="687"/>
    <col min="1042" max="1042" width="39.5703125" style="687" customWidth="1"/>
    <col min="1043" max="1043" width="10.5703125" style="687" bestFit="1" customWidth="1"/>
    <col min="1044" max="1044" width="15.85546875" style="687" bestFit="1" customWidth="1"/>
    <col min="1045" max="1280" width="9.140625" style="687"/>
    <col min="1281" max="1282" width="0" style="687" hidden="1" customWidth="1"/>
    <col min="1283" max="1283" width="81.5703125" style="687" customWidth="1"/>
    <col min="1284" max="1285" width="8.28515625" style="687" bestFit="1" customWidth="1"/>
    <col min="1286" max="1286" width="8.28515625" style="687" customWidth="1"/>
    <col min="1287" max="1290" width="8.28515625" style="687" bestFit="1" customWidth="1"/>
    <col min="1291" max="1291" width="8.28515625" style="687" customWidth="1"/>
    <col min="1292" max="1292" width="8.28515625" style="687" bestFit="1" customWidth="1"/>
    <col min="1293" max="1294" width="8.28515625" style="687" customWidth="1"/>
    <col min="1295" max="1295" width="9.140625" style="687" bestFit="1" customWidth="1"/>
    <col min="1296" max="1297" width="9.140625" style="687"/>
    <col min="1298" max="1298" width="39.5703125" style="687" customWidth="1"/>
    <col min="1299" max="1299" width="10.5703125" style="687" bestFit="1" customWidth="1"/>
    <col min="1300" max="1300" width="15.85546875" style="687" bestFit="1" customWidth="1"/>
    <col min="1301" max="1536" width="9.140625" style="687"/>
    <col min="1537" max="1538" width="0" style="687" hidden="1" customWidth="1"/>
    <col min="1539" max="1539" width="81.5703125" style="687" customWidth="1"/>
    <col min="1540" max="1541" width="8.28515625" style="687" bestFit="1" customWidth="1"/>
    <col min="1542" max="1542" width="8.28515625" style="687" customWidth="1"/>
    <col min="1543" max="1546" width="8.28515625" style="687" bestFit="1" customWidth="1"/>
    <col min="1547" max="1547" width="8.28515625" style="687" customWidth="1"/>
    <col min="1548" max="1548" width="8.28515625" style="687" bestFit="1" customWidth="1"/>
    <col min="1549" max="1550" width="8.28515625" style="687" customWidth="1"/>
    <col min="1551" max="1551" width="9.140625" style="687" bestFit="1" customWidth="1"/>
    <col min="1552" max="1553" width="9.140625" style="687"/>
    <col min="1554" max="1554" width="39.5703125" style="687" customWidth="1"/>
    <col min="1555" max="1555" width="10.5703125" style="687" bestFit="1" customWidth="1"/>
    <col min="1556" max="1556" width="15.85546875" style="687" bestFit="1" customWidth="1"/>
    <col min="1557" max="1792" width="9.140625" style="687"/>
    <col min="1793" max="1794" width="0" style="687" hidden="1" customWidth="1"/>
    <col min="1795" max="1795" width="81.5703125" style="687" customWidth="1"/>
    <col min="1796" max="1797" width="8.28515625" style="687" bestFit="1" customWidth="1"/>
    <col min="1798" max="1798" width="8.28515625" style="687" customWidth="1"/>
    <col min="1799" max="1802" width="8.28515625" style="687" bestFit="1" customWidth="1"/>
    <col min="1803" max="1803" width="8.28515625" style="687" customWidth="1"/>
    <col min="1804" max="1804" width="8.28515625" style="687" bestFit="1" customWidth="1"/>
    <col min="1805" max="1806" width="8.28515625" style="687" customWidth="1"/>
    <col min="1807" max="1807" width="9.140625" style="687" bestFit="1" customWidth="1"/>
    <col min="1808" max="1809" width="9.140625" style="687"/>
    <col min="1810" max="1810" width="39.5703125" style="687" customWidth="1"/>
    <col min="1811" max="1811" width="10.5703125" style="687" bestFit="1" customWidth="1"/>
    <col min="1812" max="1812" width="15.85546875" style="687" bestFit="1" customWidth="1"/>
    <col min="1813" max="2048" width="9.140625" style="687"/>
    <col min="2049" max="2050" width="0" style="687" hidden="1" customWidth="1"/>
    <col min="2051" max="2051" width="81.5703125" style="687" customWidth="1"/>
    <col min="2052" max="2053" width="8.28515625" style="687" bestFit="1" customWidth="1"/>
    <col min="2054" max="2054" width="8.28515625" style="687" customWidth="1"/>
    <col min="2055" max="2058" width="8.28515625" style="687" bestFit="1" customWidth="1"/>
    <col min="2059" max="2059" width="8.28515625" style="687" customWidth="1"/>
    <col min="2060" max="2060" width="8.28515625" style="687" bestFit="1" customWidth="1"/>
    <col min="2061" max="2062" width="8.28515625" style="687" customWidth="1"/>
    <col min="2063" max="2063" width="9.140625" style="687" bestFit="1" customWidth="1"/>
    <col min="2064" max="2065" width="9.140625" style="687"/>
    <col min="2066" max="2066" width="39.5703125" style="687" customWidth="1"/>
    <col min="2067" max="2067" width="10.5703125" style="687" bestFit="1" customWidth="1"/>
    <col min="2068" max="2068" width="15.85546875" style="687" bestFit="1" customWidth="1"/>
    <col min="2069" max="2304" width="9.140625" style="687"/>
    <col min="2305" max="2306" width="0" style="687" hidden="1" customWidth="1"/>
    <col min="2307" max="2307" width="81.5703125" style="687" customWidth="1"/>
    <col min="2308" max="2309" width="8.28515625" style="687" bestFit="1" customWidth="1"/>
    <col min="2310" max="2310" width="8.28515625" style="687" customWidth="1"/>
    <col min="2311" max="2314" width="8.28515625" style="687" bestFit="1" customWidth="1"/>
    <col min="2315" max="2315" width="8.28515625" style="687" customWidth="1"/>
    <col min="2316" max="2316" width="8.28515625" style="687" bestFit="1" customWidth="1"/>
    <col min="2317" max="2318" width="8.28515625" style="687" customWidth="1"/>
    <col min="2319" max="2319" width="9.140625" style="687" bestFit="1" customWidth="1"/>
    <col min="2320" max="2321" width="9.140625" style="687"/>
    <col min="2322" max="2322" width="39.5703125" style="687" customWidth="1"/>
    <col min="2323" max="2323" width="10.5703125" style="687" bestFit="1" customWidth="1"/>
    <col min="2324" max="2324" width="15.85546875" style="687" bestFit="1" customWidth="1"/>
    <col min="2325" max="2560" width="9.140625" style="687"/>
    <col min="2561" max="2562" width="0" style="687" hidden="1" customWidth="1"/>
    <col min="2563" max="2563" width="81.5703125" style="687" customWidth="1"/>
    <col min="2564" max="2565" width="8.28515625" style="687" bestFit="1" customWidth="1"/>
    <col min="2566" max="2566" width="8.28515625" style="687" customWidth="1"/>
    <col min="2567" max="2570" width="8.28515625" style="687" bestFit="1" customWidth="1"/>
    <col min="2571" max="2571" width="8.28515625" style="687" customWidth="1"/>
    <col min="2572" max="2572" width="8.28515625" style="687" bestFit="1" customWidth="1"/>
    <col min="2573" max="2574" width="8.28515625" style="687" customWidth="1"/>
    <col min="2575" max="2575" width="9.140625" style="687" bestFit="1" customWidth="1"/>
    <col min="2576" max="2577" width="9.140625" style="687"/>
    <col min="2578" max="2578" width="39.5703125" style="687" customWidth="1"/>
    <col min="2579" max="2579" width="10.5703125" style="687" bestFit="1" customWidth="1"/>
    <col min="2580" max="2580" width="15.85546875" style="687" bestFit="1" customWidth="1"/>
    <col min="2581" max="2816" width="9.140625" style="687"/>
    <col min="2817" max="2818" width="0" style="687" hidden="1" customWidth="1"/>
    <col min="2819" max="2819" width="81.5703125" style="687" customWidth="1"/>
    <col min="2820" max="2821" width="8.28515625" style="687" bestFit="1" customWidth="1"/>
    <col min="2822" max="2822" width="8.28515625" style="687" customWidth="1"/>
    <col min="2823" max="2826" width="8.28515625" style="687" bestFit="1" customWidth="1"/>
    <col min="2827" max="2827" width="8.28515625" style="687" customWidth="1"/>
    <col min="2828" max="2828" width="8.28515625" style="687" bestFit="1" customWidth="1"/>
    <col min="2829" max="2830" width="8.28515625" style="687" customWidth="1"/>
    <col min="2831" max="2831" width="9.140625" style="687" bestFit="1" customWidth="1"/>
    <col min="2832" max="2833" width="9.140625" style="687"/>
    <col min="2834" max="2834" width="39.5703125" style="687" customWidth="1"/>
    <col min="2835" max="2835" width="10.5703125" style="687" bestFit="1" customWidth="1"/>
    <col min="2836" max="2836" width="15.85546875" style="687" bestFit="1" customWidth="1"/>
    <col min="2837" max="3072" width="9.140625" style="687"/>
    <col min="3073" max="3074" width="0" style="687" hidden="1" customWidth="1"/>
    <col min="3075" max="3075" width="81.5703125" style="687" customWidth="1"/>
    <col min="3076" max="3077" width="8.28515625" style="687" bestFit="1" customWidth="1"/>
    <col min="3078" max="3078" width="8.28515625" style="687" customWidth="1"/>
    <col min="3079" max="3082" width="8.28515625" style="687" bestFit="1" customWidth="1"/>
    <col min="3083" max="3083" width="8.28515625" style="687" customWidth="1"/>
    <col min="3084" max="3084" width="8.28515625" style="687" bestFit="1" customWidth="1"/>
    <col min="3085" max="3086" width="8.28515625" style="687" customWidth="1"/>
    <col min="3087" max="3087" width="9.140625" style="687" bestFit="1" customWidth="1"/>
    <col min="3088" max="3089" width="9.140625" style="687"/>
    <col min="3090" max="3090" width="39.5703125" style="687" customWidth="1"/>
    <col min="3091" max="3091" width="10.5703125" style="687" bestFit="1" customWidth="1"/>
    <col min="3092" max="3092" width="15.85546875" style="687" bestFit="1" customWidth="1"/>
    <col min="3093" max="3328" width="9.140625" style="687"/>
    <col min="3329" max="3330" width="0" style="687" hidden="1" customWidth="1"/>
    <col min="3331" max="3331" width="81.5703125" style="687" customWidth="1"/>
    <col min="3332" max="3333" width="8.28515625" style="687" bestFit="1" customWidth="1"/>
    <col min="3334" max="3334" width="8.28515625" style="687" customWidth="1"/>
    <col min="3335" max="3338" width="8.28515625" style="687" bestFit="1" customWidth="1"/>
    <col min="3339" max="3339" width="8.28515625" style="687" customWidth="1"/>
    <col min="3340" max="3340" width="8.28515625" style="687" bestFit="1" customWidth="1"/>
    <col min="3341" max="3342" width="8.28515625" style="687" customWidth="1"/>
    <col min="3343" max="3343" width="9.140625" style="687" bestFit="1" customWidth="1"/>
    <col min="3344" max="3345" width="9.140625" style="687"/>
    <col min="3346" max="3346" width="39.5703125" style="687" customWidth="1"/>
    <col min="3347" max="3347" width="10.5703125" style="687" bestFit="1" customWidth="1"/>
    <col min="3348" max="3348" width="15.85546875" style="687" bestFit="1" customWidth="1"/>
    <col min="3349" max="3584" width="9.140625" style="687"/>
    <col min="3585" max="3586" width="0" style="687" hidden="1" customWidth="1"/>
    <col min="3587" max="3587" width="81.5703125" style="687" customWidth="1"/>
    <col min="3588" max="3589" width="8.28515625" style="687" bestFit="1" customWidth="1"/>
    <col min="3590" max="3590" width="8.28515625" style="687" customWidth="1"/>
    <col min="3591" max="3594" width="8.28515625" style="687" bestFit="1" customWidth="1"/>
    <col min="3595" max="3595" width="8.28515625" style="687" customWidth="1"/>
    <col min="3596" max="3596" width="8.28515625" style="687" bestFit="1" customWidth="1"/>
    <col min="3597" max="3598" width="8.28515625" style="687" customWidth="1"/>
    <col min="3599" max="3599" width="9.140625" style="687" bestFit="1" customWidth="1"/>
    <col min="3600" max="3601" width="9.140625" style="687"/>
    <col min="3602" max="3602" width="39.5703125" style="687" customWidth="1"/>
    <col min="3603" max="3603" width="10.5703125" style="687" bestFit="1" customWidth="1"/>
    <col min="3604" max="3604" width="15.85546875" style="687" bestFit="1" customWidth="1"/>
    <col min="3605" max="3840" width="9.140625" style="687"/>
    <col min="3841" max="3842" width="0" style="687" hidden="1" customWidth="1"/>
    <col min="3843" max="3843" width="81.5703125" style="687" customWidth="1"/>
    <col min="3844" max="3845" width="8.28515625" style="687" bestFit="1" customWidth="1"/>
    <col min="3846" max="3846" width="8.28515625" style="687" customWidth="1"/>
    <col min="3847" max="3850" width="8.28515625" style="687" bestFit="1" customWidth="1"/>
    <col min="3851" max="3851" width="8.28515625" style="687" customWidth="1"/>
    <col min="3852" max="3852" width="8.28515625" style="687" bestFit="1" customWidth="1"/>
    <col min="3853" max="3854" width="8.28515625" style="687" customWidth="1"/>
    <col min="3855" max="3855" width="9.140625" style="687" bestFit="1" customWidth="1"/>
    <col min="3856" max="3857" width="9.140625" style="687"/>
    <col min="3858" max="3858" width="39.5703125" style="687" customWidth="1"/>
    <col min="3859" max="3859" width="10.5703125" style="687" bestFit="1" customWidth="1"/>
    <col min="3860" max="3860" width="15.85546875" style="687" bestFit="1" customWidth="1"/>
    <col min="3861" max="4096" width="9.140625" style="687"/>
    <col min="4097" max="4098" width="0" style="687" hidden="1" customWidth="1"/>
    <col min="4099" max="4099" width="81.5703125" style="687" customWidth="1"/>
    <col min="4100" max="4101" width="8.28515625" style="687" bestFit="1" customWidth="1"/>
    <col min="4102" max="4102" width="8.28515625" style="687" customWidth="1"/>
    <col min="4103" max="4106" width="8.28515625" style="687" bestFit="1" customWidth="1"/>
    <col min="4107" max="4107" width="8.28515625" style="687" customWidth="1"/>
    <col min="4108" max="4108" width="8.28515625" style="687" bestFit="1" customWidth="1"/>
    <col min="4109" max="4110" width="8.28515625" style="687" customWidth="1"/>
    <col min="4111" max="4111" width="9.140625" style="687" bestFit="1" customWidth="1"/>
    <col min="4112" max="4113" width="9.140625" style="687"/>
    <col min="4114" max="4114" width="39.5703125" style="687" customWidth="1"/>
    <col min="4115" max="4115" width="10.5703125" style="687" bestFit="1" customWidth="1"/>
    <col min="4116" max="4116" width="15.85546875" style="687" bestFit="1" customWidth="1"/>
    <col min="4117" max="4352" width="9.140625" style="687"/>
    <col min="4353" max="4354" width="0" style="687" hidden="1" customWidth="1"/>
    <col min="4355" max="4355" width="81.5703125" style="687" customWidth="1"/>
    <col min="4356" max="4357" width="8.28515625" style="687" bestFit="1" customWidth="1"/>
    <col min="4358" max="4358" width="8.28515625" style="687" customWidth="1"/>
    <col min="4359" max="4362" width="8.28515625" style="687" bestFit="1" customWidth="1"/>
    <col min="4363" max="4363" width="8.28515625" style="687" customWidth="1"/>
    <col min="4364" max="4364" width="8.28515625" style="687" bestFit="1" customWidth="1"/>
    <col min="4365" max="4366" width="8.28515625" style="687" customWidth="1"/>
    <col min="4367" max="4367" width="9.140625" style="687" bestFit="1" customWidth="1"/>
    <col min="4368" max="4369" width="9.140625" style="687"/>
    <col min="4370" max="4370" width="39.5703125" style="687" customWidth="1"/>
    <col min="4371" max="4371" width="10.5703125" style="687" bestFit="1" customWidth="1"/>
    <col min="4372" max="4372" width="15.85546875" style="687" bestFit="1" customWidth="1"/>
    <col min="4373" max="4608" width="9.140625" style="687"/>
    <col min="4609" max="4610" width="0" style="687" hidden="1" customWidth="1"/>
    <col min="4611" max="4611" width="81.5703125" style="687" customWidth="1"/>
    <col min="4612" max="4613" width="8.28515625" style="687" bestFit="1" customWidth="1"/>
    <col min="4614" max="4614" width="8.28515625" style="687" customWidth="1"/>
    <col min="4615" max="4618" width="8.28515625" style="687" bestFit="1" customWidth="1"/>
    <col min="4619" max="4619" width="8.28515625" style="687" customWidth="1"/>
    <col min="4620" max="4620" width="8.28515625" style="687" bestFit="1" customWidth="1"/>
    <col min="4621" max="4622" width="8.28515625" style="687" customWidth="1"/>
    <col min="4623" max="4623" width="9.140625" style="687" bestFit="1" customWidth="1"/>
    <col min="4624" max="4625" width="9.140625" style="687"/>
    <col min="4626" max="4626" width="39.5703125" style="687" customWidth="1"/>
    <col min="4627" max="4627" width="10.5703125" style="687" bestFit="1" customWidth="1"/>
    <col min="4628" max="4628" width="15.85546875" style="687" bestFit="1" customWidth="1"/>
    <col min="4629" max="4864" width="9.140625" style="687"/>
    <col min="4865" max="4866" width="0" style="687" hidden="1" customWidth="1"/>
    <col min="4867" max="4867" width="81.5703125" style="687" customWidth="1"/>
    <col min="4868" max="4869" width="8.28515625" style="687" bestFit="1" customWidth="1"/>
    <col min="4870" max="4870" width="8.28515625" style="687" customWidth="1"/>
    <col min="4871" max="4874" width="8.28515625" style="687" bestFit="1" customWidth="1"/>
    <col min="4875" max="4875" width="8.28515625" style="687" customWidth="1"/>
    <col min="4876" max="4876" width="8.28515625" style="687" bestFit="1" customWidth="1"/>
    <col min="4877" max="4878" width="8.28515625" style="687" customWidth="1"/>
    <col min="4879" max="4879" width="9.140625" style="687" bestFit="1" customWidth="1"/>
    <col min="4880" max="4881" width="9.140625" style="687"/>
    <col min="4882" max="4882" width="39.5703125" style="687" customWidth="1"/>
    <col min="4883" max="4883" width="10.5703125" style="687" bestFit="1" customWidth="1"/>
    <col min="4884" max="4884" width="15.85546875" style="687" bestFit="1" customWidth="1"/>
    <col min="4885" max="5120" width="9.140625" style="687"/>
    <col min="5121" max="5122" width="0" style="687" hidden="1" customWidth="1"/>
    <col min="5123" max="5123" width="81.5703125" style="687" customWidth="1"/>
    <col min="5124" max="5125" width="8.28515625" style="687" bestFit="1" customWidth="1"/>
    <col min="5126" max="5126" width="8.28515625" style="687" customWidth="1"/>
    <col min="5127" max="5130" width="8.28515625" style="687" bestFit="1" customWidth="1"/>
    <col min="5131" max="5131" width="8.28515625" style="687" customWidth="1"/>
    <col min="5132" max="5132" width="8.28515625" style="687" bestFit="1" customWidth="1"/>
    <col min="5133" max="5134" width="8.28515625" style="687" customWidth="1"/>
    <col min="5135" max="5135" width="9.140625" style="687" bestFit="1" customWidth="1"/>
    <col min="5136" max="5137" width="9.140625" style="687"/>
    <col min="5138" max="5138" width="39.5703125" style="687" customWidth="1"/>
    <col min="5139" max="5139" width="10.5703125" style="687" bestFit="1" customWidth="1"/>
    <col min="5140" max="5140" width="15.85546875" style="687" bestFit="1" customWidth="1"/>
    <col min="5141" max="5376" width="9.140625" style="687"/>
    <col min="5377" max="5378" width="0" style="687" hidden="1" customWidth="1"/>
    <col min="5379" max="5379" width="81.5703125" style="687" customWidth="1"/>
    <col min="5380" max="5381" width="8.28515625" style="687" bestFit="1" customWidth="1"/>
    <col min="5382" max="5382" width="8.28515625" style="687" customWidth="1"/>
    <col min="5383" max="5386" width="8.28515625" style="687" bestFit="1" customWidth="1"/>
    <col min="5387" max="5387" width="8.28515625" style="687" customWidth="1"/>
    <col min="5388" max="5388" width="8.28515625" style="687" bestFit="1" customWidth="1"/>
    <col min="5389" max="5390" width="8.28515625" style="687" customWidth="1"/>
    <col min="5391" max="5391" width="9.140625" style="687" bestFit="1" customWidth="1"/>
    <col min="5392" max="5393" width="9.140625" style="687"/>
    <col min="5394" max="5394" width="39.5703125" style="687" customWidth="1"/>
    <col min="5395" max="5395" width="10.5703125" style="687" bestFit="1" customWidth="1"/>
    <col min="5396" max="5396" width="15.85546875" style="687" bestFit="1" customWidth="1"/>
    <col min="5397" max="5632" width="9.140625" style="687"/>
    <col min="5633" max="5634" width="0" style="687" hidden="1" customWidth="1"/>
    <col min="5635" max="5635" width="81.5703125" style="687" customWidth="1"/>
    <col min="5636" max="5637" width="8.28515625" style="687" bestFit="1" customWidth="1"/>
    <col min="5638" max="5638" width="8.28515625" style="687" customWidth="1"/>
    <col min="5639" max="5642" width="8.28515625" style="687" bestFit="1" customWidth="1"/>
    <col min="5643" max="5643" width="8.28515625" style="687" customWidth="1"/>
    <col min="5644" max="5644" width="8.28515625" style="687" bestFit="1" customWidth="1"/>
    <col min="5645" max="5646" width="8.28515625" style="687" customWidth="1"/>
    <col min="5647" max="5647" width="9.140625" style="687" bestFit="1" customWidth="1"/>
    <col min="5648" max="5649" width="9.140625" style="687"/>
    <col min="5650" max="5650" width="39.5703125" style="687" customWidth="1"/>
    <col min="5651" max="5651" width="10.5703125" style="687" bestFit="1" customWidth="1"/>
    <col min="5652" max="5652" width="15.85546875" style="687" bestFit="1" customWidth="1"/>
    <col min="5653" max="5888" width="9.140625" style="687"/>
    <col min="5889" max="5890" width="0" style="687" hidden="1" customWidth="1"/>
    <col min="5891" max="5891" width="81.5703125" style="687" customWidth="1"/>
    <col min="5892" max="5893" width="8.28515625" style="687" bestFit="1" customWidth="1"/>
    <col min="5894" max="5894" width="8.28515625" style="687" customWidth="1"/>
    <col min="5895" max="5898" width="8.28515625" style="687" bestFit="1" customWidth="1"/>
    <col min="5899" max="5899" width="8.28515625" style="687" customWidth="1"/>
    <col min="5900" max="5900" width="8.28515625" style="687" bestFit="1" customWidth="1"/>
    <col min="5901" max="5902" width="8.28515625" style="687" customWidth="1"/>
    <col min="5903" max="5903" width="9.140625" style="687" bestFit="1" customWidth="1"/>
    <col min="5904" max="5905" width="9.140625" style="687"/>
    <col min="5906" max="5906" width="39.5703125" style="687" customWidth="1"/>
    <col min="5907" max="5907" width="10.5703125" style="687" bestFit="1" customWidth="1"/>
    <col min="5908" max="5908" width="15.85546875" style="687" bestFit="1" customWidth="1"/>
    <col min="5909" max="6144" width="9.140625" style="687"/>
    <col min="6145" max="6146" width="0" style="687" hidden="1" customWidth="1"/>
    <col min="6147" max="6147" width="81.5703125" style="687" customWidth="1"/>
    <col min="6148" max="6149" width="8.28515625" style="687" bestFit="1" customWidth="1"/>
    <col min="6150" max="6150" width="8.28515625" style="687" customWidth="1"/>
    <col min="6151" max="6154" width="8.28515625" style="687" bestFit="1" customWidth="1"/>
    <col min="6155" max="6155" width="8.28515625" style="687" customWidth="1"/>
    <col min="6156" max="6156" width="8.28515625" style="687" bestFit="1" customWidth="1"/>
    <col min="6157" max="6158" width="8.28515625" style="687" customWidth="1"/>
    <col min="6159" max="6159" width="9.140625" style="687" bestFit="1" customWidth="1"/>
    <col min="6160" max="6161" width="9.140625" style="687"/>
    <col min="6162" max="6162" width="39.5703125" style="687" customWidth="1"/>
    <col min="6163" max="6163" width="10.5703125" style="687" bestFit="1" customWidth="1"/>
    <col min="6164" max="6164" width="15.85546875" style="687" bestFit="1" customWidth="1"/>
    <col min="6165" max="6400" width="9.140625" style="687"/>
    <col min="6401" max="6402" width="0" style="687" hidden="1" customWidth="1"/>
    <col min="6403" max="6403" width="81.5703125" style="687" customWidth="1"/>
    <col min="6404" max="6405" width="8.28515625" style="687" bestFit="1" customWidth="1"/>
    <col min="6406" max="6406" width="8.28515625" style="687" customWidth="1"/>
    <col min="6407" max="6410" width="8.28515625" style="687" bestFit="1" customWidth="1"/>
    <col min="6411" max="6411" width="8.28515625" style="687" customWidth="1"/>
    <col min="6412" max="6412" width="8.28515625" style="687" bestFit="1" customWidth="1"/>
    <col min="6413" max="6414" width="8.28515625" style="687" customWidth="1"/>
    <col min="6415" max="6415" width="9.140625" style="687" bestFit="1" customWidth="1"/>
    <col min="6416" max="6417" width="9.140625" style="687"/>
    <col min="6418" max="6418" width="39.5703125" style="687" customWidth="1"/>
    <col min="6419" max="6419" width="10.5703125" style="687" bestFit="1" customWidth="1"/>
    <col min="6420" max="6420" width="15.85546875" style="687" bestFit="1" customWidth="1"/>
    <col min="6421" max="6656" width="9.140625" style="687"/>
    <col min="6657" max="6658" width="0" style="687" hidden="1" customWidth="1"/>
    <col min="6659" max="6659" width="81.5703125" style="687" customWidth="1"/>
    <col min="6660" max="6661" width="8.28515625" style="687" bestFit="1" customWidth="1"/>
    <col min="6662" max="6662" width="8.28515625" style="687" customWidth="1"/>
    <col min="6663" max="6666" width="8.28515625" style="687" bestFit="1" customWidth="1"/>
    <col min="6667" max="6667" width="8.28515625" style="687" customWidth="1"/>
    <col min="6668" max="6668" width="8.28515625" style="687" bestFit="1" customWidth="1"/>
    <col min="6669" max="6670" width="8.28515625" style="687" customWidth="1"/>
    <col min="6671" max="6671" width="9.140625" style="687" bestFit="1" customWidth="1"/>
    <col min="6672" max="6673" width="9.140625" style="687"/>
    <col min="6674" max="6674" width="39.5703125" style="687" customWidth="1"/>
    <col min="6675" max="6675" width="10.5703125" style="687" bestFit="1" customWidth="1"/>
    <col min="6676" max="6676" width="15.85546875" style="687" bestFit="1" customWidth="1"/>
    <col min="6677" max="6912" width="9.140625" style="687"/>
    <col min="6913" max="6914" width="0" style="687" hidden="1" customWidth="1"/>
    <col min="6915" max="6915" width="81.5703125" style="687" customWidth="1"/>
    <col min="6916" max="6917" width="8.28515625" style="687" bestFit="1" customWidth="1"/>
    <col min="6918" max="6918" width="8.28515625" style="687" customWidth="1"/>
    <col min="6919" max="6922" width="8.28515625" style="687" bestFit="1" customWidth="1"/>
    <col min="6923" max="6923" width="8.28515625" style="687" customWidth="1"/>
    <col min="6924" max="6924" width="8.28515625" style="687" bestFit="1" customWidth="1"/>
    <col min="6925" max="6926" width="8.28515625" style="687" customWidth="1"/>
    <col min="6927" max="6927" width="9.140625" style="687" bestFit="1" customWidth="1"/>
    <col min="6928" max="6929" width="9.140625" style="687"/>
    <col min="6930" max="6930" width="39.5703125" style="687" customWidth="1"/>
    <col min="6931" max="6931" width="10.5703125" style="687" bestFit="1" customWidth="1"/>
    <col min="6932" max="6932" width="15.85546875" style="687" bestFit="1" customWidth="1"/>
    <col min="6933" max="7168" width="9.140625" style="687"/>
    <col min="7169" max="7170" width="0" style="687" hidden="1" customWidth="1"/>
    <col min="7171" max="7171" width="81.5703125" style="687" customWidth="1"/>
    <col min="7172" max="7173" width="8.28515625" style="687" bestFit="1" customWidth="1"/>
    <col min="7174" max="7174" width="8.28515625" style="687" customWidth="1"/>
    <col min="7175" max="7178" width="8.28515625" style="687" bestFit="1" customWidth="1"/>
    <col min="7179" max="7179" width="8.28515625" style="687" customWidth="1"/>
    <col min="7180" max="7180" width="8.28515625" style="687" bestFit="1" customWidth="1"/>
    <col min="7181" max="7182" width="8.28515625" style="687" customWidth="1"/>
    <col min="7183" max="7183" width="9.140625" style="687" bestFit="1" customWidth="1"/>
    <col min="7184" max="7185" width="9.140625" style="687"/>
    <col min="7186" max="7186" width="39.5703125" style="687" customWidth="1"/>
    <col min="7187" max="7187" width="10.5703125" style="687" bestFit="1" customWidth="1"/>
    <col min="7188" max="7188" width="15.85546875" style="687" bestFit="1" customWidth="1"/>
    <col min="7189" max="7424" width="9.140625" style="687"/>
    <col min="7425" max="7426" width="0" style="687" hidden="1" customWidth="1"/>
    <col min="7427" max="7427" width="81.5703125" style="687" customWidth="1"/>
    <col min="7428" max="7429" width="8.28515625" style="687" bestFit="1" customWidth="1"/>
    <col min="7430" max="7430" width="8.28515625" style="687" customWidth="1"/>
    <col min="7431" max="7434" width="8.28515625" style="687" bestFit="1" customWidth="1"/>
    <col min="7435" max="7435" width="8.28515625" style="687" customWidth="1"/>
    <col min="7436" max="7436" width="8.28515625" style="687" bestFit="1" customWidth="1"/>
    <col min="7437" max="7438" width="8.28515625" style="687" customWidth="1"/>
    <col min="7439" max="7439" width="9.140625" style="687" bestFit="1" customWidth="1"/>
    <col min="7440" max="7441" width="9.140625" style="687"/>
    <col min="7442" max="7442" width="39.5703125" style="687" customWidth="1"/>
    <col min="7443" max="7443" width="10.5703125" style="687" bestFit="1" customWidth="1"/>
    <col min="7444" max="7444" width="15.85546875" style="687" bestFit="1" customWidth="1"/>
    <col min="7445" max="7680" width="9.140625" style="687"/>
    <col min="7681" max="7682" width="0" style="687" hidden="1" customWidth="1"/>
    <col min="7683" max="7683" width="81.5703125" style="687" customWidth="1"/>
    <col min="7684" max="7685" width="8.28515625" style="687" bestFit="1" customWidth="1"/>
    <col min="7686" max="7686" width="8.28515625" style="687" customWidth="1"/>
    <col min="7687" max="7690" width="8.28515625" style="687" bestFit="1" customWidth="1"/>
    <col min="7691" max="7691" width="8.28515625" style="687" customWidth="1"/>
    <col min="7692" max="7692" width="8.28515625" style="687" bestFit="1" customWidth="1"/>
    <col min="7693" max="7694" width="8.28515625" style="687" customWidth="1"/>
    <col min="7695" max="7695" width="9.140625" style="687" bestFit="1" customWidth="1"/>
    <col min="7696" max="7697" width="9.140625" style="687"/>
    <col min="7698" max="7698" width="39.5703125" style="687" customWidth="1"/>
    <col min="7699" max="7699" width="10.5703125" style="687" bestFit="1" customWidth="1"/>
    <col min="7700" max="7700" width="15.85546875" style="687" bestFit="1" customWidth="1"/>
    <col min="7701" max="7936" width="9.140625" style="687"/>
    <col min="7937" max="7938" width="0" style="687" hidden="1" customWidth="1"/>
    <col min="7939" max="7939" width="81.5703125" style="687" customWidth="1"/>
    <col min="7940" max="7941" width="8.28515625" style="687" bestFit="1" customWidth="1"/>
    <col min="7942" max="7942" width="8.28515625" style="687" customWidth="1"/>
    <col min="7943" max="7946" width="8.28515625" style="687" bestFit="1" customWidth="1"/>
    <col min="7947" max="7947" width="8.28515625" style="687" customWidth="1"/>
    <col min="7948" max="7948" width="8.28515625" style="687" bestFit="1" customWidth="1"/>
    <col min="7949" max="7950" width="8.28515625" style="687" customWidth="1"/>
    <col min="7951" max="7951" width="9.140625" style="687" bestFit="1" customWidth="1"/>
    <col min="7952" max="7953" width="9.140625" style="687"/>
    <col min="7954" max="7954" width="39.5703125" style="687" customWidth="1"/>
    <col min="7955" max="7955" width="10.5703125" style="687" bestFit="1" customWidth="1"/>
    <col min="7956" max="7956" width="15.85546875" style="687" bestFit="1" customWidth="1"/>
    <col min="7957" max="8192" width="9.140625" style="687"/>
    <col min="8193" max="8194" width="0" style="687" hidden="1" customWidth="1"/>
    <col min="8195" max="8195" width="81.5703125" style="687" customWidth="1"/>
    <col min="8196" max="8197" width="8.28515625" style="687" bestFit="1" customWidth="1"/>
    <col min="8198" max="8198" width="8.28515625" style="687" customWidth="1"/>
    <col min="8199" max="8202" width="8.28515625" style="687" bestFit="1" customWidth="1"/>
    <col min="8203" max="8203" width="8.28515625" style="687" customWidth="1"/>
    <col min="8204" max="8204" width="8.28515625" style="687" bestFit="1" customWidth="1"/>
    <col min="8205" max="8206" width="8.28515625" style="687" customWidth="1"/>
    <col min="8207" max="8207" width="9.140625" style="687" bestFit="1" customWidth="1"/>
    <col min="8208" max="8209" width="9.140625" style="687"/>
    <col min="8210" max="8210" width="39.5703125" style="687" customWidth="1"/>
    <col min="8211" max="8211" width="10.5703125" style="687" bestFit="1" customWidth="1"/>
    <col min="8212" max="8212" width="15.85546875" style="687" bestFit="1" customWidth="1"/>
    <col min="8213" max="8448" width="9.140625" style="687"/>
    <col min="8449" max="8450" width="0" style="687" hidden="1" customWidth="1"/>
    <col min="8451" max="8451" width="81.5703125" style="687" customWidth="1"/>
    <col min="8452" max="8453" width="8.28515625" style="687" bestFit="1" customWidth="1"/>
    <col min="8454" max="8454" width="8.28515625" style="687" customWidth="1"/>
    <col min="8455" max="8458" width="8.28515625" style="687" bestFit="1" customWidth="1"/>
    <col min="8459" max="8459" width="8.28515625" style="687" customWidth="1"/>
    <col min="8460" max="8460" width="8.28515625" style="687" bestFit="1" customWidth="1"/>
    <col min="8461" max="8462" width="8.28515625" style="687" customWidth="1"/>
    <col min="8463" max="8463" width="9.140625" style="687" bestFit="1" customWidth="1"/>
    <col min="8464" max="8465" width="9.140625" style="687"/>
    <col min="8466" max="8466" width="39.5703125" style="687" customWidth="1"/>
    <col min="8467" max="8467" width="10.5703125" style="687" bestFit="1" customWidth="1"/>
    <col min="8468" max="8468" width="15.85546875" style="687" bestFit="1" customWidth="1"/>
    <col min="8469" max="8704" width="9.140625" style="687"/>
    <col min="8705" max="8706" width="0" style="687" hidden="1" customWidth="1"/>
    <col min="8707" max="8707" width="81.5703125" style="687" customWidth="1"/>
    <col min="8708" max="8709" width="8.28515625" style="687" bestFit="1" customWidth="1"/>
    <col min="8710" max="8710" width="8.28515625" style="687" customWidth="1"/>
    <col min="8711" max="8714" width="8.28515625" style="687" bestFit="1" customWidth="1"/>
    <col min="8715" max="8715" width="8.28515625" style="687" customWidth="1"/>
    <col min="8716" max="8716" width="8.28515625" style="687" bestFit="1" customWidth="1"/>
    <col min="8717" max="8718" width="8.28515625" style="687" customWidth="1"/>
    <col min="8719" max="8719" width="9.140625" style="687" bestFit="1" customWidth="1"/>
    <col min="8720" max="8721" width="9.140625" style="687"/>
    <col min="8722" max="8722" width="39.5703125" style="687" customWidth="1"/>
    <col min="8723" max="8723" width="10.5703125" style="687" bestFit="1" customWidth="1"/>
    <col min="8724" max="8724" width="15.85546875" style="687" bestFit="1" customWidth="1"/>
    <col min="8725" max="8960" width="9.140625" style="687"/>
    <col min="8961" max="8962" width="0" style="687" hidden="1" customWidth="1"/>
    <col min="8963" max="8963" width="81.5703125" style="687" customWidth="1"/>
    <col min="8964" max="8965" width="8.28515625" style="687" bestFit="1" customWidth="1"/>
    <col min="8966" max="8966" width="8.28515625" style="687" customWidth="1"/>
    <col min="8967" max="8970" width="8.28515625" style="687" bestFit="1" customWidth="1"/>
    <col min="8971" max="8971" width="8.28515625" style="687" customWidth="1"/>
    <col min="8972" max="8972" width="8.28515625" style="687" bestFit="1" customWidth="1"/>
    <col min="8973" max="8974" width="8.28515625" style="687" customWidth="1"/>
    <col min="8975" max="8975" width="9.140625" style="687" bestFit="1" customWidth="1"/>
    <col min="8976" max="8977" width="9.140625" style="687"/>
    <col min="8978" max="8978" width="39.5703125" style="687" customWidth="1"/>
    <col min="8979" max="8979" width="10.5703125" style="687" bestFit="1" customWidth="1"/>
    <col min="8980" max="8980" width="15.85546875" style="687" bestFit="1" customWidth="1"/>
    <col min="8981" max="9216" width="9.140625" style="687"/>
    <col min="9217" max="9218" width="0" style="687" hidden="1" customWidth="1"/>
    <col min="9219" max="9219" width="81.5703125" style="687" customWidth="1"/>
    <col min="9220" max="9221" width="8.28515625" style="687" bestFit="1" customWidth="1"/>
    <col min="9222" max="9222" width="8.28515625" style="687" customWidth="1"/>
    <col min="9223" max="9226" width="8.28515625" style="687" bestFit="1" customWidth="1"/>
    <col min="9227" max="9227" width="8.28515625" style="687" customWidth="1"/>
    <col min="9228" max="9228" width="8.28515625" style="687" bestFit="1" customWidth="1"/>
    <col min="9229" max="9230" width="8.28515625" style="687" customWidth="1"/>
    <col min="9231" max="9231" width="9.140625" style="687" bestFit="1" customWidth="1"/>
    <col min="9232" max="9233" width="9.140625" style="687"/>
    <col min="9234" max="9234" width="39.5703125" style="687" customWidth="1"/>
    <col min="9235" max="9235" width="10.5703125" style="687" bestFit="1" customWidth="1"/>
    <col min="9236" max="9236" width="15.85546875" style="687" bestFit="1" customWidth="1"/>
    <col min="9237" max="9472" width="9.140625" style="687"/>
    <col min="9473" max="9474" width="0" style="687" hidden="1" customWidth="1"/>
    <col min="9475" max="9475" width="81.5703125" style="687" customWidth="1"/>
    <col min="9476" max="9477" width="8.28515625" style="687" bestFit="1" customWidth="1"/>
    <col min="9478" max="9478" width="8.28515625" style="687" customWidth="1"/>
    <col min="9479" max="9482" width="8.28515625" style="687" bestFit="1" customWidth="1"/>
    <col min="9483" max="9483" width="8.28515625" style="687" customWidth="1"/>
    <col min="9484" max="9484" width="8.28515625" style="687" bestFit="1" customWidth="1"/>
    <col min="9485" max="9486" width="8.28515625" style="687" customWidth="1"/>
    <col min="9487" max="9487" width="9.140625" style="687" bestFit="1" customWidth="1"/>
    <col min="9488" max="9489" width="9.140625" style="687"/>
    <col min="9490" max="9490" width="39.5703125" style="687" customWidth="1"/>
    <col min="9491" max="9491" width="10.5703125" style="687" bestFit="1" customWidth="1"/>
    <col min="9492" max="9492" width="15.85546875" style="687" bestFit="1" customWidth="1"/>
    <col min="9493" max="9728" width="9.140625" style="687"/>
    <col min="9729" max="9730" width="0" style="687" hidden="1" customWidth="1"/>
    <col min="9731" max="9731" width="81.5703125" style="687" customWidth="1"/>
    <col min="9732" max="9733" width="8.28515625" style="687" bestFit="1" customWidth="1"/>
    <col min="9734" max="9734" width="8.28515625" style="687" customWidth="1"/>
    <col min="9735" max="9738" width="8.28515625" style="687" bestFit="1" customWidth="1"/>
    <col min="9739" max="9739" width="8.28515625" style="687" customWidth="1"/>
    <col min="9740" max="9740" width="8.28515625" style="687" bestFit="1" customWidth="1"/>
    <col min="9741" max="9742" width="8.28515625" style="687" customWidth="1"/>
    <col min="9743" max="9743" width="9.140625" style="687" bestFit="1" customWidth="1"/>
    <col min="9744" max="9745" width="9.140625" style="687"/>
    <col min="9746" max="9746" width="39.5703125" style="687" customWidth="1"/>
    <col min="9747" max="9747" width="10.5703125" style="687" bestFit="1" customWidth="1"/>
    <col min="9748" max="9748" width="15.85546875" style="687" bestFit="1" customWidth="1"/>
    <col min="9749" max="9984" width="9.140625" style="687"/>
    <col min="9985" max="9986" width="0" style="687" hidden="1" customWidth="1"/>
    <col min="9987" max="9987" width="81.5703125" style="687" customWidth="1"/>
    <col min="9988" max="9989" width="8.28515625" style="687" bestFit="1" customWidth="1"/>
    <col min="9990" max="9990" width="8.28515625" style="687" customWidth="1"/>
    <col min="9991" max="9994" width="8.28515625" style="687" bestFit="1" customWidth="1"/>
    <col min="9995" max="9995" width="8.28515625" style="687" customWidth="1"/>
    <col min="9996" max="9996" width="8.28515625" style="687" bestFit="1" customWidth="1"/>
    <col min="9997" max="9998" width="8.28515625" style="687" customWidth="1"/>
    <col min="9999" max="9999" width="9.140625" style="687" bestFit="1" customWidth="1"/>
    <col min="10000" max="10001" width="9.140625" style="687"/>
    <col min="10002" max="10002" width="39.5703125" style="687" customWidth="1"/>
    <col min="10003" max="10003" width="10.5703125" style="687" bestFit="1" customWidth="1"/>
    <col min="10004" max="10004" width="15.85546875" style="687" bestFit="1" customWidth="1"/>
    <col min="10005" max="10240" width="9.140625" style="687"/>
    <col min="10241" max="10242" width="0" style="687" hidden="1" customWidth="1"/>
    <col min="10243" max="10243" width="81.5703125" style="687" customWidth="1"/>
    <col min="10244" max="10245" width="8.28515625" style="687" bestFit="1" customWidth="1"/>
    <col min="10246" max="10246" width="8.28515625" style="687" customWidth="1"/>
    <col min="10247" max="10250" width="8.28515625" style="687" bestFit="1" customWidth="1"/>
    <col min="10251" max="10251" width="8.28515625" style="687" customWidth="1"/>
    <col min="10252" max="10252" width="8.28515625" style="687" bestFit="1" customWidth="1"/>
    <col min="10253" max="10254" width="8.28515625" style="687" customWidth="1"/>
    <col min="10255" max="10255" width="9.140625" style="687" bestFit="1" customWidth="1"/>
    <col min="10256" max="10257" width="9.140625" style="687"/>
    <col min="10258" max="10258" width="39.5703125" style="687" customWidth="1"/>
    <col min="10259" max="10259" width="10.5703125" style="687" bestFit="1" customWidth="1"/>
    <col min="10260" max="10260" width="15.85546875" style="687" bestFit="1" customWidth="1"/>
    <col min="10261" max="10496" width="9.140625" style="687"/>
    <col min="10497" max="10498" width="0" style="687" hidden="1" customWidth="1"/>
    <col min="10499" max="10499" width="81.5703125" style="687" customWidth="1"/>
    <col min="10500" max="10501" width="8.28515625" style="687" bestFit="1" customWidth="1"/>
    <col min="10502" max="10502" width="8.28515625" style="687" customWidth="1"/>
    <col min="10503" max="10506" width="8.28515625" style="687" bestFit="1" customWidth="1"/>
    <col min="10507" max="10507" width="8.28515625" style="687" customWidth="1"/>
    <col min="10508" max="10508" width="8.28515625" style="687" bestFit="1" customWidth="1"/>
    <col min="10509" max="10510" width="8.28515625" style="687" customWidth="1"/>
    <col min="10511" max="10511" width="9.140625" style="687" bestFit="1" customWidth="1"/>
    <col min="10512" max="10513" width="9.140625" style="687"/>
    <col min="10514" max="10514" width="39.5703125" style="687" customWidth="1"/>
    <col min="10515" max="10515" width="10.5703125" style="687" bestFit="1" customWidth="1"/>
    <col min="10516" max="10516" width="15.85546875" style="687" bestFit="1" customWidth="1"/>
    <col min="10517" max="10752" width="9.140625" style="687"/>
    <col min="10753" max="10754" width="0" style="687" hidden="1" customWidth="1"/>
    <col min="10755" max="10755" width="81.5703125" style="687" customWidth="1"/>
    <col min="10756" max="10757" width="8.28515625" style="687" bestFit="1" customWidth="1"/>
    <col min="10758" max="10758" width="8.28515625" style="687" customWidth="1"/>
    <col min="10759" max="10762" width="8.28515625" style="687" bestFit="1" customWidth="1"/>
    <col min="10763" max="10763" width="8.28515625" style="687" customWidth="1"/>
    <col min="10764" max="10764" width="8.28515625" style="687" bestFit="1" customWidth="1"/>
    <col min="10765" max="10766" width="8.28515625" style="687" customWidth="1"/>
    <col min="10767" max="10767" width="9.140625" style="687" bestFit="1" customWidth="1"/>
    <col min="10768" max="10769" width="9.140625" style="687"/>
    <col min="10770" max="10770" width="39.5703125" style="687" customWidth="1"/>
    <col min="10771" max="10771" width="10.5703125" style="687" bestFit="1" customWidth="1"/>
    <col min="10772" max="10772" width="15.85546875" style="687" bestFit="1" customWidth="1"/>
    <col min="10773" max="11008" width="9.140625" style="687"/>
    <col min="11009" max="11010" width="0" style="687" hidden="1" customWidth="1"/>
    <col min="11011" max="11011" width="81.5703125" style="687" customWidth="1"/>
    <col min="11012" max="11013" width="8.28515625" style="687" bestFit="1" customWidth="1"/>
    <col min="11014" max="11014" width="8.28515625" style="687" customWidth="1"/>
    <col min="11015" max="11018" width="8.28515625" style="687" bestFit="1" customWidth="1"/>
    <col min="11019" max="11019" width="8.28515625" style="687" customWidth="1"/>
    <col min="11020" max="11020" width="8.28515625" style="687" bestFit="1" customWidth="1"/>
    <col min="11021" max="11022" width="8.28515625" style="687" customWidth="1"/>
    <col min="11023" max="11023" width="9.140625" style="687" bestFit="1" customWidth="1"/>
    <col min="11024" max="11025" width="9.140625" style="687"/>
    <col min="11026" max="11026" width="39.5703125" style="687" customWidth="1"/>
    <col min="11027" max="11027" width="10.5703125" style="687" bestFit="1" customWidth="1"/>
    <col min="11028" max="11028" width="15.85546875" style="687" bestFit="1" customWidth="1"/>
    <col min="11029" max="11264" width="9.140625" style="687"/>
    <col min="11265" max="11266" width="0" style="687" hidden="1" customWidth="1"/>
    <col min="11267" max="11267" width="81.5703125" style="687" customWidth="1"/>
    <col min="11268" max="11269" width="8.28515625" style="687" bestFit="1" customWidth="1"/>
    <col min="11270" max="11270" width="8.28515625" style="687" customWidth="1"/>
    <col min="11271" max="11274" width="8.28515625" style="687" bestFit="1" customWidth="1"/>
    <col min="11275" max="11275" width="8.28515625" style="687" customWidth="1"/>
    <col min="11276" max="11276" width="8.28515625" style="687" bestFit="1" customWidth="1"/>
    <col min="11277" max="11278" width="8.28515625" style="687" customWidth="1"/>
    <col min="11279" max="11279" width="9.140625" style="687" bestFit="1" customWidth="1"/>
    <col min="11280" max="11281" width="9.140625" style="687"/>
    <col min="11282" max="11282" width="39.5703125" style="687" customWidth="1"/>
    <col min="11283" max="11283" width="10.5703125" style="687" bestFit="1" customWidth="1"/>
    <col min="11284" max="11284" width="15.85546875" style="687" bestFit="1" customWidth="1"/>
    <col min="11285" max="11520" width="9.140625" style="687"/>
    <col min="11521" max="11522" width="0" style="687" hidden="1" customWidth="1"/>
    <col min="11523" max="11523" width="81.5703125" style="687" customWidth="1"/>
    <col min="11524" max="11525" width="8.28515625" style="687" bestFit="1" customWidth="1"/>
    <col min="11526" max="11526" width="8.28515625" style="687" customWidth="1"/>
    <col min="11527" max="11530" width="8.28515625" style="687" bestFit="1" customWidth="1"/>
    <col min="11531" max="11531" width="8.28515625" style="687" customWidth="1"/>
    <col min="11532" max="11532" width="8.28515625" style="687" bestFit="1" customWidth="1"/>
    <col min="11533" max="11534" width="8.28515625" style="687" customWidth="1"/>
    <col min="11535" max="11535" width="9.140625" style="687" bestFit="1" customWidth="1"/>
    <col min="11536" max="11537" width="9.140625" style="687"/>
    <col min="11538" max="11538" width="39.5703125" style="687" customWidth="1"/>
    <col min="11539" max="11539" width="10.5703125" style="687" bestFit="1" customWidth="1"/>
    <col min="11540" max="11540" width="15.85546875" style="687" bestFit="1" customWidth="1"/>
    <col min="11541" max="11776" width="9.140625" style="687"/>
    <col min="11777" max="11778" width="0" style="687" hidden="1" customWidth="1"/>
    <col min="11779" max="11779" width="81.5703125" style="687" customWidth="1"/>
    <col min="11780" max="11781" width="8.28515625" style="687" bestFit="1" customWidth="1"/>
    <col min="11782" max="11782" width="8.28515625" style="687" customWidth="1"/>
    <col min="11783" max="11786" width="8.28515625" style="687" bestFit="1" customWidth="1"/>
    <col min="11787" max="11787" width="8.28515625" style="687" customWidth="1"/>
    <col min="11788" max="11788" width="8.28515625" style="687" bestFit="1" customWidth="1"/>
    <col min="11789" max="11790" width="8.28515625" style="687" customWidth="1"/>
    <col min="11791" max="11791" width="9.140625" style="687" bestFit="1" customWidth="1"/>
    <col min="11792" max="11793" width="9.140625" style="687"/>
    <col min="11794" max="11794" width="39.5703125" style="687" customWidth="1"/>
    <col min="11795" max="11795" width="10.5703125" style="687" bestFit="1" customWidth="1"/>
    <col min="11796" max="11796" width="15.85546875" style="687" bestFit="1" customWidth="1"/>
    <col min="11797" max="12032" width="9.140625" style="687"/>
    <col min="12033" max="12034" width="0" style="687" hidden="1" customWidth="1"/>
    <col min="12035" max="12035" width="81.5703125" style="687" customWidth="1"/>
    <col min="12036" max="12037" width="8.28515625" style="687" bestFit="1" customWidth="1"/>
    <col min="12038" max="12038" width="8.28515625" style="687" customWidth="1"/>
    <col min="12039" max="12042" width="8.28515625" style="687" bestFit="1" customWidth="1"/>
    <col min="12043" max="12043" width="8.28515625" style="687" customWidth="1"/>
    <col min="12044" max="12044" width="8.28515625" style="687" bestFit="1" customWidth="1"/>
    <col min="12045" max="12046" width="8.28515625" style="687" customWidth="1"/>
    <col min="12047" max="12047" width="9.140625" style="687" bestFit="1" customWidth="1"/>
    <col min="12048" max="12049" width="9.140625" style="687"/>
    <col min="12050" max="12050" width="39.5703125" style="687" customWidth="1"/>
    <col min="12051" max="12051" width="10.5703125" style="687" bestFit="1" customWidth="1"/>
    <col min="12052" max="12052" width="15.85546875" style="687" bestFit="1" customWidth="1"/>
    <col min="12053" max="12288" width="9.140625" style="687"/>
    <col min="12289" max="12290" width="0" style="687" hidden="1" customWidth="1"/>
    <col min="12291" max="12291" width="81.5703125" style="687" customWidth="1"/>
    <col min="12292" max="12293" width="8.28515625" style="687" bestFit="1" customWidth="1"/>
    <col min="12294" max="12294" width="8.28515625" style="687" customWidth="1"/>
    <col min="12295" max="12298" width="8.28515625" style="687" bestFit="1" customWidth="1"/>
    <col min="12299" max="12299" width="8.28515625" style="687" customWidth="1"/>
    <col min="12300" max="12300" width="8.28515625" style="687" bestFit="1" customWidth="1"/>
    <col min="12301" max="12302" width="8.28515625" style="687" customWidth="1"/>
    <col min="12303" max="12303" width="9.140625" style="687" bestFit="1" customWidth="1"/>
    <col min="12304" max="12305" width="9.140625" style="687"/>
    <col min="12306" max="12306" width="39.5703125" style="687" customWidth="1"/>
    <col min="12307" max="12307" width="10.5703125" style="687" bestFit="1" customWidth="1"/>
    <col min="12308" max="12308" width="15.85546875" style="687" bestFit="1" customWidth="1"/>
    <col min="12309" max="12544" width="9.140625" style="687"/>
    <col min="12545" max="12546" width="0" style="687" hidden="1" customWidth="1"/>
    <col min="12547" max="12547" width="81.5703125" style="687" customWidth="1"/>
    <col min="12548" max="12549" width="8.28515625" style="687" bestFit="1" customWidth="1"/>
    <col min="12550" max="12550" width="8.28515625" style="687" customWidth="1"/>
    <col min="12551" max="12554" width="8.28515625" style="687" bestFit="1" customWidth="1"/>
    <col min="12555" max="12555" width="8.28515625" style="687" customWidth="1"/>
    <col min="12556" max="12556" width="8.28515625" style="687" bestFit="1" customWidth="1"/>
    <col min="12557" max="12558" width="8.28515625" style="687" customWidth="1"/>
    <col min="12559" max="12559" width="9.140625" style="687" bestFit="1" customWidth="1"/>
    <col min="12560" max="12561" width="9.140625" style="687"/>
    <col min="12562" max="12562" width="39.5703125" style="687" customWidth="1"/>
    <col min="12563" max="12563" width="10.5703125" style="687" bestFit="1" customWidth="1"/>
    <col min="12564" max="12564" width="15.85546875" style="687" bestFit="1" customWidth="1"/>
    <col min="12565" max="12800" width="9.140625" style="687"/>
    <col min="12801" max="12802" width="0" style="687" hidden="1" customWidth="1"/>
    <col min="12803" max="12803" width="81.5703125" style="687" customWidth="1"/>
    <col min="12804" max="12805" width="8.28515625" style="687" bestFit="1" customWidth="1"/>
    <col min="12806" max="12806" width="8.28515625" style="687" customWidth="1"/>
    <col min="12807" max="12810" width="8.28515625" style="687" bestFit="1" customWidth="1"/>
    <col min="12811" max="12811" width="8.28515625" style="687" customWidth="1"/>
    <col min="12812" max="12812" width="8.28515625" style="687" bestFit="1" customWidth="1"/>
    <col min="12813" max="12814" width="8.28515625" style="687" customWidth="1"/>
    <col min="12815" max="12815" width="9.140625" style="687" bestFit="1" customWidth="1"/>
    <col min="12816" max="12817" width="9.140625" style="687"/>
    <col min="12818" max="12818" width="39.5703125" style="687" customWidth="1"/>
    <col min="12819" max="12819" width="10.5703125" style="687" bestFit="1" customWidth="1"/>
    <col min="12820" max="12820" width="15.85546875" style="687" bestFit="1" customWidth="1"/>
    <col min="12821" max="13056" width="9.140625" style="687"/>
    <col min="13057" max="13058" width="0" style="687" hidden="1" customWidth="1"/>
    <col min="13059" max="13059" width="81.5703125" style="687" customWidth="1"/>
    <col min="13060" max="13061" width="8.28515625" style="687" bestFit="1" customWidth="1"/>
    <col min="13062" max="13062" width="8.28515625" style="687" customWidth="1"/>
    <col min="13063" max="13066" width="8.28515625" style="687" bestFit="1" customWidth="1"/>
    <col min="13067" max="13067" width="8.28515625" style="687" customWidth="1"/>
    <col min="13068" max="13068" width="8.28515625" style="687" bestFit="1" customWidth="1"/>
    <col min="13069" max="13070" width="8.28515625" style="687" customWidth="1"/>
    <col min="13071" max="13071" width="9.140625" style="687" bestFit="1" customWidth="1"/>
    <col min="13072" max="13073" width="9.140625" style="687"/>
    <col min="13074" max="13074" width="39.5703125" style="687" customWidth="1"/>
    <col min="13075" max="13075" width="10.5703125" style="687" bestFit="1" customWidth="1"/>
    <col min="13076" max="13076" width="15.85546875" style="687" bestFit="1" customWidth="1"/>
    <col min="13077" max="13312" width="9.140625" style="687"/>
    <col min="13313" max="13314" width="0" style="687" hidden="1" customWidth="1"/>
    <col min="13315" max="13315" width="81.5703125" style="687" customWidth="1"/>
    <col min="13316" max="13317" width="8.28515625" style="687" bestFit="1" customWidth="1"/>
    <col min="13318" max="13318" width="8.28515625" style="687" customWidth="1"/>
    <col min="13319" max="13322" width="8.28515625" style="687" bestFit="1" customWidth="1"/>
    <col min="13323" max="13323" width="8.28515625" style="687" customWidth="1"/>
    <col min="13324" max="13324" width="8.28515625" style="687" bestFit="1" customWidth="1"/>
    <col min="13325" max="13326" width="8.28515625" style="687" customWidth="1"/>
    <col min="13327" max="13327" width="9.140625" style="687" bestFit="1" customWidth="1"/>
    <col min="13328" max="13329" width="9.140625" style="687"/>
    <col min="13330" max="13330" width="39.5703125" style="687" customWidth="1"/>
    <col min="13331" max="13331" width="10.5703125" style="687" bestFit="1" customWidth="1"/>
    <col min="13332" max="13332" width="15.85546875" style="687" bestFit="1" customWidth="1"/>
    <col min="13333" max="13568" width="9.140625" style="687"/>
    <col min="13569" max="13570" width="0" style="687" hidden="1" customWidth="1"/>
    <col min="13571" max="13571" width="81.5703125" style="687" customWidth="1"/>
    <col min="13572" max="13573" width="8.28515625" style="687" bestFit="1" customWidth="1"/>
    <col min="13574" max="13574" width="8.28515625" style="687" customWidth="1"/>
    <col min="13575" max="13578" width="8.28515625" style="687" bestFit="1" customWidth="1"/>
    <col min="13579" max="13579" width="8.28515625" style="687" customWidth="1"/>
    <col min="13580" max="13580" width="8.28515625" style="687" bestFit="1" customWidth="1"/>
    <col min="13581" max="13582" width="8.28515625" style="687" customWidth="1"/>
    <col min="13583" max="13583" width="9.140625" style="687" bestFit="1" customWidth="1"/>
    <col min="13584" max="13585" width="9.140625" style="687"/>
    <col min="13586" max="13586" width="39.5703125" style="687" customWidth="1"/>
    <col min="13587" max="13587" width="10.5703125" style="687" bestFit="1" customWidth="1"/>
    <col min="13588" max="13588" width="15.85546875" style="687" bestFit="1" customWidth="1"/>
    <col min="13589" max="13824" width="9.140625" style="687"/>
    <col min="13825" max="13826" width="0" style="687" hidden="1" customWidth="1"/>
    <col min="13827" max="13827" width="81.5703125" style="687" customWidth="1"/>
    <col min="13828" max="13829" width="8.28515625" style="687" bestFit="1" customWidth="1"/>
    <col min="13830" max="13830" width="8.28515625" style="687" customWidth="1"/>
    <col min="13831" max="13834" width="8.28515625" style="687" bestFit="1" customWidth="1"/>
    <col min="13835" max="13835" width="8.28515625" style="687" customWidth="1"/>
    <col min="13836" max="13836" width="8.28515625" style="687" bestFit="1" customWidth="1"/>
    <col min="13837" max="13838" width="8.28515625" style="687" customWidth="1"/>
    <col min="13839" max="13839" width="9.140625" style="687" bestFit="1" customWidth="1"/>
    <col min="13840" max="13841" width="9.140625" style="687"/>
    <col min="13842" max="13842" width="39.5703125" style="687" customWidth="1"/>
    <col min="13843" max="13843" width="10.5703125" style="687" bestFit="1" customWidth="1"/>
    <col min="13844" max="13844" width="15.85546875" style="687" bestFit="1" customWidth="1"/>
    <col min="13845" max="14080" width="9.140625" style="687"/>
    <col min="14081" max="14082" width="0" style="687" hidden="1" customWidth="1"/>
    <col min="14083" max="14083" width="81.5703125" style="687" customWidth="1"/>
    <col min="14084" max="14085" width="8.28515625" style="687" bestFit="1" customWidth="1"/>
    <col min="14086" max="14086" width="8.28515625" style="687" customWidth="1"/>
    <col min="14087" max="14090" width="8.28515625" style="687" bestFit="1" customWidth="1"/>
    <col min="14091" max="14091" width="8.28515625" style="687" customWidth="1"/>
    <col min="14092" max="14092" width="8.28515625" style="687" bestFit="1" customWidth="1"/>
    <col min="14093" max="14094" width="8.28515625" style="687" customWidth="1"/>
    <col min="14095" max="14095" width="9.140625" style="687" bestFit="1" customWidth="1"/>
    <col min="14096" max="14097" width="9.140625" style="687"/>
    <col min="14098" max="14098" width="39.5703125" style="687" customWidth="1"/>
    <col min="14099" max="14099" width="10.5703125" style="687" bestFit="1" customWidth="1"/>
    <col min="14100" max="14100" width="15.85546875" style="687" bestFit="1" customWidth="1"/>
    <col min="14101" max="14336" width="9.140625" style="687"/>
    <col min="14337" max="14338" width="0" style="687" hidden="1" customWidth="1"/>
    <col min="14339" max="14339" width="81.5703125" style="687" customWidth="1"/>
    <col min="14340" max="14341" width="8.28515625" style="687" bestFit="1" customWidth="1"/>
    <col min="14342" max="14342" width="8.28515625" style="687" customWidth="1"/>
    <col min="14343" max="14346" width="8.28515625" style="687" bestFit="1" customWidth="1"/>
    <col min="14347" max="14347" width="8.28515625" style="687" customWidth="1"/>
    <col min="14348" max="14348" width="8.28515625" style="687" bestFit="1" customWidth="1"/>
    <col min="14349" max="14350" width="8.28515625" style="687" customWidth="1"/>
    <col min="14351" max="14351" width="9.140625" style="687" bestFit="1" customWidth="1"/>
    <col min="14352" max="14353" width="9.140625" style="687"/>
    <col min="14354" max="14354" width="39.5703125" style="687" customWidth="1"/>
    <col min="14355" max="14355" width="10.5703125" style="687" bestFit="1" customWidth="1"/>
    <col min="14356" max="14356" width="15.85546875" style="687" bestFit="1" customWidth="1"/>
    <col min="14357" max="14592" width="9.140625" style="687"/>
    <col min="14593" max="14594" width="0" style="687" hidden="1" customWidth="1"/>
    <col min="14595" max="14595" width="81.5703125" style="687" customWidth="1"/>
    <col min="14596" max="14597" width="8.28515625" style="687" bestFit="1" customWidth="1"/>
    <col min="14598" max="14598" width="8.28515625" style="687" customWidth="1"/>
    <col min="14599" max="14602" width="8.28515625" style="687" bestFit="1" customWidth="1"/>
    <col min="14603" max="14603" width="8.28515625" style="687" customWidth="1"/>
    <col min="14604" max="14604" width="8.28515625" style="687" bestFit="1" customWidth="1"/>
    <col min="14605" max="14606" width="8.28515625" style="687" customWidth="1"/>
    <col min="14607" max="14607" width="9.140625" style="687" bestFit="1" customWidth="1"/>
    <col min="14608" max="14609" width="9.140625" style="687"/>
    <col min="14610" max="14610" width="39.5703125" style="687" customWidth="1"/>
    <col min="14611" max="14611" width="10.5703125" style="687" bestFit="1" customWidth="1"/>
    <col min="14612" max="14612" width="15.85546875" style="687" bestFit="1" customWidth="1"/>
    <col min="14613" max="14848" width="9.140625" style="687"/>
    <col min="14849" max="14850" width="0" style="687" hidden="1" customWidth="1"/>
    <col min="14851" max="14851" width="81.5703125" style="687" customWidth="1"/>
    <col min="14852" max="14853" width="8.28515625" style="687" bestFit="1" customWidth="1"/>
    <col min="14854" max="14854" width="8.28515625" style="687" customWidth="1"/>
    <col min="14855" max="14858" width="8.28515625" style="687" bestFit="1" customWidth="1"/>
    <col min="14859" max="14859" width="8.28515625" style="687" customWidth="1"/>
    <col min="14860" max="14860" width="8.28515625" style="687" bestFit="1" customWidth="1"/>
    <col min="14861" max="14862" width="8.28515625" style="687" customWidth="1"/>
    <col min="14863" max="14863" width="9.140625" style="687" bestFit="1" customWidth="1"/>
    <col min="14864" max="14865" width="9.140625" style="687"/>
    <col min="14866" max="14866" width="39.5703125" style="687" customWidth="1"/>
    <col min="14867" max="14867" width="10.5703125" style="687" bestFit="1" customWidth="1"/>
    <col min="14868" max="14868" width="15.85546875" style="687" bestFit="1" customWidth="1"/>
    <col min="14869" max="15104" width="9.140625" style="687"/>
    <col min="15105" max="15106" width="0" style="687" hidden="1" customWidth="1"/>
    <col min="15107" max="15107" width="81.5703125" style="687" customWidth="1"/>
    <col min="15108" max="15109" width="8.28515625" style="687" bestFit="1" customWidth="1"/>
    <col min="15110" max="15110" width="8.28515625" style="687" customWidth="1"/>
    <col min="15111" max="15114" width="8.28515625" style="687" bestFit="1" customWidth="1"/>
    <col min="15115" max="15115" width="8.28515625" style="687" customWidth="1"/>
    <col min="15116" max="15116" width="8.28515625" style="687" bestFit="1" customWidth="1"/>
    <col min="15117" max="15118" width="8.28515625" style="687" customWidth="1"/>
    <col min="15119" max="15119" width="9.140625" style="687" bestFit="1" customWidth="1"/>
    <col min="15120" max="15121" width="9.140625" style="687"/>
    <col min="15122" max="15122" width="39.5703125" style="687" customWidth="1"/>
    <col min="15123" max="15123" width="10.5703125" style="687" bestFit="1" customWidth="1"/>
    <col min="15124" max="15124" width="15.85546875" style="687" bestFit="1" customWidth="1"/>
    <col min="15125" max="15360" width="9.140625" style="687"/>
    <col min="15361" max="15362" width="0" style="687" hidden="1" customWidth="1"/>
    <col min="15363" max="15363" width="81.5703125" style="687" customWidth="1"/>
    <col min="15364" max="15365" width="8.28515625" style="687" bestFit="1" customWidth="1"/>
    <col min="15366" max="15366" width="8.28515625" style="687" customWidth="1"/>
    <col min="15367" max="15370" width="8.28515625" style="687" bestFit="1" customWidth="1"/>
    <col min="15371" max="15371" width="8.28515625" style="687" customWidth="1"/>
    <col min="15372" max="15372" width="8.28515625" style="687" bestFit="1" customWidth="1"/>
    <col min="15373" max="15374" width="8.28515625" style="687" customWidth="1"/>
    <col min="15375" max="15375" width="9.140625" style="687" bestFit="1" customWidth="1"/>
    <col min="15376" max="15377" width="9.140625" style="687"/>
    <col min="15378" max="15378" width="39.5703125" style="687" customWidth="1"/>
    <col min="15379" max="15379" width="10.5703125" style="687" bestFit="1" customWidth="1"/>
    <col min="15380" max="15380" width="15.85546875" style="687" bestFit="1" customWidth="1"/>
    <col min="15381" max="15616" width="9.140625" style="687"/>
    <col min="15617" max="15618" width="0" style="687" hidden="1" customWidth="1"/>
    <col min="15619" max="15619" width="81.5703125" style="687" customWidth="1"/>
    <col min="15620" max="15621" width="8.28515625" style="687" bestFit="1" customWidth="1"/>
    <col min="15622" max="15622" width="8.28515625" style="687" customWidth="1"/>
    <col min="15623" max="15626" width="8.28515625" style="687" bestFit="1" customWidth="1"/>
    <col min="15627" max="15627" width="8.28515625" style="687" customWidth="1"/>
    <col min="15628" max="15628" width="8.28515625" style="687" bestFit="1" customWidth="1"/>
    <col min="15629" max="15630" width="8.28515625" style="687" customWidth="1"/>
    <col min="15631" max="15631" width="9.140625" style="687" bestFit="1" customWidth="1"/>
    <col min="15632" max="15633" width="9.140625" style="687"/>
    <col min="15634" max="15634" width="39.5703125" style="687" customWidth="1"/>
    <col min="15635" max="15635" width="10.5703125" style="687" bestFit="1" customWidth="1"/>
    <col min="15636" max="15636" width="15.85546875" style="687" bestFit="1" customWidth="1"/>
    <col min="15637" max="15872" width="9.140625" style="687"/>
    <col min="15873" max="15874" width="0" style="687" hidden="1" customWidth="1"/>
    <col min="15875" max="15875" width="81.5703125" style="687" customWidth="1"/>
    <col min="15876" max="15877" width="8.28515625" style="687" bestFit="1" customWidth="1"/>
    <col min="15878" max="15878" width="8.28515625" style="687" customWidth="1"/>
    <col min="15879" max="15882" width="8.28515625" style="687" bestFit="1" customWidth="1"/>
    <col min="15883" max="15883" width="8.28515625" style="687" customWidth="1"/>
    <col min="15884" max="15884" width="8.28515625" style="687" bestFit="1" customWidth="1"/>
    <col min="15885" max="15886" width="8.28515625" style="687" customWidth="1"/>
    <col min="15887" max="15887" width="9.140625" style="687" bestFit="1" customWidth="1"/>
    <col min="15888" max="15889" width="9.140625" style="687"/>
    <col min="15890" max="15890" width="39.5703125" style="687" customWidth="1"/>
    <col min="15891" max="15891" width="10.5703125" style="687" bestFit="1" customWidth="1"/>
    <col min="15892" max="15892" width="15.85546875" style="687" bestFit="1" customWidth="1"/>
    <col min="15893" max="16128" width="9.140625" style="687"/>
    <col min="16129" max="16130" width="0" style="687" hidden="1" customWidth="1"/>
    <col min="16131" max="16131" width="81.5703125" style="687" customWidth="1"/>
    <col min="16132" max="16133" width="8.28515625" style="687" bestFit="1" customWidth="1"/>
    <col min="16134" max="16134" width="8.28515625" style="687" customWidth="1"/>
    <col min="16135" max="16138" width="8.28515625" style="687" bestFit="1" customWidth="1"/>
    <col min="16139" max="16139" width="8.28515625" style="687" customWidth="1"/>
    <col min="16140" max="16140" width="8.28515625" style="687" bestFit="1" customWidth="1"/>
    <col min="16141" max="16142" width="8.28515625" style="687" customWidth="1"/>
    <col min="16143" max="16143" width="9.140625" style="687" bestFit="1" customWidth="1"/>
    <col min="16144" max="16145" width="9.140625" style="687"/>
    <col min="16146" max="16146" width="39.5703125" style="687" customWidth="1"/>
    <col min="16147" max="16147" width="10.5703125" style="687" bestFit="1" customWidth="1"/>
    <col min="16148" max="16148" width="15.85546875" style="687" bestFit="1" customWidth="1"/>
    <col min="16149" max="16384" width="9.140625" style="687"/>
  </cols>
  <sheetData>
    <row r="1" spans="1:28" s="680" customFormat="1" ht="15" customHeight="1">
      <c r="A1" s="702"/>
      <c r="B1" s="702"/>
      <c r="C1" s="1001"/>
      <c r="D1" s="1001"/>
      <c r="E1" s="1001"/>
      <c r="F1" s="1001"/>
      <c r="G1" s="1001"/>
      <c r="H1" s="1001"/>
      <c r="I1" s="1001"/>
      <c r="J1" s="1001"/>
      <c r="K1" s="1001"/>
      <c r="L1" s="1001"/>
      <c r="M1" s="1001"/>
      <c r="N1" s="1001"/>
      <c r="O1" s="1001"/>
    </row>
    <row r="2" spans="1:28" s="680" customFormat="1" ht="18">
      <c r="A2" s="1002" t="s">
        <v>333</v>
      </c>
      <c r="B2" s="1002"/>
      <c r="C2" s="1002"/>
      <c r="D2" s="1002"/>
      <c r="E2" s="1002"/>
      <c r="F2" s="1002"/>
      <c r="G2" s="1002"/>
      <c r="H2" s="1002"/>
      <c r="I2" s="1002"/>
      <c r="J2" s="1002"/>
      <c r="K2" s="1002"/>
      <c r="L2" s="1002"/>
      <c r="M2" s="1002"/>
      <c r="N2" s="1002"/>
      <c r="O2" s="1002"/>
    </row>
    <row r="3" spans="1:28" s="680" customFormat="1" ht="15" customHeight="1">
      <c r="A3" s="702"/>
      <c r="B3" s="702"/>
      <c r="C3" s="1002" t="s">
        <v>986</v>
      </c>
      <c r="D3" s="1002"/>
      <c r="E3" s="1002"/>
      <c r="F3" s="1002"/>
      <c r="G3" s="1002"/>
      <c r="H3" s="1002"/>
      <c r="I3" s="1002"/>
      <c r="J3" s="1002"/>
      <c r="K3" s="1002"/>
      <c r="L3" s="1002"/>
      <c r="M3" s="1002"/>
      <c r="N3" s="1002"/>
      <c r="O3" s="1002"/>
    </row>
    <row r="4" spans="1:28" s="680" customFormat="1" ht="15" customHeight="1">
      <c r="A4" s="1003"/>
      <c r="B4" s="1002"/>
      <c r="C4" s="1002"/>
      <c r="D4" s="1002"/>
      <c r="E4" s="1002"/>
      <c r="F4" s="1002"/>
      <c r="G4" s="1002"/>
      <c r="H4" s="1002"/>
      <c r="I4" s="1002"/>
      <c r="J4" s="1002"/>
      <c r="K4" s="1002"/>
      <c r="L4" s="1002"/>
      <c r="M4" s="1002"/>
      <c r="N4" s="1002"/>
      <c r="O4" s="1002"/>
    </row>
    <row r="5" spans="1:28" s="683" customFormat="1" ht="15" customHeight="1" thickBot="1">
      <c r="A5" s="681"/>
      <c r="B5" s="682"/>
      <c r="C5" s="682"/>
      <c r="D5" s="682"/>
      <c r="E5" s="682"/>
      <c r="F5" s="682"/>
      <c r="G5" s="682"/>
      <c r="H5" s="682"/>
      <c r="I5" s="682"/>
      <c r="J5" s="682"/>
      <c r="K5" s="682"/>
      <c r="L5" s="682"/>
      <c r="M5" s="682"/>
      <c r="N5" s="682"/>
      <c r="O5" s="682"/>
    </row>
    <row r="6" spans="1:28" s="686" customFormat="1" ht="30" customHeight="1" thickTop="1" thickBot="1">
      <c r="A6" s="654"/>
      <c r="B6" s="654"/>
      <c r="C6" s="684"/>
      <c r="D6" s="657" t="s">
        <v>902</v>
      </c>
      <c r="E6" s="657" t="s">
        <v>901</v>
      </c>
      <c r="F6" s="657" t="s">
        <v>900</v>
      </c>
      <c r="G6" s="657" t="s">
        <v>899</v>
      </c>
      <c r="H6" s="657" t="s">
        <v>898</v>
      </c>
      <c r="I6" s="685" t="s">
        <v>897</v>
      </c>
      <c r="J6" s="685" t="s">
        <v>896</v>
      </c>
      <c r="K6" s="685" t="s">
        <v>895</v>
      </c>
      <c r="L6" s="685" t="s">
        <v>894</v>
      </c>
      <c r="M6" s="685" t="s">
        <v>1448</v>
      </c>
      <c r="N6" s="685" t="s">
        <v>893</v>
      </c>
      <c r="O6" s="685" t="s">
        <v>1449</v>
      </c>
    </row>
    <row r="7" spans="1:28" ht="15" customHeight="1" thickTop="1" thickBot="1">
      <c r="A7" s="654"/>
      <c r="B7" s="654"/>
      <c r="C7" s="677"/>
      <c r="D7" s="677"/>
      <c r="E7" s="677"/>
      <c r="F7" s="677"/>
      <c r="G7" s="677"/>
      <c r="H7" s="677"/>
      <c r="I7" s="677"/>
      <c r="J7" s="677"/>
      <c r="K7" s="677"/>
      <c r="L7" s="677"/>
      <c r="M7" s="677"/>
      <c r="N7" s="677"/>
      <c r="O7" s="677"/>
    </row>
    <row r="8" spans="1:28" s="692" customFormat="1" ht="15" customHeight="1" thickTop="1" thickBot="1">
      <c r="A8" s="654"/>
      <c r="B8" s="688"/>
      <c r="C8" s="689" t="s">
        <v>828</v>
      </c>
      <c r="D8" s="690"/>
      <c r="E8" s="690"/>
      <c r="F8" s="690"/>
      <c r="G8" s="690"/>
      <c r="H8" s="690"/>
      <c r="I8" s="691"/>
      <c r="J8" s="691"/>
      <c r="K8" s="691"/>
      <c r="L8" s="691"/>
      <c r="M8" s="691"/>
      <c r="N8" s="691"/>
      <c r="O8" s="691"/>
    </row>
    <row r="9" spans="1:28" ht="15" customHeight="1" thickTop="1">
      <c r="A9" s="654" t="s">
        <v>911</v>
      </c>
      <c r="B9" s="178" t="s">
        <v>985</v>
      </c>
      <c r="C9" s="174" t="s">
        <v>984</v>
      </c>
      <c r="D9" s="693">
        <v>0.15820000000000001</v>
      </c>
      <c r="E9" s="693">
        <v>0.19769999999999999</v>
      </c>
      <c r="F9" s="693">
        <v>0.13420000000000001</v>
      </c>
      <c r="G9" s="693">
        <v>0.12670000000000001</v>
      </c>
      <c r="H9" s="693">
        <v>0.11260000000000001</v>
      </c>
      <c r="I9" s="693">
        <v>0.1012</v>
      </c>
      <c r="J9" s="693">
        <v>0.1187</v>
      </c>
      <c r="K9" s="693">
        <v>0.1091</v>
      </c>
      <c r="L9" s="693">
        <v>0.1066</v>
      </c>
      <c r="M9" s="693">
        <v>0.11269999999999999</v>
      </c>
      <c r="N9" s="693">
        <v>0.1241</v>
      </c>
      <c r="O9" s="693">
        <v>0.10630000000000001</v>
      </c>
      <c r="P9" s="694"/>
      <c r="R9" s="692"/>
      <c r="T9" s="692"/>
      <c r="X9" s="695"/>
      <c r="Y9" s="695"/>
      <c r="Z9" s="695"/>
      <c r="AA9" s="695"/>
      <c r="AB9" s="695"/>
    </row>
    <row r="10" spans="1:28" ht="15" customHeight="1" thickBot="1">
      <c r="A10" s="654" t="s">
        <v>911</v>
      </c>
      <c r="B10" s="178" t="s">
        <v>983</v>
      </c>
      <c r="C10" s="174" t="s">
        <v>982</v>
      </c>
      <c r="D10" s="693">
        <v>0.59260000000000002</v>
      </c>
      <c r="E10" s="693">
        <v>0.59179999999999999</v>
      </c>
      <c r="F10" s="693">
        <v>0.65300000000000002</v>
      </c>
      <c r="G10" s="693">
        <v>0.66149999999999998</v>
      </c>
      <c r="H10" s="693">
        <v>0.69289999999999996</v>
      </c>
      <c r="I10" s="693">
        <v>0.70479999999999998</v>
      </c>
      <c r="J10" s="693">
        <v>0.67520000000000002</v>
      </c>
      <c r="K10" s="693">
        <v>0.66610000000000003</v>
      </c>
      <c r="L10" s="693">
        <v>0.67159999999999997</v>
      </c>
      <c r="M10" s="693">
        <v>0.68930000000000002</v>
      </c>
      <c r="N10" s="693">
        <v>0.66920000000000002</v>
      </c>
      <c r="O10" s="693">
        <v>0.67989999999999995</v>
      </c>
      <c r="P10" s="694"/>
      <c r="R10" s="692"/>
      <c r="T10" s="692"/>
      <c r="X10" s="695"/>
      <c r="Y10" s="695"/>
      <c r="Z10" s="695"/>
      <c r="AA10" s="695"/>
      <c r="AB10" s="695"/>
    </row>
    <row r="11" spans="1:28" s="696" customFormat="1" ht="15" customHeight="1" thickTop="1" thickBot="1">
      <c r="A11" s="654"/>
      <c r="B11" s="688"/>
      <c r="C11" s="689" t="s">
        <v>825</v>
      </c>
      <c r="D11" s="690"/>
      <c r="E11" s="690"/>
      <c r="F11" s="690"/>
      <c r="G11" s="690"/>
      <c r="H11" s="690"/>
      <c r="I11" s="691"/>
      <c r="J11" s="691"/>
      <c r="K11" s="691"/>
      <c r="L11" s="691"/>
      <c r="M11" s="691"/>
      <c r="N11" s="691"/>
      <c r="O11" s="691"/>
      <c r="P11" s="694"/>
      <c r="R11" s="692"/>
      <c r="T11" s="692"/>
      <c r="X11" s="695"/>
      <c r="Y11" s="695"/>
      <c r="Z11" s="695"/>
      <c r="AA11" s="695"/>
      <c r="AB11" s="695"/>
    </row>
    <row r="12" spans="1:28" s="686" customFormat="1" ht="15" customHeight="1" thickTop="1">
      <c r="A12" s="654" t="s">
        <v>911</v>
      </c>
      <c r="B12" s="178" t="s">
        <v>981</v>
      </c>
      <c r="C12" s="174" t="s">
        <v>980</v>
      </c>
      <c r="D12" s="693">
        <v>0.7903</v>
      </c>
      <c r="E12" s="693">
        <v>0.80249999999999999</v>
      </c>
      <c r="F12" s="693">
        <v>0.78269999999999995</v>
      </c>
      <c r="G12" s="693">
        <v>0.77029999999999998</v>
      </c>
      <c r="H12" s="693">
        <v>0.75480000000000003</v>
      </c>
      <c r="I12" s="693">
        <v>0.69569999999999999</v>
      </c>
      <c r="J12" s="693">
        <v>0.68149999999999999</v>
      </c>
      <c r="K12" s="693">
        <v>0.68579999999999997</v>
      </c>
      <c r="L12" s="693">
        <v>0.6915</v>
      </c>
      <c r="M12" s="693">
        <v>0.39660000000000001</v>
      </c>
      <c r="N12" s="693">
        <v>0.40160000000000001</v>
      </c>
      <c r="O12" s="693">
        <v>0.68010000000000004</v>
      </c>
      <c r="P12" s="694"/>
      <c r="R12" s="692"/>
      <c r="T12" s="692"/>
      <c r="X12" s="695"/>
      <c r="Y12" s="695"/>
      <c r="Z12" s="695"/>
      <c r="AA12" s="695"/>
      <c r="AB12" s="695"/>
    </row>
    <row r="13" spans="1:28" s="698" customFormat="1" ht="15" customHeight="1">
      <c r="A13" s="654" t="s">
        <v>911</v>
      </c>
      <c r="B13" s="178" t="s">
        <v>979</v>
      </c>
      <c r="C13" s="174" t="s">
        <v>978</v>
      </c>
      <c r="D13" s="697">
        <v>0.83169999999999999</v>
      </c>
      <c r="E13" s="693">
        <v>0.84060000000000001</v>
      </c>
      <c r="F13" s="693">
        <v>0.81679999999999997</v>
      </c>
      <c r="G13" s="693">
        <v>0.80769999999999997</v>
      </c>
      <c r="H13" s="693">
        <v>0.79990000000000006</v>
      </c>
      <c r="I13" s="693">
        <v>0.76149999999999995</v>
      </c>
      <c r="J13" s="693">
        <v>0.74990000000000001</v>
      </c>
      <c r="K13" s="693">
        <v>0.753</v>
      </c>
      <c r="L13" s="693">
        <v>0.75660000000000005</v>
      </c>
      <c r="M13" s="693">
        <v>0.74739999999999995</v>
      </c>
      <c r="N13" s="693">
        <v>0.75609999999999999</v>
      </c>
      <c r="O13" s="693">
        <v>0.76700000000000002</v>
      </c>
      <c r="P13" s="694"/>
      <c r="R13" s="692"/>
      <c r="T13" s="692"/>
      <c r="X13" s="695"/>
      <c r="Y13" s="695"/>
      <c r="Z13" s="695"/>
      <c r="AA13" s="695"/>
      <c r="AB13" s="695"/>
    </row>
    <row r="14" spans="1:28" s="698" customFormat="1" ht="15" customHeight="1">
      <c r="A14" s="654"/>
      <c r="B14" s="178"/>
      <c r="C14" s="174" t="s">
        <v>977</v>
      </c>
      <c r="D14" s="693">
        <v>3.1899999999999998E-2</v>
      </c>
      <c r="E14" s="693">
        <v>3.32E-2</v>
      </c>
      <c r="F14" s="693">
        <v>4.41E-2</v>
      </c>
      <c r="G14" s="693">
        <v>6.4299999999999996E-2</v>
      </c>
      <c r="H14" s="693">
        <v>7.6899999999999996E-2</v>
      </c>
      <c r="I14" s="693">
        <v>0.1118</v>
      </c>
      <c r="J14" s="693">
        <v>0.1313</v>
      </c>
      <c r="K14" s="693">
        <v>0.12889999999999999</v>
      </c>
      <c r="L14" s="693">
        <v>0.12470000000000001</v>
      </c>
      <c r="M14" s="693">
        <v>0.13489999999999999</v>
      </c>
      <c r="N14" s="693">
        <v>0.1231</v>
      </c>
      <c r="O14" s="693">
        <v>0.1099</v>
      </c>
      <c r="P14" s="694"/>
      <c r="R14" s="692"/>
      <c r="T14" s="692"/>
      <c r="X14" s="695"/>
      <c r="Y14" s="695"/>
      <c r="Z14" s="695"/>
      <c r="AA14" s="695"/>
      <c r="AB14" s="695"/>
    </row>
    <row r="15" spans="1:28" s="698" customFormat="1" ht="15" customHeight="1" thickBot="1">
      <c r="A15" s="654" t="s">
        <v>911</v>
      </c>
      <c r="B15" s="178" t="s">
        <v>976</v>
      </c>
      <c r="C15" s="174" t="s">
        <v>975</v>
      </c>
      <c r="D15" s="693">
        <v>1.04E-2</v>
      </c>
      <c r="E15" s="693">
        <v>1.0500000000000001E-2</v>
      </c>
      <c r="F15" s="693">
        <v>1.4200000000000001E-2</v>
      </c>
      <c r="G15" s="693">
        <v>1.3100000000000001E-2</v>
      </c>
      <c r="H15" s="693">
        <v>1.1900000000000001E-2</v>
      </c>
      <c r="I15" s="693">
        <v>1.21E-2</v>
      </c>
      <c r="J15" s="693">
        <v>1.0999999999999999E-2</v>
      </c>
      <c r="K15" s="693">
        <v>9.7000000000000003E-3</v>
      </c>
      <c r="L15" s="693">
        <v>8.8000000000000005E-3</v>
      </c>
      <c r="M15" s="693">
        <v>9.7000000000000003E-3</v>
      </c>
      <c r="N15" s="693">
        <v>9.4999999999999998E-3</v>
      </c>
      <c r="O15" s="693">
        <v>9.2999999999999992E-3</v>
      </c>
      <c r="P15" s="694"/>
      <c r="R15" s="692"/>
      <c r="T15" s="692"/>
      <c r="X15" s="695"/>
      <c r="Y15" s="695"/>
      <c r="Z15" s="695"/>
      <c r="AA15" s="695"/>
      <c r="AB15" s="695"/>
    </row>
    <row r="16" spans="1:28" s="696" customFormat="1" ht="15" customHeight="1" thickTop="1" thickBot="1">
      <c r="A16" s="654"/>
      <c r="B16" s="688"/>
      <c r="C16" s="689" t="s">
        <v>974</v>
      </c>
      <c r="D16" s="690"/>
      <c r="E16" s="690"/>
      <c r="F16" s="690"/>
      <c r="G16" s="690"/>
      <c r="H16" s="690"/>
      <c r="I16" s="691"/>
      <c r="J16" s="691"/>
      <c r="K16" s="691"/>
      <c r="L16" s="691"/>
      <c r="M16" s="691"/>
      <c r="N16" s="691"/>
      <c r="O16" s="691"/>
      <c r="P16" s="694"/>
      <c r="R16" s="692"/>
      <c r="T16" s="692"/>
      <c r="X16" s="695"/>
      <c r="Y16" s="695"/>
      <c r="Z16" s="695"/>
      <c r="AA16" s="695"/>
      <c r="AB16" s="695"/>
    </row>
    <row r="17" spans="1:28" s="686" customFormat="1" ht="15" customHeight="1" thickTop="1">
      <c r="A17" s="654" t="s">
        <v>911</v>
      </c>
      <c r="B17" s="178" t="s">
        <v>973</v>
      </c>
      <c r="C17" s="174" t="s">
        <v>972</v>
      </c>
      <c r="D17" s="693">
        <v>0.627</v>
      </c>
      <c r="E17" s="693">
        <v>0.64900000000000002</v>
      </c>
      <c r="F17" s="693">
        <v>0.6583</v>
      </c>
      <c r="G17" s="693">
        <v>0.66920000000000002</v>
      </c>
      <c r="H17" s="693">
        <v>0.66339999999999999</v>
      </c>
      <c r="I17" s="693">
        <v>0.66700000000000004</v>
      </c>
      <c r="J17" s="693">
        <v>0.66420000000000001</v>
      </c>
      <c r="K17" s="693">
        <v>0.64239999999999997</v>
      </c>
      <c r="L17" s="693">
        <v>0.64849999999999997</v>
      </c>
      <c r="M17" s="693">
        <v>0.64759999999999995</v>
      </c>
      <c r="N17" s="693">
        <v>0.64290000000000003</v>
      </c>
      <c r="O17" s="693">
        <v>0.66790000000000005</v>
      </c>
      <c r="P17" s="694"/>
      <c r="R17" s="692"/>
      <c r="T17" s="692"/>
      <c r="X17" s="695"/>
      <c r="Y17" s="695"/>
      <c r="Z17" s="695"/>
      <c r="AA17" s="695"/>
      <c r="AB17" s="695"/>
    </row>
    <row r="18" spans="1:28" s="698" customFormat="1" ht="15" customHeight="1">
      <c r="A18" s="654" t="s">
        <v>911</v>
      </c>
      <c r="B18" s="178" t="s">
        <v>971</v>
      </c>
      <c r="C18" s="174" t="s">
        <v>970</v>
      </c>
      <c r="D18" s="693">
        <v>0.373</v>
      </c>
      <c r="E18" s="693">
        <v>0.35099999999999998</v>
      </c>
      <c r="F18" s="693">
        <v>0.3417</v>
      </c>
      <c r="G18" s="693">
        <v>0.33079999999999998</v>
      </c>
      <c r="H18" s="693">
        <v>0.33660000000000001</v>
      </c>
      <c r="I18" s="693">
        <v>0.33300000000000002</v>
      </c>
      <c r="J18" s="693">
        <v>0.33579999999999999</v>
      </c>
      <c r="K18" s="693">
        <v>0.35759999999999997</v>
      </c>
      <c r="L18" s="693">
        <v>0.35149999999999998</v>
      </c>
      <c r="M18" s="693">
        <v>0.35239999999999999</v>
      </c>
      <c r="N18" s="693">
        <v>0.35709999999999997</v>
      </c>
      <c r="O18" s="693">
        <v>0.33210000000000001</v>
      </c>
      <c r="P18" s="694"/>
      <c r="R18" s="692"/>
      <c r="T18" s="692"/>
      <c r="X18" s="695"/>
      <c r="Y18" s="695"/>
      <c r="Z18" s="695"/>
      <c r="AA18" s="695"/>
      <c r="AB18" s="695"/>
    </row>
    <row r="19" spans="1:28" s="698" customFormat="1" ht="15" customHeight="1" thickBot="1">
      <c r="A19" s="654" t="s">
        <v>911</v>
      </c>
      <c r="B19" s="178" t="s">
        <v>969</v>
      </c>
      <c r="C19" s="174" t="s">
        <v>968</v>
      </c>
      <c r="D19" s="699">
        <v>766.24950000000001</v>
      </c>
      <c r="E19" s="699">
        <v>865.5412</v>
      </c>
      <c r="F19" s="699">
        <v>609.94619999999998</v>
      </c>
      <c r="G19" s="699">
        <v>707.55370000000005</v>
      </c>
      <c r="H19" s="699">
        <v>983.17790000000002</v>
      </c>
      <c r="I19" s="699">
        <v>1005.6419</v>
      </c>
      <c r="J19" s="699">
        <v>989.57100000000003</v>
      </c>
      <c r="K19" s="699">
        <v>961.28790000000004</v>
      </c>
      <c r="L19" s="699">
        <v>951.07349999999997</v>
      </c>
      <c r="M19" s="699">
        <v>669.05769999999995</v>
      </c>
      <c r="N19" s="699">
        <v>635.4873</v>
      </c>
      <c r="O19" s="699">
        <v>967.9606</v>
      </c>
      <c r="P19" s="694"/>
      <c r="R19" s="692"/>
      <c r="T19" s="692"/>
      <c r="X19" s="695"/>
      <c r="Y19" s="695"/>
      <c r="Z19" s="695"/>
      <c r="AA19" s="695"/>
      <c r="AB19" s="695"/>
    </row>
    <row r="20" spans="1:28" s="696" customFormat="1" ht="15" customHeight="1" thickTop="1" thickBot="1">
      <c r="A20" s="654"/>
      <c r="B20" s="688"/>
      <c r="C20" s="689" t="s">
        <v>967</v>
      </c>
      <c r="D20" s="690"/>
      <c r="E20" s="690"/>
      <c r="F20" s="690"/>
      <c r="G20" s="690"/>
      <c r="H20" s="690"/>
      <c r="I20" s="691"/>
      <c r="J20" s="691"/>
      <c r="K20" s="691"/>
      <c r="L20" s="691"/>
      <c r="M20" s="691"/>
      <c r="N20" s="691"/>
      <c r="O20" s="691"/>
      <c r="P20" s="694"/>
      <c r="R20" s="692"/>
      <c r="T20" s="692"/>
      <c r="X20" s="695"/>
      <c r="Y20" s="695"/>
      <c r="Z20" s="695"/>
      <c r="AA20" s="695"/>
      <c r="AB20" s="695"/>
    </row>
    <row r="21" spans="1:28" s="686" customFormat="1" ht="15" customHeight="1" thickTop="1">
      <c r="A21" s="654" t="s">
        <v>911</v>
      </c>
      <c r="B21" s="178" t="s">
        <v>966</v>
      </c>
      <c r="C21" s="174" t="s">
        <v>965</v>
      </c>
      <c r="D21" s="693">
        <v>0.98519999999999996</v>
      </c>
      <c r="E21" s="693">
        <v>0.98529999999999995</v>
      </c>
      <c r="F21" s="693">
        <v>0.98480000000000001</v>
      </c>
      <c r="G21" s="693">
        <v>0.98360000000000003</v>
      </c>
      <c r="H21" s="693">
        <v>0.98329999999999995</v>
      </c>
      <c r="I21" s="693">
        <v>0.98209999999999997</v>
      </c>
      <c r="J21" s="693">
        <v>0.98540000000000005</v>
      </c>
      <c r="K21" s="693">
        <v>0.98509999999999998</v>
      </c>
      <c r="L21" s="693">
        <v>0.9788</v>
      </c>
      <c r="M21" s="693">
        <v>0.9708</v>
      </c>
      <c r="N21" s="693">
        <v>0.9718</v>
      </c>
      <c r="O21" s="693">
        <v>0.96609999999999996</v>
      </c>
      <c r="P21" s="694"/>
      <c r="R21" s="692"/>
      <c r="T21" s="692"/>
      <c r="X21" s="695"/>
      <c r="Y21" s="695"/>
      <c r="Z21" s="695"/>
      <c r="AA21" s="695"/>
      <c r="AB21" s="695"/>
    </row>
    <row r="22" spans="1:28" s="698" customFormat="1" ht="15" customHeight="1">
      <c r="A22" s="654" t="s">
        <v>911</v>
      </c>
      <c r="B22" s="178" t="s">
        <v>964</v>
      </c>
      <c r="C22" s="174" t="s">
        <v>963</v>
      </c>
      <c r="D22" s="693">
        <v>1.15E-2</v>
      </c>
      <c r="E22" s="693">
        <v>1.3100000000000001E-2</v>
      </c>
      <c r="F22" s="693">
        <v>1.7000000000000001E-2</v>
      </c>
      <c r="G22" s="693">
        <v>2.0199999999999999E-2</v>
      </c>
      <c r="H22" s="693">
        <v>2.7699999999999999E-2</v>
      </c>
      <c r="I22" s="693">
        <v>3.9199999999999999E-2</v>
      </c>
      <c r="J22" s="693">
        <v>4.6100000000000002E-2</v>
      </c>
      <c r="K22" s="693">
        <v>0.2195</v>
      </c>
      <c r="L22" s="693">
        <v>0.19109999999999999</v>
      </c>
      <c r="M22" s="693">
        <v>0.18149999999999999</v>
      </c>
      <c r="N22" s="693">
        <v>0.1754</v>
      </c>
      <c r="O22" s="693">
        <v>0.15959999999999999</v>
      </c>
      <c r="P22" s="694"/>
      <c r="R22" s="692"/>
      <c r="T22" s="692"/>
      <c r="X22" s="695"/>
      <c r="Y22" s="695"/>
      <c r="Z22" s="695"/>
      <c r="AA22" s="695"/>
      <c r="AB22" s="695"/>
    </row>
    <row r="23" spans="1:28" s="698" customFormat="1" ht="15" customHeight="1">
      <c r="A23" s="654" t="s">
        <v>911</v>
      </c>
      <c r="B23" s="178" t="s">
        <v>962</v>
      </c>
      <c r="C23" s="174" t="s">
        <v>961</v>
      </c>
      <c r="D23" s="693">
        <v>1.4800000000000001E-2</v>
      </c>
      <c r="E23" s="693">
        <v>1.47E-2</v>
      </c>
      <c r="F23" s="693">
        <v>1.52E-2</v>
      </c>
      <c r="G23" s="693">
        <v>1.6400000000000001E-2</v>
      </c>
      <c r="H23" s="693">
        <v>1.67E-2</v>
      </c>
      <c r="I23" s="693">
        <v>1.7899999999999999E-2</v>
      </c>
      <c r="J23" s="693">
        <v>1.46E-2</v>
      </c>
      <c r="K23" s="693">
        <v>1.49E-2</v>
      </c>
      <c r="L23" s="693">
        <v>2.12E-2</v>
      </c>
      <c r="M23" s="693">
        <v>2.92E-2</v>
      </c>
      <c r="N23" s="693">
        <v>2.8199999999999999E-2</v>
      </c>
      <c r="O23" s="693">
        <v>3.39E-2</v>
      </c>
      <c r="P23" s="694"/>
      <c r="R23" s="692"/>
      <c r="T23" s="692"/>
      <c r="X23" s="695"/>
      <c r="Y23" s="695"/>
      <c r="Z23" s="695"/>
      <c r="AA23" s="695"/>
      <c r="AB23" s="695"/>
    </row>
    <row r="24" spans="1:28" s="698" customFormat="1" ht="15" customHeight="1">
      <c r="A24" s="654" t="s">
        <v>911</v>
      </c>
      <c r="B24" s="178" t="s">
        <v>960</v>
      </c>
      <c r="C24" s="174" t="s">
        <v>959</v>
      </c>
      <c r="D24" s="693">
        <v>8.9999999999999993E-3</v>
      </c>
      <c r="E24" s="693">
        <v>1.12E-2</v>
      </c>
      <c r="F24" s="693">
        <v>1.4999999999999999E-2</v>
      </c>
      <c r="G24" s="693">
        <v>1.7999999999999999E-2</v>
      </c>
      <c r="H24" s="693">
        <v>2.5399999999999999E-2</v>
      </c>
      <c r="I24" s="693">
        <v>3.5900000000000001E-2</v>
      </c>
      <c r="J24" s="693">
        <v>4.2799999999999998E-2</v>
      </c>
      <c r="K24" s="693">
        <v>0.218</v>
      </c>
      <c r="L24" s="693">
        <v>0.1832</v>
      </c>
      <c r="M24" s="693">
        <v>0.1681</v>
      </c>
      <c r="N24" s="693">
        <v>0.16289999999999999</v>
      </c>
      <c r="O24" s="693">
        <v>0.14360000000000001</v>
      </c>
      <c r="P24" s="694"/>
      <c r="R24" s="692"/>
      <c r="T24" s="692"/>
      <c r="X24" s="695"/>
      <c r="Y24" s="695"/>
      <c r="Z24" s="695"/>
      <c r="AA24" s="695"/>
      <c r="AB24" s="695"/>
    </row>
    <row r="25" spans="1:28" s="698" customFormat="1" ht="15" customHeight="1">
      <c r="A25" s="654" t="s">
        <v>911</v>
      </c>
      <c r="B25" s="178" t="s">
        <v>958</v>
      </c>
      <c r="C25" s="174" t="s">
        <v>957</v>
      </c>
      <c r="D25" s="693">
        <v>0.22670000000000001</v>
      </c>
      <c r="E25" s="693">
        <v>0.16039999999999999</v>
      </c>
      <c r="F25" s="693">
        <v>0.1305</v>
      </c>
      <c r="G25" s="693">
        <v>0.12189999999999999</v>
      </c>
      <c r="H25" s="693">
        <v>9.8299999999999998E-2</v>
      </c>
      <c r="I25" s="693">
        <v>0.1016</v>
      </c>
      <c r="J25" s="693">
        <v>8.5800000000000001E-2</v>
      </c>
      <c r="K25" s="693">
        <v>2.1999999999999999E-2</v>
      </c>
      <c r="L25" s="693">
        <v>6.1600000000000002E-2</v>
      </c>
      <c r="M25" s="693">
        <v>0.1008</v>
      </c>
      <c r="N25" s="693">
        <v>9.7500000000000003E-2</v>
      </c>
      <c r="O25" s="693">
        <v>0.13059999999999999</v>
      </c>
      <c r="P25" s="694"/>
      <c r="R25" s="692"/>
      <c r="T25" s="692"/>
      <c r="X25" s="695"/>
      <c r="Y25" s="695"/>
      <c r="Z25" s="695"/>
      <c r="AA25" s="695"/>
      <c r="AB25" s="695"/>
    </row>
    <row r="26" spans="1:28" s="698" customFormat="1" ht="15" customHeight="1">
      <c r="A26" s="654" t="s">
        <v>911</v>
      </c>
      <c r="B26" s="178" t="s">
        <v>956</v>
      </c>
      <c r="C26" s="174" t="s">
        <v>955</v>
      </c>
      <c r="D26" s="693">
        <v>9.1000000000000004E-3</v>
      </c>
      <c r="E26" s="693">
        <v>8.6E-3</v>
      </c>
      <c r="F26" s="693">
        <v>8.3999999999999995E-3</v>
      </c>
      <c r="G26" s="693">
        <v>8.6E-3</v>
      </c>
      <c r="H26" s="693">
        <v>8.3999999999999995E-3</v>
      </c>
      <c r="I26" s="693">
        <v>8.8000000000000005E-3</v>
      </c>
      <c r="J26" s="693">
        <v>4.8000000000000001E-2</v>
      </c>
      <c r="K26" s="693">
        <v>5.6500000000000002E-2</v>
      </c>
      <c r="L26" s="693">
        <v>4.6600000000000003E-2</v>
      </c>
      <c r="M26" s="693">
        <v>4.02E-2</v>
      </c>
      <c r="N26" s="693">
        <v>3.6900000000000002E-2</v>
      </c>
      <c r="O26" s="693">
        <v>3.1600000000000003E-2</v>
      </c>
      <c r="P26" s="694"/>
      <c r="R26" s="692"/>
      <c r="T26" s="692"/>
      <c r="X26" s="695"/>
      <c r="Y26" s="695"/>
      <c r="Z26" s="695"/>
      <c r="AA26" s="695"/>
      <c r="AB26" s="695"/>
    </row>
    <row r="27" spans="1:28" s="698" customFormat="1" ht="15" customHeight="1">
      <c r="A27" s="654" t="s">
        <v>911</v>
      </c>
      <c r="B27" s="178" t="s">
        <v>954</v>
      </c>
      <c r="C27" s="174" t="s">
        <v>953</v>
      </c>
      <c r="D27" s="693">
        <v>3.8899999999999997E-2</v>
      </c>
      <c r="E27" s="693">
        <v>3.49E-2</v>
      </c>
      <c r="F27" s="693">
        <v>3.3099999999999997E-2</v>
      </c>
      <c r="G27" s="693">
        <v>3.39E-2</v>
      </c>
      <c r="H27" s="693">
        <v>3.3099999999999997E-2</v>
      </c>
      <c r="I27" s="693">
        <v>3.3700000000000001E-2</v>
      </c>
      <c r="J27" s="693">
        <v>3.8600000000000002E-2</v>
      </c>
      <c r="K27" s="693">
        <v>3.8100000000000002E-2</v>
      </c>
      <c r="L27" s="693">
        <v>3.7600000000000001E-2</v>
      </c>
      <c r="M27" s="693">
        <v>4.3700000000000003E-2</v>
      </c>
      <c r="N27" s="693">
        <v>4.3499999999999997E-2</v>
      </c>
      <c r="O27" s="693">
        <v>4.82E-2</v>
      </c>
      <c r="P27" s="694"/>
      <c r="R27" s="692"/>
      <c r="T27" s="692"/>
      <c r="X27" s="695"/>
      <c r="Y27" s="695"/>
      <c r="Z27" s="695"/>
      <c r="AA27" s="695"/>
      <c r="AB27" s="695"/>
    </row>
    <row r="28" spans="1:28" s="698" customFormat="1" ht="15" customHeight="1">
      <c r="A28" s="654" t="s">
        <v>911</v>
      </c>
      <c r="B28" s="178" t="s">
        <v>952</v>
      </c>
      <c r="C28" s="174" t="s">
        <v>951</v>
      </c>
      <c r="D28" s="693">
        <v>0.97019999999999995</v>
      </c>
      <c r="E28" s="693">
        <v>0.97050000000000003</v>
      </c>
      <c r="F28" s="693">
        <v>0.97340000000000004</v>
      </c>
      <c r="G28" s="693">
        <v>0.96760000000000002</v>
      </c>
      <c r="H28" s="693">
        <v>0.96679999999999999</v>
      </c>
      <c r="I28" s="693">
        <v>0.96589999999999998</v>
      </c>
      <c r="J28" s="693">
        <v>0.96899999999999997</v>
      </c>
      <c r="K28" s="693">
        <v>0.96640000000000004</v>
      </c>
      <c r="L28" s="693">
        <v>0.96109999999999995</v>
      </c>
      <c r="M28" s="693">
        <v>0.94730000000000003</v>
      </c>
      <c r="N28" s="693">
        <v>0.94810000000000005</v>
      </c>
      <c r="O28" s="693">
        <v>0.94199999999999995</v>
      </c>
      <c r="P28" s="694"/>
      <c r="R28" s="692"/>
      <c r="T28" s="692"/>
      <c r="X28" s="695"/>
      <c r="Y28" s="695"/>
      <c r="Z28" s="695"/>
      <c r="AA28" s="695"/>
      <c r="AB28" s="695"/>
    </row>
    <row r="29" spans="1:28" s="698" customFormat="1" ht="15" customHeight="1">
      <c r="A29" s="654" t="s">
        <v>911</v>
      </c>
      <c r="B29" s="178" t="s">
        <v>950</v>
      </c>
      <c r="C29" s="174" t="s">
        <v>949</v>
      </c>
      <c r="D29" s="693">
        <v>1.21E-2</v>
      </c>
      <c r="E29" s="693">
        <v>1.18E-2</v>
      </c>
      <c r="F29" s="693">
        <v>9.2999999999999992E-3</v>
      </c>
      <c r="G29" s="693">
        <v>1.1299999999999999E-2</v>
      </c>
      <c r="H29" s="693">
        <v>1.29E-2</v>
      </c>
      <c r="I29" s="693">
        <v>1.14E-2</v>
      </c>
      <c r="J29" s="693">
        <v>8.0000000000000002E-3</v>
      </c>
      <c r="K29" s="693">
        <v>1.0800000000000001E-2</v>
      </c>
      <c r="L29" s="693">
        <v>1.17E-2</v>
      </c>
      <c r="M29" s="693">
        <v>2.06E-2</v>
      </c>
      <c r="N29" s="693">
        <v>1.7299999999999999E-2</v>
      </c>
      <c r="O29" s="693">
        <v>1.5699999999999999E-2</v>
      </c>
      <c r="P29" s="694"/>
      <c r="R29" s="692"/>
      <c r="T29" s="692"/>
      <c r="X29" s="695"/>
      <c r="Y29" s="695"/>
      <c r="Z29" s="695"/>
      <c r="AA29" s="695"/>
      <c r="AB29" s="695"/>
    </row>
    <row r="30" spans="1:28" s="698" customFormat="1" ht="15" customHeight="1">
      <c r="A30" s="654" t="s">
        <v>911</v>
      </c>
      <c r="B30" s="178" t="s">
        <v>948</v>
      </c>
      <c r="C30" s="174" t="s">
        <v>947</v>
      </c>
      <c r="D30" s="693">
        <v>2.5999999999999999E-3</v>
      </c>
      <c r="E30" s="693">
        <v>2.5999999999999999E-3</v>
      </c>
      <c r="F30" s="693">
        <v>3.0999999999999999E-3</v>
      </c>
      <c r="G30" s="693">
        <v>4.5999999999999999E-3</v>
      </c>
      <c r="H30" s="693">
        <v>3.8999999999999998E-3</v>
      </c>
      <c r="I30" s="693">
        <v>5.4999999999999997E-3</v>
      </c>
      <c r="J30" s="693">
        <v>1.5E-3</v>
      </c>
      <c r="K30" s="693">
        <v>3.0999999999999999E-3</v>
      </c>
      <c r="L30" s="693">
        <v>4.7999999999999996E-3</v>
      </c>
      <c r="M30" s="693">
        <v>4.8999999999999998E-3</v>
      </c>
      <c r="N30" s="693">
        <v>6.4999999999999997E-3</v>
      </c>
      <c r="O30" s="693">
        <v>8.6999999999999994E-3</v>
      </c>
      <c r="P30" s="694"/>
      <c r="R30" s="692"/>
      <c r="T30" s="692"/>
      <c r="X30" s="695"/>
      <c r="Y30" s="695"/>
      <c r="Z30" s="695"/>
      <c r="AA30" s="695"/>
      <c r="AB30" s="695"/>
    </row>
    <row r="31" spans="1:28" s="698" customFormat="1" ht="15" customHeight="1">
      <c r="A31" s="654" t="s">
        <v>911</v>
      </c>
      <c r="B31" s="178" t="s">
        <v>946</v>
      </c>
      <c r="C31" s="174" t="s">
        <v>945</v>
      </c>
      <c r="D31" s="693">
        <v>2.3E-3</v>
      </c>
      <c r="E31" s="693">
        <v>2.8E-3</v>
      </c>
      <c r="F31" s="693">
        <v>2.2000000000000001E-3</v>
      </c>
      <c r="G31" s="693">
        <v>2.0999999999999999E-3</v>
      </c>
      <c r="H31" s="693">
        <v>3.2000000000000002E-3</v>
      </c>
      <c r="I31" s="693">
        <v>2.5999999999999999E-3</v>
      </c>
      <c r="J31" s="693">
        <v>3.8E-3</v>
      </c>
      <c r="K31" s="693">
        <v>3.7000000000000002E-3</v>
      </c>
      <c r="L31" s="693">
        <v>3.5999999999999999E-3</v>
      </c>
      <c r="M31" s="693">
        <v>4.1999999999999997E-3</v>
      </c>
      <c r="N31" s="693">
        <v>3.3E-3</v>
      </c>
      <c r="O31" s="693">
        <v>4.1999999999999997E-3</v>
      </c>
      <c r="P31" s="694"/>
      <c r="R31" s="692"/>
      <c r="S31" s="700"/>
      <c r="T31" s="692"/>
      <c r="X31" s="695"/>
      <c r="Y31" s="695"/>
      <c r="Z31" s="695"/>
      <c r="AA31" s="695"/>
      <c r="AB31" s="695"/>
    </row>
    <row r="32" spans="1:28" s="698" customFormat="1" ht="15" customHeight="1">
      <c r="A32" s="654" t="s">
        <v>911</v>
      </c>
      <c r="B32" s="178" t="s">
        <v>944</v>
      </c>
      <c r="C32" s="174" t="s">
        <v>943</v>
      </c>
      <c r="D32" s="693">
        <v>2.0999999999999999E-3</v>
      </c>
      <c r="E32" s="693">
        <v>1.6000000000000001E-3</v>
      </c>
      <c r="F32" s="693">
        <v>1.8E-3</v>
      </c>
      <c r="G32" s="693">
        <v>2.8E-3</v>
      </c>
      <c r="H32" s="693">
        <v>2.0999999999999999E-3</v>
      </c>
      <c r="I32" s="693">
        <v>3.0000000000000001E-3</v>
      </c>
      <c r="J32" s="693">
        <v>4.1000000000000003E-3</v>
      </c>
      <c r="K32" s="693">
        <v>2.3999999999999998E-3</v>
      </c>
      <c r="L32" s="693">
        <v>4.1999999999999997E-3</v>
      </c>
      <c r="M32" s="693">
        <v>6.1999999999999998E-3</v>
      </c>
      <c r="N32" s="693">
        <v>7.3000000000000001E-3</v>
      </c>
      <c r="O32" s="693">
        <v>8.5000000000000006E-3</v>
      </c>
      <c r="P32" s="694"/>
      <c r="Q32" s="696"/>
      <c r="R32" s="692"/>
      <c r="T32" s="692"/>
      <c r="X32" s="695"/>
      <c r="Y32" s="695"/>
      <c r="Z32" s="695"/>
      <c r="AA32" s="695"/>
      <c r="AB32" s="695"/>
    </row>
    <row r="33" spans="1:28" s="698" customFormat="1" ht="15" customHeight="1" thickBot="1">
      <c r="A33" s="654" t="s">
        <v>911</v>
      </c>
      <c r="B33" s="174" t="s">
        <v>942</v>
      </c>
      <c r="C33" s="174" t="s">
        <v>941</v>
      </c>
      <c r="D33" s="693">
        <v>1.03E-2</v>
      </c>
      <c r="E33" s="693">
        <v>1.01E-2</v>
      </c>
      <c r="F33" s="693">
        <v>9.7999999999999997E-3</v>
      </c>
      <c r="G33" s="693">
        <v>1.0699999999999999E-2</v>
      </c>
      <c r="H33" s="693">
        <v>1.0699999999999999E-2</v>
      </c>
      <c r="I33" s="693">
        <v>1.1299999999999999E-2</v>
      </c>
      <c r="J33" s="693">
        <v>1.34E-2</v>
      </c>
      <c r="K33" s="693">
        <v>1.3299999999999999E-2</v>
      </c>
      <c r="L33" s="693">
        <v>1.43E-2</v>
      </c>
      <c r="M33" s="693">
        <v>1.66E-2</v>
      </c>
      <c r="N33" s="693">
        <v>1.7399999999999999E-2</v>
      </c>
      <c r="O33" s="693">
        <v>2.06E-2</v>
      </c>
      <c r="P33" s="694"/>
      <c r="Q33" s="686"/>
      <c r="R33" s="692"/>
      <c r="T33" s="692"/>
      <c r="X33" s="695"/>
      <c r="Y33" s="695"/>
      <c r="Z33" s="695"/>
      <c r="AA33" s="695"/>
      <c r="AB33" s="695"/>
    </row>
    <row r="34" spans="1:28" s="696" customFormat="1" ht="15" customHeight="1" thickTop="1" thickBot="1">
      <c r="A34" s="654"/>
      <c r="B34" s="688"/>
      <c r="C34" s="689" t="s">
        <v>802</v>
      </c>
      <c r="D34" s="690"/>
      <c r="E34" s="690"/>
      <c r="F34" s="690"/>
      <c r="G34" s="690"/>
      <c r="H34" s="690"/>
      <c r="I34" s="691"/>
      <c r="J34" s="691"/>
      <c r="K34" s="691"/>
      <c r="L34" s="691"/>
      <c r="M34" s="691"/>
      <c r="N34" s="691"/>
      <c r="O34" s="691"/>
      <c r="P34" s="694"/>
      <c r="Q34" s="698"/>
      <c r="R34" s="692"/>
      <c r="T34" s="692"/>
      <c r="X34" s="695"/>
      <c r="Y34" s="695"/>
      <c r="Z34" s="695"/>
      <c r="AA34" s="695"/>
      <c r="AB34" s="695"/>
    </row>
    <row r="35" spans="1:28" s="686" customFormat="1" ht="15" customHeight="1" thickTop="1">
      <c r="A35" s="654" t="s">
        <v>911</v>
      </c>
      <c r="B35" s="178" t="s">
        <v>940</v>
      </c>
      <c r="C35" s="174" t="s">
        <v>939</v>
      </c>
      <c r="D35" s="693">
        <v>0.31059999999999999</v>
      </c>
      <c r="E35" s="693">
        <v>0.37790000000000001</v>
      </c>
      <c r="F35" s="693">
        <v>0.28689999999999999</v>
      </c>
      <c r="G35" s="693">
        <v>0.2949</v>
      </c>
      <c r="H35" s="693">
        <v>0.26900000000000002</v>
      </c>
      <c r="I35" s="693">
        <v>0.27900000000000003</v>
      </c>
      <c r="J35" s="693">
        <v>0.31929999999999997</v>
      </c>
      <c r="K35" s="693">
        <v>0.29499999999999998</v>
      </c>
      <c r="L35" s="693">
        <v>0.2918</v>
      </c>
      <c r="M35" s="693">
        <v>0.31869999999999998</v>
      </c>
      <c r="N35" s="693">
        <v>0.33560000000000001</v>
      </c>
      <c r="O35" s="693">
        <v>0.28420000000000001</v>
      </c>
      <c r="P35" s="694"/>
      <c r="Q35" s="698"/>
      <c r="R35" s="692"/>
      <c r="T35" s="692"/>
      <c r="X35" s="695"/>
      <c r="Y35" s="695"/>
      <c r="Z35" s="695"/>
      <c r="AA35" s="695"/>
      <c r="AB35" s="695"/>
    </row>
    <row r="36" spans="1:28" s="698" customFormat="1" ht="15" customHeight="1">
      <c r="A36" s="654" t="s">
        <v>911</v>
      </c>
      <c r="B36" s="178" t="s">
        <v>938</v>
      </c>
      <c r="C36" s="174" t="s">
        <v>937</v>
      </c>
      <c r="D36" s="693">
        <v>0.70289999999999997</v>
      </c>
      <c r="E36" s="693">
        <v>0.68769999999999998</v>
      </c>
      <c r="F36" s="693">
        <v>0.63249999999999995</v>
      </c>
      <c r="G36" s="693">
        <v>0.66339999999999999</v>
      </c>
      <c r="H36" s="693">
        <v>0.59150000000000003</v>
      </c>
      <c r="I36" s="693">
        <v>0.5907</v>
      </c>
      <c r="J36" s="693">
        <v>0.59860000000000002</v>
      </c>
      <c r="K36" s="693">
        <v>0.59830000000000005</v>
      </c>
      <c r="L36" s="693">
        <v>0.57550000000000001</v>
      </c>
      <c r="M36" s="693">
        <v>0.60470000000000002</v>
      </c>
      <c r="N36" s="693">
        <v>0.64319999999999999</v>
      </c>
      <c r="O36" s="693">
        <v>0.62780000000000002</v>
      </c>
      <c r="P36" s="694"/>
      <c r="R36" s="692"/>
      <c r="T36" s="692"/>
      <c r="X36" s="695"/>
      <c r="Y36" s="695"/>
      <c r="Z36" s="695"/>
      <c r="AA36" s="695"/>
      <c r="AB36" s="695"/>
    </row>
    <row r="37" spans="1:28" s="698" customFormat="1" ht="15" customHeight="1">
      <c r="A37" s="654" t="s">
        <v>911</v>
      </c>
      <c r="B37" s="178" t="s">
        <v>936</v>
      </c>
      <c r="C37" s="174" t="s">
        <v>935</v>
      </c>
      <c r="D37" s="693">
        <v>0.38890000000000002</v>
      </c>
      <c r="E37" s="693">
        <v>0.38850000000000001</v>
      </c>
      <c r="F37" s="693">
        <v>0.32100000000000001</v>
      </c>
      <c r="G37" s="693">
        <v>0.307</v>
      </c>
      <c r="H37" s="693">
        <v>0.26650000000000001</v>
      </c>
      <c r="I37" s="693">
        <v>0.23130000000000001</v>
      </c>
      <c r="J37" s="693">
        <v>0.2382</v>
      </c>
      <c r="K37" s="693">
        <v>0.23699999999999999</v>
      </c>
      <c r="L37" s="693">
        <v>0.22550000000000001</v>
      </c>
      <c r="M37" s="693">
        <v>0.22950000000000001</v>
      </c>
      <c r="N37" s="693">
        <v>0.2555</v>
      </c>
      <c r="O37" s="693">
        <v>0.253</v>
      </c>
      <c r="P37" s="694"/>
      <c r="R37" s="692"/>
      <c r="T37" s="692"/>
      <c r="X37" s="695"/>
      <c r="Y37" s="695"/>
      <c r="Z37" s="695"/>
      <c r="AA37" s="695"/>
      <c r="AB37" s="695"/>
    </row>
    <row r="38" spans="1:28" s="698" customFormat="1" ht="15" customHeight="1">
      <c r="A38" s="654" t="s">
        <v>911</v>
      </c>
      <c r="B38" s="178" t="s">
        <v>934</v>
      </c>
      <c r="C38" s="174" t="s">
        <v>933</v>
      </c>
      <c r="D38" s="693">
        <v>0.35809999999999997</v>
      </c>
      <c r="E38" s="693">
        <v>0.35980000000000001</v>
      </c>
      <c r="F38" s="693">
        <v>0.29580000000000001</v>
      </c>
      <c r="G38" s="693">
        <v>0.28510000000000002</v>
      </c>
      <c r="H38" s="693">
        <v>0.24759999999999999</v>
      </c>
      <c r="I38" s="693">
        <v>0.2142</v>
      </c>
      <c r="J38" s="693">
        <v>0.22259999999999999</v>
      </c>
      <c r="K38" s="693">
        <v>0.22120000000000001</v>
      </c>
      <c r="L38" s="693">
        <v>0.2102</v>
      </c>
      <c r="M38" s="693">
        <v>0.21390000000000001</v>
      </c>
      <c r="N38" s="693">
        <v>0.23780000000000001</v>
      </c>
      <c r="O38" s="693">
        <v>0.2349</v>
      </c>
      <c r="P38" s="694"/>
      <c r="Q38" s="696"/>
      <c r="R38" s="692"/>
      <c r="T38" s="692"/>
      <c r="X38" s="695"/>
      <c r="Y38" s="695"/>
      <c r="Z38" s="695"/>
      <c r="AA38" s="695"/>
      <c r="AB38" s="695"/>
    </row>
    <row r="39" spans="1:28" s="698" customFormat="1" ht="15" customHeight="1" thickBot="1">
      <c r="A39" s="654" t="s">
        <v>911</v>
      </c>
      <c r="B39" s="178" t="s">
        <v>932</v>
      </c>
      <c r="C39" s="129" t="s">
        <v>931</v>
      </c>
      <c r="D39" s="693">
        <v>0.64071235319503184</v>
      </c>
      <c r="E39" s="693">
        <v>0.57018982552360753</v>
      </c>
      <c r="F39" s="693">
        <v>0.55072434718144692</v>
      </c>
      <c r="G39" s="693">
        <v>0.27139999999999997</v>
      </c>
      <c r="H39" s="693">
        <v>0.49340000000000001</v>
      </c>
      <c r="I39" s="693">
        <v>0.4173</v>
      </c>
      <c r="J39" s="693">
        <v>0.44450000000000001</v>
      </c>
      <c r="K39" s="693">
        <v>0.45450000000000002</v>
      </c>
      <c r="L39" s="693">
        <v>0.43709999999999999</v>
      </c>
      <c r="M39" s="693">
        <v>0.51429999999999998</v>
      </c>
      <c r="N39" s="693">
        <v>0.55459999999999998</v>
      </c>
      <c r="O39" s="693">
        <v>0.55169999999999997</v>
      </c>
      <c r="P39" s="694"/>
      <c r="Q39" s="686"/>
      <c r="R39" s="692"/>
      <c r="T39" s="692"/>
      <c r="X39" s="695"/>
      <c r="Y39" s="695"/>
      <c r="Z39" s="695"/>
      <c r="AA39" s="695"/>
      <c r="AB39" s="695"/>
    </row>
    <row r="40" spans="1:28" s="696" customFormat="1" ht="15" customHeight="1" thickTop="1" thickBot="1">
      <c r="A40" s="654"/>
      <c r="B40" s="688"/>
      <c r="C40" s="689" t="s">
        <v>796</v>
      </c>
      <c r="D40" s="690"/>
      <c r="E40" s="690"/>
      <c r="F40" s="690"/>
      <c r="G40" s="690"/>
      <c r="H40" s="690"/>
      <c r="I40" s="691"/>
      <c r="J40" s="691"/>
      <c r="K40" s="691"/>
      <c r="L40" s="691"/>
      <c r="M40" s="691"/>
      <c r="N40" s="691"/>
      <c r="O40" s="691"/>
      <c r="P40" s="694"/>
      <c r="Q40" s="698"/>
      <c r="R40" s="692"/>
      <c r="T40" s="692"/>
      <c r="X40" s="695"/>
      <c r="Y40" s="695"/>
      <c r="Z40" s="695"/>
      <c r="AA40" s="695"/>
      <c r="AB40" s="695"/>
    </row>
    <row r="41" spans="1:28" s="686" customFormat="1" ht="15" customHeight="1" thickTop="1">
      <c r="A41" s="654" t="s">
        <v>911</v>
      </c>
      <c r="B41" s="178" t="s">
        <v>930</v>
      </c>
      <c r="C41" s="174" t="s">
        <v>929</v>
      </c>
      <c r="D41" s="693">
        <v>7.9399999999999998E-2</v>
      </c>
      <c r="E41" s="693">
        <v>7.3800000000000004E-2</v>
      </c>
      <c r="F41" s="693">
        <v>7.8700000000000006E-2</v>
      </c>
      <c r="G41" s="693">
        <v>7.1199999999999999E-2</v>
      </c>
      <c r="H41" s="693">
        <v>7.1099999999999997E-2</v>
      </c>
      <c r="I41" s="693">
        <v>7.3599999999999999E-2</v>
      </c>
      <c r="J41" s="693">
        <v>6.54E-2</v>
      </c>
      <c r="K41" s="693">
        <v>6.6600000000000006E-2</v>
      </c>
      <c r="L41" s="693">
        <v>6.7799999999999999E-2</v>
      </c>
      <c r="M41" s="693">
        <v>6.8099999999999994E-2</v>
      </c>
      <c r="N41" s="693">
        <v>6.9199999999999998E-2</v>
      </c>
      <c r="O41" s="693">
        <v>7.1599999999999997E-2</v>
      </c>
      <c r="P41" s="694"/>
      <c r="Q41" s="698"/>
      <c r="R41" s="692"/>
      <c r="T41" s="692"/>
      <c r="X41" s="695"/>
      <c r="Y41" s="695"/>
      <c r="Z41" s="695"/>
      <c r="AA41" s="695"/>
      <c r="AB41" s="695"/>
    </row>
    <row r="42" spans="1:28" s="698" customFormat="1" ht="15" customHeight="1">
      <c r="A42" s="654" t="s">
        <v>911</v>
      </c>
      <c r="B42" s="178" t="s">
        <v>928</v>
      </c>
      <c r="C42" s="174" t="s">
        <v>927</v>
      </c>
      <c r="D42" s="693">
        <v>7.17E-2</v>
      </c>
      <c r="E42" s="693">
        <v>6.6199999999999995E-2</v>
      </c>
      <c r="F42" s="693">
        <v>6.9599999999999995E-2</v>
      </c>
      <c r="G42" s="693">
        <v>6.4399999999999999E-2</v>
      </c>
      <c r="H42" s="693">
        <v>6.4799999999999996E-2</v>
      </c>
      <c r="I42" s="693">
        <v>6.7599999999999993E-2</v>
      </c>
      <c r="J42" s="693">
        <v>6.1499999999999999E-2</v>
      </c>
      <c r="K42" s="693">
        <v>6.3E-2</v>
      </c>
      <c r="L42" s="693">
        <v>6.4000000000000001E-2</v>
      </c>
      <c r="M42" s="693">
        <v>6.4600000000000005E-2</v>
      </c>
      <c r="N42" s="693">
        <v>6.5600000000000006E-2</v>
      </c>
      <c r="O42" s="693">
        <v>6.7699999999999996E-2</v>
      </c>
      <c r="P42" s="694"/>
      <c r="R42" s="692"/>
      <c r="T42" s="692"/>
      <c r="X42" s="695"/>
      <c r="Y42" s="695"/>
      <c r="Z42" s="695"/>
      <c r="AA42" s="695"/>
      <c r="AB42" s="695"/>
    </row>
    <row r="43" spans="1:28" s="698" customFormat="1" ht="15" customHeight="1">
      <c r="A43" s="654" t="s">
        <v>911</v>
      </c>
      <c r="B43" s="178" t="s">
        <v>926</v>
      </c>
      <c r="C43" s="174" t="s">
        <v>925</v>
      </c>
      <c r="D43" s="693">
        <v>0.1128</v>
      </c>
      <c r="E43" s="693">
        <v>0.1197</v>
      </c>
      <c r="F43" s="693">
        <v>0.12809999999999999</v>
      </c>
      <c r="G43" s="693">
        <v>0.1552</v>
      </c>
      <c r="H43" s="693">
        <v>0.16569999999999999</v>
      </c>
      <c r="I43" s="693">
        <v>0.1739</v>
      </c>
      <c r="J43" s="693">
        <v>0.1479</v>
      </c>
      <c r="K43" s="693">
        <v>0.1452</v>
      </c>
      <c r="L43" s="693">
        <v>0.20610000000000001</v>
      </c>
      <c r="M43" s="693">
        <v>0.29499999999999998</v>
      </c>
      <c r="N43" s="693">
        <v>0.27229999999999999</v>
      </c>
      <c r="O43" s="693">
        <v>0.32469999999999999</v>
      </c>
      <c r="P43" s="694"/>
      <c r="R43" s="692"/>
      <c r="T43" s="692"/>
      <c r="X43" s="695"/>
      <c r="Y43" s="695"/>
      <c r="Z43" s="695"/>
      <c r="AA43" s="695"/>
      <c r="AB43" s="695"/>
    </row>
    <row r="44" spans="1:28" s="698" customFormat="1" ht="15" customHeight="1">
      <c r="A44" s="654" t="s">
        <v>911</v>
      </c>
      <c r="B44" s="178" t="s">
        <v>924</v>
      </c>
      <c r="C44" s="174" t="s">
        <v>923</v>
      </c>
      <c r="D44" s="693">
        <v>1.9900000000000001E-2</v>
      </c>
      <c r="E44" s="693">
        <v>1.7100000000000001E-2</v>
      </c>
      <c r="F44" s="693">
        <v>1.8700000000000001E-2</v>
      </c>
      <c r="G44" s="693">
        <v>2.3300000000000001E-2</v>
      </c>
      <c r="H44" s="693">
        <v>2.7E-2</v>
      </c>
      <c r="I44" s="693">
        <v>3.8800000000000001E-2</v>
      </c>
      <c r="J44" s="693">
        <v>4.02E-2</v>
      </c>
      <c r="K44" s="693">
        <v>4.7100000000000003E-2</v>
      </c>
      <c r="L44" s="693">
        <v>0.1147</v>
      </c>
      <c r="M44" s="693">
        <v>0.18459999999999999</v>
      </c>
      <c r="N44" s="693">
        <v>0.16520000000000001</v>
      </c>
      <c r="O44" s="693">
        <v>0.19989999999999999</v>
      </c>
      <c r="P44" s="694"/>
      <c r="R44" s="692"/>
      <c r="T44" s="692"/>
      <c r="X44" s="695"/>
      <c r="Y44" s="695"/>
      <c r="Z44" s="695"/>
      <c r="AA44" s="695"/>
      <c r="AB44" s="695"/>
    </row>
    <row r="45" spans="1:28" s="698" customFormat="1" ht="15" customHeight="1">
      <c r="A45" s="654" t="s">
        <v>911</v>
      </c>
      <c r="B45" s="178" t="s">
        <v>922</v>
      </c>
      <c r="C45" s="174" t="s">
        <v>921</v>
      </c>
      <c r="D45" s="693">
        <v>3.8300000000000001E-2</v>
      </c>
      <c r="E45" s="693">
        <v>3.8800000000000001E-2</v>
      </c>
      <c r="F45" s="693">
        <v>4.4299999999999999E-2</v>
      </c>
      <c r="G45" s="693">
        <v>5.5800000000000002E-2</v>
      </c>
      <c r="H45" s="693">
        <v>6.3299999999999995E-2</v>
      </c>
      <c r="I45" s="693">
        <v>7.2599999999999998E-2</v>
      </c>
      <c r="J45" s="693">
        <v>4.5999999999999999E-2</v>
      </c>
      <c r="K45" s="693">
        <v>5.8000000000000003E-2</v>
      </c>
      <c r="L45" s="693">
        <v>0.10050000000000001</v>
      </c>
      <c r="M45" s="693">
        <v>0.15609999999999999</v>
      </c>
      <c r="N45" s="693">
        <v>0.13669999999999999</v>
      </c>
      <c r="O45" s="693">
        <v>0.15770000000000001</v>
      </c>
      <c r="P45" s="694"/>
      <c r="Q45" s="692"/>
      <c r="R45" s="692"/>
      <c r="T45" s="692"/>
      <c r="X45" s="695"/>
      <c r="Y45" s="695"/>
      <c r="Z45" s="695"/>
      <c r="AA45" s="695"/>
      <c r="AB45" s="695"/>
    </row>
    <row r="46" spans="1:28" s="698" customFormat="1" ht="15" customHeight="1" thickBot="1">
      <c r="A46" s="654" t="s">
        <v>911</v>
      </c>
      <c r="B46" s="178" t="s">
        <v>920</v>
      </c>
      <c r="C46" s="174" t="s">
        <v>919</v>
      </c>
      <c r="D46" s="693">
        <v>0.1231</v>
      </c>
      <c r="E46" s="693">
        <v>0.1201</v>
      </c>
      <c r="F46" s="693">
        <v>0.12089999999999999</v>
      </c>
      <c r="G46" s="693">
        <v>0.11890000000000001</v>
      </c>
      <c r="H46" s="693">
        <v>0.1191</v>
      </c>
      <c r="I46" s="693">
        <v>0.1229</v>
      </c>
      <c r="J46" s="693">
        <v>0.12189999999999999</v>
      </c>
      <c r="K46" s="693">
        <v>0.11990000000000001</v>
      </c>
      <c r="L46" s="693">
        <v>0.1182</v>
      </c>
      <c r="M46" s="693">
        <v>0.12609999999999999</v>
      </c>
      <c r="N46" s="693">
        <v>0.1237</v>
      </c>
      <c r="O46" s="693">
        <v>0.12759999999999999</v>
      </c>
      <c r="P46" s="694"/>
      <c r="Q46" s="686"/>
      <c r="R46" s="692"/>
      <c r="T46" s="692"/>
      <c r="X46" s="695"/>
      <c r="Y46" s="695"/>
      <c r="Z46" s="695"/>
      <c r="AA46" s="695"/>
      <c r="AB46" s="695"/>
    </row>
    <row r="47" spans="1:28" s="692" customFormat="1" ht="15" customHeight="1" thickTop="1" thickBot="1">
      <c r="A47" s="654"/>
      <c r="B47" s="688"/>
      <c r="C47" s="689" t="s">
        <v>918</v>
      </c>
      <c r="D47" s="690"/>
      <c r="E47" s="690"/>
      <c r="F47" s="690"/>
      <c r="G47" s="690"/>
      <c r="H47" s="690"/>
      <c r="I47" s="691"/>
      <c r="J47" s="691"/>
      <c r="K47" s="691"/>
      <c r="L47" s="691"/>
      <c r="M47" s="691"/>
      <c r="N47" s="691"/>
      <c r="O47" s="691"/>
      <c r="P47" s="694"/>
      <c r="Q47" s="698"/>
      <c r="X47" s="695"/>
      <c r="Y47" s="695"/>
      <c r="Z47" s="695"/>
      <c r="AA47" s="695"/>
      <c r="AB47" s="695"/>
    </row>
    <row r="48" spans="1:28" s="686" customFormat="1" ht="15" customHeight="1" thickTop="1">
      <c r="A48" s="654" t="s">
        <v>911</v>
      </c>
      <c r="B48" s="178" t="s">
        <v>917</v>
      </c>
      <c r="C48" s="174" t="s">
        <v>916</v>
      </c>
      <c r="D48" s="693">
        <v>0.83209999999999995</v>
      </c>
      <c r="E48" s="693">
        <v>0.79869999999999997</v>
      </c>
      <c r="F48" s="693">
        <v>0.8569</v>
      </c>
      <c r="G48" s="693">
        <v>0.85750000000000004</v>
      </c>
      <c r="H48" s="693">
        <v>0.86839999999999995</v>
      </c>
      <c r="I48" s="693">
        <v>0.87450000000000006</v>
      </c>
      <c r="J48" s="693">
        <v>0.83479999999999999</v>
      </c>
      <c r="K48" s="693">
        <v>0.83789999999999998</v>
      </c>
      <c r="L48" s="693">
        <v>0.84199999999999997</v>
      </c>
      <c r="M48" s="693">
        <v>0.84370000000000001</v>
      </c>
      <c r="N48" s="693">
        <v>0.83430000000000004</v>
      </c>
      <c r="O48" s="693">
        <v>0.85299999999999998</v>
      </c>
      <c r="P48" s="694"/>
      <c r="Q48" s="698"/>
      <c r="R48" s="692"/>
      <c r="T48" s="692"/>
      <c r="X48" s="695"/>
      <c r="Y48" s="695"/>
      <c r="Z48" s="695"/>
      <c r="AA48" s="695"/>
      <c r="AB48" s="695"/>
    </row>
    <row r="49" spans="1:28" s="698" customFormat="1" ht="15" customHeight="1">
      <c r="A49" s="654" t="s">
        <v>911</v>
      </c>
      <c r="B49" s="178" t="s">
        <v>915</v>
      </c>
      <c r="C49" s="174" t="s">
        <v>914</v>
      </c>
      <c r="D49" s="693">
        <v>0.61380000000000001</v>
      </c>
      <c r="E49" s="693">
        <v>0.63</v>
      </c>
      <c r="F49" s="693">
        <v>0.625</v>
      </c>
      <c r="G49" s="693">
        <v>0.66369999999999996</v>
      </c>
      <c r="H49" s="693">
        <v>0.68120000000000003</v>
      </c>
      <c r="I49" s="693">
        <v>0.69510000000000005</v>
      </c>
      <c r="J49" s="693">
        <v>0.71599999999999997</v>
      </c>
      <c r="K49" s="693">
        <v>0.71589999999999998</v>
      </c>
      <c r="L49" s="693">
        <v>0.71899999999999997</v>
      </c>
      <c r="M49" s="693">
        <v>0.73480000000000001</v>
      </c>
      <c r="N49" s="693">
        <v>0.71819999999999995</v>
      </c>
      <c r="O49" s="693">
        <v>0.70399999999999996</v>
      </c>
      <c r="P49" s="694"/>
      <c r="R49" s="692"/>
      <c r="T49" s="692"/>
      <c r="X49" s="695"/>
      <c r="Y49" s="695"/>
      <c r="Z49" s="695"/>
      <c r="AA49" s="695"/>
      <c r="AB49" s="695"/>
    </row>
    <row r="50" spans="1:28" s="698" customFormat="1" ht="15" customHeight="1">
      <c r="A50" s="654" t="s">
        <v>911</v>
      </c>
      <c r="B50" s="178" t="s">
        <v>913</v>
      </c>
      <c r="C50" s="174" t="s">
        <v>912</v>
      </c>
      <c r="D50" s="693">
        <v>0.46039999999999998</v>
      </c>
      <c r="E50" s="693">
        <v>0.35759999999999997</v>
      </c>
      <c r="F50" s="693">
        <v>0.47360000000000002</v>
      </c>
      <c r="G50" s="693">
        <v>0.38100000000000001</v>
      </c>
      <c r="H50" s="693">
        <v>0.36320000000000002</v>
      </c>
      <c r="I50" s="693">
        <v>0.34939999999999999</v>
      </c>
      <c r="J50" s="693">
        <v>0.2422</v>
      </c>
      <c r="K50" s="693">
        <v>0.24909999999999999</v>
      </c>
      <c r="L50" s="693">
        <v>0.25130000000000002</v>
      </c>
      <c r="M50" s="693">
        <v>0.22739999999999999</v>
      </c>
      <c r="N50" s="693">
        <v>0.2427</v>
      </c>
      <c r="O50" s="693">
        <v>0.29870000000000002</v>
      </c>
      <c r="P50" s="694"/>
      <c r="Q50" s="687"/>
      <c r="R50" s="692"/>
      <c r="T50" s="692"/>
      <c r="X50" s="695"/>
      <c r="Y50" s="695"/>
      <c r="Z50" s="695"/>
      <c r="AA50" s="695"/>
      <c r="AB50" s="695"/>
    </row>
    <row r="51" spans="1:28" s="698" customFormat="1" ht="15" customHeight="1">
      <c r="A51" s="654" t="s">
        <v>911</v>
      </c>
      <c r="B51" s="178" t="s">
        <v>910</v>
      </c>
      <c r="C51" s="174" t="s">
        <v>909</v>
      </c>
      <c r="D51" s="693">
        <v>2.3424999999999998</v>
      </c>
      <c r="E51" s="693">
        <v>3.0400999999999998</v>
      </c>
      <c r="F51" s="693">
        <v>2.0558000000000001</v>
      </c>
      <c r="G51" s="693">
        <v>2.2130999999999998</v>
      </c>
      <c r="H51" s="693">
        <v>2.0322</v>
      </c>
      <c r="I51" s="693">
        <v>1.8559000000000001</v>
      </c>
      <c r="J51" s="693">
        <v>2.6886999999999999</v>
      </c>
      <c r="K51" s="693">
        <v>2.5731999999999999</v>
      </c>
      <c r="L51" s="693">
        <v>2.4662999999999999</v>
      </c>
      <c r="M51" s="693">
        <v>2.4207999999999998</v>
      </c>
      <c r="N51" s="693">
        <v>2.5257999999999998</v>
      </c>
      <c r="O51" s="693">
        <v>2.1699000000000002</v>
      </c>
      <c r="P51" s="694"/>
      <c r="Q51" s="687"/>
      <c r="R51" s="692"/>
      <c r="T51" s="692"/>
      <c r="X51" s="695"/>
      <c r="Y51" s="695"/>
      <c r="Z51" s="695"/>
      <c r="AA51" s="695"/>
      <c r="AB51" s="695"/>
    </row>
    <row r="52" spans="1:28" ht="3.75" customHeight="1" thickBot="1">
      <c r="A52" s="654"/>
      <c r="B52" s="654"/>
      <c r="C52" s="674"/>
      <c r="D52" s="674"/>
      <c r="E52" s="674"/>
      <c r="F52" s="674"/>
      <c r="G52" s="674"/>
      <c r="H52" s="674"/>
      <c r="I52" s="674"/>
      <c r="J52" s="674"/>
      <c r="K52" s="674"/>
      <c r="L52" s="674"/>
      <c r="M52" s="674"/>
      <c r="N52" s="674"/>
      <c r="O52" s="674"/>
      <c r="T52" s="692"/>
    </row>
    <row r="53" spans="1:28" ht="15" customHeight="1" thickTop="1">
      <c r="A53" s="701" t="s">
        <v>908</v>
      </c>
      <c r="B53" s="174" t="s">
        <v>908</v>
      </c>
      <c r="C53" s="1004" t="s">
        <v>784</v>
      </c>
      <c r="D53" s="1004"/>
      <c r="E53" s="1004"/>
      <c r="F53" s="1004"/>
      <c r="G53" s="1004"/>
      <c r="H53" s="1004"/>
      <c r="I53" s="1004"/>
      <c r="J53" s="1004"/>
      <c r="K53" s="1004"/>
      <c r="L53" s="1004"/>
      <c r="M53" s="1004"/>
      <c r="N53" s="1004"/>
      <c r="O53" s="1004"/>
      <c r="T53" s="692"/>
    </row>
    <row r="54" spans="1:28" ht="51.75" customHeight="1">
      <c r="A54" s="654"/>
      <c r="B54" s="654"/>
      <c r="C54" s="998" t="s">
        <v>907</v>
      </c>
      <c r="D54" s="998"/>
      <c r="E54" s="998"/>
      <c r="F54" s="998"/>
      <c r="G54" s="998"/>
      <c r="H54" s="998"/>
      <c r="I54" s="998"/>
      <c r="J54" s="998"/>
      <c r="K54" s="998"/>
      <c r="L54" s="998"/>
      <c r="M54" s="998"/>
      <c r="N54" s="998"/>
      <c r="O54" s="998"/>
    </row>
    <row r="55" spans="1:28" ht="48" customHeight="1">
      <c r="A55" s="654"/>
      <c r="B55" s="654"/>
      <c r="C55" s="998" t="s">
        <v>906</v>
      </c>
      <c r="D55" s="998"/>
      <c r="E55" s="998"/>
      <c r="F55" s="998"/>
      <c r="G55" s="998"/>
      <c r="H55" s="998"/>
      <c r="I55" s="998"/>
      <c r="J55" s="998"/>
      <c r="K55" s="998"/>
      <c r="L55" s="998"/>
      <c r="M55" s="998"/>
      <c r="N55" s="998"/>
      <c r="O55" s="998"/>
    </row>
    <row r="56" spans="1:28" ht="15" customHeight="1">
      <c r="A56" s="654"/>
      <c r="B56" s="654"/>
      <c r="C56" s="999" t="s">
        <v>905</v>
      </c>
      <c r="D56" s="999"/>
      <c r="E56" s="999"/>
      <c r="F56" s="999"/>
      <c r="G56" s="999"/>
      <c r="H56" s="999"/>
      <c r="I56" s="999"/>
      <c r="J56" s="999"/>
      <c r="K56" s="999"/>
      <c r="L56" s="999"/>
      <c r="M56" s="999"/>
      <c r="N56" s="999"/>
      <c r="O56" s="999"/>
    </row>
    <row r="57" spans="1:28" ht="15" customHeight="1">
      <c r="A57" s="654"/>
      <c r="B57" s="654"/>
      <c r="C57" s="999" t="s">
        <v>780</v>
      </c>
      <c r="D57" s="999"/>
      <c r="E57" s="999"/>
      <c r="F57" s="999"/>
      <c r="G57" s="999"/>
      <c r="H57" s="999"/>
      <c r="I57" s="999"/>
      <c r="J57" s="999"/>
      <c r="K57" s="999"/>
      <c r="L57" s="999"/>
      <c r="M57" s="999"/>
      <c r="N57" s="999"/>
      <c r="O57" s="999"/>
    </row>
    <row r="58" spans="1:28" ht="29.25" customHeight="1">
      <c r="A58" s="654"/>
      <c r="B58" s="654"/>
      <c r="C58" s="1000" t="s">
        <v>904</v>
      </c>
      <c r="D58" s="1000"/>
      <c r="E58" s="1000"/>
      <c r="F58" s="1000"/>
      <c r="G58" s="1000"/>
      <c r="H58" s="1000"/>
      <c r="I58" s="1000"/>
      <c r="J58" s="1000"/>
      <c r="K58" s="1000"/>
      <c r="L58" s="1000"/>
      <c r="M58" s="1000"/>
      <c r="N58" s="1000"/>
      <c r="O58" s="1000"/>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pageSetUpPr fitToPage="1"/>
  </sheetPr>
  <dimension ref="A1:AB75"/>
  <sheetViews>
    <sheetView topLeftCell="C1" zoomScale="85" zoomScaleNormal="85" workbookViewId="0"/>
  </sheetViews>
  <sheetFormatPr baseColWidth="10" defaultColWidth="9.140625" defaultRowHeight="12.75"/>
  <cols>
    <col min="1" max="2" width="9.140625" style="703" hidden="1" customWidth="1"/>
    <col min="3" max="3" width="90.28515625" style="703" customWidth="1"/>
    <col min="4" max="10" width="7.28515625" style="703" bestFit="1" customWidth="1"/>
    <col min="11" max="11" width="7.28515625" style="703" customWidth="1"/>
    <col min="12" max="12" width="7.28515625" style="703" bestFit="1" customWidth="1"/>
    <col min="13" max="13" width="7.28515625" style="703" customWidth="1"/>
    <col min="14" max="14" width="7.28515625" style="703" bestFit="1" customWidth="1"/>
    <col min="15" max="15" width="7.28515625" style="703" customWidth="1"/>
    <col min="16" max="256" width="9.140625" style="703"/>
    <col min="257" max="258" width="0" style="703" hidden="1" customWidth="1"/>
    <col min="259" max="259" width="90.28515625" style="703" customWidth="1"/>
    <col min="260" max="266" width="7.28515625" style="703" bestFit="1" customWidth="1"/>
    <col min="267" max="267" width="7.28515625" style="703" customWidth="1"/>
    <col min="268" max="268" width="7.28515625" style="703" bestFit="1" customWidth="1"/>
    <col min="269" max="269" width="7.28515625" style="703" customWidth="1"/>
    <col min="270" max="270" width="7.28515625" style="703" bestFit="1" customWidth="1"/>
    <col min="271" max="271" width="7.28515625" style="703" customWidth="1"/>
    <col min="272" max="512" width="9.140625" style="703"/>
    <col min="513" max="514" width="0" style="703" hidden="1" customWidth="1"/>
    <col min="515" max="515" width="90.28515625" style="703" customWidth="1"/>
    <col min="516" max="522" width="7.28515625" style="703" bestFit="1" customWidth="1"/>
    <col min="523" max="523" width="7.28515625" style="703" customWidth="1"/>
    <col min="524" max="524" width="7.28515625" style="703" bestFit="1" customWidth="1"/>
    <col min="525" max="525" width="7.28515625" style="703" customWidth="1"/>
    <col min="526" max="526" width="7.28515625" style="703" bestFit="1" customWidth="1"/>
    <col min="527" max="527" width="7.28515625" style="703" customWidth="1"/>
    <col min="528" max="768" width="9.140625" style="703"/>
    <col min="769" max="770" width="0" style="703" hidden="1" customWidth="1"/>
    <col min="771" max="771" width="90.28515625" style="703" customWidth="1"/>
    <col min="772" max="778" width="7.28515625" style="703" bestFit="1" customWidth="1"/>
    <col min="779" max="779" width="7.28515625" style="703" customWidth="1"/>
    <col min="780" max="780" width="7.28515625" style="703" bestFit="1" customWidth="1"/>
    <col min="781" max="781" width="7.28515625" style="703" customWidth="1"/>
    <col min="782" max="782" width="7.28515625" style="703" bestFit="1" customWidth="1"/>
    <col min="783" max="783" width="7.28515625" style="703" customWidth="1"/>
    <col min="784" max="1024" width="9.140625" style="703"/>
    <col min="1025" max="1026" width="0" style="703" hidden="1" customWidth="1"/>
    <col min="1027" max="1027" width="90.28515625" style="703" customWidth="1"/>
    <col min="1028" max="1034" width="7.28515625" style="703" bestFit="1" customWidth="1"/>
    <col min="1035" max="1035" width="7.28515625" style="703" customWidth="1"/>
    <col min="1036" max="1036" width="7.28515625" style="703" bestFit="1" customWidth="1"/>
    <col min="1037" max="1037" width="7.28515625" style="703" customWidth="1"/>
    <col min="1038" max="1038" width="7.28515625" style="703" bestFit="1" customWidth="1"/>
    <col min="1039" max="1039" width="7.28515625" style="703" customWidth="1"/>
    <col min="1040" max="1280" width="9.140625" style="703"/>
    <col min="1281" max="1282" width="0" style="703" hidden="1" customWidth="1"/>
    <col min="1283" max="1283" width="90.28515625" style="703" customWidth="1"/>
    <col min="1284" max="1290" width="7.28515625" style="703" bestFit="1" customWidth="1"/>
    <col min="1291" max="1291" width="7.28515625" style="703" customWidth="1"/>
    <col min="1292" max="1292" width="7.28515625" style="703" bestFit="1" customWidth="1"/>
    <col min="1293" max="1293" width="7.28515625" style="703" customWidth="1"/>
    <col min="1294" max="1294" width="7.28515625" style="703" bestFit="1" customWidth="1"/>
    <col min="1295" max="1295" width="7.28515625" style="703" customWidth="1"/>
    <col min="1296" max="1536" width="9.140625" style="703"/>
    <col min="1537" max="1538" width="0" style="703" hidden="1" customWidth="1"/>
    <col min="1539" max="1539" width="90.28515625" style="703" customWidth="1"/>
    <col min="1540" max="1546" width="7.28515625" style="703" bestFit="1" customWidth="1"/>
    <col min="1547" max="1547" width="7.28515625" style="703" customWidth="1"/>
    <col min="1548" max="1548" width="7.28515625" style="703" bestFit="1" customWidth="1"/>
    <col min="1549" max="1549" width="7.28515625" style="703" customWidth="1"/>
    <col min="1550" max="1550" width="7.28515625" style="703" bestFit="1" customWidth="1"/>
    <col min="1551" max="1551" width="7.28515625" style="703" customWidth="1"/>
    <col min="1552" max="1792" width="9.140625" style="703"/>
    <col min="1793" max="1794" width="0" style="703" hidden="1" customWidth="1"/>
    <col min="1795" max="1795" width="90.28515625" style="703" customWidth="1"/>
    <col min="1796" max="1802" width="7.28515625" style="703" bestFit="1" customWidth="1"/>
    <col min="1803" max="1803" width="7.28515625" style="703" customWidth="1"/>
    <col min="1804" max="1804" width="7.28515625" style="703" bestFit="1" customWidth="1"/>
    <col min="1805" max="1805" width="7.28515625" style="703" customWidth="1"/>
    <col min="1806" max="1806" width="7.28515625" style="703" bestFit="1" customWidth="1"/>
    <col min="1807" max="1807" width="7.28515625" style="703" customWidth="1"/>
    <col min="1808" max="2048" width="9.140625" style="703"/>
    <col min="2049" max="2050" width="0" style="703" hidden="1" customWidth="1"/>
    <col min="2051" max="2051" width="90.28515625" style="703" customWidth="1"/>
    <col min="2052" max="2058" width="7.28515625" style="703" bestFit="1" customWidth="1"/>
    <col min="2059" max="2059" width="7.28515625" style="703" customWidth="1"/>
    <col min="2060" max="2060" width="7.28515625" style="703" bestFit="1" customWidth="1"/>
    <col min="2061" max="2061" width="7.28515625" style="703" customWidth="1"/>
    <col min="2062" max="2062" width="7.28515625" style="703" bestFit="1" customWidth="1"/>
    <col min="2063" max="2063" width="7.28515625" style="703" customWidth="1"/>
    <col min="2064" max="2304" width="9.140625" style="703"/>
    <col min="2305" max="2306" width="0" style="703" hidden="1" customWidth="1"/>
    <col min="2307" max="2307" width="90.28515625" style="703" customWidth="1"/>
    <col min="2308" max="2314" width="7.28515625" style="703" bestFit="1" customWidth="1"/>
    <col min="2315" max="2315" width="7.28515625" style="703" customWidth="1"/>
    <col min="2316" max="2316" width="7.28515625" style="703" bestFit="1" customWidth="1"/>
    <col min="2317" max="2317" width="7.28515625" style="703" customWidth="1"/>
    <col min="2318" max="2318" width="7.28515625" style="703" bestFit="1" customWidth="1"/>
    <col min="2319" max="2319" width="7.28515625" style="703" customWidth="1"/>
    <col min="2320" max="2560" width="9.140625" style="703"/>
    <col min="2561" max="2562" width="0" style="703" hidden="1" customWidth="1"/>
    <col min="2563" max="2563" width="90.28515625" style="703" customWidth="1"/>
    <col min="2564" max="2570" width="7.28515625" style="703" bestFit="1" customWidth="1"/>
    <col min="2571" max="2571" width="7.28515625" style="703" customWidth="1"/>
    <col min="2572" max="2572" width="7.28515625" style="703" bestFit="1" customWidth="1"/>
    <col min="2573" max="2573" width="7.28515625" style="703" customWidth="1"/>
    <col min="2574" max="2574" width="7.28515625" style="703" bestFit="1" customWidth="1"/>
    <col min="2575" max="2575" width="7.28515625" style="703" customWidth="1"/>
    <col min="2576" max="2816" width="9.140625" style="703"/>
    <col min="2817" max="2818" width="0" style="703" hidden="1" customWidth="1"/>
    <col min="2819" max="2819" width="90.28515625" style="703" customWidth="1"/>
    <col min="2820" max="2826" width="7.28515625" style="703" bestFit="1" customWidth="1"/>
    <col min="2827" max="2827" width="7.28515625" style="703" customWidth="1"/>
    <col min="2828" max="2828" width="7.28515625" style="703" bestFit="1" customWidth="1"/>
    <col min="2829" max="2829" width="7.28515625" style="703" customWidth="1"/>
    <col min="2830" max="2830" width="7.28515625" style="703" bestFit="1" customWidth="1"/>
    <col min="2831" max="2831" width="7.28515625" style="703" customWidth="1"/>
    <col min="2832" max="3072" width="9.140625" style="703"/>
    <col min="3073" max="3074" width="0" style="703" hidden="1" customWidth="1"/>
    <col min="3075" max="3075" width="90.28515625" style="703" customWidth="1"/>
    <col min="3076" max="3082" width="7.28515625" style="703" bestFit="1" customWidth="1"/>
    <col min="3083" max="3083" width="7.28515625" style="703" customWidth="1"/>
    <col min="3084" max="3084" width="7.28515625" style="703" bestFit="1" customWidth="1"/>
    <col min="3085" max="3085" width="7.28515625" style="703" customWidth="1"/>
    <col min="3086" max="3086" width="7.28515625" style="703" bestFit="1" customWidth="1"/>
    <col min="3087" max="3087" width="7.28515625" style="703" customWidth="1"/>
    <col min="3088" max="3328" width="9.140625" style="703"/>
    <col min="3329" max="3330" width="0" style="703" hidden="1" customWidth="1"/>
    <col min="3331" max="3331" width="90.28515625" style="703" customWidth="1"/>
    <col min="3332" max="3338" width="7.28515625" style="703" bestFit="1" customWidth="1"/>
    <col min="3339" max="3339" width="7.28515625" style="703" customWidth="1"/>
    <col min="3340" max="3340" width="7.28515625" style="703" bestFit="1" customWidth="1"/>
    <col min="3341" max="3341" width="7.28515625" style="703" customWidth="1"/>
    <col min="3342" max="3342" width="7.28515625" style="703" bestFit="1" customWidth="1"/>
    <col min="3343" max="3343" width="7.28515625" style="703" customWidth="1"/>
    <col min="3344" max="3584" width="9.140625" style="703"/>
    <col min="3585" max="3586" width="0" style="703" hidden="1" customWidth="1"/>
    <col min="3587" max="3587" width="90.28515625" style="703" customWidth="1"/>
    <col min="3588" max="3594" width="7.28515625" style="703" bestFit="1" customWidth="1"/>
    <col min="3595" max="3595" width="7.28515625" style="703" customWidth="1"/>
    <col min="3596" max="3596" width="7.28515625" style="703" bestFit="1" customWidth="1"/>
    <col min="3597" max="3597" width="7.28515625" style="703" customWidth="1"/>
    <col min="3598" max="3598" width="7.28515625" style="703" bestFit="1" customWidth="1"/>
    <col min="3599" max="3599" width="7.28515625" style="703" customWidth="1"/>
    <col min="3600" max="3840" width="9.140625" style="703"/>
    <col min="3841" max="3842" width="0" style="703" hidden="1" customWidth="1"/>
    <col min="3843" max="3843" width="90.28515625" style="703" customWidth="1"/>
    <col min="3844" max="3850" width="7.28515625" style="703" bestFit="1" customWidth="1"/>
    <col min="3851" max="3851" width="7.28515625" style="703" customWidth="1"/>
    <col min="3852" max="3852" width="7.28515625" style="703" bestFit="1" customWidth="1"/>
    <col min="3853" max="3853" width="7.28515625" style="703" customWidth="1"/>
    <col min="3854" max="3854" width="7.28515625" style="703" bestFit="1" customWidth="1"/>
    <col min="3855" max="3855" width="7.28515625" style="703" customWidth="1"/>
    <col min="3856" max="4096" width="9.140625" style="703"/>
    <col min="4097" max="4098" width="0" style="703" hidden="1" customWidth="1"/>
    <col min="4099" max="4099" width="90.28515625" style="703" customWidth="1"/>
    <col min="4100" max="4106" width="7.28515625" style="703" bestFit="1" customWidth="1"/>
    <col min="4107" max="4107" width="7.28515625" style="703" customWidth="1"/>
    <col min="4108" max="4108" width="7.28515625" style="703" bestFit="1" customWidth="1"/>
    <col min="4109" max="4109" width="7.28515625" style="703" customWidth="1"/>
    <col min="4110" max="4110" width="7.28515625" style="703" bestFit="1" customWidth="1"/>
    <col min="4111" max="4111" width="7.28515625" style="703" customWidth="1"/>
    <col min="4112" max="4352" width="9.140625" style="703"/>
    <col min="4353" max="4354" width="0" style="703" hidden="1" customWidth="1"/>
    <col min="4355" max="4355" width="90.28515625" style="703" customWidth="1"/>
    <col min="4356" max="4362" width="7.28515625" style="703" bestFit="1" customWidth="1"/>
    <col min="4363" max="4363" width="7.28515625" style="703" customWidth="1"/>
    <col min="4364" max="4364" width="7.28515625" style="703" bestFit="1" customWidth="1"/>
    <col min="4365" max="4365" width="7.28515625" style="703" customWidth="1"/>
    <col min="4366" max="4366" width="7.28515625" style="703" bestFit="1" customWidth="1"/>
    <col min="4367" max="4367" width="7.28515625" style="703" customWidth="1"/>
    <col min="4368" max="4608" width="9.140625" style="703"/>
    <col min="4609" max="4610" width="0" style="703" hidden="1" customWidth="1"/>
    <col min="4611" max="4611" width="90.28515625" style="703" customWidth="1"/>
    <col min="4612" max="4618" width="7.28515625" style="703" bestFit="1" customWidth="1"/>
    <col min="4619" max="4619" width="7.28515625" style="703" customWidth="1"/>
    <col min="4620" max="4620" width="7.28515625" style="703" bestFit="1" customWidth="1"/>
    <col min="4621" max="4621" width="7.28515625" style="703" customWidth="1"/>
    <col min="4622" max="4622" width="7.28515625" style="703" bestFit="1" customWidth="1"/>
    <col min="4623" max="4623" width="7.28515625" style="703" customWidth="1"/>
    <col min="4624" max="4864" width="9.140625" style="703"/>
    <col min="4865" max="4866" width="0" style="703" hidden="1" customWidth="1"/>
    <col min="4867" max="4867" width="90.28515625" style="703" customWidth="1"/>
    <col min="4868" max="4874" width="7.28515625" style="703" bestFit="1" customWidth="1"/>
    <col min="4875" max="4875" width="7.28515625" style="703" customWidth="1"/>
    <col min="4876" max="4876" width="7.28515625" style="703" bestFit="1" customWidth="1"/>
    <col min="4877" max="4877" width="7.28515625" style="703" customWidth="1"/>
    <col min="4878" max="4878" width="7.28515625" style="703" bestFit="1" customWidth="1"/>
    <col min="4879" max="4879" width="7.28515625" style="703" customWidth="1"/>
    <col min="4880" max="5120" width="9.140625" style="703"/>
    <col min="5121" max="5122" width="0" style="703" hidden="1" customWidth="1"/>
    <col min="5123" max="5123" width="90.28515625" style="703" customWidth="1"/>
    <col min="5124" max="5130" width="7.28515625" style="703" bestFit="1" customWidth="1"/>
    <col min="5131" max="5131" width="7.28515625" style="703" customWidth="1"/>
    <col min="5132" max="5132" width="7.28515625" style="703" bestFit="1" customWidth="1"/>
    <col min="5133" max="5133" width="7.28515625" style="703" customWidth="1"/>
    <col min="5134" max="5134" width="7.28515625" style="703" bestFit="1" customWidth="1"/>
    <col min="5135" max="5135" width="7.28515625" style="703" customWidth="1"/>
    <col min="5136" max="5376" width="9.140625" style="703"/>
    <col min="5377" max="5378" width="0" style="703" hidden="1" customWidth="1"/>
    <col min="5379" max="5379" width="90.28515625" style="703" customWidth="1"/>
    <col min="5380" max="5386" width="7.28515625" style="703" bestFit="1" customWidth="1"/>
    <col min="5387" max="5387" width="7.28515625" style="703" customWidth="1"/>
    <col min="5388" max="5388" width="7.28515625" style="703" bestFit="1" customWidth="1"/>
    <col min="5389" max="5389" width="7.28515625" style="703" customWidth="1"/>
    <col min="5390" max="5390" width="7.28515625" style="703" bestFit="1" customWidth="1"/>
    <col min="5391" max="5391" width="7.28515625" style="703" customWidth="1"/>
    <col min="5392" max="5632" width="9.140625" style="703"/>
    <col min="5633" max="5634" width="0" style="703" hidden="1" customWidth="1"/>
    <col min="5635" max="5635" width="90.28515625" style="703" customWidth="1"/>
    <col min="5636" max="5642" width="7.28515625" style="703" bestFit="1" customWidth="1"/>
    <col min="5643" max="5643" width="7.28515625" style="703" customWidth="1"/>
    <col min="5644" max="5644" width="7.28515625" style="703" bestFit="1" customWidth="1"/>
    <col min="5645" max="5645" width="7.28515625" style="703" customWidth="1"/>
    <col min="5646" max="5646" width="7.28515625" style="703" bestFit="1" customWidth="1"/>
    <col min="5647" max="5647" width="7.28515625" style="703" customWidth="1"/>
    <col min="5648" max="5888" width="9.140625" style="703"/>
    <col min="5889" max="5890" width="0" style="703" hidden="1" customWidth="1"/>
    <col min="5891" max="5891" width="90.28515625" style="703" customWidth="1"/>
    <col min="5892" max="5898" width="7.28515625" style="703" bestFit="1" customWidth="1"/>
    <col min="5899" max="5899" width="7.28515625" style="703" customWidth="1"/>
    <col min="5900" max="5900" width="7.28515625" style="703" bestFit="1" customWidth="1"/>
    <col min="5901" max="5901" width="7.28515625" style="703" customWidth="1"/>
    <col min="5902" max="5902" width="7.28515625" style="703" bestFit="1" customWidth="1"/>
    <col min="5903" max="5903" width="7.28515625" style="703" customWidth="1"/>
    <col min="5904" max="6144" width="9.140625" style="703"/>
    <col min="6145" max="6146" width="0" style="703" hidden="1" customWidth="1"/>
    <col min="6147" max="6147" width="90.28515625" style="703" customWidth="1"/>
    <col min="6148" max="6154" width="7.28515625" style="703" bestFit="1" customWidth="1"/>
    <col min="6155" max="6155" width="7.28515625" style="703" customWidth="1"/>
    <col min="6156" max="6156" width="7.28515625" style="703" bestFit="1" customWidth="1"/>
    <col min="6157" max="6157" width="7.28515625" style="703" customWidth="1"/>
    <col min="6158" max="6158" width="7.28515625" style="703" bestFit="1" customWidth="1"/>
    <col min="6159" max="6159" width="7.28515625" style="703" customWidth="1"/>
    <col min="6160" max="6400" width="9.140625" style="703"/>
    <col min="6401" max="6402" width="0" style="703" hidden="1" customWidth="1"/>
    <col min="6403" max="6403" width="90.28515625" style="703" customWidth="1"/>
    <col min="6404" max="6410" width="7.28515625" style="703" bestFit="1" customWidth="1"/>
    <col min="6411" max="6411" width="7.28515625" style="703" customWidth="1"/>
    <col min="6412" max="6412" width="7.28515625" style="703" bestFit="1" customWidth="1"/>
    <col min="6413" max="6413" width="7.28515625" style="703" customWidth="1"/>
    <col min="6414" max="6414" width="7.28515625" style="703" bestFit="1" customWidth="1"/>
    <col min="6415" max="6415" width="7.28515625" style="703" customWidth="1"/>
    <col min="6416" max="6656" width="9.140625" style="703"/>
    <col min="6657" max="6658" width="0" style="703" hidden="1" customWidth="1"/>
    <col min="6659" max="6659" width="90.28515625" style="703" customWidth="1"/>
    <col min="6660" max="6666" width="7.28515625" style="703" bestFit="1" customWidth="1"/>
    <col min="6667" max="6667" width="7.28515625" style="703" customWidth="1"/>
    <col min="6668" max="6668" width="7.28515625" style="703" bestFit="1" customWidth="1"/>
    <col min="6669" max="6669" width="7.28515625" style="703" customWidth="1"/>
    <col min="6670" max="6670" width="7.28515625" style="703" bestFit="1" customWidth="1"/>
    <col min="6671" max="6671" width="7.28515625" style="703" customWidth="1"/>
    <col min="6672" max="6912" width="9.140625" style="703"/>
    <col min="6913" max="6914" width="0" style="703" hidden="1" customWidth="1"/>
    <col min="6915" max="6915" width="90.28515625" style="703" customWidth="1"/>
    <col min="6916" max="6922" width="7.28515625" style="703" bestFit="1" customWidth="1"/>
    <col min="6923" max="6923" width="7.28515625" style="703" customWidth="1"/>
    <col min="6924" max="6924" width="7.28515625" style="703" bestFit="1" customWidth="1"/>
    <col min="6925" max="6925" width="7.28515625" style="703" customWidth="1"/>
    <col min="6926" max="6926" width="7.28515625" style="703" bestFit="1" customWidth="1"/>
    <col min="6927" max="6927" width="7.28515625" style="703" customWidth="1"/>
    <col min="6928" max="7168" width="9.140625" style="703"/>
    <col min="7169" max="7170" width="0" style="703" hidden="1" customWidth="1"/>
    <col min="7171" max="7171" width="90.28515625" style="703" customWidth="1"/>
    <col min="7172" max="7178" width="7.28515625" style="703" bestFit="1" customWidth="1"/>
    <col min="7179" max="7179" width="7.28515625" style="703" customWidth="1"/>
    <col min="7180" max="7180" width="7.28515625" style="703" bestFit="1" customWidth="1"/>
    <col min="7181" max="7181" width="7.28515625" style="703" customWidth="1"/>
    <col min="7182" max="7182" width="7.28515625" style="703" bestFit="1" customWidth="1"/>
    <col min="7183" max="7183" width="7.28515625" style="703" customWidth="1"/>
    <col min="7184" max="7424" width="9.140625" style="703"/>
    <col min="7425" max="7426" width="0" style="703" hidden="1" customWidth="1"/>
    <col min="7427" max="7427" width="90.28515625" style="703" customWidth="1"/>
    <col min="7428" max="7434" width="7.28515625" style="703" bestFit="1" customWidth="1"/>
    <col min="7435" max="7435" width="7.28515625" style="703" customWidth="1"/>
    <col min="7436" max="7436" width="7.28515625" style="703" bestFit="1" customWidth="1"/>
    <col min="7437" max="7437" width="7.28515625" style="703" customWidth="1"/>
    <col min="7438" max="7438" width="7.28515625" style="703" bestFit="1" customWidth="1"/>
    <col min="7439" max="7439" width="7.28515625" style="703" customWidth="1"/>
    <col min="7440" max="7680" width="9.140625" style="703"/>
    <col min="7681" max="7682" width="0" style="703" hidden="1" customWidth="1"/>
    <col min="7683" max="7683" width="90.28515625" style="703" customWidth="1"/>
    <col min="7684" max="7690" width="7.28515625" style="703" bestFit="1" customWidth="1"/>
    <col min="7691" max="7691" width="7.28515625" style="703" customWidth="1"/>
    <col min="7692" max="7692" width="7.28515625" style="703" bestFit="1" customWidth="1"/>
    <col min="7693" max="7693" width="7.28515625" style="703" customWidth="1"/>
    <col min="7694" max="7694" width="7.28515625" style="703" bestFit="1" customWidth="1"/>
    <col min="7695" max="7695" width="7.28515625" style="703" customWidth="1"/>
    <col min="7696" max="7936" width="9.140625" style="703"/>
    <col min="7937" max="7938" width="0" style="703" hidden="1" customWidth="1"/>
    <col min="7939" max="7939" width="90.28515625" style="703" customWidth="1"/>
    <col min="7940" max="7946" width="7.28515625" style="703" bestFit="1" customWidth="1"/>
    <col min="7947" max="7947" width="7.28515625" style="703" customWidth="1"/>
    <col min="7948" max="7948" width="7.28515625" style="703" bestFit="1" customWidth="1"/>
    <col min="7949" max="7949" width="7.28515625" style="703" customWidth="1"/>
    <col min="7950" max="7950" width="7.28515625" style="703" bestFit="1" customWidth="1"/>
    <col min="7951" max="7951" width="7.28515625" style="703" customWidth="1"/>
    <col min="7952" max="8192" width="9.140625" style="703"/>
    <col min="8193" max="8194" width="0" style="703" hidden="1" customWidth="1"/>
    <col min="8195" max="8195" width="90.28515625" style="703" customWidth="1"/>
    <col min="8196" max="8202" width="7.28515625" style="703" bestFit="1" customWidth="1"/>
    <col min="8203" max="8203" width="7.28515625" style="703" customWidth="1"/>
    <col min="8204" max="8204" width="7.28515625" style="703" bestFit="1" customWidth="1"/>
    <col min="8205" max="8205" width="7.28515625" style="703" customWidth="1"/>
    <col min="8206" max="8206" width="7.28515625" style="703" bestFit="1" customWidth="1"/>
    <col min="8207" max="8207" width="7.28515625" style="703" customWidth="1"/>
    <col min="8208" max="8448" width="9.140625" style="703"/>
    <col min="8449" max="8450" width="0" style="703" hidden="1" customWidth="1"/>
    <col min="8451" max="8451" width="90.28515625" style="703" customWidth="1"/>
    <col min="8452" max="8458" width="7.28515625" style="703" bestFit="1" customWidth="1"/>
    <col min="8459" max="8459" width="7.28515625" style="703" customWidth="1"/>
    <col min="8460" max="8460" width="7.28515625" style="703" bestFit="1" customWidth="1"/>
    <col min="8461" max="8461" width="7.28515625" style="703" customWidth="1"/>
    <col min="8462" max="8462" width="7.28515625" style="703" bestFit="1" customWidth="1"/>
    <col min="8463" max="8463" width="7.28515625" style="703" customWidth="1"/>
    <col min="8464" max="8704" width="9.140625" style="703"/>
    <col min="8705" max="8706" width="0" style="703" hidden="1" customWidth="1"/>
    <col min="8707" max="8707" width="90.28515625" style="703" customWidth="1"/>
    <col min="8708" max="8714" width="7.28515625" style="703" bestFit="1" customWidth="1"/>
    <col min="8715" max="8715" width="7.28515625" style="703" customWidth="1"/>
    <col min="8716" max="8716" width="7.28515625" style="703" bestFit="1" customWidth="1"/>
    <col min="8717" max="8717" width="7.28515625" style="703" customWidth="1"/>
    <col min="8718" max="8718" width="7.28515625" style="703" bestFit="1" customWidth="1"/>
    <col min="8719" max="8719" width="7.28515625" style="703" customWidth="1"/>
    <col min="8720" max="8960" width="9.140625" style="703"/>
    <col min="8961" max="8962" width="0" style="703" hidden="1" customWidth="1"/>
    <col min="8963" max="8963" width="90.28515625" style="703" customWidth="1"/>
    <col min="8964" max="8970" width="7.28515625" style="703" bestFit="1" customWidth="1"/>
    <col min="8971" max="8971" width="7.28515625" style="703" customWidth="1"/>
    <col min="8972" max="8972" width="7.28515625" style="703" bestFit="1" customWidth="1"/>
    <col min="8973" max="8973" width="7.28515625" style="703" customWidth="1"/>
    <col min="8974" max="8974" width="7.28515625" style="703" bestFit="1" customWidth="1"/>
    <col min="8975" max="8975" width="7.28515625" style="703" customWidth="1"/>
    <col min="8976" max="9216" width="9.140625" style="703"/>
    <col min="9217" max="9218" width="0" style="703" hidden="1" customWidth="1"/>
    <col min="9219" max="9219" width="90.28515625" style="703" customWidth="1"/>
    <col min="9220" max="9226" width="7.28515625" style="703" bestFit="1" customWidth="1"/>
    <col min="9227" max="9227" width="7.28515625" style="703" customWidth="1"/>
    <col min="9228" max="9228" width="7.28515625" style="703" bestFit="1" customWidth="1"/>
    <col min="9229" max="9229" width="7.28515625" style="703" customWidth="1"/>
    <col min="9230" max="9230" width="7.28515625" style="703" bestFit="1" customWidth="1"/>
    <col min="9231" max="9231" width="7.28515625" style="703" customWidth="1"/>
    <col min="9232" max="9472" width="9.140625" style="703"/>
    <col min="9473" max="9474" width="0" style="703" hidden="1" customWidth="1"/>
    <col min="9475" max="9475" width="90.28515625" style="703" customWidth="1"/>
    <col min="9476" max="9482" width="7.28515625" style="703" bestFit="1" customWidth="1"/>
    <col min="9483" max="9483" width="7.28515625" style="703" customWidth="1"/>
    <col min="9484" max="9484" width="7.28515625" style="703" bestFit="1" customWidth="1"/>
    <col min="9485" max="9485" width="7.28515625" style="703" customWidth="1"/>
    <col min="9486" max="9486" width="7.28515625" style="703" bestFit="1" customWidth="1"/>
    <col min="9487" max="9487" width="7.28515625" style="703" customWidth="1"/>
    <col min="9488" max="9728" width="9.140625" style="703"/>
    <col min="9729" max="9730" width="0" style="703" hidden="1" customWidth="1"/>
    <col min="9731" max="9731" width="90.28515625" style="703" customWidth="1"/>
    <col min="9732" max="9738" width="7.28515625" style="703" bestFit="1" customWidth="1"/>
    <col min="9739" max="9739" width="7.28515625" style="703" customWidth="1"/>
    <col min="9740" max="9740" width="7.28515625" style="703" bestFit="1" customWidth="1"/>
    <col min="9741" max="9741" width="7.28515625" style="703" customWidth="1"/>
    <col min="9742" max="9742" width="7.28515625" style="703" bestFit="1" customWidth="1"/>
    <col min="9743" max="9743" width="7.28515625" style="703" customWidth="1"/>
    <col min="9744" max="9984" width="9.140625" style="703"/>
    <col min="9985" max="9986" width="0" style="703" hidden="1" customWidth="1"/>
    <col min="9987" max="9987" width="90.28515625" style="703" customWidth="1"/>
    <col min="9988" max="9994" width="7.28515625" style="703" bestFit="1" customWidth="1"/>
    <col min="9995" max="9995" width="7.28515625" style="703" customWidth="1"/>
    <col min="9996" max="9996" width="7.28515625" style="703" bestFit="1" customWidth="1"/>
    <col min="9997" max="9997" width="7.28515625" style="703" customWidth="1"/>
    <col min="9998" max="9998" width="7.28515625" style="703" bestFit="1" customWidth="1"/>
    <col min="9999" max="9999" width="7.28515625" style="703" customWidth="1"/>
    <col min="10000" max="10240" width="9.140625" style="703"/>
    <col min="10241" max="10242" width="0" style="703" hidden="1" customWidth="1"/>
    <col min="10243" max="10243" width="90.28515625" style="703" customWidth="1"/>
    <col min="10244" max="10250" width="7.28515625" style="703" bestFit="1" customWidth="1"/>
    <col min="10251" max="10251" width="7.28515625" style="703" customWidth="1"/>
    <col min="10252" max="10252" width="7.28515625" style="703" bestFit="1" customWidth="1"/>
    <col min="10253" max="10253" width="7.28515625" style="703" customWidth="1"/>
    <col min="10254" max="10254" width="7.28515625" style="703" bestFit="1" customWidth="1"/>
    <col min="10255" max="10255" width="7.28515625" style="703" customWidth="1"/>
    <col min="10256" max="10496" width="9.140625" style="703"/>
    <col min="10497" max="10498" width="0" style="703" hidden="1" customWidth="1"/>
    <col min="10499" max="10499" width="90.28515625" style="703" customWidth="1"/>
    <col min="10500" max="10506" width="7.28515625" style="703" bestFit="1" customWidth="1"/>
    <col min="10507" max="10507" width="7.28515625" style="703" customWidth="1"/>
    <col min="10508" max="10508" width="7.28515625" style="703" bestFit="1" customWidth="1"/>
    <col min="10509" max="10509" width="7.28515625" style="703" customWidth="1"/>
    <col min="10510" max="10510" width="7.28515625" style="703" bestFit="1" customWidth="1"/>
    <col min="10511" max="10511" width="7.28515625" style="703" customWidth="1"/>
    <col min="10512" max="10752" width="9.140625" style="703"/>
    <col min="10753" max="10754" width="0" style="703" hidden="1" customWidth="1"/>
    <col min="10755" max="10755" width="90.28515625" style="703" customWidth="1"/>
    <col min="10756" max="10762" width="7.28515625" style="703" bestFit="1" customWidth="1"/>
    <col min="10763" max="10763" width="7.28515625" style="703" customWidth="1"/>
    <col min="10764" max="10764" width="7.28515625" style="703" bestFit="1" customWidth="1"/>
    <col min="10765" max="10765" width="7.28515625" style="703" customWidth="1"/>
    <col min="10766" max="10766" width="7.28515625" style="703" bestFit="1" customWidth="1"/>
    <col min="10767" max="10767" width="7.28515625" style="703" customWidth="1"/>
    <col min="10768" max="11008" width="9.140625" style="703"/>
    <col min="11009" max="11010" width="0" style="703" hidden="1" customWidth="1"/>
    <col min="11011" max="11011" width="90.28515625" style="703" customWidth="1"/>
    <col min="11012" max="11018" width="7.28515625" style="703" bestFit="1" customWidth="1"/>
    <col min="11019" max="11019" width="7.28515625" style="703" customWidth="1"/>
    <col min="11020" max="11020" width="7.28515625" style="703" bestFit="1" customWidth="1"/>
    <col min="11021" max="11021" width="7.28515625" style="703" customWidth="1"/>
    <col min="11022" max="11022" width="7.28515625" style="703" bestFit="1" customWidth="1"/>
    <col min="11023" max="11023" width="7.28515625" style="703" customWidth="1"/>
    <col min="11024" max="11264" width="9.140625" style="703"/>
    <col min="11265" max="11266" width="0" style="703" hidden="1" customWidth="1"/>
    <col min="11267" max="11267" width="90.28515625" style="703" customWidth="1"/>
    <col min="11268" max="11274" width="7.28515625" style="703" bestFit="1" customWidth="1"/>
    <col min="11275" max="11275" width="7.28515625" style="703" customWidth="1"/>
    <col min="11276" max="11276" width="7.28515625" style="703" bestFit="1" customWidth="1"/>
    <col min="11277" max="11277" width="7.28515625" style="703" customWidth="1"/>
    <col min="11278" max="11278" width="7.28515625" style="703" bestFit="1" customWidth="1"/>
    <col min="11279" max="11279" width="7.28515625" style="703" customWidth="1"/>
    <col min="11280" max="11520" width="9.140625" style="703"/>
    <col min="11521" max="11522" width="0" style="703" hidden="1" customWidth="1"/>
    <col min="11523" max="11523" width="90.28515625" style="703" customWidth="1"/>
    <col min="11524" max="11530" width="7.28515625" style="703" bestFit="1" customWidth="1"/>
    <col min="11531" max="11531" width="7.28515625" style="703" customWidth="1"/>
    <col min="11532" max="11532" width="7.28515625" style="703" bestFit="1" customWidth="1"/>
    <col min="11533" max="11533" width="7.28515625" style="703" customWidth="1"/>
    <col min="11534" max="11534" width="7.28515625" style="703" bestFit="1" customWidth="1"/>
    <col min="11535" max="11535" width="7.28515625" style="703" customWidth="1"/>
    <col min="11536" max="11776" width="9.140625" style="703"/>
    <col min="11777" max="11778" width="0" style="703" hidden="1" customWidth="1"/>
    <col min="11779" max="11779" width="90.28515625" style="703" customWidth="1"/>
    <col min="11780" max="11786" width="7.28515625" style="703" bestFit="1" customWidth="1"/>
    <col min="11787" max="11787" width="7.28515625" style="703" customWidth="1"/>
    <col min="11788" max="11788" width="7.28515625" style="703" bestFit="1" customWidth="1"/>
    <col min="11789" max="11789" width="7.28515625" style="703" customWidth="1"/>
    <col min="11790" max="11790" width="7.28515625" style="703" bestFit="1" customWidth="1"/>
    <col min="11791" max="11791" width="7.28515625" style="703" customWidth="1"/>
    <col min="11792" max="12032" width="9.140625" style="703"/>
    <col min="12033" max="12034" width="0" style="703" hidden="1" customWidth="1"/>
    <col min="12035" max="12035" width="90.28515625" style="703" customWidth="1"/>
    <col min="12036" max="12042" width="7.28515625" style="703" bestFit="1" customWidth="1"/>
    <col min="12043" max="12043" width="7.28515625" style="703" customWidth="1"/>
    <col min="12044" max="12044" width="7.28515625" style="703" bestFit="1" customWidth="1"/>
    <col min="12045" max="12045" width="7.28515625" style="703" customWidth="1"/>
    <col min="12046" max="12046" width="7.28515625" style="703" bestFit="1" customWidth="1"/>
    <col min="12047" max="12047" width="7.28515625" style="703" customWidth="1"/>
    <col min="12048" max="12288" width="9.140625" style="703"/>
    <col min="12289" max="12290" width="0" style="703" hidden="1" customWidth="1"/>
    <col min="12291" max="12291" width="90.28515625" style="703" customWidth="1"/>
    <col min="12292" max="12298" width="7.28515625" style="703" bestFit="1" customWidth="1"/>
    <col min="12299" max="12299" width="7.28515625" style="703" customWidth="1"/>
    <col min="12300" max="12300" width="7.28515625" style="703" bestFit="1" customWidth="1"/>
    <col min="12301" max="12301" width="7.28515625" style="703" customWidth="1"/>
    <col min="12302" max="12302" width="7.28515625" style="703" bestFit="1" customWidth="1"/>
    <col min="12303" max="12303" width="7.28515625" style="703" customWidth="1"/>
    <col min="12304" max="12544" width="9.140625" style="703"/>
    <col min="12545" max="12546" width="0" style="703" hidden="1" customWidth="1"/>
    <col min="12547" max="12547" width="90.28515625" style="703" customWidth="1"/>
    <col min="12548" max="12554" width="7.28515625" style="703" bestFit="1" customWidth="1"/>
    <col min="12555" max="12555" width="7.28515625" style="703" customWidth="1"/>
    <col min="12556" max="12556" width="7.28515625" style="703" bestFit="1" customWidth="1"/>
    <col min="12557" max="12557" width="7.28515625" style="703" customWidth="1"/>
    <col min="12558" max="12558" width="7.28515625" style="703" bestFit="1" customWidth="1"/>
    <col min="12559" max="12559" width="7.28515625" style="703" customWidth="1"/>
    <col min="12560" max="12800" width="9.140625" style="703"/>
    <col min="12801" max="12802" width="0" style="703" hidden="1" customWidth="1"/>
    <col min="12803" max="12803" width="90.28515625" style="703" customWidth="1"/>
    <col min="12804" max="12810" width="7.28515625" style="703" bestFit="1" customWidth="1"/>
    <col min="12811" max="12811" width="7.28515625" style="703" customWidth="1"/>
    <col min="12812" max="12812" width="7.28515625" style="703" bestFit="1" customWidth="1"/>
    <col min="12813" max="12813" width="7.28515625" style="703" customWidth="1"/>
    <col min="12814" max="12814" width="7.28515625" style="703" bestFit="1" customWidth="1"/>
    <col min="12815" max="12815" width="7.28515625" style="703" customWidth="1"/>
    <col min="12816" max="13056" width="9.140625" style="703"/>
    <col min="13057" max="13058" width="0" style="703" hidden="1" customWidth="1"/>
    <col min="13059" max="13059" width="90.28515625" style="703" customWidth="1"/>
    <col min="13060" max="13066" width="7.28515625" style="703" bestFit="1" customWidth="1"/>
    <col min="13067" max="13067" width="7.28515625" style="703" customWidth="1"/>
    <col min="13068" max="13068" width="7.28515625" style="703" bestFit="1" customWidth="1"/>
    <col min="13069" max="13069" width="7.28515625" style="703" customWidth="1"/>
    <col min="13070" max="13070" width="7.28515625" style="703" bestFit="1" customWidth="1"/>
    <col min="13071" max="13071" width="7.28515625" style="703" customWidth="1"/>
    <col min="13072" max="13312" width="9.140625" style="703"/>
    <col min="13313" max="13314" width="0" style="703" hidden="1" customWidth="1"/>
    <col min="13315" max="13315" width="90.28515625" style="703" customWidth="1"/>
    <col min="13316" max="13322" width="7.28515625" style="703" bestFit="1" customWidth="1"/>
    <col min="13323" max="13323" width="7.28515625" style="703" customWidth="1"/>
    <col min="13324" max="13324" width="7.28515625" style="703" bestFit="1" customWidth="1"/>
    <col min="13325" max="13325" width="7.28515625" style="703" customWidth="1"/>
    <col min="13326" max="13326" width="7.28515625" style="703" bestFit="1" customWidth="1"/>
    <col min="13327" max="13327" width="7.28515625" style="703" customWidth="1"/>
    <col min="13328" max="13568" width="9.140625" style="703"/>
    <col min="13569" max="13570" width="0" style="703" hidden="1" customWidth="1"/>
    <col min="13571" max="13571" width="90.28515625" style="703" customWidth="1"/>
    <col min="13572" max="13578" width="7.28515625" style="703" bestFit="1" customWidth="1"/>
    <col min="13579" max="13579" width="7.28515625" style="703" customWidth="1"/>
    <col min="13580" max="13580" width="7.28515625" style="703" bestFit="1" customWidth="1"/>
    <col min="13581" max="13581" width="7.28515625" style="703" customWidth="1"/>
    <col min="13582" max="13582" width="7.28515625" style="703" bestFit="1" customWidth="1"/>
    <col min="13583" max="13583" width="7.28515625" style="703" customWidth="1"/>
    <col min="13584" max="13824" width="9.140625" style="703"/>
    <col min="13825" max="13826" width="0" style="703" hidden="1" customWidth="1"/>
    <col min="13827" max="13827" width="90.28515625" style="703" customWidth="1"/>
    <col min="13828" max="13834" width="7.28515625" style="703" bestFit="1" customWidth="1"/>
    <col min="13835" max="13835" width="7.28515625" style="703" customWidth="1"/>
    <col min="13836" max="13836" width="7.28515625" style="703" bestFit="1" customWidth="1"/>
    <col min="13837" max="13837" width="7.28515625" style="703" customWidth="1"/>
    <col min="13838" max="13838" width="7.28515625" style="703" bestFit="1" customWidth="1"/>
    <col min="13839" max="13839" width="7.28515625" style="703" customWidth="1"/>
    <col min="13840" max="14080" width="9.140625" style="703"/>
    <col min="14081" max="14082" width="0" style="703" hidden="1" customWidth="1"/>
    <col min="14083" max="14083" width="90.28515625" style="703" customWidth="1"/>
    <col min="14084" max="14090" width="7.28515625" style="703" bestFit="1" customWidth="1"/>
    <col min="14091" max="14091" width="7.28515625" style="703" customWidth="1"/>
    <col min="14092" max="14092" width="7.28515625" style="703" bestFit="1" customWidth="1"/>
    <col min="14093" max="14093" width="7.28515625" style="703" customWidth="1"/>
    <col min="14094" max="14094" width="7.28515625" style="703" bestFit="1" customWidth="1"/>
    <col min="14095" max="14095" width="7.28515625" style="703" customWidth="1"/>
    <col min="14096" max="14336" width="9.140625" style="703"/>
    <col min="14337" max="14338" width="0" style="703" hidden="1" customWidth="1"/>
    <col min="14339" max="14339" width="90.28515625" style="703" customWidth="1"/>
    <col min="14340" max="14346" width="7.28515625" style="703" bestFit="1" customWidth="1"/>
    <col min="14347" max="14347" width="7.28515625" style="703" customWidth="1"/>
    <col min="14348" max="14348" width="7.28515625" style="703" bestFit="1" customWidth="1"/>
    <col min="14349" max="14349" width="7.28515625" style="703" customWidth="1"/>
    <col min="14350" max="14350" width="7.28515625" style="703" bestFit="1" customWidth="1"/>
    <col min="14351" max="14351" width="7.28515625" style="703" customWidth="1"/>
    <col min="14352" max="14592" width="9.140625" style="703"/>
    <col min="14593" max="14594" width="0" style="703" hidden="1" customWidth="1"/>
    <col min="14595" max="14595" width="90.28515625" style="703" customWidth="1"/>
    <col min="14596" max="14602" width="7.28515625" style="703" bestFit="1" customWidth="1"/>
    <col min="14603" max="14603" width="7.28515625" style="703" customWidth="1"/>
    <col min="14604" max="14604" width="7.28515625" style="703" bestFit="1" customWidth="1"/>
    <col min="14605" max="14605" width="7.28515625" style="703" customWidth="1"/>
    <col min="14606" max="14606" width="7.28515625" style="703" bestFit="1" customWidth="1"/>
    <col min="14607" max="14607" width="7.28515625" style="703" customWidth="1"/>
    <col min="14608" max="14848" width="9.140625" style="703"/>
    <col min="14849" max="14850" width="0" style="703" hidden="1" customWidth="1"/>
    <col min="14851" max="14851" width="90.28515625" style="703" customWidth="1"/>
    <col min="14852" max="14858" width="7.28515625" style="703" bestFit="1" customWidth="1"/>
    <col min="14859" max="14859" width="7.28515625" style="703" customWidth="1"/>
    <col min="14860" max="14860" width="7.28515625" style="703" bestFit="1" customWidth="1"/>
    <col min="14861" max="14861" width="7.28515625" style="703" customWidth="1"/>
    <col min="14862" max="14862" width="7.28515625" style="703" bestFit="1" customWidth="1"/>
    <col min="14863" max="14863" width="7.28515625" style="703" customWidth="1"/>
    <col min="14864" max="15104" width="9.140625" style="703"/>
    <col min="15105" max="15106" width="0" style="703" hidden="1" customWidth="1"/>
    <col min="15107" max="15107" width="90.28515625" style="703" customWidth="1"/>
    <col min="15108" max="15114" width="7.28515625" style="703" bestFit="1" customWidth="1"/>
    <col min="15115" max="15115" width="7.28515625" style="703" customWidth="1"/>
    <col min="15116" max="15116" width="7.28515625" style="703" bestFit="1" customWidth="1"/>
    <col min="15117" max="15117" width="7.28515625" style="703" customWidth="1"/>
    <col min="15118" max="15118" width="7.28515625" style="703" bestFit="1" customWidth="1"/>
    <col min="15119" max="15119" width="7.28515625" style="703" customWidth="1"/>
    <col min="15120" max="15360" width="9.140625" style="703"/>
    <col min="15361" max="15362" width="0" style="703" hidden="1" customWidth="1"/>
    <col min="15363" max="15363" width="90.28515625" style="703" customWidth="1"/>
    <col min="15364" max="15370" width="7.28515625" style="703" bestFit="1" customWidth="1"/>
    <col min="15371" max="15371" width="7.28515625" style="703" customWidth="1"/>
    <col min="15372" max="15372" width="7.28515625" style="703" bestFit="1" customWidth="1"/>
    <col min="15373" max="15373" width="7.28515625" style="703" customWidth="1"/>
    <col min="15374" max="15374" width="7.28515625" style="703" bestFit="1" customWidth="1"/>
    <col min="15375" max="15375" width="7.28515625" style="703" customWidth="1"/>
    <col min="15376" max="15616" width="9.140625" style="703"/>
    <col min="15617" max="15618" width="0" style="703" hidden="1" customWidth="1"/>
    <col min="15619" max="15619" width="90.28515625" style="703" customWidth="1"/>
    <col min="15620" max="15626" width="7.28515625" style="703" bestFit="1" customWidth="1"/>
    <col min="15627" max="15627" width="7.28515625" style="703" customWidth="1"/>
    <col min="15628" max="15628" width="7.28515625" style="703" bestFit="1" customWidth="1"/>
    <col min="15629" max="15629" width="7.28515625" style="703" customWidth="1"/>
    <col min="15630" max="15630" width="7.28515625" style="703" bestFit="1" customWidth="1"/>
    <col min="15631" max="15631" width="7.28515625" style="703" customWidth="1"/>
    <col min="15632" max="15872" width="9.140625" style="703"/>
    <col min="15873" max="15874" width="0" style="703" hidden="1" customWidth="1"/>
    <col min="15875" max="15875" width="90.28515625" style="703" customWidth="1"/>
    <col min="15876" max="15882" width="7.28515625" style="703" bestFit="1" customWidth="1"/>
    <col min="15883" max="15883" width="7.28515625" style="703" customWidth="1"/>
    <col min="15884" max="15884" width="7.28515625" style="703" bestFit="1" customWidth="1"/>
    <col min="15885" max="15885" width="7.28515625" style="703" customWidth="1"/>
    <col min="15886" max="15886" width="7.28515625" style="703" bestFit="1" customWidth="1"/>
    <col min="15887" max="15887" width="7.28515625" style="703" customWidth="1"/>
    <col min="15888" max="16128" width="9.140625" style="703"/>
    <col min="16129" max="16130" width="0" style="703" hidden="1" customWidth="1"/>
    <col min="16131" max="16131" width="90.28515625" style="703" customWidth="1"/>
    <col min="16132" max="16138" width="7.28515625" style="703" bestFit="1" customWidth="1"/>
    <col min="16139" max="16139" width="7.28515625" style="703" customWidth="1"/>
    <col min="16140" max="16140" width="7.28515625" style="703" bestFit="1" customWidth="1"/>
    <col min="16141" max="16141" width="7.28515625" style="703" customWidth="1"/>
    <col min="16142" max="16142" width="7.28515625" style="703" bestFit="1" customWidth="1"/>
    <col min="16143" max="16143" width="7.28515625" style="703" customWidth="1"/>
    <col min="16144" max="16384" width="9.140625" style="703"/>
  </cols>
  <sheetData>
    <row r="1" spans="1:28" ht="15" customHeight="1">
      <c r="A1" s="722"/>
      <c r="B1" s="722"/>
      <c r="C1" s="1006"/>
      <c r="D1" s="1006"/>
      <c r="E1" s="1006"/>
      <c r="F1" s="1006"/>
      <c r="G1" s="1006"/>
      <c r="H1" s="1006"/>
      <c r="I1" s="1006"/>
      <c r="J1" s="1006"/>
      <c r="K1" s="1006"/>
      <c r="L1" s="1006"/>
      <c r="M1" s="1006"/>
      <c r="N1" s="1006"/>
      <c r="O1" s="723"/>
    </row>
    <row r="2" spans="1:28" ht="18">
      <c r="A2" s="1002" t="s">
        <v>333</v>
      </c>
      <c r="B2" s="1002"/>
      <c r="C2" s="1002"/>
      <c r="D2" s="1002"/>
      <c r="E2" s="1002"/>
      <c r="F2" s="1002"/>
      <c r="G2" s="1002"/>
      <c r="H2" s="1002"/>
      <c r="I2" s="1002"/>
      <c r="J2" s="1002"/>
      <c r="K2" s="1002"/>
      <c r="L2" s="1002"/>
      <c r="M2" s="1002"/>
      <c r="N2" s="1002"/>
      <c r="O2" s="724"/>
    </row>
    <row r="3" spans="1:28" ht="15" customHeight="1">
      <c r="A3" s="722"/>
      <c r="B3" s="722"/>
      <c r="C3" s="1002" t="s">
        <v>986</v>
      </c>
      <c r="D3" s="1002"/>
      <c r="E3" s="1002"/>
      <c r="F3" s="1002"/>
      <c r="G3" s="1002"/>
      <c r="H3" s="1002"/>
      <c r="I3" s="1002"/>
      <c r="J3" s="1002"/>
      <c r="K3" s="1002"/>
      <c r="L3" s="1002"/>
      <c r="M3" s="1002"/>
      <c r="N3" s="1002"/>
      <c r="O3" s="724"/>
    </row>
    <row r="4" spans="1:28" s="704" customFormat="1" ht="15" customHeight="1">
      <c r="A4" s="1003"/>
      <c r="B4" s="1002"/>
      <c r="C4" s="1002"/>
      <c r="D4" s="1002"/>
      <c r="E4" s="1002"/>
      <c r="F4" s="1002"/>
      <c r="G4" s="1002"/>
      <c r="H4" s="1002"/>
      <c r="I4" s="1002"/>
      <c r="J4" s="1002"/>
      <c r="K4" s="1002"/>
      <c r="L4" s="1002"/>
      <c r="M4" s="1002"/>
      <c r="N4" s="1002"/>
      <c r="O4" s="724"/>
    </row>
    <row r="5" spans="1:28" s="707" customFormat="1" ht="15" customHeight="1" thickBot="1">
      <c r="A5" s="705"/>
      <c r="B5" s="705"/>
      <c r="C5" s="706"/>
      <c r="D5" s="706"/>
      <c r="E5" s="706"/>
      <c r="F5" s="706"/>
      <c r="G5" s="706"/>
      <c r="H5" s="706"/>
      <c r="I5" s="706"/>
      <c r="J5" s="706"/>
      <c r="K5" s="706"/>
      <c r="L5" s="706"/>
      <c r="M5" s="706"/>
      <c r="N5" s="706"/>
      <c r="O5" s="706"/>
    </row>
    <row r="6" spans="1:28" ht="30" customHeight="1" thickTop="1" thickBot="1">
      <c r="A6" s="654"/>
      <c r="B6" s="708"/>
      <c r="C6" s="709"/>
      <c r="D6" s="657" t="s">
        <v>902</v>
      </c>
      <c r="E6" s="657" t="s">
        <v>901</v>
      </c>
      <c r="F6" s="657" t="s">
        <v>900</v>
      </c>
      <c r="G6" s="657" t="s">
        <v>899</v>
      </c>
      <c r="H6" s="657" t="s">
        <v>898</v>
      </c>
      <c r="I6" s="685" t="s">
        <v>897</v>
      </c>
      <c r="J6" s="685" t="s">
        <v>896</v>
      </c>
      <c r="K6" s="685" t="s">
        <v>895</v>
      </c>
      <c r="L6" s="685" t="s">
        <v>894</v>
      </c>
      <c r="M6" s="685" t="s">
        <v>1448</v>
      </c>
      <c r="N6" s="685" t="s">
        <v>893</v>
      </c>
      <c r="O6" s="685" t="s">
        <v>1449</v>
      </c>
    </row>
    <row r="7" spans="1:28" ht="15" customHeight="1" thickTop="1" thickBot="1">
      <c r="A7" s="654"/>
      <c r="B7" s="654"/>
      <c r="C7" s="677"/>
      <c r="D7" s="710"/>
      <c r="E7" s="710"/>
      <c r="F7" s="710"/>
      <c r="G7" s="710"/>
      <c r="H7" s="710"/>
      <c r="I7" s="710"/>
      <c r="J7" s="710"/>
      <c r="K7" s="710"/>
      <c r="L7" s="710"/>
      <c r="M7" s="710"/>
      <c r="N7" s="710"/>
      <c r="O7" s="710"/>
    </row>
    <row r="8" spans="1:28" s="654" customFormat="1" ht="15" customHeight="1" thickTop="1" thickBot="1">
      <c r="B8" s="688"/>
      <c r="C8" s="711" t="s">
        <v>778</v>
      </c>
      <c r="D8" s="690"/>
      <c r="E8" s="690"/>
      <c r="F8" s="690"/>
      <c r="G8" s="690"/>
      <c r="H8" s="690"/>
      <c r="I8" s="691"/>
      <c r="J8" s="691"/>
      <c r="K8" s="691"/>
      <c r="L8" s="691"/>
      <c r="M8" s="691"/>
      <c r="N8" s="691"/>
      <c r="O8" s="691"/>
    </row>
    <row r="9" spans="1:28" s="654" customFormat="1" ht="15" customHeight="1" thickTop="1">
      <c r="A9" s="654" t="s">
        <v>911</v>
      </c>
      <c r="B9" s="178" t="s">
        <v>1036</v>
      </c>
      <c r="C9" s="174" t="s">
        <v>777</v>
      </c>
      <c r="D9" s="693">
        <v>5.6500000000000002E-2</v>
      </c>
      <c r="E9" s="693">
        <v>4.7800000000000002E-2</v>
      </c>
      <c r="F9" s="693">
        <v>4.6300000000000001E-2</v>
      </c>
      <c r="G9" s="693">
        <v>4.65E-2</v>
      </c>
      <c r="H9" s="693">
        <v>4.4200000000000003E-2</v>
      </c>
      <c r="I9" s="693">
        <v>4.41E-2</v>
      </c>
      <c r="J9" s="693">
        <v>3.8199999999999998E-2</v>
      </c>
      <c r="K9" s="693">
        <v>3.3000000000000002E-2</v>
      </c>
      <c r="L9" s="693">
        <v>3.4000000000000002E-2</v>
      </c>
      <c r="M9" s="693">
        <v>3.4500000000000003E-2</v>
      </c>
      <c r="N9" s="693">
        <v>3.4500000000000003E-2</v>
      </c>
      <c r="O9" s="693">
        <v>3.9199999999999999E-2</v>
      </c>
      <c r="X9" s="712"/>
      <c r="Y9" s="712"/>
      <c r="Z9" s="712"/>
      <c r="AA9" s="712"/>
      <c r="AB9" s="712"/>
    </row>
    <row r="10" spans="1:28" s="704" customFormat="1" ht="15" customHeight="1">
      <c r="A10" s="654" t="s">
        <v>911</v>
      </c>
      <c r="B10" s="178" t="s">
        <v>1035</v>
      </c>
      <c r="C10" s="174" t="s">
        <v>776</v>
      </c>
      <c r="D10" s="693">
        <v>6.9500000000000006E-2</v>
      </c>
      <c r="E10" s="693">
        <v>5.7799999999999997E-2</v>
      </c>
      <c r="F10" s="693">
        <v>5.57E-2</v>
      </c>
      <c r="G10" s="693">
        <v>5.4899999999999997E-2</v>
      </c>
      <c r="H10" s="693">
        <v>5.0299999999999997E-2</v>
      </c>
      <c r="I10" s="693">
        <v>5.0099999999999999E-2</v>
      </c>
      <c r="J10" s="693">
        <v>4.2900000000000001E-2</v>
      </c>
      <c r="K10" s="693">
        <v>4.02E-2</v>
      </c>
      <c r="L10" s="693">
        <v>4.2200000000000001E-2</v>
      </c>
      <c r="M10" s="693">
        <v>4.3099999999999999E-2</v>
      </c>
      <c r="N10" s="693">
        <v>4.3700000000000003E-2</v>
      </c>
      <c r="O10" s="693">
        <v>4.9500000000000002E-2</v>
      </c>
      <c r="X10" s="712"/>
      <c r="Y10" s="712"/>
      <c r="Z10" s="712"/>
      <c r="AA10" s="712"/>
      <c r="AB10" s="712"/>
    </row>
    <row r="11" spans="1:28" s="704" customFormat="1" ht="15" customHeight="1">
      <c r="A11" s="654" t="s">
        <v>911</v>
      </c>
      <c r="B11" s="178" t="s">
        <v>1034</v>
      </c>
      <c r="C11" s="174" t="s">
        <v>775</v>
      </c>
      <c r="D11" s="693">
        <v>6.3299999999999995E-2</v>
      </c>
      <c r="E11" s="693">
        <v>5.3900000000000003E-2</v>
      </c>
      <c r="F11" s="693">
        <v>5.1299999999999998E-2</v>
      </c>
      <c r="G11" s="693">
        <v>4.9200000000000001E-2</v>
      </c>
      <c r="H11" s="693">
        <v>4.5499999999999999E-2</v>
      </c>
      <c r="I11" s="693">
        <v>4.5699999999999998E-2</v>
      </c>
      <c r="J11" s="693">
        <v>3.5400000000000001E-2</v>
      </c>
      <c r="K11" s="693">
        <v>3.5900000000000001E-2</v>
      </c>
      <c r="L11" s="693">
        <v>3.6999999999999998E-2</v>
      </c>
      <c r="M11" s="693">
        <v>3.5299999999999998E-2</v>
      </c>
      <c r="N11" s="693">
        <v>3.6200000000000003E-2</v>
      </c>
      <c r="O11" s="693">
        <v>3.8899999999999997E-2</v>
      </c>
      <c r="X11" s="712"/>
      <c r="Y11" s="712"/>
      <c r="Z11" s="712"/>
      <c r="AA11" s="712"/>
      <c r="AB11" s="712"/>
    </row>
    <row r="12" spans="1:28" s="704" customFormat="1" ht="15" customHeight="1">
      <c r="A12" s="654" t="s">
        <v>911</v>
      </c>
      <c r="B12" s="178" t="s">
        <v>1033</v>
      </c>
      <c r="C12" s="174" t="s">
        <v>774</v>
      </c>
      <c r="D12" s="693">
        <v>1.9599999999999999E-2</v>
      </c>
      <c r="E12" s="693">
        <v>1.44E-2</v>
      </c>
      <c r="F12" s="693">
        <v>1.5800000000000002E-2</v>
      </c>
      <c r="G12" s="693">
        <v>1.5100000000000001E-2</v>
      </c>
      <c r="H12" s="693">
        <v>1.21E-2</v>
      </c>
      <c r="I12" s="693">
        <v>1.49E-2</v>
      </c>
      <c r="J12" s="693">
        <v>7.7000000000000002E-3</v>
      </c>
      <c r="K12" s="693">
        <v>9.4000000000000004E-3</v>
      </c>
      <c r="L12" s="693">
        <v>1.03E-2</v>
      </c>
      <c r="M12" s="693">
        <v>8.8000000000000005E-3</v>
      </c>
      <c r="N12" s="693">
        <v>1.12E-2</v>
      </c>
      <c r="O12" s="693">
        <v>1.0800000000000001E-2</v>
      </c>
      <c r="X12" s="712"/>
      <c r="Y12" s="712"/>
      <c r="Z12" s="712"/>
      <c r="AA12" s="712"/>
      <c r="AB12" s="712"/>
    </row>
    <row r="13" spans="1:28" s="704" customFormat="1" ht="15" customHeight="1">
      <c r="A13" s="654" t="s">
        <v>911</v>
      </c>
      <c r="B13" s="178" t="s">
        <v>1032</v>
      </c>
      <c r="C13" s="174" t="s">
        <v>773</v>
      </c>
      <c r="D13" s="693">
        <v>1.95E-2</v>
      </c>
      <c r="E13" s="693">
        <v>1.4500000000000001E-2</v>
      </c>
      <c r="F13" s="693">
        <v>1.6E-2</v>
      </c>
      <c r="G13" s="693">
        <v>1.5299999999999999E-2</v>
      </c>
      <c r="H13" s="693">
        <v>1.26E-2</v>
      </c>
      <c r="I13" s="693">
        <v>1.49E-2</v>
      </c>
      <c r="J13" s="693">
        <v>7.9000000000000008E-3</v>
      </c>
      <c r="K13" s="693">
        <v>9.4999999999999998E-3</v>
      </c>
      <c r="L13" s="693">
        <v>1.03E-2</v>
      </c>
      <c r="M13" s="693">
        <v>8.8999999999999999E-3</v>
      </c>
      <c r="N13" s="693">
        <v>1.1299999999999999E-2</v>
      </c>
      <c r="O13" s="693">
        <v>1.12E-2</v>
      </c>
      <c r="X13" s="712"/>
      <c r="Y13" s="712"/>
      <c r="Z13" s="712"/>
      <c r="AA13" s="712"/>
      <c r="AB13" s="712"/>
    </row>
    <row r="14" spans="1:28" s="704" customFormat="1" ht="15" customHeight="1">
      <c r="A14" s="654" t="s">
        <v>911</v>
      </c>
      <c r="B14" s="178" t="s">
        <v>1031</v>
      </c>
      <c r="C14" s="174" t="s">
        <v>772</v>
      </c>
      <c r="D14" s="693">
        <v>1.2800000000000001E-2</v>
      </c>
      <c r="E14" s="693">
        <v>1.04E-2</v>
      </c>
      <c r="F14" s="693">
        <v>1.04E-2</v>
      </c>
      <c r="G14" s="693">
        <v>9.7000000000000003E-3</v>
      </c>
      <c r="H14" s="693">
        <v>7.7999999999999996E-3</v>
      </c>
      <c r="I14" s="693">
        <v>8.6E-3</v>
      </c>
      <c r="J14" s="693">
        <v>3.0999999999999999E-3</v>
      </c>
      <c r="K14" s="693">
        <v>5.1000000000000004E-3</v>
      </c>
      <c r="L14" s="693">
        <v>6.0000000000000001E-3</v>
      </c>
      <c r="M14" s="693">
        <v>5.1999999999999998E-3</v>
      </c>
      <c r="N14" s="693">
        <v>6.7999999999999996E-3</v>
      </c>
      <c r="O14" s="693">
        <v>6.6E-3</v>
      </c>
      <c r="X14" s="712"/>
      <c r="Y14" s="712"/>
      <c r="Z14" s="712"/>
      <c r="AA14" s="712"/>
      <c r="AB14" s="712"/>
    </row>
    <row r="15" spans="1:28" s="704" customFormat="1" ht="15" customHeight="1" thickBot="1">
      <c r="A15" s="654" t="s">
        <v>911</v>
      </c>
      <c r="B15" s="178" t="s">
        <v>1030</v>
      </c>
      <c r="C15" s="174" t="s">
        <v>771</v>
      </c>
      <c r="D15" s="693">
        <v>0.17730000000000001</v>
      </c>
      <c r="E15" s="693">
        <v>0.15140000000000001</v>
      </c>
      <c r="F15" s="693">
        <v>0.1532</v>
      </c>
      <c r="G15" s="693">
        <v>0.14499999999999999</v>
      </c>
      <c r="H15" s="693">
        <v>0.1205</v>
      </c>
      <c r="I15" s="693">
        <v>0.1298</v>
      </c>
      <c r="J15" s="693">
        <v>4.7699999999999999E-2</v>
      </c>
      <c r="K15" s="693">
        <v>8.1699999999999995E-2</v>
      </c>
      <c r="L15" s="693">
        <v>9.4E-2</v>
      </c>
      <c r="M15" s="693">
        <v>8.1199999999999994E-2</v>
      </c>
      <c r="N15" s="693">
        <v>0.1051</v>
      </c>
      <c r="O15" s="693">
        <v>9.9400000000000002E-2</v>
      </c>
      <c r="X15" s="712"/>
      <c r="Y15" s="712"/>
      <c r="Z15" s="712"/>
      <c r="AA15" s="712"/>
      <c r="AB15" s="712"/>
    </row>
    <row r="16" spans="1:28" s="713" customFormat="1" ht="15" customHeight="1" thickTop="1" thickBot="1">
      <c r="A16" s="654"/>
      <c r="B16" s="688"/>
      <c r="C16" s="711" t="s">
        <v>770</v>
      </c>
      <c r="D16" s="690"/>
      <c r="E16" s="690"/>
      <c r="F16" s="690"/>
      <c r="G16" s="690"/>
      <c r="H16" s="690"/>
      <c r="I16" s="691"/>
      <c r="J16" s="691"/>
      <c r="K16" s="691"/>
      <c r="L16" s="691"/>
      <c r="M16" s="691"/>
      <c r="N16" s="691"/>
      <c r="O16" s="691"/>
      <c r="X16" s="712"/>
      <c r="Y16" s="712"/>
      <c r="Z16" s="712"/>
      <c r="AA16" s="712"/>
      <c r="AB16" s="712"/>
    </row>
    <row r="17" spans="1:28" s="654" customFormat="1" ht="15" customHeight="1" thickTop="1">
      <c r="A17" s="654" t="s">
        <v>911</v>
      </c>
      <c r="B17" s="178" t="s">
        <v>1029</v>
      </c>
      <c r="C17" s="174" t="s">
        <v>769</v>
      </c>
      <c r="D17" s="693">
        <v>7.0099999999999996E-2</v>
      </c>
      <c r="E17" s="693">
        <v>6.1699999999999998E-2</v>
      </c>
      <c r="F17" s="693">
        <v>5.9900000000000002E-2</v>
      </c>
      <c r="G17" s="693">
        <v>6.2100000000000002E-2</v>
      </c>
      <c r="H17" s="693">
        <v>6.2799999999999995E-2</v>
      </c>
      <c r="I17" s="693">
        <v>6.4399999999999999E-2</v>
      </c>
      <c r="J17" s="693">
        <v>0.06</v>
      </c>
      <c r="K17" s="693">
        <v>5.57E-2</v>
      </c>
      <c r="L17" s="693">
        <v>5.7099999999999998E-2</v>
      </c>
      <c r="M17" s="693">
        <v>5.6000000000000001E-2</v>
      </c>
      <c r="N17" s="693">
        <v>5.6300000000000003E-2</v>
      </c>
      <c r="O17" s="693">
        <v>6.3200000000000006E-2</v>
      </c>
      <c r="X17" s="712"/>
      <c r="Y17" s="712"/>
      <c r="Z17" s="712"/>
      <c r="AA17" s="712"/>
      <c r="AB17" s="712"/>
    </row>
    <row r="18" spans="1:28" s="704" customFormat="1" ht="15" customHeight="1">
      <c r="A18" s="654" t="s">
        <v>911</v>
      </c>
      <c r="B18" s="178" t="s">
        <v>1028</v>
      </c>
      <c r="C18" s="174" t="s">
        <v>768</v>
      </c>
      <c r="D18" s="693">
        <v>-1.37E-2</v>
      </c>
      <c r="E18" s="693">
        <v>-1.3899999999999999E-2</v>
      </c>
      <c r="F18" s="693">
        <v>-1.3599999999999999E-2</v>
      </c>
      <c r="G18" s="693">
        <v>-1.5699999999999999E-2</v>
      </c>
      <c r="H18" s="693">
        <v>-1.8700000000000001E-2</v>
      </c>
      <c r="I18" s="693">
        <v>-2.0299999999999999E-2</v>
      </c>
      <c r="J18" s="693">
        <v>-2.1899999999999999E-2</v>
      </c>
      <c r="K18" s="693">
        <v>-2.2700000000000001E-2</v>
      </c>
      <c r="L18" s="693">
        <v>-2.3E-2</v>
      </c>
      <c r="M18" s="693">
        <v>-2.1600000000000001E-2</v>
      </c>
      <c r="N18" s="693">
        <v>-2.18E-2</v>
      </c>
      <c r="O18" s="693">
        <v>-2.4E-2</v>
      </c>
      <c r="X18" s="712"/>
      <c r="Y18" s="712"/>
      <c r="Z18" s="712"/>
      <c r="AA18" s="712"/>
      <c r="AB18" s="712"/>
    </row>
    <row r="19" spans="1:28" s="704" customFormat="1" ht="15" customHeight="1">
      <c r="A19" s="654" t="s">
        <v>911</v>
      </c>
      <c r="B19" s="178" t="s">
        <v>1027</v>
      </c>
      <c r="C19" s="174" t="s">
        <v>767</v>
      </c>
      <c r="D19" s="693">
        <v>2.41E-2</v>
      </c>
      <c r="E19" s="693">
        <v>2.4E-2</v>
      </c>
      <c r="F19" s="693">
        <v>2.3199999999999998E-2</v>
      </c>
      <c r="G19" s="693">
        <v>2.5999999999999999E-2</v>
      </c>
      <c r="H19" s="693">
        <v>2.9700000000000001E-2</v>
      </c>
      <c r="I19" s="693">
        <v>3.1600000000000003E-2</v>
      </c>
      <c r="J19" s="693">
        <v>3.3099999999999997E-2</v>
      </c>
      <c r="K19" s="693">
        <v>3.3799999999999997E-2</v>
      </c>
      <c r="L19" s="693">
        <v>3.4299999999999997E-2</v>
      </c>
      <c r="M19" s="693">
        <v>3.1699999999999999E-2</v>
      </c>
      <c r="N19" s="693">
        <v>3.2399999999999998E-2</v>
      </c>
      <c r="O19" s="693">
        <v>3.61E-2</v>
      </c>
      <c r="X19" s="712"/>
      <c r="Y19" s="712"/>
      <c r="Z19" s="712"/>
      <c r="AA19" s="712"/>
      <c r="AB19" s="712"/>
    </row>
    <row r="20" spans="1:28" s="704" customFormat="1" ht="15" customHeight="1">
      <c r="A20" s="654" t="s">
        <v>911</v>
      </c>
      <c r="B20" s="178" t="s">
        <v>1026</v>
      </c>
      <c r="C20" s="174" t="s">
        <v>766</v>
      </c>
      <c r="D20" s="693">
        <v>0</v>
      </c>
      <c r="E20" s="693">
        <v>0</v>
      </c>
      <c r="F20" s="693">
        <v>0</v>
      </c>
      <c r="G20" s="693">
        <v>0</v>
      </c>
      <c r="H20" s="693">
        <v>0</v>
      </c>
      <c r="I20" s="693">
        <v>0</v>
      </c>
      <c r="J20" s="693">
        <v>0</v>
      </c>
      <c r="K20" s="693">
        <v>0</v>
      </c>
      <c r="L20" s="693">
        <v>0</v>
      </c>
      <c r="M20" s="693">
        <v>0</v>
      </c>
      <c r="N20" s="693">
        <v>0</v>
      </c>
      <c r="O20" s="693">
        <v>0</v>
      </c>
      <c r="X20" s="712"/>
      <c r="Y20" s="712"/>
      <c r="Z20" s="712"/>
      <c r="AA20" s="712"/>
      <c r="AB20" s="712"/>
    </row>
    <row r="21" spans="1:28" s="704" customFormat="1" ht="15" customHeight="1">
      <c r="A21" s="654" t="s">
        <v>911</v>
      </c>
      <c r="B21" s="178" t="s">
        <v>1025</v>
      </c>
      <c r="C21" s="174" t="s">
        <v>765</v>
      </c>
      <c r="D21" s="693">
        <v>-6.1999999999999998E-3</v>
      </c>
      <c r="E21" s="693">
        <v>-3.8999999999999998E-3</v>
      </c>
      <c r="F21" s="693">
        <v>-4.4999999999999997E-3</v>
      </c>
      <c r="G21" s="693">
        <v>-5.7000000000000002E-3</v>
      </c>
      <c r="H21" s="693">
        <v>-4.7999999999999996E-3</v>
      </c>
      <c r="I21" s="693">
        <v>-4.4000000000000003E-3</v>
      </c>
      <c r="J21" s="693">
        <v>-7.4999999999999997E-3</v>
      </c>
      <c r="K21" s="693">
        <v>-4.3E-3</v>
      </c>
      <c r="L21" s="693">
        <v>-5.1000000000000004E-3</v>
      </c>
      <c r="M21" s="693">
        <v>-7.7999999999999996E-3</v>
      </c>
      <c r="N21" s="693">
        <v>-7.4999999999999997E-3</v>
      </c>
      <c r="O21" s="693">
        <v>-1.06E-2</v>
      </c>
      <c r="X21" s="712"/>
      <c r="Y21" s="712"/>
      <c r="Z21" s="712"/>
      <c r="AA21" s="712"/>
      <c r="AB21" s="712"/>
    </row>
    <row r="22" spans="1:28" s="704" customFormat="1" ht="15" customHeight="1">
      <c r="A22" s="654" t="s">
        <v>911</v>
      </c>
      <c r="B22" s="178" t="s">
        <v>1024</v>
      </c>
      <c r="C22" s="174" t="s">
        <v>764</v>
      </c>
      <c r="D22" s="693">
        <v>1.2999999999999999E-2</v>
      </c>
      <c r="E22" s="693">
        <v>0.01</v>
      </c>
      <c r="F22" s="693">
        <v>9.4999999999999998E-3</v>
      </c>
      <c r="G22" s="693">
        <v>8.5000000000000006E-3</v>
      </c>
      <c r="H22" s="693">
        <v>6.1000000000000004E-3</v>
      </c>
      <c r="I22" s="693">
        <v>6.0000000000000001E-3</v>
      </c>
      <c r="J22" s="693">
        <v>4.7999999999999996E-3</v>
      </c>
      <c r="K22" s="693">
        <v>7.3000000000000001E-3</v>
      </c>
      <c r="L22" s="693">
        <v>8.0999999999999996E-3</v>
      </c>
      <c r="M22" s="693">
        <v>8.6E-3</v>
      </c>
      <c r="N22" s="693">
        <v>9.2999999999999992E-3</v>
      </c>
      <c r="O22" s="693">
        <v>1.03E-2</v>
      </c>
      <c r="X22" s="712"/>
      <c r="Y22" s="712"/>
      <c r="Z22" s="712"/>
      <c r="AA22" s="712"/>
      <c r="AB22" s="712"/>
    </row>
    <row r="23" spans="1:28" s="704" customFormat="1" ht="15" customHeight="1">
      <c r="A23" s="654" t="s">
        <v>911</v>
      </c>
      <c r="B23" s="178" t="s">
        <v>1023</v>
      </c>
      <c r="C23" s="174" t="s">
        <v>763</v>
      </c>
      <c r="D23" s="693">
        <v>-4.3700000000000003E-2</v>
      </c>
      <c r="E23" s="693">
        <v>-3.95E-2</v>
      </c>
      <c r="F23" s="693">
        <v>-3.5400000000000001E-2</v>
      </c>
      <c r="G23" s="693">
        <v>-3.4099999999999998E-2</v>
      </c>
      <c r="H23" s="693">
        <v>-3.3300000000000003E-2</v>
      </c>
      <c r="I23" s="693">
        <v>-3.0800000000000001E-2</v>
      </c>
      <c r="J23" s="693">
        <v>-2.7699999999999999E-2</v>
      </c>
      <c r="K23" s="693">
        <v>-2.6499999999999999E-2</v>
      </c>
      <c r="L23" s="693">
        <v>-2.6700000000000002E-2</v>
      </c>
      <c r="M23" s="693">
        <v>-2.64E-2</v>
      </c>
      <c r="N23" s="693">
        <v>-2.5000000000000001E-2</v>
      </c>
      <c r="O23" s="693">
        <v>-2.81E-2</v>
      </c>
      <c r="X23" s="712"/>
      <c r="Y23" s="712"/>
      <c r="Z23" s="712"/>
      <c r="AA23" s="712"/>
      <c r="AB23" s="712"/>
    </row>
    <row r="24" spans="1:28" s="704" customFormat="1" ht="15" customHeight="1">
      <c r="A24" s="654" t="s">
        <v>911</v>
      </c>
      <c r="B24" s="178" t="s">
        <v>1022</v>
      </c>
      <c r="C24" s="174" t="s">
        <v>762</v>
      </c>
      <c r="D24" s="693">
        <v>-1E-4</v>
      </c>
      <c r="E24" s="693">
        <v>2.0000000000000001E-4</v>
      </c>
      <c r="F24" s="693">
        <v>2.0000000000000001E-4</v>
      </c>
      <c r="G24" s="693">
        <v>2.0000000000000001E-4</v>
      </c>
      <c r="H24" s="693">
        <v>4.0000000000000002E-4</v>
      </c>
      <c r="I24" s="693">
        <v>0</v>
      </c>
      <c r="J24" s="693">
        <v>2.0000000000000001E-4</v>
      </c>
      <c r="K24" s="693">
        <v>2.0000000000000001E-4</v>
      </c>
      <c r="L24" s="693">
        <v>1E-4</v>
      </c>
      <c r="M24" s="693">
        <v>1E-4</v>
      </c>
      <c r="N24" s="693">
        <v>2.0000000000000001E-4</v>
      </c>
      <c r="O24" s="693">
        <v>4.0000000000000002E-4</v>
      </c>
      <c r="X24" s="712"/>
      <c r="Y24" s="712"/>
      <c r="Z24" s="712"/>
      <c r="AA24" s="712"/>
      <c r="AB24" s="712"/>
    </row>
    <row r="25" spans="1:28" s="704" customFormat="1" ht="15" customHeight="1" thickBot="1">
      <c r="A25" s="654" t="s">
        <v>911</v>
      </c>
      <c r="B25" s="178" t="s">
        <v>1021</v>
      </c>
      <c r="C25" s="174" t="s">
        <v>761</v>
      </c>
      <c r="D25" s="693">
        <v>0.17460000000000001</v>
      </c>
      <c r="E25" s="693">
        <v>0.18</v>
      </c>
      <c r="F25" s="693">
        <v>0.17530000000000001</v>
      </c>
      <c r="G25" s="693">
        <v>0.17180000000000001</v>
      </c>
      <c r="H25" s="693">
        <v>0.15140000000000001</v>
      </c>
      <c r="I25" s="693">
        <v>0.13039999999999999</v>
      </c>
      <c r="J25" s="693">
        <v>0.1182</v>
      </c>
      <c r="K25" s="693">
        <v>0.11119999999999999</v>
      </c>
      <c r="L25" s="693">
        <v>0.1055</v>
      </c>
      <c r="M25" s="693">
        <v>9.9000000000000005E-2</v>
      </c>
      <c r="N25" s="693">
        <v>9.8799999999999999E-2</v>
      </c>
      <c r="O25" s="693">
        <v>0.11600000000000001</v>
      </c>
      <c r="X25" s="712"/>
      <c r="Y25" s="712"/>
      <c r="Z25" s="712"/>
      <c r="AA25" s="712"/>
      <c r="AB25" s="712"/>
    </row>
    <row r="26" spans="1:28" s="713" customFormat="1" ht="15" customHeight="1" thickTop="1" thickBot="1">
      <c r="A26" s="654"/>
      <c r="B26" s="714"/>
      <c r="C26" s="711" t="s">
        <v>760</v>
      </c>
      <c r="D26" s="690"/>
      <c r="E26" s="690"/>
      <c r="F26" s="690"/>
      <c r="G26" s="690"/>
      <c r="H26" s="690"/>
      <c r="I26" s="691"/>
      <c r="J26" s="691"/>
      <c r="K26" s="691"/>
      <c r="L26" s="691"/>
      <c r="M26" s="691"/>
      <c r="N26" s="691"/>
      <c r="O26" s="691"/>
      <c r="X26" s="712"/>
      <c r="Y26" s="712"/>
      <c r="Z26" s="712"/>
      <c r="AA26" s="712"/>
      <c r="AB26" s="712"/>
    </row>
    <row r="27" spans="1:28" s="654" customFormat="1" ht="15" customHeight="1" thickTop="1">
      <c r="A27" s="654" t="s">
        <v>911</v>
      </c>
      <c r="B27" s="178" t="s">
        <v>1020</v>
      </c>
      <c r="C27" s="174" t="s">
        <v>759</v>
      </c>
      <c r="D27" s="693">
        <v>0.1105</v>
      </c>
      <c r="E27" s="693">
        <v>0.10050000000000001</v>
      </c>
      <c r="F27" s="693">
        <v>9.4600000000000004E-2</v>
      </c>
      <c r="G27" s="693">
        <v>9.4E-2</v>
      </c>
      <c r="H27" s="693">
        <v>9.0499999999999997E-2</v>
      </c>
      <c r="I27" s="693">
        <v>9.0800000000000006E-2</v>
      </c>
      <c r="J27" s="693">
        <v>8.6599999999999996E-2</v>
      </c>
      <c r="K27" s="693">
        <v>7.6600000000000001E-2</v>
      </c>
      <c r="L27" s="693">
        <v>8.7400000000000005E-2</v>
      </c>
      <c r="M27" s="693">
        <v>8.43E-2</v>
      </c>
      <c r="N27" s="693">
        <v>8.5999999999999993E-2</v>
      </c>
      <c r="O27" s="693">
        <v>9.2299999999999993E-2</v>
      </c>
      <c r="X27" s="712"/>
      <c r="Y27" s="712"/>
      <c r="Z27" s="712"/>
      <c r="AA27" s="712"/>
      <c r="AB27" s="712"/>
    </row>
    <row r="28" spans="1:28" s="704" customFormat="1" ht="15" customHeight="1">
      <c r="A28" s="654" t="s">
        <v>911</v>
      </c>
      <c r="B28" s="178" t="s">
        <v>1019</v>
      </c>
      <c r="C28" s="174" t="s">
        <v>758</v>
      </c>
      <c r="D28" s="693">
        <v>0.10249999999999999</v>
      </c>
      <c r="E28" s="693">
        <v>0.1046</v>
      </c>
      <c r="F28" s="693">
        <v>9.3700000000000006E-2</v>
      </c>
      <c r="G28" s="693">
        <v>0.1129</v>
      </c>
      <c r="H28" s="693">
        <v>9.4500000000000001E-2</v>
      </c>
      <c r="I28" s="693">
        <v>7.4099999999999999E-2</v>
      </c>
      <c r="J28" s="693">
        <v>8.8200000000000001E-2</v>
      </c>
      <c r="K28" s="693">
        <v>0.1203</v>
      </c>
      <c r="L28" s="693">
        <v>7.2700000000000001E-2</v>
      </c>
      <c r="M28" s="693">
        <v>6.1199999999999997E-2</v>
      </c>
      <c r="N28" s="693">
        <v>6.08E-2</v>
      </c>
      <c r="O28" s="693">
        <v>6.4699999999999994E-2</v>
      </c>
      <c r="X28" s="712"/>
      <c r="Y28" s="712"/>
      <c r="Z28" s="712"/>
      <c r="AA28" s="712"/>
      <c r="AB28" s="712"/>
    </row>
    <row r="29" spans="1:28" s="704" customFormat="1" ht="15" customHeight="1">
      <c r="A29" s="654" t="s">
        <v>911</v>
      </c>
      <c r="B29" s="178" t="s">
        <v>1018</v>
      </c>
      <c r="C29" s="174" t="s">
        <v>757</v>
      </c>
      <c r="D29" s="693">
        <v>0.11890000000000001</v>
      </c>
      <c r="E29" s="693">
        <v>0.11260000000000001</v>
      </c>
      <c r="F29" s="693">
        <v>0.10780000000000001</v>
      </c>
      <c r="G29" s="693">
        <v>9.9900000000000003E-2</v>
      </c>
      <c r="H29" s="693">
        <v>9.69E-2</v>
      </c>
      <c r="I29" s="693">
        <v>8.9099999999999999E-2</v>
      </c>
      <c r="J29" s="693">
        <v>5.4699999999999999E-2</v>
      </c>
      <c r="K29" s="693">
        <v>0.11409999999999999</v>
      </c>
      <c r="L29" s="693">
        <v>8.9300000000000004E-2</v>
      </c>
      <c r="M29" s="693">
        <v>9.5399999999999999E-2</v>
      </c>
      <c r="N29" s="693">
        <v>9.6100000000000005E-2</v>
      </c>
      <c r="O29" s="693">
        <v>8.9599999999999999E-2</v>
      </c>
      <c r="X29" s="712"/>
      <c r="Y29" s="712"/>
      <c r="Z29" s="712"/>
      <c r="AA29" s="712"/>
      <c r="AB29" s="712"/>
    </row>
    <row r="30" spans="1:28" s="704" customFormat="1" ht="15" customHeight="1">
      <c r="A30" s="654" t="s">
        <v>911</v>
      </c>
      <c r="B30" s="178" t="s">
        <v>1017</v>
      </c>
      <c r="C30" s="174" t="s">
        <v>756</v>
      </c>
      <c r="D30" s="693">
        <v>3.73E-2</v>
      </c>
      <c r="E30" s="693">
        <v>7.7100000000000002E-2</v>
      </c>
      <c r="F30" s="693">
        <v>9.5299999999999996E-2</v>
      </c>
      <c r="G30" s="693">
        <v>0.11940000000000001</v>
      </c>
      <c r="H30" s="693">
        <v>9.5299999999999996E-2</v>
      </c>
      <c r="I30" s="693">
        <v>6.6600000000000006E-2</v>
      </c>
      <c r="J30" s="693">
        <v>2.93E-2</v>
      </c>
      <c r="K30" s="693">
        <v>6.59E-2</v>
      </c>
      <c r="L30" s="693">
        <v>9.8100000000000007E-2</v>
      </c>
      <c r="M30" s="693">
        <v>5.7500000000000002E-2</v>
      </c>
      <c r="N30" s="693">
        <v>5.6500000000000002E-2</v>
      </c>
      <c r="O30" s="693">
        <v>3.5700000000000003E-2</v>
      </c>
      <c r="X30" s="712"/>
      <c r="Y30" s="712"/>
      <c r="Z30" s="712"/>
      <c r="AA30" s="712"/>
      <c r="AB30" s="712"/>
    </row>
    <row r="31" spans="1:28" s="704" customFormat="1" ht="15" customHeight="1">
      <c r="A31" s="654" t="s">
        <v>911</v>
      </c>
      <c r="B31" s="178" t="s">
        <v>1016</v>
      </c>
      <c r="C31" s="174" t="s">
        <v>755</v>
      </c>
      <c r="D31" s="693">
        <v>1.9199999999999998E-2</v>
      </c>
      <c r="E31" s="693">
        <v>9.4999999999999998E-3</v>
      </c>
      <c r="F31" s="693">
        <v>7.3000000000000001E-3</v>
      </c>
      <c r="G31" s="693">
        <v>1.11E-2</v>
      </c>
      <c r="H31" s="693">
        <v>1.15E-2</v>
      </c>
      <c r="I31" s="693">
        <v>9.9000000000000008E-3</v>
      </c>
      <c r="J31" s="693">
        <v>9.7999999999999997E-3</v>
      </c>
      <c r="K31" s="693">
        <v>1.2500000000000001E-2</v>
      </c>
      <c r="L31" s="693">
        <v>9.1000000000000004E-3</v>
      </c>
      <c r="M31" s="693">
        <v>1.0699999999999999E-2</v>
      </c>
      <c r="N31" s="693">
        <v>1.29E-2</v>
      </c>
      <c r="O31" s="693">
        <v>1.54E-2</v>
      </c>
      <c r="X31" s="712"/>
      <c r="Y31" s="712"/>
      <c r="Z31" s="712"/>
      <c r="AA31" s="712"/>
      <c r="AB31" s="712"/>
    </row>
    <row r="32" spans="1:28" s="704" customFormat="1" ht="15" customHeight="1">
      <c r="A32" s="654" t="s">
        <v>911</v>
      </c>
      <c r="B32" s="178" t="s">
        <v>1015</v>
      </c>
      <c r="C32" s="174" t="s">
        <v>754</v>
      </c>
      <c r="D32" s="693">
        <v>7.1999999999999998E-3</v>
      </c>
      <c r="E32" s="693">
        <v>5.5999999999999999E-3</v>
      </c>
      <c r="F32" s="693">
        <v>3.7000000000000002E-3</v>
      </c>
      <c r="G32" s="693">
        <v>7.1000000000000004E-3</v>
      </c>
      <c r="H32" s="693">
        <v>5.3E-3</v>
      </c>
      <c r="I32" s="693">
        <v>5.1000000000000004E-3</v>
      </c>
      <c r="J32" s="693">
        <v>8.9999999999999993E-3</v>
      </c>
      <c r="K32" s="693">
        <v>1.2999999999999999E-2</v>
      </c>
      <c r="L32" s="693">
        <v>0.25030000000000002</v>
      </c>
      <c r="M32" s="693">
        <v>0.1181</v>
      </c>
      <c r="N32" s="693">
        <v>0.11</v>
      </c>
      <c r="O32" s="693">
        <v>3.5099999999999999E-2</v>
      </c>
      <c r="X32" s="712"/>
      <c r="Y32" s="712"/>
      <c r="Z32" s="712"/>
      <c r="AA32" s="712"/>
      <c r="AB32" s="712"/>
    </row>
    <row r="33" spans="1:28" s="704" customFormat="1" ht="15" customHeight="1">
      <c r="A33" s="654" t="s">
        <v>911</v>
      </c>
      <c r="B33" s="178" t="s">
        <v>1014</v>
      </c>
      <c r="C33" s="174" t="s">
        <v>753</v>
      </c>
      <c r="D33" s="693">
        <v>1.6500000000000001E-2</v>
      </c>
      <c r="E33" s="693">
        <v>8.5000000000000006E-3</v>
      </c>
      <c r="F33" s="693">
        <v>6.4999999999999997E-3</v>
      </c>
      <c r="G33" s="693">
        <v>1.0200000000000001E-2</v>
      </c>
      <c r="H33" s="693">
        <v>0.01</v>
      </c>
      <c r="I33" s="693">
        <v>8.8999999999999999E-3</v>
      </c>
      <c r="J33" s="693">
        <v>9.5999999999999992E-3</v>
      </c>
      <c r="K33" s="693">
        <v>1.26E-2</v>
      </c>
      <c r="L33" s="693">
        <v>5.8000000000000003E-2</v>
      </c>
      <c r="M33" s="693">
        <v>3.3599999999999998E-2</v>
      </c>
      <c r="N33" s="693">
        <v>3.3399999999999999E-2</v>
      </c>
      <c r="O33" s="693">
        <v>1.9199999999999998E-2</v>
      </c>
      <c r="X33" s="712"/>
      <c r="Y33" s="712"/>
      <c r="Z33" s="712"/>
      <c r="AA33" s="712"/>
      <c r="AB33" s="712"/>
    </row>
    <row r="34" spans="1:28" s="704" customFormat="1" ht="15" customHeight="1">
      <c r="A34" s="654" t="s">
        <v>911</v>
      </c>
      <c r="B34" s="178" t="s">
        <v>1013</v>
      </c>
      <c r="C34" s="174" t="s">
        <v>752</v>
      </c>
      <c r="D34" s="693">
        <v>2.2000000000000001E-3</v>
      </c>
      <c r="E34" s="693">
        <v>2.0999999999999999E-3</v>
      </c>
      <c r="F34" s="693">
        <v>1.9E-3</v>
      </c>
      <c r="G34" s="693">
        <v>4.0000000000000001E-3</v>
      </c>
      <c r="H34" s="693">
        <v>8.9999999999999993E-3</v>
      </c>
      <c r="I34" s="693">
        <v>1.01E-2</v>
      </c>
      <c r="J34" s="693">
        <v>1.17E-2</v>
      </c>
      <c r="K34" s="693">
        <v>1.21E-2</v>
      </c>
      <c r="L34" s="693">
        <v>1.18E-2</v>
      </c>
      <c r="M34" s="693">
        <v>9.2999999999999992E-3</v>
      </c>
      <c r="N34" s="693">
        <v>9.1000000000000004E-3</v>
      </c>
      <c r="O34" s="693">
        <v>1.14E-2</v>
      </c>
      <c r="X34" s="712"/>
      <c r="Y34" s="712"/>
      <c r="Z34" s="712"/>
      <c r="AA34" s="712"/>
      <c r="AB34" s="712"/>
    </row>
    <row r="35" spans="1:28" s="704" customFormat="1" ht="15" customHeight="1">
      <c r="A35" s="654" t="s">
        <v>911</v>
      </c>
      <c r="B35" s="178" t="s">
        <v>1012</v>
      </c>
      <c r="C35" s="174" t="s">
        <v>751</v>
      </c>
      <c r="D35" s="693">
        <v>7.7000000000000002E-3</v>
      </c>
      <c r="E35" s="693">
        <v>9.4000000000000004E-3</v>
      </c>
      <c r="F35" s="693">
        <v>1.04E-2</v>
      </c>
      <c r="G35" s="693">
        <v>1.1599999999999999E-2</v>
      </c>
      <c r="H35" s="693">
        <v>1.35E-2</v>
      </c>
      <c r="I35" s="693">
        <v>1.4800000000000001E-2</v>
      </c>
      <c r="J35" s="693">
        <v>1.5900000000000001E-2</v>
      </c>
      <c r="K35" s="693">
        <v>1.6299999999999999E-2</v>
      </c>
      <c r="L35" s="693">
        <v>1.6199999999999999E-2</v>
      </c>
      <c r="M35" s="693">
        <v>1.5800000000000002E-2</v>
      </c>
      <c r="N35" s="693">
        <v>1.5599999999999999E-2</v>
      </c>
      <c r="O35" s="693">
        <v>1.9E-2</v>
      </c>
      <c r="X35" s="712"/>
      <c r="Y35" s="712"/>
      <c r="Z35" s="712"/>
      <c r="AA35" s="712"/>
      <c r="AB35" s="712"/>
    </row>
    <row r="36" spans="1:28" s="704" customFormat="1" ht="15" customHeight="1">
      <c r="A36" s="654" t="s">
        <v>911</v>
      </c>
      <c r="B36" s="178" t="s">
        <v>1011</v>
      </c>
      <c r="C36" s="174" t="s">
        <v>750</v>
      </c>
      <c r="D36" s="693">
        <v>3.5200000000000002E-2</v>
      </c>
      <c r="E36" s="693">
        <v>3.6400000000000002E-2</v>
      </c>
      <c r="F36" s="693">
        <v>3.2800000000000003E-2</v>
      </c>
      <c r="G36" s="693">
        <v>3.3799999999999997E-2</v>
      </c>
      <c r="H36" s="693">
        <v>3.6799999999999999E-2</v>
      </c>
      <c r="I36" s="693">
        <v>3.9E-2</v>
      </c>
      <c r="J36" s="693">
        <v>4.3299999999999998E-2</v>
      </c>
      <c r="K36" s="693">
        <v>4.4499999999999998E-2</v>
      </c>
      <c r="L36" s="693">
        <v>4.5499999999999999E-2</v>
      </c>
      <c r="M36" s="693">
        <v>4.65E-2</v>
      </c>
      <c r="N36" s="693">
        <v>3.9100000000000003E-2</v>
      </c>
      <c r="O36" s="693">
        <v>4.87E-2</v>
      </c>
      <c r="X36" s="712"/>
      <c r="Y36" s="712"/>
      <c r="Z36" s="712"/>
      <c r="AA36" s="712"/>
      <c r="AB36" s="712"/>
    </row>
    <row r="37" spans="1:28" s="704" customFormat="1" ht="15" customHeight="1">
      <c r="A37" s="654"/>
      <c r="B37" s="178"/>
      <c r="C37" s="174" t="s">
        <v>749</v>
      </c>
      <c r="D37" s="693">
        <v>8.3000000000000001E-3</v>
      </c>
      <c r="E37" s="693">
        <v>8.2000000000000007E-3</v>
      </c>
      <c r="F37" s="693">
        <v>3.3999999999999998E-3</v>
      </c>
      <c r="G37" s="693">
        <v>8.6E-3</v>
      </c>
      <c r="H37" s="693">
        <v>1.4E-2</v>
      </c>
      <c r="I37" s="693">
        <v>2.3400000000000001E-2</v>
      </c>
      <c r="J37" s="693">
        <v>2.52E-2</v>
      </c>
      <c r="K37" s="693">
        <v>2.6599999999999999E-2</v>
      </c>
      <c r="L37" s="693">
        <v>3.1600000000000003E-2</v>
      </c>
      <c r="M37" s="693">
        <v>3.1699999999999999E-2</v>
      </c>
      <c r="N37" s="693">
        <v>4.2999999999999997E-2</v>
      </c>
      <c r="O37" s="693">
        <v>0.1002</v>
      </c>
      <c r="X37" s="712"/>
      <c r="Y37" s="712"/>
      <c r="Z37" s="712"/>
      <c r="AA37" s="712"/>
      <c r="AB37" s="712"/>
    </row>
    <row r="38" spans="1:28" s="704" customFormat="1" ht="15" customHeight="1" thickBot="1">
      <c r="A38" s="654" t="s">
        <v>911</v>
      </c>
      <c r="B38" s="178" t="s">
        <v>1010</v>
      </c>
      <c r="C38" s="174" t="s">
        <v>748</v>
      </c>
      <c r="D38" s="693">
        <v>0.28999999999999998</v>
      </c>
      <c r="E38" s="693">
        <v>1E-4</v>
      </c>
      <c r="F38" s="693">
        <v>1.1999999999999999E-3</v>
      </c>
      <c r="G38" s="693">
        <v>3.3E-3</v>
      </c>
      <c r="H38" s="693">
        <v>5.9999999999999995E-4</v>
      </c>
      <c r="I38" s="693">
        <v>1.6999999999999999E-3</v>
      </c>
      <c r="J38" s="693">
        <v>2.3E-3</v>
      </c>
      <c r="K38" s="693">
        <v>1.5E-3</v>
      </c>
      <c r="L38" s="693">
        <v>1.1999999999999999E-3</v>
      </c>
      <c r="M38" s="693">
        <v>2.3999999999999998E-3</v>
      </c>
      <c r="N38" s="693">
        <v>2.5999999999999999E-3</v>
      </c>
      <c r="O38" s="693">
        <v>2.8999999999999998E-3</v>
      </c>
      <c r="X38" s="712"/>
      <c r="Y38" s="712"/>
      <c r="Z38" s="712"/>
      <c r="AA38" s="712"/>
      <c r="AB38" s="712"/>
    </row>
    <row r="39" spans="1:28" s="713" customFormat="1" ht="15" customHeight="1" thickTop="1" thickBot="1">
      <c r="A39" s="654"/>
      <c r="B39" s="715"/>
      <c r="C39" s="711" t="s">
        <v>747</v>
      </c>
      <c r="D39" s="690"/>
      <c r="E39" s="690"/>
      <c r="F39" s="690"/>
      <c r="G39" s="690"/>
      <c r="H39" s="690"/>
      <c r="I39" s="691"/>
      <c r="J39" s="691"/>
      <c r="K39" s="691"/>
      <c r="L39" s="691"/>
      <c r="M39" s="691"/>
      <c r="N39" s="691"/>
      <c r="O39" s="691"/>
      <c r="X39" s="712"/>
      <c r="Y39" s="712"/>
      <c r="Z39" s="712"/>
      <c r="AA39" s="712"/>
      <c r="AB39" s="712"/>
    </row>
    <row r="40" spans="1:28" s="713" customFormat="1" ht="15" customHeight="1" thickTop="1" thickBot="1">
      <c r="A40" s="654"/>
      <c r="B40" s="714"/>
      <c r="C40" s="711" t="s">
        <v>746</v>
      </c>
      <c r="D40" s="690"/>
      <c r="E40" s="690"/>
      <c r="F40" s="690"/>
      <c r="G40" s="690"/>
      <c r="H40" s="690"/>
      <c r="I40" s="691"/>
      <c r="J40" s="691"/>
      <c r="K40" s="691"/>
      <c r="L40" s="691"/>
      <c r="M40" s="691"/>
      <c r="N40" s="691"/>
      <c r="O40" s="691"/>
      <c r="X40" s="712"/>
      <c r="Y40" s="712"/>
      <c r="Z40" s="712"/>
      <c r="AA40" s="712"/>
      <c r="AB40" s="712"/>
    </row>
    <row r="41" spans="1:28" s="654" customFormat="1" ht="15" customHeight="1" thickTop="1">
      <c r="A41" s="654" t="s">
        <v>911</v>
      </c>
      <c r="B41" s="178" t="s">
        <v>1009</v>
      </c>
      <c r="C41" s="174" t="s">
        <v>745</v>
      </c>
      <c r="D41" s="693">
        <v>4.3700000000000003E-2</v>
      </c>
      <c r="E41" s="693">
        <v>3.95E-2</v>
      </c>
      <c r="F41" s="693">
        <v>3.5400000000000001E-2</v>
      </c>
      <c r="G41" s="693">
        <v>3.4099999999999998E-2</v>
      </c>
      <c r="H41" s="693">
        <v>3.3300000000000003E-2</v>
      </c>
      <c r="I41" s="693">
        <v>3.0800000000000001E-2</v>
      </c>
      <c r="J41" s="693">
        <v>2.7699999999999999E-2</v>
      </c>
      <c r="K41" s="693">
        <v>2.6499999999999999E-2</v>
      </c>
      <c r="L41" s="693">
        <v>2.6700000000000002E-2</v>
      </c>
      <c r="M41" s="693">
        <v>2.64E-2</v>
      </c>
      <c r="N41" s="693">
        <v>2.5000000000000001E-2</v>
      </c>
      <c r="O41" s="693">
        <v>2.81E-2</v>
      </c>
      <c r="X41" s="712"/>
      <c r="Y41" s="712"/>
      <c r="Z41" s="712"/>
      <c r="AA41" s="712"/>
      <c r="AB41" s="712"/>
    </row>
    <row r="42" spans="1:28" s="704" customFormat="1" ht="15" customHeight="1">
      <c r="A42" s="654" t="s">
        <v>911</v>
      </c>
      <c r="B42" s="178" t="s">
        <v>1008</v>
      </c>
      <c r="C42" s="174" t="s">
        <v>744</v>
      </c>
      <c r="D42" s="693">
        <v>5.9700000000000003E-2</v>
      </c>
      <c r="E42" s="693">
        <v>5.5399999999999998E-2</v>
      </c>
      <c r="F42" s="693">
        <v>4.9200000000000001E-2</v>
      </c>
      <c r="G42" s="693">
        <v>4.5400000000000003E-2</v>
      </c>
      <c r="H42" s="693">
        <v>4.3200000000000002E-2</v>
      </c>
      <c r="I42" s="693">
        <v>3.9100000000000003E-2</v>
      </c>
      <c r="J42" s="693">
        <v>3.5400000000000001E-2</v>
      </c>
      <c r="K42" s="693">
        <v>3.4099999999999998E-2</v>
      </c>
      <c r="L42" s="693">
        <v>3.4099999999999998E-2</v>
      </c>
      <c r="M42" s="693">
        <v>3.3500000000000002E-2</v>
      </c>
      <c r="N42" s="693">
        <v>3.1899999999999998E-2</v>
      </c>
      <c r="O42" s="693">
        <v>3.5499999999999997E-2</v>
      </c>
      <c r="X42" s="712"/>
      <c r="Y42" s="712"/>
      <c r="Z42" s="712"/>
      <c r="AA42" s="712"/>
      <c r="AB42" s="712"/>
    </row>
    <row r="43" spans="1:28" s="704" customFormat="1" ht="15" customHeight="1">
      <c r="A43" s="654" t="s">
        <v>911</v>
      </c>
      <c r="B43" s="178" t="s">
        <v>1007</v>
      </c>
      <c r="C43" s="174" t="s">
        <v>743</v>
      </c>
      <c r="D43" s="693">
        <v>6.7500000000000004E-2</v>
      </c>
      <c r="E43" s="693">
        <v>6.1400000000000003E-2</v>
      </c>
      <c r="F43" s="693">
        <v>5.2600000000000001E-2</v>
      </c>
      <c r="G43" s="693">
        <v>4.8500000000000001E-2</v>
      </c>
      <c r="H43" s="693">
        <v>4.6399999999999997E-2</v>
      </c>
      <c r="I43" s="693">
        <v>4.1799999999999997E-2</v>
      </c>
      <c r="J43" s="693">
        <v>3.9E-2</v>
      </c>
      <c r="K43" s="693">
        <v>3.9300000000000002E-2</v>
      </c>
      <c r="L43" s="693">
        <v>3.9699999999999999E-2</v>
      </c>
      <c r="M43" s="693">
        <v>3.8300000000000001E-2</v>
      </c>
      <c r="N43" s="693">
        <v>3.6700000000000003E-2</v>
      </c>
      <c r="O43" s="693">
        <v>4.0500000000000001E-2</v>
      </c>
      <c r="X43" s="712"/>
      <c r="Y43" s="712"/>
      <c r="Z43" s="712"/>
      <c r="AA43" s="712"/>
      <c r="AB43" s="712"/>
    </row>
    <row r="44" spans="1:28" s="704" customFormat="1" ht="15" customHeight="1" thickBot="1">
      <c r="A44" s="654" t="s">
        <v>911</v>
      </c>
      <c r="B44" s="178" t="s">
        <v>1006</v>
      </c>
      <c r="C44" s="174" t="s">
        <v>742</v>
      </c>
      <c r="D44" s="693">
        <v>6.5799999999999997E-2</v>
      </c>
      <c r="E44" s="693">
        <v>5.91E-2</v>
      </c>
      <c r="F44" s="693">
        <v>5.3800000000000001E-2</v>
      </c>
      <c r="G44" s="693">
        <v>5.28E-2</v>
      </c>
      <c r="H44" s="693">
        <v>5.1799999999999999E-2</v>
      </c>
      <c r="I44" s="693">
        <v>5.0200000000000002E-2</v>
      </c>
      <c r="J44" s="693">
        <v>4.7100000000000003E-2</v>
      </c>
      <c r="K44" s="693">
        <v>4.4699999999999997E-2</v>
      </c>
      <c r="L44" s="693">
        <v>4.4699999999999997E-2</v>
      </c>
      <c r="M44" s="693">
        <v>5.5E-2</v>
      </c>
      <c r="N44" s="693">
        <v>5.1799999999999999E-2</v>
      </c>
      <c r="O44" s="693">
        <v>5.9299999999999999E-2</v>
      </c>
      <c r="X44" s="712"/>
      <c r="Y44" s="712"/>
      <c r="Z44" s="712"/>
      <c r="AA44" s="712"/>
      <c r="AB44" s="712"/>
    </row>
    <row r="45" spans="1:28" s="713" customFormat="1" ht="15" customHeight="1" thickTop="1" thickBot="1">
      <c r="A45" s="654"/>
      <c r="B45" s="714"/>
      <c r="C45" s="711" t="s">
        <v>741</v>
      </c>
      <c r="D45" s="690"/>
      <c r="E45" s="690"/>
      <c r="F45" s="690"/>
      <c r="G45" s="690"/>
      <c r="H45" s="690"/>
      <c r="I45" s="691"/>
      <c r="J45" s="691"/>
      <c r="K45" s="691"/>
      <c r="L45" s="691"/>
      <c r="M45" s="691"/>
      <c r="N45" s="691"/>
      <c r="O45" s="691"/>
      <c r="X45" s="712"/>
      <c r="Y45" s="712"/>
      <c r="Z45" s="712"/>
      <c r="AA45" s="712"/>
      <c r="AB45" s="712"/>
    </row>
    <row r="46" spans="1:28" s="716" customFormat="1" ht="15" customHeight="1" thickTop="1">
      <c r="A46" s="716" t="s">
        <v>911</v>
      </c>
      <c r="B46" s="178" t="s">
        <v>1005</v>
      </c>
      <c r="C46" s="174" t="s">
        <v>740</v>
      </c>
      <c r="D46" s="693">
        <v>0.51180000000000003</v>
      </c>
      <c r="E46" s="693">
        <v>0.52239999999999998</v>
      </c>
      <c r="F46" s="693">
        <v>0.53390000000000004</v>
      </c>
      <c r="G46" s="693">
        <v>0.53349999999999997</v>
      </c>
      <c r="H46" s="693">
        <v>0.53359999999999996</v>
      </c>
      <c r="I46" s="693">
        <v>0.53029999999999999</v>
      </c>
      <c r="J46" s="693">
        <v>0.52110000000000001</v>
      </c>
      <c r="K46" s="693">
        <v>0.51290000000000002</v>
      </c>
      <c r="L46" s="693">
        <v>0.50860000000000005</v>
      </c>
      <c r="M46" s="693">
        <v>0.51290000000000002</v>
      </c>
      <c r="N46" s="693">
        <v>0.5272</v>
      </c>
      <c r="O46" s="693">
        <v>0.51580000000000004</v>
      </c>
      <c r="X46" s="712"/>
      <c r="Y46" s="712"/>
      <c r="Z46" s="712"/>
      <c r="AA46" s="712"/>
      <c r="AB46" s="712"/>
    </row>
    <row r="47" spans="1:28" ht="15" customHeight="1">
      <c r="A47" s="654" t="s">
        <v>911</v>
      </c>
      <c r="B47" s="178" t="s">
        <v>1004</v>
      </c>
      <c r="C47" s="174" t="s">
        <v>739</v>
      </c>
      <c r="D47" s="693">
        <v>5.7000000000000002E-2</v>
      </c>
      <c r="E47" s="693">
        <v>5.8400000000000001E-2</v>
      </c>
      <c r="F47" s="693">
        <v>6.0299999999999999E-2</v>
      </c>
      <c r="G47" s="693">
        <v>6.0699999999999997E-2</v>
      </c>
      <c r="H47" s="693">
        <v>6.13E-2</v>
      </c>
      <c r="I47" s="693">
        <v>6.2899999999999998E-2</v>
      </c>
      <c r="J47" s="693">
        <v>6.5000000000000002E-2</v>
      </c>
      <c r="K47" s="693">
        <v>6.5100000000000005E-2</v>
      </c>
      <c r="L47" s="693">
        <v>5.9400000000000001E-2</v>
      </c>
      <c r="M47" s="693">
        <v>5.1299999999999998E-2</v>
      </c>
      <c r="N47" s="693">
        <v>5.4199999999999998E-2</v>
      </c>
      <c r="O47" s="693">
        <v>5.2499999999999998E-2</v>
      </c>
      <c r="X47" s="712"/>
      <c r="Y47" s="712"/>
      <c r="Z47" s="712"/>
      <c r="AA47" s="712"/>
      <c r="AB47" s="712"/>
    </row>
    <row r="48" spans="1:28" ht="15" customHeight="1">
      <c r="A48" s="654" t="s">
        <v>911</v>
      </c>
      <c r="B48" s="178" t="s">
        <v>1003</v>
      </c>
      <c r="C48" s="174" t="s">
        <v>738</v>
      </c>
      <c r="D48" s="693">
        <v>0.43120000000000003</v>
      </c>
      <c r="E48" s="693">
        <v>0.41909999999999997</v>
      </c>
      <c r="F48" s="693">
        <v>0.40579999999999999</v>
      </c>
      <c r="G48" s="693">
        <v>0.40589999999999998</v>
      </c>
      <c r="H48" s="693">
        <v>0.40510000000000002</v>
      </c>
      <c r="I48" s="693">
        <v>0.40670000000000001</v>
      </c>
      <c r="J48" s="693">
        <v>0.41389999999999999</v>
      </c>
      <c r="K48" s="693">
        <v>0.42199999999999999</v>
      </c>
      <c r="L48" s="693">
        <v>0.432</v>
      </c>
      <c r="M48" s="693">
        <v>0.43580000000000002</v>
      </c>
      <c r="N48" s="693">
        <v>0.41860000000000003</v>
      </c>
      <c r="O48" s="693">
        <v>0.43169999999999997</v>
      </c>
      <c r="X48" s="712"/>
      <c r="Y48" s="712"/>
      <c r="Z48" s="712"/>
      <c r="AA48" s="712"/>
      <c r="AB48" s="712"/>
    </row>
    <row r="49" spans="1:28" ht="15" customHeight="1" thickBot="1">
      <c r="A49" s="654" t="s">
        <v>911</v>
      </c>
      <c r="B49" s="178" t="s">
        <v>1002</v>
      </c>
      <c r="C49" s="174" t="s">
        <v>737</v>
      </c>
      <c r="D49" s="693">
        <v>0.49469999999999997</v>
      </c>
      <c r="E49" s="693">
        <v>0.50519999999999998</v>
      </c>
      <c r="F49" s="693">
        <v>0.44740000000000002</v>
      </c>
      <c r="G49" s="693">
        <v>0.4108</v>
      </c>
      <c r="H49" s="693">
        <v>0.4047</v>
      </c>
      <c r="I49" s="693">
        <v>0.36890000000000001</v>
      </c>
      <c r="J49" s="693">
        <v>0.34599999999999997</v>
      </c>
      <c r="K49" s="693">
        <v>0.33850000000000002</v>
      </c>
      <c r="L49" s="693">
        <v>0.3427</v>
      </c>
      <c r="M49" s="693">
        <v>0.28620000000000001</v>
      </c>
      <c r="N49" s="693">
        <v>0.29249999999999998</v>
      </c>
      <c r="O49" s="693">
        <v>0.25719999999999998</v>
      </c>
      <c r="X49" s="712"/>
      <c r="Y49" s="712"/>
      <c r="Z49" s="712"/>
      <c r="AA49" s="712"/>
      <c r="AB49" s="712"/>
    </row>
    <row r="50" spans="1:28" s="654" customFormat="1" ht="15" customHeight="1" thickTop="1" thickBot="1">
      <c r="B50" s="715"/>
      <c r="C50" s="711" t="s">
        <v>736</v>
      </c>
      <c r="D50" s="690"/>
      <c r="E50" s="690"/>
      <c r="F50" s="690"/>
      <c r="G50" s="690"/>
      <c r="H50" s="690"/>
      <c r="I50" s="691"/>
      <c r="J50" s="691"/>
      <c r="K50" s="691"/>
      <c r="L50" s="691"/>
      <c r="M50" s="691"/>
      <c r="N50" s="691"/>
      <c r="O50" s="691"/>
      <c r="X50" s="712"/>
      <c r="Y50" s="712"/>
      <c r="Z50" s="712"/>
      <c r="AA50" s="712"/>
      <c r="AB50" s="712"/>
    </row>
    <row r="51" spans="1:28" s="654" customFormat="1" ht="15" customHeight="1" thickTop="1">
      <c r="A51" s="654" t="s">
        <v>911</v>
      </c>
      <c r="B51" s="178" t="s">
        <v>995</v>
      </c>
      <c r="C51" s="174" t="s">
        <v>728</v>
      </c>
      <c r="D51" s="693">
        <v>7.7100000000000002E-2</v>
      </c>
      <c r="E51" s="693">
        <v>6.4100000000000004E-2</v>
      </c>
      <c r="F51" s="693">
        <v>6.2300000000000001E-2</v>
      </c>
      <c r="G51" s="693">
        <v>6.0999999999999999E-2</v>
      </c>
      <c r="H51" s="693">
        <v>5.5100000000000003E-2</v>
      </c>
      <c r="I51" s="693">
        <v>5.4300000000000001E-2</v>
      </c>
      <c r="J51" s="693">
        <v>4.5699999999999998E-2</v>
      </c>
      <c r="K51" s="693">
        <v>4.1599999999999998E-2</v>
      </c>
      <c r="L51" s="693">
        <v>4.36E-2</v>
      </c>
      <c r="M51" s="693">
        <v>4.4200000000000003E-2</v>
      </c>
      <c r="N51" s="693">
        <v>4.48E-2</v>
      </c>
      <c r="O51" s="693">
        <v>5.0299999999999997E-2</v>
      </c>
      <c r="X51" s="712"/>
      <c r="Y51" s="712"/>
      <c r="Z51" s="712"/>
      <c r="AA51" s="712"/>
      <c r="AB51" s="712"/>
    </row>
    <row r="52" spans="1:28" s="654" customFormat="1" ht="15" customHeight="1">
      <c r="A52" s="654" t="s">
        <v>911</v>
      </c>
      <c r="B52" s="178" t="s">
        <v>1001</v>
      </c>
      <c r="C52" s="174" t="s">
        <v>735</v>
      </c>
      <c r="D52" s="693">
        <v>6.0100000000000001E-2</v>
      </c>
      <c r="E52" s="693">
        <v>5.0599999999999999E-2</v>
      </c>
      <c r="F52" s="693">
        <v>4.9500000000000002E-2</v>
      </c>
      <c r="G52" s="693">
        <v>4.9799999999999997E-2</v>
      </c>
      <c r="H52" s="693">
        <v>4.6800000000000001E-2</v>
      </c>
      <c r="I52" s="693">
        <v>4.65E-2</v>
      </c>
      <c r="J52" s="693">
        <v>3.9899999999999998E-2</v>
      </c>
      <c r="K52" s="693">
        <v>3.3300000000000003E-2</v>
      </c>
      <c r="L52" s="693">
        <v>3.4299999999999997E-2</v>
      </c>
      <c r="M52" s="693">
        <v>3.4599999999999999E-2</v>
      </c>
      <c r="N52" s="693">
        <v>3.44E-2</v>
      </c>
      <c r="O52" s="693">
        <v>3.8899999999999997E-2</v>
      </c>
      <c r="X52" s="712"/>
      <c r="Y52" s="712"/>
      <c r="Z52" s="712"/>
      <c r="AA52" s="712"/>
      <c r="AB52" s="712"/>
    </row>
    <row r="53" spans="1:28" s="654" customFormat="1" ht="15" customHeight="1">
      <c r="A53" s="654" t="s">
        <v>911</v>
      </c>
      <c r="B53" s="178" t="s">
        <v>1000</v>
      </c>
      <c r="C53" s="174" t="s">
        <v>734</v>
      </c>
      <c r="D53" s="693">
        <v>7.6200000000000004E-2</v>
      </c>
      <c r="E53" s="693">
        <v>6.6600000000000006E-2</v>
      </c>
      <c r="F53" s="693">
        <v>6.3600000000000004E-2</v>
      </c>
      <c r="G53" s="693">
        <v>6.1100000000000002E-2</v>
      </c>
      <c r="H53" s="693">
        <v>5.74E-2</v>
      </c>
      <c r="I53" s="693">
        <v>5.6399999999999999E-2</v>
      </c>
      <c r="J53" s="693">
        <v>5.0999999999999997E-2</v>
      </c>
      <c r="K53" s="693">
        <v>4.3999999999999997E-2</v>
      </c>
      <c r="L53" s="693">
        <v>4.4900000000000002E-2</v>
      </c>
      <c r="M53" s="693">
        <v>4.4400000000000002E-2</v>
      </c>
      <c r="N53" s="693">
        <v>4.4699999999999997E-2</v>
      </c>
      <c r="O53" s="693">
        <v>0.05</v>
      </c>
      <c r="X53" s="712"/>
      <c r="Y53" s="712"/>
      <c r="Z53" s="712"/>
      <c r="AA53" s="712"/>
      <c r="AB53" s="712"/>
    </row>
    <row r="54" spans="1:28" s="654" customFormat="1" ht="15" customHeight="1">
      <c r="A54" s="654" t="s">
        <v>911</v>
      </c>
      <c r="B54" s="178" t="s">
        <v>999</v>
      </c>
      <c r="C54" s="174" t="s">
        <v>733</v>
      </c>
      <c r="D54" s="693">
        <v>9.1399999999999995E-2</v>
      </c>
      <c r="E54" s="693">
        <v>8.2000000000000003E-2</v>
      </c>
      <c r="F54" s="693">
        <v>7.8799999999999995E-2</v>
      </c>
      <c r="G54" s="693">
        <v>7.85E-2</v>
      </c>
      <c r="H54" s="693">
        <v>7.7799999999999994E-2</v>
      </c>
      <c r="I54" s="693">
        <v>7.8399999999999997E-2</v>
      </c>
      <c r="J54" s="693">
        <v>7.4300000000000005E-2</v>
      </c>
      <c r="K54" s="693">
        <v>6.7900000000000002E-2</v>
      </c>
      <c r="L54" s="693">
        <v>6.9099999999999995E-2</v>
      </c>
      <c r="M54" s="693">
        <v>6.6900000000000001E-2</v>
      </c>
      <c r="N54" s="693">
        <v>6.7500000000000004E-2</v>
      </c>
      <c r="O54" s="693">
        <v>7.51E-2</v>
      </c>
      <c r="X54" s="712"/>
      <c r="Y54" s="712"/>
      <c r="Z54" s="712"/>
      <c r="AA54" s="712"/>
      <c r="AB54" s="712"/>
    </row>
    <row r="55" spans="1:28" s="654" customFormat="1" ht="15" customHeight="1">
      <c r="A55" s="654" t="s">
        <v>911</v>
      </c>
      <c r="B55" s="178" t="s">
        <v>998</v>
      </c>
      <c r="C55" s="174" t="s">
        <v>732</v>
      </c>
      <c r="D55" s="693">
        <v>-1.52E-2</v>
      </c>
      <c r="E55" s="693">
        <v>-1.54E-2</v>
      </c>
      <c r="F55" s="693">
        <v>-1.52E-2</v>
      </c>
      <c r="G55" s="693">
        <v>-1.7299999999999999E-2</v>
      </c>
      <c r="H55" s="693">
        <v>-2.0400000000000001E-2</v>
      </c>
      <c r="I55" s="693">
        <v>-2.1999999999999999E-2</v>
      </c>
      <c r="J55" s="693">
        <v>-2.3300000000000001E-2</v>
      </c>
      <c r="K55" s="693">
        <v>-2.3900000000000001E-2</v>
      </c>
      <c r="L55" s="693">
        <v>-2.4199999999999999E-2</v>
      </c>
      <c r="M55" s="693">
        <v>-2.2599999999999999E-2</v>
      </c>
      <c r="N55" s="693">
        <v>-2.2800000000000001E-2</v>
      </c>
      <c r="O55" s="693">
        <v>-2.5100000000000001E-2</v>
      </c>
      <c r="X55" s="712"/>
      <c r="Y55" s="712"/>
      <c r="Z55" s="712"/>
      <c r="AA55" s="712"/>
      <c r="AB55" s="712"/>
    </row>
    <row r="56" spans="1:28" s="654" customFormat="1" ht="15" customHeight="1">
      <c r="A56" s="654" t="s">
        <v>911</v>
      </c>
      <c r="B56" s="178" t="s">
        <v>997</v>
      </c>
      <c r="C56" s="174" t="s">
        <v>731</v>
      </c>
      <c r="D56" s="693">
        <v>-1.61E-2</v>
      </c>
      <c r="E56" s="693">
        <v>-1.6E-2</v>
      </c>
      <c r="F56" s="693">
        <v>-1.41E-2</v>
      </c>
      <c r="G56" s="693">
        <v>-1.14E-2</v>
      </c>
      <c r="H56" s="693">
        <v>-1.06E-2</v>
      </c>
      <c r="I56" s="693">
        <v>-9.9000000000000008E-3</v>
      </c>
      <c r="J56" s="693">
        <v>-1.11E-2</v>
      </c>
      <c r="K56" s="693">
        <v>-1.0800000000000001E-2</v>
      </c>
      <c r="L56" s="693">
        <v>-1.0500000000000001E-2</v>
      </c>
      <c r="M56" s="693">
        <v>-9.7999999999999997E-3</v>
      </c>
      <c r="N56" s="693">
        <v>-1.03E-2</v>
      </c>
      <c r="O56" s="693">
        <v>-1.12E-2</v>
      </c>
      <c r="X56" s="712"/>
      <c r="Y56" s="712"/>
      <c r="Z56" s="712"/>
      <c r="AA56" s="712"/>
      <c r="AB56" s="712"/>
    </row>
    <row r="57" spans="1:28" s="654" customFormat="1" ht="15" customHeight="1" thickBot="1">
      <c r="A57" s="654" t="s">
        <v>911</v>
      </c>
      <c r="B57" s="178" t="s">
        <v>996</v>
      </c>
      <c r="C57" s="174" t="s">
        <v>730</v>
      </c>
      <c r="D57" s="693">
        <v>1.6899999999999998E-2</v>
      </c>
      <c r="E57" s="693">
        <v>1.34E-2</v>
      </c>
      <c r="F57" s="693">
        <v>1.2800000000000001E-2</v>
      </c>
      <c r="G57" s="693">
        <v>1.1299999999999999E-2</v>
      </c>
      <c r="H57" s="693">
        <v>8.2000000000000007E-3</v>
      </c>
      <c r="I57" s="693">
        <v>7.7999999999999996E-3</v>
      </c>
      <c r="J57" s="693">
        <v>5.7999999999999996E-3</v>
      </c>
      <c r="K57" s="693">
        <v>8.3000000000000001E-3</v>
      </c>
      <c r="L57" s="693">
        <v>9.1999999999999998E-3</v>
      </c>
      <c r="M57" s="693">
        <v>9.7000000000000003E-3</v>
      </c>
      <c r="N57" s="693">
        <v>1.04E-2</v>
      </c>
      <c r="O57" s="693">
        <v>1.15E-2</v>
      </c>
      <c r="X57" s="712"/>
      <c r="Y57" s="712"/>
      <c r="Z57" s="712"/>
      <c r="AA57" s="712"/>
      <c r="AB57" s="712"/>
    </row>
    <row r="58" spans="1:28" s="713" customFormat="1" ht="15" customHeight="1" thickTop="1" thickBot="1">
      <c r="A58" s="654"/>
      <c r="B58" s="654"/>
      <c r="C58" s="711" t="s">
        <v>729</v>
      </c>
      <c r="D58" s="717"/>
      <c r="E58" s="717"/>
      <c r="F58" s="717"/>
      <c r="G58" s="717"/>
      <c r="H58" s="717"/>
      <c r="I58" s="717"/>
      <c r="J58" s="717"/>
      <c r="K58" s="717"/>
      <c r="L58" s="717"/>
      <c r="M58" s="717"/>
      <c r="N58" s="717"/>
      <c r="O58" s="717"/>
      <c r="X58" s="712"/>
      <c r="Y58" s="712"/>
      <c r="Z58" s="712"/>
      <c r="AA58" s="712"/>
      <c r="AB58" s="712"/>
    </row>
    <row r="59" spans="1:28" s="654" customFormat="1" ht="15" customHeight="1" thickTop="1">
      <c r="A59" s="654" t="s">
        <v>911</v>
      </c>
      <c r="B59" s="178" t="s">
        <v>995</v>
      </c>
      <c r="C59" s="174" t="s">
        <v>728</v>
      </c>
      <c r="D59" s="693">
        <v>7.7100000000000002E-2</v>
      </c>
      <c r="E59" s="693">
        <v>6.4100000000000004E-2</v>
      </c>
      <c r="F59" s="693">
        <v>6.2300000000000001E-2</v>
      </c>
      <c r="G59" s="693">
        <v>6.0999999999999999E-2</v>
      </c>
      <c r="H59" s="693">
        <v>5.5100000000000003E-2</v>
      </c>
      <c r="I59" s="693">
        <v>5.4300000000000001E-2</v>
      </c>
      <c r="J59" s="693">
        <v>4.5699999999999998E-2</v>
      </c>
      <c r="K59" s="693">
        <v>4.1599999999999998E-2</v>
      </c>
      <c r="L59" s="693">
        <v>4.36E-2</v>
      </c>
      <c r="M59" s="693">
        <v>4.4200000000000003E-2</v>
      </c>
      <c r="N59" s="693">
        <v>4.48E-2</v>
      </c>
      <c r="O59" s="693">
        <v>5.0299999999999997E-2</v>
      </c>
      <c r="X59" s="712"/>
      <c r="Y59" s="712"/>
      <c r="Z59" s="712"/>
      <c r="AA59" s="712"/>
      <c r="AB59" s="712"/>
    </row>
    <row r="60" spans="1:28" s="654" customFormat="1" ht="15" customHeight="1">
      <c r="A60" s="654" t="s">
        <v>911</v>
      </c>
      <c r="B60" s="178" t="s">
        <v>994</v>
      </c>
      <c r="C60" s="174" t="s">
        <v>727</v>
      </c>
      <c r="D60" s="693">
        <v>-6.6E-3</v>
      </c>
      <c r="E60" s="693">
        <v>-4.1000000000000003E-3</v>
      </c>
      <c r="F60" s="693">
        <v>-4.7999999999999996E-3</v>
      </c>
      <c r="G60" s="693">
        <v>-6.0000000000000001E-3</v>
      </c>
      <c r="H60" s="693">
        <v>-5.0000000000000001E-3</v>
      </c>
      <c r="I60" s="693">
        <v>-4.4000000000000003E-3</v>
      </c>
      <c r="J60" s="693">
        <v>-7.6E-3</v>
      </c>
      <c r="K60" s="693">
        <v>-3.5000000000000001E-3</v>
      </c>
      <c r="L60" s="693">
        <v>-4.4000000000000003E-3</v>
      </c>
      <c r="M60" s="693">
        <v>-7.0000000000000001E-3</v>
      </c>
      <c r="N60" s="693">
        <v>-6.4999999999999997E-3</v>
      </c>
      <c r="O60" s="693">
        <v>-9.2999999999999992E-3</v>
      </c>
      <c r="X60" s="712"/>
      <c r="Y60" s="712"/>
      <c r="Z60" s="712"/>
      <c r="AA60" s="712"/>
      <c r="AB60" s="712"/>
    </row>
    <row r="61" spans="1:28" s="704" customFormat="1" ht="15" customHeight="1">
      <c r="A61" s="654" t="s">
        <v>911</v>
      </c>
      <c r="B61" s="178" t="s">
        <v>993</v>
      </c>
      <c r="C61" s="174" t="s">
        <v>726</v>
      </c>
      <c r="D61" s="693">
        <v>-4.8599999999999997E-2</v>
      </c>
      <c r="E61" s="693">
        <v>-4.3900000000000002E-2</v>
      </c>
      <c r="F61" s="693">
        <v>-3.9800000000000002E-2</v>
      </c>
      <c r="G61" s="693">
        <v>-3.8199999999999998E-2</v>
      </c>
      <c r="H61" s="693">
        <v>-3.6700000000000003E-2</v>
      </c>
      <c r="I61" s="693">
        <v>-3.3599999999999998E-2</v>
      </c>
      <c r="J61" s="693">
        <v>-2.98E-2</v>
      </c>
      <c r="K61" s="693">
        <v>-2.81E-2</v>
      </c>
      <c r="L61" s="693">
        <v>-2.8299999999999999E-2</v>
      </c>
      <c r="M61" s="693">
        <v>-2.7900000000000001E-2</v>
      </c>
      <c r="N61" s="693">
        <v>-2.6499999999999999E-2</v>
      </c>
      <c r="O61" s="693">
        <v>-2.9700000000000001E-2</v>
      </c>
      <c r="X61" s="712"/>
      <c r="Y61" s="712"/>
      <c r="Z61" s="712"/>
      <c r="AA61" s="712"/>
      <c r="AB61" s="712"/>
    </row>
    <row r="62" spans="1:28" s="704" customFormat="1" ht="15" customHeight="1">
      <c r="A62" s="654" t="s">
        <v>911</v>
      </c>
      <c r="B62" s="178" t="s">
        <v>992</v>
      </c>
      <c r="C62" s="174" t="s">
        <v>725</v>
      </c>
      <c r="D62" s="693">
        <v>1E-4</v>
      </c>
      <c r="E62" s="693">
        <v>1E-4</v>
      </c>
      <c r="F62" s="693">
        <v>2.0000000000000001E-4</v>
      </c>
      <c r="G62" s="693">
        <v>2.0000000000000001E-4</v>
      </c>
      <c r="H62" s="693">
        <v>2.9999999999999997E-4</v>
      </c>
      <c r="I62" s="693">
        <v>1E-4</v>
      </c>
      <c r="J62" s="693">
        <v>1E-4</v>
      </c>
      <c r="K62" s="693">
        <v>1E-4</v>
      </c>
      <c r="L62" s="693">
        <v>1E-4</v>
      </c>
      <c r="M62" s="693">
        <v>0</v>
      </c>
      <c r="N62" s="693">
        <v>1E-4</v>
      </c>
      <c r="O62" s="693">
        <v>2.0000000000000001E-4</v>
      </c>
      <c r="X62" s="712"/>
      <c r="Y62" s="712"/>
      <c r="Z62" s="712"/>
      <c r="AA62" s="712"/>
      <c r="AB62" s="712"/>
    </row>
    <row r="63" spans="1:28" s="704" customFormat="1" ht="15" customHeight="1">
      <c r="A63" s="654" t="s">
        <v>911</v>
      </c>
      <c r="B63" s="178" t="s">
        <v>991</v>
      </c>
      <c r="C63" s="174" t="s">
        <v>724</v>
      </c>
      <c r="D63" s="693">
        <v>-2.0000000000000001E-4</v>
      </c>
      <c r="E63" s="693">
        <v>1E-4</v>
      </c>
      <c r="F63" s="693">
        <v>0</v>
      </c>
      <c r="G63" s="693">
        <v>1E-4</v>
      </c>
      <c r="H63" s="693">
        <v>2.0000000000000001E-4</v>
      </c>
      <c r="I63" s="693">
        <v>-1E-4</v>
      </c>
      <c r="J63" s="693">
        <v>1E-4</v>
      </c>
      <c r="K63" s="693">
        <v>1E-4</v>
      </c>
      <c r="L63" s="693">
        <v>0</v>
      </c>
      <c r="M63" s="693">
        <v>1E-4</v>
      </c>
      <c r="N63" s="693">
        <v>1E-4</v>
      </c>
      <c r="O63" s="693">
        <v>2.9999999999999997E-4</v>
      </c>
      <c r="X63" s="712"/>
      <c r="Y63" s="712"/>
      <c r="Z63" s="712"/>
      <c r="AA63" s="712"/>
      <c r="AB63" s="712"/>
    </row>
    <row r="64" spans="1:28" s="704" customFormat="1" ht="15" customHeight="1" thickBot="1">
      <c r="A64" s="654"/>
      <c r="B64" s="178"/>
      <c r="C64" s="174" t="s">
        <v>723</v>
      </c>
      <c r="D64" s="693">
        <v>0</v>
      </c>
      <c r="E64" s="693">
        <v>0</v>
      </c>
      <c r="F64" s="693">
        <v>0</v>
      </c>
      <c r="G64" s="693">
        <v>0</v>
      </c>
      <c r="H64" s="693">
        <v>0</v>
      </c>
      <c r="I64" s="693">
        <v>0</v>
      </c>
      <c r="J64" s="693">
        <v>0</v>
      </c>
      <c r="K64" s="693">
        <v>0</v>
      </c>
      <c r="L64" s="693">
        <v>0</v>
      </c>
      <c r="M64" s="693">
        <v>0</v>
      </c>
      <c r="N64" s="693">
        <v>0</v>
      </c>
      <c r="O64" s="693">
        <v>0</v>
      </c>
      <c r="X64" s="712"/>
      <c r="Y64" s="712"/>
      <c r="Z64" s="712"/>
      <c r="AA64" s="712"/>
      <c r="AB64" s="712"/>
    </row>
    <row r="65" spans="1:28" s="654" customFormat="1" ht="15" customHeight="1" thickTop="1" thickBot="1">
      <c r="A65" s="654" t="s">
        <v>911</v>
      </c>
      <c r="B65" s="178" t="s">
        <v>990</v>
      </c>
      <c r="C65" s="711" t="s">
        <v>989</v>
      </c>
      <c r="D65" s="690">
        <v>2.18E-2</v>
      </c>
      <c r="E65" s="690">
        <v>1.6199999999999999E-2</v>
      </c>
      <c r="F65" s="690">
        <v>1.8100000000000002E-2</v>
      </c>
      <c r="G65" s="690">
        <v>1.72E-2</v>
      </c>
      <c r="H65" s="690">
        <v>1.3899999999999999E-2</v>
      </c>
      <c r="I65" s="718">
        <v>1.6400000000000001E-2</v>
      </c>
      <c r="J65" s="718">
        <v>8.6E-3</v>
      </c>
      <c r="K65" s="718">
        <v>1.0200000000000001E-2</v>
      </c>
      <c r="L65" s="718">
        <v>1.0999999999999999E-2</v>
      </c>
      <c r="M65" s="718">
        <v>9.4999999999999998E-3</v>
      </c>
      <c r="N65" s="718">
        <v>1.2E-2</v>
      </c>
      <c r="O65" s="718">
        <v>1.18E-2</v>
      </c>
      <c r="X65" s="712"/>
      <c r="Y65" s="712"/>
      <c r="Z65" s="712"/>
      <c r="AA65" s="712"/>
      <c r="AB65" s="712"/>
    </row>
    <row r="66" spans="1:28" ht="3.75" customHeight="1" thickTop="1" thickBot="1">
      <c r="A66" s="719"/>
      <c r="B66" s="719"/>
      <c r="C66" s="674"/>
      <c r="D66" s="674"/>
      <c r="E66" s="674"/>
      <c r="F66" s="674"/>
      <c r="G66" s="674"/>
      <c r="H66" s="674"/>
      <c r="I66" s="674"/>
      <c r="J66" s="674"/>
      <c r="K66" s="674"/>
      <c r="L66" s="674"/>
      <c r="M66" s="674"/>
      <c r="N66" s="674"/>
      <c r="O66" s="674"/>
    </row>
    <row r="67" spans="1:28" ht="15" customHeight="1">
      <c r="A67" s="654"/>
      <c r="B67" s="654"/>
      <c r="C67" s="720" t="s">
        <v>721</v>
      </c>
      <c r="D67" s="654"/>
      <c r="E67" s="654"/>
      <c r="F67" s="654"/>
      <c r="G67" s="654"/>
      <c r="H67" s="654"/>
      <c r="I67" s="654"/>
      <c r="J67" s="654"/>
      <c r="K67" s="654"/>
      <c r="L67" s="654"/>
      <c r="M67" s="654"/>
      <c r="N67" s="654"/>
      <c r="O67" s="654"/>
    </row>
    <row r="68" spans="1:28" ht="15" customHeight="1">
      <c r="A68" s="654"/>
      <c r="B68" s="654"/>
      <c r="C68" s="720" t="s">
        <v>988</v>
      </c>
      <c r="D68" s="654"/>
      <c r="E68" s="654"/>
      <c r="F68" s="654"/>
      <c r="G68" s="654"/>
      <c r="H68" s="654"/>
      <c r="I68" s="654"/>
      <c r="J68" s="654"/>
      <c r="K68" s="654"/>
      <c r="L68" s="654"/>
      <c r="M68" s="654"/>
      <c r="N68" s="654"/>
      <c r="O68" s="654"/>
    </row>
    <row r="69" spans="1:28" ht="15" customHeight="1">
      <c r="A69" s="654"/>
      <c r="B69" s="654"/>
      <c r="C69" s="720" t="s">
        <v>987</v>
      </c>
      <c r="D69" s="654"/>
      <c r="E69" s="654"/>
      <c r="F69" s="654"/>
      <c r="G69" s="654"/>
      <c r="H69" s="654"/>
      <c r="I69" s="654"/>
      <c r="J69" s="654"/>
      <c r="K69" s="654"/>
      <c r="L69" s="654"/>
      <c r="M69" s="654"/>
      <c r="N69" s="654"/>
      <c r="O69" s="654"/>
    </row>
    <row r="70" spans="1:28" ht="15" customHeight="1">
      <c r="A70" s="654"/>
      <c r="B70" s="654"/>
      <c r="C70" s="720" t="s">
        <v>718</v>
      </c>
      <c r="D70" s="654"/>
      <c r="E70" s="654"/>
      <c r="F70" s="654"/>
      <c r="G70" s="654"/>
      <c r="H70" s="654"/>
      <c r="I70" s="654"/>
      <c r="J70" s="654"/>
      <c r="K70" s="654"/>
      <c r="L70" s="654"/>
      <c r="M70" s="654"/>
      <c r="N70" s="654"/>
      <c r="O70" s="654"/>
    </row>
    <row r="71" spans="1:28" ht="15" customHeight="1">
      <c r="A71" s="654"/>
      <c r="B71" s="654"/>
      <c r="C71" s="720" t="s">
        <v>717</v>
      </c>
      <c r="D71" s="654"/>
      <c r="E71" s="654"/>
      <c r="F71" s="654"/>
      <c r="G71" s="654"/>
      <c r="H71" s="654"/>
      <c r="I71" s="654"/>
      <c r="J71" s="654"/>
      <c r="K71" s="654"/>
      <c r="L71" s="654"/>
      <c r="M71" s="654"/>
      <c r="N71" s="654"/>
      <c r="O71" s="654"/>
    </row>
    <row r="72" spans="1:28" ht="30" customHeight="1">
      <c r="A72" s="654"/>
      <c r="B72" s="654"/>
      <c r="C72" s="1005" t="s">
        <v>716</v>
      </c>
      <c r="D72" s="1005"/>
      <c r="E72" s="1005"/>
      <c r="F72" s="1005"/>
      <c r="G72" s="1005"/>
      <c r="H72" s="1005"/>
      <c r="I72" s="1005"/>
      <c r="J72" s="1005"/>
      <c r="K72" s="1005"/>
      <c r="L72" s="1005"/>
      <c r="M72" s="1005"/>
      <c r="N72" s="1005"/>
      <c r="O72" s="721"/>
    </row>
    <row r="73" spans="1:28" ht="15" customHeight="1">
      <c r="A73" s="654"/>
      <c r="B73" s="654"/>
      <c r="C73" s="720" t="s">
        <v>715</v>
      </c>
      <c r="D73" s="654"/>
      <c r="E73" s="654"/>
      <c r="F73" s="654"/>
      <c r="G73" s="654"/>
      <c r="H73" s="654"/>
      <c r="I73" s="654"/>
      <c r="J73" s="654"/>
      <c r="K73" s="654"/>
      <c r="L73" s="654"/>
      <c r="M73" s="654"/>
      <c r="N73" s="654"/>
      <c r="O73" s="654"/>
    </row>
    <row r="74" spans="1:28" ht="30" customHeight="1">
      <c r="A74" s="654"/>
      <c r="B74" s="654"/>
      <c r="C74" s="1005" t="s">
        <v>714</v>
      </c>
      <c r="D74" s="1005"/>
      <c r="E74" s="1005"/>
      <c r="F74" s="1005"/>
      <c r="G74" s="1005"/>
      <c r="H74" s="1005"/>
      <c r="I74" s="1005"/>
      <c r="J74" s="1005"/>
      <c r="K74" s="1005"/>
      <c r="L74" s="1005"/>
      <c r="M74" s="1005"/>
      <c r="N74" s="1005"/>
      <c r="O74" s="721"/>
    </row>
    <row r="75" spans="1:28" ht="15" customHeight="1">
      <c r="A75" s="654"/>
      <c r="B75" s="654"/>
      <c r="C75" s="678"/>
      <c r="D75" s="654"/>
      <c r="E75" s="654"/>
      <c r="F75" s="654"/>
      <c r="G75" s="654"/>
      <c r="H75" s="654"/>
      <c r="I75" s="654"/>
      <c r="J75" s="654"/>
      <c r="K75" s="654"/>
      <c r="L75" s="654"/>
      <c r="M75" s="654"/>
      <c r="N75" s="654"/>
      <c r="O75" s="654"/>
    </row>
  </sheetData>
  <mergeCells count="6">
    <mergeCell ref="C74:N74"/>
    <mergeCell ref="C1:N1"/>
    <mergeCell ref="A2:N2"/>
    <mergeCell ref="C3:N3"/>
    <mergeCell ref="A4:N4"/>
    <mergeCell ref="C72:N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pageSetUpPr fitToPage="1"/>
  </sheetPr>
  <dimension ref="A1:AB87"/>
  <sheetViews>
    <sheetView zoomScale="85" zoomScaleNormal="85" workbookViewId="0">
      <selection activeCell="A21" sqref="A21"/>
    </sheetView>
  </sheetViews>
  <sheetFormatPr baseColWidth="10" defaultColWidth="9.140625" defaultRowHeight="18"/>
  <cols>
    <col min="1" max="1" width="89.85546875" style="655" bestFit="1" customWidth="1"/>
    <col min="2" max="8" width="10.7109375" style="655" bestFit="1" customWidth="1"/>
    <col min="9" max="9" width="10.7109375" style="655" customWidth="1"/>
    <col min="10" max="10" width="11.28515625" style="655" bestFit="1" customWidth="1"/>
    <col min="11" max="12" width="10.7109375" style="655" customWidth="1"/>
    <col min="13" max="13" width="10.7109375" style="679" bestFit="1" customWidth="1"/>
    <col min="14" max="23" width="9.140625" style="655"/>
    <col min="24" max="24" width="10.7109375" style="655" bestFit="1" customWidth="1"/>
    <col min="25" max="256" width="9.140625" style="655"/>
    <col min="257" max="257" width="89.85546875" style="655" bestFit="1" customWidth="1"/>
    <col min="258" max="264" width="10.7109375" style="655" bestFit="1" customWidth="1"/>
    <col min="265" max="265" width="10.7109375" style="655" customWidth="1"/>
    <col min="266" max="266" width="11.28515625" style="655" bestFit="1" customWidth="1"/>
    <col min="267" max="268" width="10.7109375" style="655" customWidth="1"/>
    <col min="269" max="269" width="10.7109375" style="655" bestFit="1" customWidth="1"/>
    <col min="270" max="512" width="9.140625" style="655"/>
    <col min="513" max="513" width="89.85546875" style="655" bestFit="1" customWidth="1"/>
    <col min="514" max="520" width="10.7109375" style="655" bestFit="1" customWidth="1"/>
    <col min="521" max="521" width="10.7109375" style="655" customWidth="1"/>
    <col min="522" max="522" width="11.28515625" style="655" bestFit="1" customWidth="1"/>
    <col min="523" max="524" width="10.7109375" style="655" customWidth="1"/>
    <col min="525" max="525" width="10.7109375" style="655" bestFit="1" customWidth="1"/>
    <col min="526" max="768" width="9.140625" style="655"/>
    <col min="769" max="769" width="89.85546875" style="655" bestFit="1" customWidth="1"/>
    <col min="770" max="776" width="10.7109375" style="655" bestFit="1" customWidth="1"/>
    <col min="777" max="777" width="10.7109375" style="655" customWidth="1"/>
    <col min="778" max="778" width="11.28515625" style="655" bestFit="1" customWidth="1"/>
    <col min="779" max="780" width="10.7109375" style="655" customWidth="1"/>
    <col min="781" max="781" width="10.7109375" style="655" bestFit="1" customWidth="1"/>
    <col min="782" max="1024" width="9.140625" style="655"/>
    <col min="1025" max="1025" width="89.85546875" style="655" bestFit="1" customWidth="1"/>
    <col min="1026" max="1032" width="10.7109375" style="655" bestFit="1" customWidth="1"/>
    <col min="1033" max="1033" width="10.7109375" style="655" customWidth="1"/>
    <col min="1034" max="1034" width="11.28515625" style="655" bestFit="1" customWidth="1"/>
    <col min="1035" max="1036" width="10.7109375" style="655" customWidth="1"/>
    <col min="1037" max="1037" width="10.7109375" style="655" bestFit="1" customWidth="1"/>
    <col min="1038" max="1280" width="9.140625" style="655"/>
    <col min="1281" max="1281" width="89.85546875" style="655" bestFit="1" customWidth="1"/>
    <col min="1282" max="1288" width="10.7109375" style="655" bestFit="1" customWidth="1"/>
    <col min="1289" max="1289" width="10.7109375" style="655" customWidth="1"/>
    <col min="1290" max="1290" width="11.28515625" style="655" bestFit="1" customWidth="1"/>
    <col min="1291" max="1292" width="10.7109375" style="655" customWidth="1"/>
    <col min="1293" max="1293" width="10.7109375" style="655" bestFit="1" customWidth="1"/>
    <col min="1294" max="1536" width="9.140625" style="655"/>
    <col min="1537" max="1537" width="89.85546875" style="655" bestFit="1" customWidth="1"/>
    <col min="1538" max="1544" width="10.7109375" style="655" bestFit="1" customWidth="1"/>
    <col min="1545" max="1545" width="10.7109375" style="655" customWidth="1"/>
    <col min="1546" max="1546" width="11.28515625" style="655" bestFit="1" customWidth="1"/>
    <col min="1547" max="1548" width="10.7109375" style="655" customWidth="1"/>
    <col min="1549" max="1549" width="10.7109375" style="655" bestFit="1" customWidth="1"/>
    <col min="1550" max="1792" width="9.140625" style="655"/>
    <col min="1793" max="1793" width="89.85546875" style="655" bestFit="1" customWidth="1"/>
    <col min="1794" max="1800" width="10.7109375" style="655" bestFit="1" customWidth="1"/>
    <col min="1801" max="1801" width="10.7109375" style="655" customWidth="1"/>
    <col min="1802" max="1802" width="11.28515625" style="655" bestFit="1" customWidth="1"/>
    <col min="1803" max="1804" width="10.7109375" style="655" customWidth="1"/>
    <col min="1805" max="1805" width="10.7109375" style="655" bestFit="1" customWidth="1"/>
    <col min="1806" max="2048" width="9.140625" style="655"/>
    <col min="2049" max="2049" width="89.85546875" style="655" bestFit="1" customWidth="1"/>
    <col min="2050" max="2056" width="10.7109375" style="655" bestFit="1" customWidth="1"/>
    <col min="2057" max="2057" width="10.7109375" style="655" customWidth="1"/>
    <col min="2058" max="2058" width="11.28515625" style="655" bestFit="1" customWidth="1"/>
    <col min="2059" max="2060" width="10.7109375" style="655" customWidth="1"/>
    <col min="2061" max="2061" width="10.7109375" style="655" bestFit="1" customWidth="1"/>
    <col min="2062" max="2304" width="9.140625" style="655"/>
    <col min="2305" max="2305" width="89.85546875" style="655" bestFit="1" customWidth="1"/>
    <col min="2306" max="2312" width="10.7109375" style="655" bestFit="1" customWidth="1"/>
    <col min="2313" max="2313" width="10.7109375" style="655" customWidth="1"/>
    <col min="2314" max="2314" width="11.28515625" style="655" bestFit="1" customWidth="1"/>
    <col min="2315" max="2316" width="10.7109375" style="655" customWidth="1"/>
    <col min="2317" max="2317" width="10.7109375" style="655" bestFit="1" customWidth="1"/>
    <col min="2318" max="2560" width="9.140625" style="655"/>
    <col min="2561" max="2561" width="89.85546875" style="655" bestFit="1" customWidth="1"/>
    <col min="2562" max="2568" width="10.7109375" style="655" bestFit="1" customWidth="1"/>
    <col min="2569" max="2569" width="10.7109375" style="655" customWidth="1"/>
    <col min="2570" max="2570" width="11.28515625" style="655" bestFit="1" customWidth="1"/>
    <col min="2571" max="2572" width="10.7109375" style="655" customWidth="1"/>
    <col min="2573" max="2573" width="10.7109375" style="655" bestFit="1" customWidth="1"/>
    <col min="2574" max="2816" width="9.140625" style="655"/>
    <col min="2817" max="2817" width="89.85546875" style="655" bestFit="1" customWidth="1"/>
    <col min="2818" max="2824" width="10.7109375" style="655" bestFit="1" customWidth="1"/>
    <col min="2825" max="2825" width="10.7109375" style="655" customWidth="1"/>
    <col min="2826" max="2826" width="11.28515625" style="655" bestFit="1" customWidth="1"/>
    <col min="2827" max="2828" width="10.7109375" style="655" customWidth="1"/>
    <col min="2829" max="2829" width="10.7109375" style="655" bestFit="1" customWidth="1"/>
    <col min="2830" max="3072" width="9.140625" style="655"/>
    <col min="3073" max="3073" width="89.85546875" style="655" bestFit="1" customWidth="1"/>
    <col min="3074" max="3080" width="10.7109375" style="655" bestFit="1" customWidth="1"/>
    <col min="3081" max="3081" width="10.7109375" style="655" customWidth="1"/>
    <col min="3082" max="3082" width="11.28515625" style="655" bestFit="1" customWidth="1"/>
    <col min="3083" max="3084" width="10.7109375" style="655" customWidth="1"/>
    <col min="3085" max="3085" width="10.7109375" style="655" bestFit="1" customWidth="1"/>
    <col min="3086" max="3328" width="9.140625" style="655"/>
    <col min="3329" max="3329" width="89.85546875" style="655" bestFit="1" customWidth="1"/>
    <col min="3330" max="3336" width="10.7109375" style="655" bestFit="1" customWidth="1"/>
    <col min="3337" max="3337" width="10.7109375" style="655" customWidth="1"/>
    <col min="3338" max="3338" width="11.28515625" style="655" bestFit="1" customWidth="1"/>
    <col min="3339" max="3340" width="10.7109375" style="655" customWidth="1"/>
    <col min="3341" max="3341" width="10.7109375" style="655" bestFit="1" customWidth="1"/>
    <col min="3342" max="3584" width="9.140625" style="655"/>
    <col min="3585" max="3585" width="89.85546875" style="655" bestFit="1" customWidth="1"/>
    <col min="3586" max="3592" width="10.7109375" style="655" bestFit="1" customWidth="1"/>
    <col min="3593" max="3593" width="10.7109375" style="655" customWidth="1"/>
    <col min="3594" max="3594" width="11.28515625" style="655" bestFit="1" customWidth="1"/>
    <col min="3595" max="3596" width="10.7109375" style="655" customWidth="1"/>
    <col min="3597" max="3597" width="10.7109375" style="655" bestFit="1" customWidth="1"/>
    <col min="3598" max="3840" width="9.140625" style="655"/>
    <col min="3841" max="3841" width="89.85546875" style="655" bestFit="1" customWidth="1"/>
    <col min="3842" max="3848" width="10.7109375" style="655" bestFit="1" customWidth="1"/>
    <col min="3849" max="3849" width="10.7109375" style="655" customWidth="1"/>
    <col min="3850" max="3850" width="11.28515625" style="655" bestFit="1" customWidth="1"/>
    <col min="3851" max="3852" width="10.7109375" style="655" customWidth="1"/>
    <col min="3853" max="3853" width="10.7109375" style="655" bestFit="1" customWidth="1"/>
    <col min="3854" max="4096" width="9.140625" style="655"/>
    <col min="4097" max="4097" width="89.85546875" style="655" bestFit="1" customWidth="1"/>
    <col min="4098" max="4104" width="10.7109375" style="655" bestFit="1" customWidth="1"/>
    <col min="4105" max="4105" width="10.7109375" style="655" customWidth="1"/>
    <col min="4106" max="4106" width="11.28515625" style="655" bestFit="1" customWidth="1"/>
    <col min="4107" max="4108" width="10.7109375" style="655" customWidth="1"/>
    <col min="4109" max="4109" width="10.7109375" style="655" bestFit="1" customWidth="1"/>
    <col min="4110" max="4352" width="9.140625" style="655"/>
    <col min="4353" max="4353" width="89.85546875" style="655" bestFit="1" customWidth="1"/>
    <col min="4354" max="4360" width="10.7109375" style="655" bestFit="1" customWidth="1"/>
    <col min="4361" max="4361" width="10.7109375" style="655" customWidth="1"/>
    <col min="4362" max="4362" width="11.28515625" style="655" bestFit="1" customWidth="1"/>
    <col min="4363" max="4364" width="10.7109375" style="655" customWidth="1"/>
    <col min="4365" max="4365" width="10.7109375" style="655" bestFit="1" customWidth="1"/>
    <col min="4366" max="4608" width="9.140625" style="655"/>
    <col min="4609" max="4609" width="89.85546875" style="655" bestFit="1" customWidth="1"/>
    <col min="4610" max="4616" width="10.7109375" style="655" bestFit="1" customWidth="1"/>
    <col min="4617" max="4617" width="10.7109375" style="655" customWidth="1"/>
    <col min="4618" max="4618" width="11.28515625" style="655" bestFit="1" customWidth="1"/>
    <col min="4619" max="4620" width="10.7109375" style="655" customWidth="1"/>
    <col min="4621" max="4621" width="10.7109375" style="655" bestFit="1" customWidth="1"/>
    <col min="4622" max="4864" width="9.140625" style="655"/>
    <col min="4865" max="4865" width="89.85546875" style="655" bestFit="1" customWidth="1"/>
    <col min="4866" max="4872" width="10.7109375" style="655" bestFit="1" customWidth="1"/>
    <col min="4873" max="4873" width="10.7109375" style="655" customWidth="1"/>
    <col min="4874" max="4874" width="11.28515625" style="655" bestFit="1" customWidth="1"/>
    <col min="4875" max="4876" width="10.7109375" style="655" customWidth="1"/>
    <col min="4877" max="4877" width="10.7109375" style="655" bestFit="1" customWidth="1"/>
    <col min="4878" max="5120" width="9.140625" style="655"/>
    <col min="5121" max="5121" width="89.85546875" style="655" bestFit="1" customWidth="1"/>
    <col min="5122" max="5128" width="10.7109375" style="655" bestFit="1" customWidth="1"/>
    <col min="5129" max="5129" width="10.7109375" style="655" customWidth="1"/>
    <col min="5130" max="5130" width="11.28515625" style="655" bestFit="1" customWidth="1"/>
    <col min="5131" max="5132" width="10.7109375" style="655" customWidth="1"/>
    <col min="5133" max="5133" width="10.7109375" style="655" bestFit="1" customWidth="1"/>
    <col min="5134" max="5376" width="9.140625" style="655"/>
    <col min="5377" max="5377" width="89.85546875" style="655" bestFit="1" customWidth="1"/>
    <col min="5378" max="5384" width="10.7109375" style="655" bestFit="1" customWidth="1"/>
    <col min="5385" max="5385" width="10.7109375" style="655" customWidth="1"/>
    <col min="5386" max="5386" width="11.28515625" style="655" bestFit="1" customWidth="1"/>
    <col min="5387" max="5388" width="10.7109375" style="655" customWidth="1"/>
    <col min="5389" max="5389" width="10.7109375" style="655" bestFit="1" customWidth="1"/>
    <col min="5390" max="5632" width="9.140625" style="655"/>
    <col min="5633" max="5633" width="89.85546875" style="655" bestFit="1" customWidth="1"/>
    <col min="5634" max="5640" width="10.7109375" style="655" bestFit="1" customWidth="1"/>
    <col min="5641" max="5641" width="10.7109375" style="655" customWidth="1"/>
    <col min="5642" max="5642" width="11.28515625" style="655" bestFit="1" customWidth="1"/>
    <col min="5643" max="5644" width="10.7109375" style="655" customWidth="1"/>
    <col min="5645" max="5645" width="10.7109375" style="655" bestFit="1" customWidth="1"/>
    <col min="5646" max="5888" width="9.140625" style="655"/>
    <col min="5889" max="5889" width="89.85546875" style="655" bestFit="1" customWidth="1"/>
    <col min="5890" max="5896" width="10.7109375" style="655" bestFit="1" customWidth="1"/>
    <col min="5897" max="5897" width="10.7109375" style="655" customWidth="1"/>
    <col min="5898" max="5898" width="11.28515625" style="655" bestFit="1" customWidth="1"/>
    <col min="5899" max="5900" width="10.7109375" style="655" customWidth="1"/>
    <col min="5901" max="5901" width="10.7109375" style="655" bestFit="1" customWidth="1"/>
    <col min="5902" max="6144" width="9.140625" style="655"/>
    <col min="6145" max="6145" width="89.85546875" style="655" bestFit="1" customWidth="1"/>
    <col min="6146" max="6152" width="10.7109375" style="655" bestFit="1" customWidth="1"/>
    <col min="6153" max="6153" width="10.7109375" style="655" customWidth="1"/>
    <col min="6154" max="6154" width="11.28515625" style="655" bestFit="1" customWidth="1"/>
    <col min="6155" max="6156" width="10.7109375" style="655" customWidth="1"/>
    <col min="6157" max="6157" width="10.7109375" style="655" bestFit="1" customWidth="1"/>
    <col min="6158" max="6400" width="9.140625" style="655"/>
    <col min="6401" max="6401" width="89.85546875" style="655" bestFit="1" customWidth="1"/>
    <col min="6402" max="6408" width="10.7109375" style="655" bestFit="1" customWidth="1"/>
    <col min="6409" max="6409" width="10.7109375" style="655" customWidth="1"/>
    <col min="6410" max="6410" width="11.28515625" style="655" bestFit="1" customWidth="1"/>
    <col min="6411" max="6412" width="10.7109375" style="655" customWidth="1"/>
    <col min="6413" max="6413" width="10.7109375" style="655" bestFit="1" customWidth="1"/>
    <col min="6414" max="6656" width="9.140625" style="655"/>
    <col min="6657" max="6657" width="89.85546875" style="655" bestFit="1" customWidth="1"/>
    <col min="6658" max="6664" width="10.7109375" style="655" bestFit="1" customWidth="1"/>
    <col min="6665" max="6665" width="10.7109375" style="655" customWidth="1"/>
    <col min="6666" max="6666" width="11.28515625" style="655" bestFit="1" customWidth="1"/>
    <col min="6667" max="6668" width="10.7109375" style="655" customWidth="1"/>
    <col min="6669" max="6669" width="10.7109375" style="655" bestFit="1" customWidth="1"/>
    <col min="6670" max="6912" width="9.140625" style="655"/>
    <col min="6913" max="6913" width="89.85546875" style="655" bestFit="1" customWidth="1"/>
    <col min="6914" max="6920" width="10.7109375" style="655" bestFit="1" customWidth="1"/>
    <col min="6921" max="6921" width="10.7109375" style="655" customWidth="1"/>
    <col min="6922" max="6922" width="11.28515625" style="655" bestFit="1" customWidth="1"/>
    <col min="6923" max="6924" width="10.7109375" style="655" customWidth="1"/>
    <col min="6925" max="6925" width="10.7109375" style="655" bestFit="1" customWidth="1"/>
    <col min="6926" max="7168" width="9.140625" style="655"/>
    <col min="7169" max="7169" width="89.85546875" style="655" bestFit="1" customWidth="1"/>
    <col min="7170" max="7176" width="10.7109375" style="655" bestFit="1" customWidth="1"/>
    <col min="7177" max="7177" width="10.7109375" style="655" customWidth="1"/>
    <col min="7178" max="7178" width="11.28515625" style="655" bestFit="1" customWidth="1"/>
    <col min="7179" max="7180" width="10.7109375" style="655" customWidth="1"/>
    <col min="7181" max="7181" width="10.7109375" style="655" bestFit="1" customWidth="1"/>
    <col min="7182" max="7424" width="9.140625" style="655"/>
    <col min="7425" max="7425" width="89.85546875" style="655" bestFit="1" customWidth="1"/>
    <col min="7426" max="7432" width="10.7109375" style="655" bestFit="1" customWidth="1"/>
    <col min="7433" max="7433" width="10.7109375" style="655" customWidth="1"/>
    <col min="7434" max="7434" width="11.28515625" style="655" bestFit="1" customWidth="1"/>
    <col min="7435" max="7436" width="10.7109375" style="655" customWidth="1"/>
    <col min="7437" max="7437" width="10.7109375" style="655" bestFit="1" customWidth="1"/>
    <col min="7438" max="7680" width="9.140625" style="655"/>
    <col min="7681" max="7681" width="89.85546875" style="655" bestFit="1" customWidth="1"/>
    <col min="7682" max="7688" width="10.7109375" style="655" bestFit="1" customWidth="1"/>
    <col min="7689" max="7689" width="10.7109375" style="655" customWidth="1"/>
    <col min="7690" max="7690" width="11.28515625" style="655" bestFit="1" customWidth="1"/>
    <col min="7691" max="7692" width="10.7109375" style="655" customWidth="1"/>
    <col min="7693" max="7693" width="10.7109375" style="655" bestFit="1" customWidth="1"/>
    <col min="7694" max="7936" width="9.140625" style="655"/>
    <col min="7937" max="7937" width="89.85546875" style="655" bestFit="1" customWidth="1"/>
    <col min="7938" max="7944" width="10.7109375" style="655" bestFit="1" customWidth="1"/>
    <col min="7945" max="7945" width="10.7109375" style="655" customWidth="1"/>
    <col min="7946" max="7946" width="11.28515625" style="655" bestFit="1" customWidth="1"/>
    <col min="7947" max="7948" width="10.7109375" style="655" customWidth="1"/>
    <col min="7949" max="7949" width="10.7109375" style="655" bestFit="1" customWidth="1"/>
    <col min="7950" max="8192" width="9.140625" style="655"/>
    <col min="8193" max="8193" width="89.85546875" style="655" bestFit="1" customWidth="1"/>
    <col min="8194" max="8200" width="10.7109375" style="655" bestFit="1" customWidth="1"/>
    <col min="8201" max="8201" width="10.7109375" style="655" customWidth="1"/>
    <col min="8202" max="8202" width="11.28515625" style="655" bestFit="1" customWidth="1"/>
    <col min="8203" max="8204" width="10.7109375" style="655" customWidth="1"/>
    <col min="8205" max="8205" width="10.7109375" style="655" bestFit="1" customWidth="1"/>
    <col min="8206" max="8448" width="9.140625" style="655"/>
    <col min="8449" max="8449" width="89.85546875" style="655" bestFit="1" customWidth="1"/>
    <col min="8450" max="8456" width="10.7109375" style="655" bestFit="1" customWidth="1"/>
    <col min="8457" max="8457" width="10.7109375" style="655" customWidth="1"/>
    <col min="8458" max="8458" width="11.28515625" style="655" bestFit="1" customWidth="1"/>
    <col min="8459" max="8460" width="10.7109375" style="655" customWidth="1"/>
    <col min="8461" max="8461" width="10.7109375" style="655" bestFit="1" customWidth="1"/>
    <col min="8462" max="8704" width="9.140625" style="655"/>
    <col min="8705" max="8705" width="89.85546875" style="655" bestFit="1" customWidth="1"/>
    <col min="8706" max="8712" width="10.7109375" style="655" bestFit="1" customWidth="1"/>
    <col min="8713" max="8713" width="10.7109375" style="655" customWidth="1"/>
    <col min="8714" max="8714" width="11.28515625" style="655" bestFit="1" customWidth="1"/>
    <col min="8715" max="8716" width="10.7109375" style="655" customWidth="1"/>
    <col min="8717" max="8717" width="10.7109375" style="655" bestFit="1" customWidth="1"/>
    <col min="8718" max="8960" width="9.140625" style="655"/>
    <col min="8961" max="8961" width="89.85546875" style="655" bestFit="1" customWidth="1"/>
    <col min="8962" max="8968" width="10.7109375" style="655" bestFit="1" customWidth="1"/>
    <col min="8969" max="8969" width="10.7109375" style="655" customWidth="1"/>
    <col min="8970" max="8970" width="11.28515625" style="655" bestFit="1" customWidth="1"/>
    <col min="8971" max="8972" width="10.7109375" style="655" customWidth="1"/>
    <col min="8973" max="8973" width="10.7109375" style="655" bestFit="1" customWidth="1"/>
    <col min="8974" max="9216" width="9.140625" style="655"/>
    <col min="9217" max="9217" width="89.85546875" style="655" bestFit="1" customWidth="1"/>
    <col min="9218" max="9224" width="10.7109375" style="655" bestFit="1" customWidth="1"/>
    <col min="9225" max="9225" width="10.7109375" style="655" customWidth="1"/>
    <col min="9226" max="9226" width="11.28515625" style="655" bestFit="1" customWidth="1"/>
    <col min="9227" max="9228" width="10.7109375" style="655" customWidth="1"/>
    <col min="9229" max="9229" width="10.7109375" style="655" bestFit="1" customWidth="1"/>
    <col min="9230" max="9472" width="9.140625" style="655"/>
    <col min="9473" max="9473" width="89.85546875" style="655" bestFit="1" customWidth="1"/>
    <col min="9474" max="9480" width="10.7109375" style="655" bestFit="1" customWidth="1"/>
    <col min="9481" max="9481" width="10.7109375" style="655" customWidth="1"/>
    <col min="9482" max="9482" width="11.28515625" style="655" bestFit="1" customWidth="1"/>
    <col min="9483" max="9484" width="10.7109375" style="655" customWidth="1"/>
    <col min="9485" max="9485" width="10.7109375" style="655" bestFit="1" customWidth="1"/>
    <col min="9486" max="9728" width="9.140625" style="655"/>
    <col min="9729" max="9729" width="89.85546875" style="655" bestFit="1" customWidth="1"/>
    <col min="9730" max="9736" width="10.7109375" style="655" bestFit="1" customWidth="1"/>
    <col min="9737" max="9737" width="10.7109375" style="655" customWidth="1"/>
    <col min="9738" max="9738" width="11.28515625" style="655" bestFit="1" customWidth="1"/>
    <col min="9739" max="9740" width="10.7109375" style="655" customWidth="1"/>
    <col min="9741" max="9741" width="10.7109375" style="655" bestFit="1" customWidth="1"/>
    <col min="9742" max="9984" width="9.140625" style="655"/>
    <col min="9985" max="9985" width="89.85546875" style="655" bestFit="1" customWidth="1"/>
    <col min="9986" max="9992" width="10.7109375" style="655" bestFit="1" customWidth="1"/>
    <col min="9993" max="9993" width="10.7109375" style="655" customWidth="1"/>
    <col min="9994" max="9994" width="11.28515625" style="655" bestFit="1" customWidth="1"/>
    <col min="9995" max="9996" width="10.7109375" style="655" customWidth="1"/>
    <col min="9997" max="9997" width="10.7109375" style="655" bestFit="1" customWidth="1"/>
    <col min="9998" max="10240" width="9.140625" style="655"/>
    <col min="10241" max="10241" width="89.85546875" style="655" bestFit="1" customWidth="1"/>
    <col min="10242" max="10248" width="10.7109375" style="655" bestFit="1" customWidth="1"/>
    <col min="10249" max="10249" width="10.7109375" style="655" customWidth="1"/>
    <col min="10250" max="10250" width="11.28515625" style="655" bestFit="1" customWidth="1"/>
    <col min="10251" max="10252" width="10.7109375" style="655" customWidth="1"/>
    <col min="10253" max="10253" width="10.7109375" style="655" bestFit="1" customWidth="1"/>
    <col min="10254" max="10496" width="9.140625" style="655"/>
    <col min="10497" max="10497" width="89.85546875" style="655" bestFit="1" customWidth="1"/>
    <col min="10498" max="10504" width="10.7109375" style="655" bestFit="1" customWidth="1"/>
    <col min="10505" max="10505" width="10.7109375" style="655" customWidth="1"/>
    <col min="10506" max="10506" width="11.28515625" style="655" bestFit="1" customWidth="1"/>
    <col min="10507" max="10508" width="10.7109375" style="655" customWidth="1"/>
    <col min="10509" max="10509" width="10.7109375" style="655" bestFit="1" customWidth="1"/>
    <col min="10510" max="10752" width="9.140625" style="655"/>
    <col min="10753" max="10753" width="89.85546875" style="655" bestFit="1" customWidth="1"/>
    <col min="10754" max="10760" width="10.7109375" style="655" bestFit="1" customWidth="1"/>
    <col min="10761" max="10761" width="10.7109375" style="655" customWidth="1"/>
    <col min="10762" max="10762" width="11.28515625" style="655" bestFit="1" customWidth="1"/>
    <col min="10763" max="10764" width="10.7109375" style="655" customWidth="1"/>
    <col min="10765" max="10765" width="10.7109375" style="655" bestFit="1" customWidth="1"/>
    <col min="10766" max="11008" width="9.140625" style="655"/>
    <col min="11009" max="11009" width="89.85546875" style="655" bestFit="1" customWidth="1"/>
    <col min="11010" max="11016" width="10.7109375" style="655" bestFit="1" customWidth="1"/>
    <col min="11017" max="11017" width="10.7109375" style="655" customWidth="1"/>
    <col min="11018" max="11018" width="11.28515625" style="655" bestFit="1" customWidth="1"/>
    <col min="11019" max="11020" width="10.7109375" style="655" customWidth="1"/>
    <col min="11021" max="11021" width="10.7109375" style="655" bestFit="1" customWidth="1"/>
    <col min="11022" max="11264" width="9.140625" style="655"/>
    <col min="11265" max="11265" width="89.85546875" style="655" bestFit="1" customWidth="1"/>
    <col min="11266" max="11272" width="10.7109375" style="655" bestFit="1" customWidth="1"/>
    <col min="11273" max="11273" width="10.7109375" style="655" customWidth="1"/>
    <col min="11274" max="11274" width="11.28515625" style="655" bestFit="1" customWidth="1"/>
    <col min="11275" max="11276" width="10.7109375" style="655" customWidth="1"/>
    <col min="11277" max="11277" width="10.7109375" style="655" bestFit="1" customWidth="1"/>
    <col min="11278" max="11520" width="9.140625" style="655"/>
    <col min="11521" max="11521" width="89.85546875" style="655" bestFit="1" customWidth="1"/>
    <col min="11522" max="11528" width="10.7109375" style="655" bestFit="1" customWidth="1"/>
    <col min="11529" max="11529" width="10.7109375" style="655" customWidth="1"/>
    <col min="11530" max="11530" width="11.28515625" style="655" bestFit="1" customWidth="1"/>
    <col min="11531" max="11532" width="10.7109375" style="655" customWidth="1"/>
    <col min="11533" max="11533" width="10.7109375" style="655" bestFit="1" customWidth="1"/>
    <col min="11534" max="11776" width="9.140625" style="655"/>
    <col min="11777" max="11777" width="89.85546875" style="655" bestFit="1" customWidth="1"/>
    <col min="11778" max="11784" width="10.7109375" style="655" bestFit="1" customWidth="1"/>
    <col min="11785" max="11785" width="10.7109375" style="655" customWidth="1"/>
    <col min="11786" max="11786" width="11.28515625" style="655" bestFit="1" customWidth="1"/>
    <col min="11787" max="11788" width="10.7109375" style="655" customWidth="1"/>
    <col min="11789" max="11789" width="10.7109375" style="655" bestFit="1" customWidth="1"/>
    <col min="11790" max="12032" width="9.140625" style="655"/>
    <col min="12033" max="12033" width="89.85546875" style="655" bestFit="1" customWidth="1"/>
    <col min="12034" max="12040" width="10.7109375" style="655" bestFit="1" customWidth="1"/>
    <col min="12041" max="12041" width="10.7109375" style="655" customWidth="1"/>
    <col min="12042" max="12042" width="11.28515625" style="655" bestFit="1" customWidth="1"/>
    <col min="12043" max="12044" width="10.7109375" style="655" customWidth="1"/>
    <col min="12045" max="12045" width="10.7109375" style="655" bestFit="1" customWidth="1"/>
    <col min="12046" max="12288" width="9.140625" style="655"/>
    <col min="12289" max="12289" width="89.85546875" style="655" bestFit="1" customWidth="1"/>
    <col min="12290" max="12296" width="10.7109375" style="655" bestFit="1" customWidth="1"/>
    <col min="12297" max="12297" width="10.7109375" style="655" customWidth="1"/>
    <col min="12298" max="12298" width="11.28515625" style="655" bestFit="1" customWidth="1"/>
    <col min="12299" max="12300" width="10.7109375" style="655" customWidth="1"/>
    <col min="12301" max="12301" width="10.7109375" style="655" bestFit="1" customWidth="1"/>
    <col min="12302" max="12544" width="9.140625" style="655"/>
    <col min="12545" max="12545" width="89.85546875" style="655" bestFit="1" customWidth="1"/>
    <col min="12546" max="12552" width="10.7109375" style="655" bestFit="1" customWidth="1"/>
    <col min="12553" max="12553" width="10.7109375" style="655" customWidth="1"/>
    <col min="12554" max="12554" width="11.28515625" style="655" bestFit="1" customWidth="1"/>
    <col min="12555" max="12556" width="10.7109375" style="655" customWidth="1"/>
    <col min="12557" max="12557" width="10.7109375" style="655" bestFit="1" customWidth="1"/>
    <col min="12558" max="12800" width="9.140625" style="655"/>
    <col min="12801" max="12801" width="89.85546875" style="655" bestFit="1" customWidth="1"/>
    <col min="12802" max="12808" width="10.7109375" style="655" bestFit="1" customWidth="1"/>
    <col min="12809" max="12809" width="10.7109375" style="655" customWidth="1"/>
    <col min="12810" max="12810" width="11.28515625" style="655" bestFit="1" customWidth="1"/>
    <col min="12811" max="12812" width="10.7109375" style="655" customWidth="1"/>
    <col min="12813" max="12813" width="10.7109375" style="655" bestFit="1" customWidth="1"/>
    <col min="12814" max="13056" width="9.140625" style="655"/>
    <col min="13057" max="13057" width="89.85546875" style="655" bestFit="1" customWidth="1"/>
    <col min="13058" max="13064" width="10.7109375" style="655" bestFit="1" customWidth="1"/>
    <col min="13065" max="13065" width="10.7109375" style="655" customWidth="1"/>
    <col min="13066" max="13066" width="11.28515625" style="655" bestFit="1" customWidth="1"/>
    <col min="13067" max="13068" width="10.7109375" style="655" customWidth="1"/>
    <col min="13069" max="13069" width="10.7109375" style="655" bestFit="1" customWidth="1"/>
    <col min="13070" max="13312" width="9.140625" style="655"/>
    <col min="13313" max="13313" width="89.85546875" style="655" bestFit="1" customWidth="1"/>
    <col min="13314" max="13320" width="10.7109375" style="655" bestFit="1" customWidth="1"/>
    <col min="13321" max="13321" width="10.7109375" style="655" customWidth="1"/>
    <col min="13322" max="13322" width="11.28515625" style="655" bestFit="1" customWidth="1"/>
    <col min="13323" max="13324" width="10.7109375" style="655" customWidth="1"/>
    <col min="13325" max="13325" width="10.7109375" style="655" bestFit="1" customWidth="1"/>
    <col min="13326" max="13568" width="9.140625" style="655"/>
    <col min="13569" max="13569" width="89.85546875" style="655" bestFit="1" customWidth="1"/>
    <col min="13570" max="13576" width="10.7109375" style="655" bestFit="1" customWidth="1"/>
    <col min="13577" max="13577" width="10.7109375" style="655" customWidth="1"/>
    <col min="13578" max="13578" width="11.28515625" style="655" bestFit="1" customWidth="1"/>
    <col min="13579" max="13580" width="10.7109375" style="655" customWidth="1"/>
    <col min="13581" max="13581" width="10.7109375" style="655" bestFit="1" customWidth="1"/>
    <col min="13582" max="13824" width="9.140625" style="655"/>
    <col min="13825" max="13825" width="89.85546875" style="655" bestFit="1" customWidth="1"/>
    <col min="13826" max="13832" width="10.7109375" style="655" bestFit="1" customWidth="1"/>
    <col min="13833" max="13833" width="10.7109375" style="655" customWidth="1"/>
    <col min="13834" max="13834" width="11.28515625" style="655" bestFit="1" customWidth="1"/>
    <col min="13835" max="13836" width="10.7109375" style="655" customWidth="1"/>
    <col min="13837" max="13837" width="10.7109375" style="655" bestFit="1" customWidth="1"/>
    <col min="13838" max="14080" width="9.140625" style="655"/>
    <col min="14081" max="14081" width="89.85546875" style="655" bestFit="1" customWidth="1"/>
    <col min="14082" max="14088" width="10.7109375" style="655" bestFit="1" customWidth="1"/>
    <col min="14089" max="14089" width="10.7109375" style="655" customWidth="1"/>
    <col min="14090" max="14090" width="11.28515625" style="655" bestFit="1" customWidth="1"/>
    <col min="14091" max="14092" width="10.7109375" style="655" customWidth="1"/>
    <col min="14093" max="14093" width="10.7109375" style="655" bestFit="1" customWidth="1"/>
    <col min="14094" max="14336" width="9.140625" style="655"/>
    <col min="14337" max="14337" width="89.85546875" style="655" bestFit="1" customWidth="1"/>
    <col min="14338" max="14344" width="10.7109375" style="655" bestFit="1" customWidth="1"/>
    <col min="14345" max="14345" width="10.7109375" style="655" customWidth="1"/>
    <col min="14346" max="14346" width="11.28515625" style="655" bestFit="1" customWidth="1"/>
    <col min="14347" max="14348" width="10.7109375" style="655" customWidth="1"/>
    <col min="14349" max="14349" width="10.7109375" style="655" bestFit="1" customWidth="1"/>
    <col min="14350" max="14592" width="9.140625" style="655"/>
    <col min="14593" max="14593" width="89.85546875" style="655" bestFit="1" customWidth="1"/>
    <col min="14594" max="14600" width="10.7109375" style="655" bestFit="1" customWidth="1"/>
    <col min="14601" max="14601" width="10.7109375" style="655" customWidth="1"/>
    <col min="14602" max="14602" width="11.28515625" style="655" bestFit="1" customWidth="1"/>
    <col min="14603" max="14604" width="10.7109375" style="655" customWidth="1"/>
    <col min="14605" max="14605" width="10.7109375" style="655" bestFit="1" customWidth="1"/>
    <col min="14606" max="14848" width="9.140625" style="655"/>
    <col min="14849" max="14849" width="89.85546875" style="655" bestFit="1" customWidth="1"/>
    <col min="14850" max="14856" width="10.7109375" style="655" bestFit="1" customWidth="1"/>
    <col min="14857" max="14857" width="10.7109375" style="655" customWidth="1"/>
    <col min="14858" max="14858" width="11.28515625" style="655" bestFit="1" customWidth="1"/>
    <col min="14859" max="14860" width="10.7109375" style="655" customWidth="1"/>
    <col min="14861" max="14861" width="10.7109375" style="655" bestFit="1" customWidth="1"/>
    <col min="14862" max="15104" width="9.140625" style="655"/>
    <col min="15105" max="15105" width="89.85546875" style="655" bestFit="1" customWidth="1"/>
    <col min="15106" max="15112" width="10.7109375" style="655" bestFit="1" customWidth="1"/>
    <col min="15113" max="15113" width="10.7109375" style="655" customWidth="1"/>
    <col min="15114" max="15114" width="11.28515625" style="655" bestFit="1" customWidth="1"/>
    <col min="15115" max="15116" width="10.7109375" style="655" customWidth="1"/>
    <col min="15117" max="15117" width="10.7109375" style="655" bestFit="1" customWidth="1"/>
    <col min="15118" max="15360" width="9.140625" style="655"/>
    <col min="15361" max="15361" width="89.85546875" style="655" bestFit="1" customWidth="1"/>
    <col min="15362" max="15368" width="10.7109375" style="655" bestFit="1" customWidth="1"/>
    <col min="15369" max="15369" width="10.7109375" style="655" customWidth="1"/>
    <col min="15370" max="15370" width="11.28515625" style="655" bestFit="1" customWidth="1"/>
    <col min="15371" max="15372" width="10.7109375" style="655" customWidth="1"/>
    <col min="15373" max="15373" width="10.7109375" style="655" bestFit="1" customWidth="1"/>
    <col min="15374" max="15616" width="9.140625" style="655"/>
    <col min="15617" max="15617" width="89.85546875" style="655" bestFit="1" customWidth="1"/>
    <col min="15618" max="15624" width="10.7109375" style="655" bestFit="1" customWidth="1"/>
    <col min="15625" max="15625" width="10.7109375" style="655" customWidth="1"/>
    <col min="15626" max="15626" width="11.28515625" style="655" bestFit="1" customWidth="1"/>
    <col min="15627" max="15628" width="10.7109375" style="655" customWidth="1"/>
    <col min="15629" max="15629" width="10.7109375" style="655" bestFit="1" customWidth="1"/>
    <col min="15630" max="15872" width="9.140625" style="655"/>
    <col min="15873" max="15873" width="89.85546875" style="655" bestFit="1" customWidth="1"/>
    <col min="15874" max="15880" width="10.7109375" style="655" bestFit="1" customWidth="1"/>
    <col min="15881" max="15881" width="10.7109375" style="655" customWidth="1"/>
    <col min="15882" max="15882" width="11.28515625" style="655" bestFit="1" customWidth="1"/>
    <col min="15883" max="15884" width="10.7109375" style="655" customWidth="1"/>
    <col min="15885" max="15885" width="10.7109375" style="655" bestFit="1" customWidth="1"/>
    <col min="15886" max="16128" width="9.140625" style="655"/>
    <col min="16129" max="16129" width="89.85546875" style="655" bestFit="1" customWidth="1"/>
    <col min="16130" max="16136" width="10.7109375" style="655" bestFit="1" customWidth="1"/>
    <col min="16137" max="16137" width="10.7109375" style="655" customWidth="1"/>
    <col min="16138" max="16138" width="11.28515625" style="655" bestFit="1" customWidth="1"/>
    <col min="16139" max="16140" width="10.7109375" style="655" customWidth="1"/>
    <col min="16141" max="16141" width="10.7109375" style="655" bestFit="1" customWidth="1"/>
    <col min="16142" max="16384" width="9.140625" style="655"/>
  </cols>
  <sheetData>
    <row r="1" spans="1:28" ht="30" customHeight="1">
      <c r="A1" s="995" t="s">
        <v>333</v>
      </c>
      <c r="B1" s="995"/>
      <c r="C1" s="995"/>
      <c r="D1" s="995"/>
      <c r="E1" s="995"/>
      <c r="F1" s="995"/>
      <c r="G1" s="995"/>
      <c r="H1" s="995"/>
      <c r="I1" s="995"/>
      <c r="J1" s="995"/>
      <c r="K1" s="995"/>
      <c r="L1" s="995"/>
      <c r="M1" s="995"/>
      <c r="N1" s="654"/>
    </row>
    <row r="2" spans="1:28" ht="15" customHeight="1">
      <c r="A2" s="996" t="s">
        <v>903</v>
      </c>
      <c r="B2" s="996"/>
      <c r="C2" s="996"/>
      <c r="D2" s="996"/>
      <c r="E2" s="996"/>
      <c r="F2" s="996"/>
      <c r="G2" s="996"/>
      <c r="H2" s="996"/>
      <c r="I2" s="996"/>
      <c r="J2" s="996"/>
      <c r="K2" s="996"/>
      <c r="L2" s="996"/>
      <c r="M2" s="996"/>
      <c r="N2" s="654"/>
    </row>
    <row r="3" spans="1:28" ht="15" customHeight="1">
      <c r="A3" s="996" t="s">
        <v>1038</v>
      </c>
      <c r="B3" s="996"/>
      <c r="C3" s="996"/>
      <c r="D3" s="996"/>
      <c r="E3" s="996"/>
      <c r="F3" s="996"/>
      <c r="G3" s="996"/>
      <c r="H3" s="996"/>
      <c r="I3" s="996"/>
      <c r="J3" s="996"/>
      <c r="K3" s="996"/>
      <c r="L3" s="996"/>
      <c r="M3" s="996"/>
      <c r="N3" s="654"/>
    </row>
    <row r="4" spans="1:28" ht="30" customHeight="1">
      <c r="A4" s="997" t="s">
        <v>2</v>
      </c>
      <c r="B4" s="997"/>
      <c r="C4" s="997"/>
      <c r="D4" s="997"/>
      <c r="E4" s="997"/>
      <c r="F4" s="997"/>
      <c r="G4" s="997"/>
      <c r="H4" s="997"/>
      <c r="I4" s="997"/>
      <c r="J4" s="997"/>
      <c r="K4" s="997"/>
      <c r="L4" s="997"/>
      <c r="M4" s="997"/>
      <c r="N4" s="654"/>
    </row>
    <row r="5" spans="1:28" ht="3.75" customHeight="1" thickBot="1">
      <c r="A5" s="654"/>
      <c r="B5" s="654"/>
      <c r="C5" s="654"/>
      <c r="D5" s="654"/>
      <c r="E5" s="654"/>
      <c r="F5" s="654"/>
      <c r="G5" s="654"/>
      <c r="H5" s="654"/>
      <c r="I5" s="654"/>
      <c r="J5" s="654"/>
      <c r="K5" s="654"/>
      <c r="L5" s="654"/>
      <c r="M5" s="654"/>
      <c r="N5" s="654"/>
    </row>
    <row r="6" spans="1:28" s="659" customFormat="1" ht="30" customHeight="1" thickTop="1" thickBot="1">
      <c r="A6" s="656"/>
      <c r="B6" s="657" t="s">
        <v>902</v>
      </c>
      <c r="C6" s="657" t="s">
        <v>901</v>
      </c>
      <c r="D6" s="657" t="s">
        <v>900</v>
      </c>
      <c r="E6" s="657" t="s">
        <v>899</v>
      </c>
      <c r="F6" s="657" t="s">
        <v>898</v>
      </c>
      <c r="G6" s="657" t="s">
        <v>897</v>
      </c>
      <c r="H6" s="657" t="s">
        <v>896</v>
      </c>
      <c r="I6" s="657" t="s">
        <v>895</v>
      </c>
      <c r="J6" s="657" t="s">
        <v>894</v>
      </c>
      <c r="K6" s="657" t="s">
        <v>1448</v>
      </c>
      <c r="L6" s="657" t="s">
        <v>893</v>
      </c>
      <c r="M6" s="657" t="s">
        <v>1449</v>
      </c>
      <c r="N6" s="658"/>
    </row>
    <row r="7" spans="1:28" ht="15" customHeight="1" thickTop="1" thickBot="1">
      <c r="A7" s="660" t="s">
        <v>892</v>
      </c>
      <c r="B7" s="661">
        <v>18707588.974709999</v>
      </c>
      <c r="C7" s="661">
        <v>20056491.02172</v>
      </c>
      <c r="D7" s="661">
        <v>21982227.826269999</v>
      </c>
      <c r="E7" s="661">
        <v>25325902.376630001</v>
      </c>
      <c r="F7" s="661">
        <v>26429790.742869999</v>
      </c>
      <c r="G7" s="661">
        <v>28067116.098990001</v>
      </c>
      <c r="H7" s="661">
        <v>30536611.048860002</v>
      </c>
      <c r="I7" s="661">
        <v>31592654.18744</v>
      </c>
      <c r="J7" s="661">
        <v>32325818.927389998</v>
      </c>
      <c r="K7" s="661">
        <v>33866592.552650005</v>
      </c>
      <c r="L7" s="661">
        <v>34676692.13679</v>
      </c>
      <c r="M7" s="661">
        <v>35198101.33196</v>
      </c>
      <c r="N7" s="725"/>
      <c r="O7" s="726"/>
      <c r="P7" s="726"/>
      <c r="Q7" s="726"/>
      <c r="R7" s="726"/>
      <c r="S7" s="726"/>
      <c r="T7" s="726"/>
      <c r="U7" s="726"/>
      <c r="V7" s="726"/>
      <c r="W7" s="726"/>
      <c r="X7" s="726"/>
      <c r="Y7" s="726"/>
      <c r="Z7" s="726"/>
      <c r="AA7" s="726"/>
      <c r="AB7" s="726"/>
    </row>
    <row r="8" spans="1:28" s="664" customFormat="1" ht="15" customHeight="1" thickTop="1">
      <c r="A8" s="662" t="s">
        <v>9</v>
      </c>
      <c r="B8" s="663">
        <v>3695632.7010999997</v>
      </c>
      <c r="C8" s="663">
        <v>3683343.4373699999</v>
      </c>
      <c r="D8" s="663">
        <v>3288991.42662</v>
      </c>
      <c r="E8" s="663">
        <v>3992229.6861999999</v>
      </c>
      <c r="F8" s="663">
        <v>2958433.9348599999</v>
      </c>
      <c r="G8" s="663">
        <v>3472626.9432600001</v>
      </c>
      <c r="H8" s="663">
        <v>4156241.5425</v>
      </c>
      <c r="I8" s="663">
        <v>3750409.09785</v>
      </c>
      <c r="J8" s="663">
        <v>3131532.63864</v>
      </c>
      <c r="K8" s="663">
        <v>3469224.9316799999</v>
      </c>
      <c r="L8" s="663">
        <v>4112982.9418000001</v>
      </c>
      <c r="M8" s="663">
        <v>4126080.8577199997</v>
      </c>
      <c r="N8" s="725"/>
      <c r="O8" s="726"/>
      <c r="P8" s="726"/>
      <c r="Q8" s="726"/>
      <c r="R8" s="726"/>
      <c r="S8" s="726"/>
      <c r="T8" s="726"/>
      <c r="U8" s="726"/>
      <c r="V8" s="726"/>
      <c r="W8" s="726"/>
      <c r="X8" s="726"/>
      <c r="Y8" s="726"/>
      <c r="Z8" s="726"/>
      <c r="AA8" s="726"/>
      <c r="AB8" s="726"/>
    </row>
    <row r="9" spans="1:28" s="664" customFormat="1" ht="15" customHeight="1">
      <c r="A9" s="662" t="s">
        <v>18</v>
      </c>
      <c r="B9" s="663">
        <v>4185464.9424899998</v>
      </c>
      <c r="C9" s="663">
        <v>3773823.4758800003</v>
      </c>
      <c r="D9" s="663">
        <v>4578636.3033800004</v>
      </c>
      <c r="E9" s="663">
        <v>5512010.6951099997</v>
      </c>
      <c r="F9" s="663">
        <v>4582504.8181400001</v>
      </c>
      <c r="G9" s="663">
        <v>3817180.0004799999</v>
      </c>
      <c r="H9" s="663">
        <v>4114008.0157099999</v>
      </c>
      <c r="I9" s="663">
        <v>4540264.8784399992</v>
      </c>
      <c r="J9" s="663">
        <v>4268423.2406900004</v>
      </c>
      <c r="K9" s="663">
        <v>4003692.0059400001</v>
      </c>
      <c r="L9" s="663">
        <v>4271865.0422600005</v>
      </c>
      <c r="M9" s="663">
        <v>4725156.7640399998</v>
      </c>
      <c r="N9" s="725"/>
      <c r="O9" s="726"/>
      <c r="P9" s="726"/>
      <c r="Q9" s="726"/>
      <c r="R9" s="726"/>
      <c r="S9" s="726"/>
      <c r="T9" s="726"/>
      <c r="U9" s="726"/>
      <c r="V9" s="726"/>
      <c r="W9" s="726"/>
      <c r="X9" s="726"/>
      <c r="Y9" s="726"/>
      <c r="Z9" s="726"/>
      <c r="AA9" s="726"/>
      <c r="AB9" s="726"/>
    </row>
    <row r="10" spans="1:28" s="664" customFormat="1" ht="15" customHeight="1">
      <c r="A10" s="662" t="s">
        <v>27</v>
      </c>
      <c r="B10" s="663">
        <v>9726701.3621200006</v>
      </c>
      <c r="C10" s="663">
        <v>11511902.07855</v>
      </c>
      <c r="D10" s="663">
        <v>13045814.107530002</v>
      </c>
      <c r="E10" s="663">
        <v>14640417.47222</v>
      </c>
      <c r="F10" s="663">
        <v>17346454.611950003</v>
      </c>
      <c r="G10" s="663">
        <v>18700889.46731</v>
      </c>
      <c r="H10" s="663">
        <v>19647517.207849998</v>
      </c>
      <c r="I10" s="663">
        <v>19936037.08887</v>
      </c>
      <c r="J10" s="663">
        <v>20559956.40064</v>
      </c>
      <c r="K10" s="663">
        <v>22185728.825610001</v>
      </c>
      <c r="L10" s="663">
        <v>22363491.94977</v>
      </c>
      <c r="M10" s="663">
        <v>22657325.58306</v>
      </c>
      <c r="N10" s="725"/>
      <c r="O10" s="726"/>
      <c r="P10" s="726"/>
      <c r="Q10" s="726"/>
      <c r="R10" s="726"/>
      <c r="S10" s="726"/>
      <c r="T10" s="726"/>
      <c r="U10" s="726"/>
      <c r="V10" s="726"/>
      <c r="W10" s="726"/>
      <c r="X10" s="726"/>
      <c r="Y10" s="726"/>
      <c r="Z10" s="726"/>
      <c r="AA10" s="726"/>
      <c r="AB10" s="726"/>
    </row>
    <row r="11" spans="1:28" s="664" customFormat="1" ht="15" customHeight="1">
      <c r="A11" s="665" t="s">
        <v>891</v>
      </c>
      <c r="B11" s="663">
        <v>9769880.3050100002</v>
      </c>
      <c r="C11" s="663">
        <v>11522582.1569</v>
      </c>
      <c r="D11" s="663">
        <v>13041734.093499999</v>
      </c>
      <c r="E11" s="663">
        <v>14665411.11249</v>
      </c>
      <c r="F11" s="663">
        <v>17296215.372810002</v>
      </c>
      <c r="G11" s="663">
        <v>18628239.48996</v>
      </c>
      <c r="H11" s="663">
        <v>19212320.501259997</v>
      </c>
      <c r="I11" s="663">
        <v>19283152.842089999</v>
      </c>
      <c r="J11" s="663">
        <v>19893168.185349997</v>
      </c>
      <c r="K11" s="663">
        <v>21391843.087049998</v>
      </c>
      <c r="L11" s="663">
        <v>21657445.72577</v>
      </c>
      <c r="M11" s="663">
        <v>21933755.0167</v>
      </c>
      <c r="N11" s="725"/>
      <c r="O11" s="726"/>
      <c r="P11" s="726"/>
      <c r="Q11" s="726"/>
      <c r="R11" s="726"/>
      <c r="S11" s="726"/>
      <c r="T11" s="726"/>
      <c r="U11" s="726"/>
      <c r="V11" s="726"/>
      <c r="W11" s="726"/>
      <c r="X11" s="726"/>
      <c r="Y11" s="726"/>
      <c r="Z11" s="726"/>
      <c r="AA11" s="726"/>
      <c r="AB11" s="726"/>
    </row>
    <row r="12" spans="1:28" s="664" customFormat="1" ht="15" customHeight="1">
      <c r="A12" s="665" t="s">
        <v>890</v>
      </c>
      <c r="B12" s="663">
        <v>9714966.8466800004</v>
      </c>
      <c r="C12" s="663">
        <v>11453065.618240001</v>
      </c>
      <c r="D12" s="663">
        <v>12931396.657950001</v>
      </c>
      <c r="E12" s="663">
        <v>14414582.9268</v>
      </c>
      <c r="F12" s="663">
        <v>16959928.550039999</v>
      </c>
      <c r="G12" s="663">
        <v>18148113.343589999</v>
      </c>
      <c r="H12" s="663">
        <v>18521546.442060001</v>
      </c>
      <c r="I12" s="663">
        <v>13939725.877049999</v>
      </c>
      <c r="J12" s="663">
        <v>15317841.91935</v>
      </c>
      <c r="K12" s="663">
        <v>17429525.204520002</v>
      </c>
      <c r="L12" s="663">
        <v>17798635.086139999</v>
      </c>
      <c r="M12" s="663">
        <v>18485024.264830001</v>
      </c>
      <c r="N12" s="725"/>
      <c r="O12" s="726"/>
      <c r="P12" s="726"/>
      <c r="Q12" s="726"/>
      <c r="R12" s="726"/>
      <c r="S12" s="726"/>
      <c r="T12" s="726"/>
      <c r="U12" s="726"/>
      <c r="V12" s="726"/>
      <c r="W12" s="726"/>
      <c r="X12" s="726"/>
      <c r="Y12" s="726"/>
      <c r="Z12" s="726"/>
      <c r="AA12" s="726"/>
      <c r="AB12" s="726"/>
    </row>
    <row r="13" spans="1:28" s="664" customFormat="1" ht="15" customHeight="1">
      <c r="A13" s="665" t="s">
        <v>889</v>
      </c>
      <c r="B13" s="663">
        <v>54913.458330000001</v>
      </c>
      <c r="C13" s="663">
        <v>69516.538659999991</v>
      </c>
      <c r="D13" s="663">
        <v>110337.43554999999</v>
      </c>
      <c r="E13" s="663">
        <v>250828.18568999998</v>
      </c>
      <c r="F13" s="663">
        <v>336286.82276999997</v>
      </c>
      <c r="G13" s="663">
        <v>480126.14637000003</v>
      </c>
      <c r="H13" s="663">
        <v>690774.05920000002</v>
      </c>
      <c r="I13" s="663">
        <v>5343426.9650400002</v>
      </c>
      <c r="J13" s="663">
        <v>4575326.2659999998</v>
      </c>
      <c r="K13" s="663">
        <v>3962317.8825300001</v>
      </c>
      <c r="L13" s="663">
        <v>3858810.6396300001</v>
      </c>
      <c r="M13" s="663">
        <v>3448730.7518699998</v>
      </c>
      <c r="N13" s="725"/>
      <c r="O13" s="726"/>
      <c r="P13" s="726"/>
      <c r="Q13" s="726"/>
      <c r="R13" s="726"/>
      <c r="S13" s="726"/>
      <c r="T13" s="726"/>
      <c r="U13" s="726"/>
      <c r="V13" s="726"/>
      <c r="W13" s="726"/>
      <c r="X13" s="726"/>
      <c r="Y13" s="726"/>
      <c r="Z13" s="726"/>
      <c r="AA13" s="726"/>
      <c r="AB13" s="726"/>
    </row>
    <row r="14" spans="1:28" s="664" customFormat="1" ht="15" customHeight="1">
      <c r="A14" s="665" t="s">
        <v>888</v>
      </c>
      <c r="B14" s="663">
        <v>49501.785929999998</v>
      </c>
      <c r="C14" s="663">
        <v>91848.225449999998</v>
      </c>
      <c r="D14" s="663">
        <v>122741.86867</v>
      </c>
      <c r="E14" s="663">
        <v>69918.597739999997</v>
      </c>
      <c r="F14" s="663">
        <v>105826.19787</v>
      </c>
      <c r="G14" s="663">
        <v>105223.84565999999</v>
      </c>
      <c r="H14" s="663">
        <v>15329.726409999999</v>
      </c>
      <c r="I14" s="663">
        <v>105059.9875</v>
      </c>
      <c r="J14" s="663">
        <v>140573.31224</v>
      </c>
      <c r="K14" s="663">
        <v>375415.03820999997</v>
      </c>
      <c r="L14" s="663">
        <v>257927.56049</v>
      </c>
      <c r="M14" s="663">
        <v>280826.25498000003</v>
      </c>
      <c r="N14" s="725"/>
      <c r="O14" s="726"/>
      <c r="P14" s="726"/>
      <c r="Q14" s="726"/>
      <c r="R14" s="726"/>
      <c r="S14" s="726"/>
      <c r="T14" s="726"/>
      <c r="U14" s="726"/>
      <c r="V14" s="726"/>
      <c r="W14" s="726"/>
      <c r="X14" s="726"/>
      <c r="Y14" s="726"/>
      <c r="Z14" s="726"/>
      <c r="AA14" s="726"/>
      <c r="AB14" s="726"/>
    </row>
    <row r="15" spans="1:28" s="664" customFormat="1" ht="15" customHeight="1">
      <c r="A15" s="665" t="s">
        <v>887</v>
      </c>
      <c r="B15" s="663">
        <v>43776.709340000001</v>
      </c>
      <c r="C15" s="663">
        <v>85335.020349999992</v>
      </c>
      <c r="D15" s="663">
        <v>93022.23633</v>
      </c>
      <c r="E15" s="663">
        <v>67332.736900000004</v>
      </c>
      <c r="F15" s="663">
        <v>92838.572159999996</v>
      </c>
      <c r="G15" s="663">
        <v>86408.375290000011</v>
      </c>
      <c r="H15" s="663">
        <v>13223.914419999999</v>
      </c>
      <c r="I15" s="663">
        <v>41044.068289999996</v>
      </c>
      <c r="J15" s="663">
        <v>46880.412939999995</v>
      </c>
      <c r="K15" s="663">
        <v>89332.309609999997</v>
      </c>
      <c r="L15" s="663">
        <v>111028.31770999999</v>
      </c>
      <c r="M15" s="663">
        <v>133727.27365000002</v>
      </c>
      <c r="N15" s="725"/>
      <c r="O15" s="726"/>
      <c r="P15" s="726"/>
      <c r="Q15" s="726"/>
      <c r="R15" s="726"/>
      <c r="S15" s="726"/>
      <c r="T15" s="726"/>
      <c r="U15" s="726"/>
      <c r="V15" s="726"/>
      <c r="W15" s="726"/>
      <c r="X15" s="726"/>
      <c r="Y15" s="726"/>
      <c r="Z15" s="726"/>
      <c r="AA15" s="726"/>
      <c r="AB15" s="726"/>
    </row>
    <row r="16" spans="1:28" s="664" customFormat="1" ht="15" customHeight="1">
      <c r="A16" s="665" t="s">
        <v>886</v>
      </c>
      <c r="B16" s="663">
        <v>5725.0765899999997</v>
      </c>
      <c r="C16" s="663">
        <v>6513.2050999999992</v>
      </c>
      <c r="D16" s="663">
        <v>29719.63234</v>
      </c>
      <c r="E16" s="663">
        <v>2585.8608399999998</v>
      </c>
      <c r="F16" s="663">
        <v>12987.62571</v>
      </c>
      <c r="G16" s="663">
        <v>18815.470370000003</v>
      </c>
      <c r="H16" s="663">
        <v>2105.8119900000002</v>
      </c>
      <c r="I16" s="663">
        <v>64015.91921</v>
      </c>
      <c r="J16" s="663">
        <v>93692.89929999999</v>
      </c>
      <c r="K16" s="663">
        <v>286082.72860000003</v>
      </c>
      <c r="L16" s="663">
        <v>146899.24278</v>
      </c>
      <c r="M16" s="663">
        <v>147098.98133000001</v>
      </c>
      <c r="N16" s="725"/>
      <c r="O16" s="726"/>
      <c r="P16" s="726"/>
      <c r="Q16" s="726"/>
      <c r="R16" s="726"/>
      <c r="S16" s="726"/>
      <c r="T16" s="726"/>
      <c r="U16" s="726"/>
      <c r="V16" s="726"/>
      <c r="W16" s="726"/>
      <c r="X16" s="726"/>
      <c r="Y16" s="726"/>
      <c r="Z16" s="726"/>
      <c r="AA16" s="726"/>
      <c r="AB16" s="726"/>
    </row>
    <row r="17" spans="1:28" s="664" customFormat="1" ht="15" customHeight="1">
      <c r="A17" s="665" t="s">
        <v>885</v>
      </c>
      <c r="B17" s="663">
        <v>85208.711110000004</v>
      </c>
      <c r="C17" s="663">
        <v>90830.90135</v>
      </c>
      <c r="D17" s="663">
        <v>118780.81845000001</v>
      </c>
      <c r="E17" s="663">
        <v>206498.88128</v>
      </c>
      <c r="F17" s="663">
        <v>253463.13586000001</v>
      </c>
      <c r="G17" s="663">
        <v>251270.23727000001</v>
      </c>
      <c r="H17" s="663">
        <v>285648.99158999999</v>
      </c>
      <c r="I17" s="663">
        <v>210078.43340000001</v>
      </c>
      <c r="J17" s="663">
        <v>305302.75887000002</v>
      </c>
      <c r="K17" s="663">
        <v>399377.25300999999</v>
      </c>
      <c r="L17" s="663">
        <v>475219.14423000003</v>
      </c>
      <c r="M17" s="663">
        <v>608501.77651</v>
      </c>
      <c r="N17" s="725"/>
      <c r="O17" s="726"/>
      <c r="P17" s="726"/>
      <c r="Q17" s="726"/>
      <c r="R17" s="726"/>
      <c r="S17" s="726"/>
      <c r="T17" s="726"/>
      <c r="U17" s="726"/>
      <c r="V17" s="726"/>
      <c r="W17" s="726"/>
      <c r="X17" s="726"/>
      <c r="Y17" s="726"/>
      <c r="Z17" s="726"/>
      <c r="AA17" s="726"/>
      <c r="AB17" s="726"/>
    </row>
    <row r="18" spans="1:28" s="664" customFormat="1" ht="15" customHeight="1">
      <c r="A18" s="665" t="s">
        <v>884</v>
      </c>
      <c r="B18" s="663">
        <v>55778.79952</v>
      </c>
      <c r="C18" s="663">
        <v>69866.335200000001</v>
      </c>
      <c r="D18" s="663">
        <v>101655.73745999999</v>
      </c>
      <c r="E18" s="663">
        <v>172859.2108</v>
      </c>
      <c r="F18" s="663">
        <v>212864.26952999999</v>
      </c>
      <c r="G18" s="663">
        <v>197311.65003999998</v>
      </c>
      <c r="H18" s="663">
        <v>232362.72991999998</v>
      </c>
      <c r="I18" s="663">
        <v>160216.45955</v>
      </c>
      <c r="J18" s="663">
        <v>129397.89036</v>
      </c>
      <c r="K18" s="663">
        <v>138156.98886000001</v>
      </c>
      <c r="L18" s="663">
        <v>148716.14225</v>
      </c>
      <c r="M18" s="663">
        <v>210083.21030000001</v>
      </c>
      <c r="N18" s="725"/>
      <c r="O18" s="726"/>
      <c r="P18" s="726"/>
      <c r="Q18" s="726"/>
      <c r="R18" s="726"/>
      <c r="S18" s="726"/>
      <c r="T18" s="726"/>
      <c r="U18" s="726"/>
      <c r="V18" s="726"/>
      <c r="W18" s="726"/>
      <c r="X18" s="726"/>
      <c r="Y18" s="726"/>
      <c r="Z18" s="726"/>
      <c r="AA18" s="726"/>
      <c r="AB18" s="726"/>
    </row>
    <row r="19" spans="1:28" s="664" customFormat="1" ht="15" customHeight="1">
      <c r="A19" s="665" t="s">
        <v>883</v>
      </c>
      <c r="B19" s="663">
        <v>29429.91159</v>
      </c>
      <c r="C19" s="663">
        <v>20964.566149999999</v>
      </c>
      <c r="D19" s="663">
        <v>17125.080989999999</v>
      </c>
      <c r="E19" s="663">
        <v>33639.670479999993</v>
      </c>
      <c r="F19" s="663">
        <v>40598.866329999997</v>
      </c>
      <c r="G19" s="663">
        <v>53958.587229999997</v>
      </c>
      <c r="H19" s="663">
        <v>53286.26167</v>
      </c>
      <c r="I19" s="663">
        <v>49861.973850000002</v>
      </c>
      <c r="J19" s="663">
        <v>175904.86851</v>
      </c>
      <c r="K19" s="663">
        <v>261220.26415</v>
      </c>
      <c r="L19" s="663">
        <v>326503.00198</v>
      </c>
      <c r="M19" s="663">
        <v>398418.56620999996</v>
      </c>
      <c r="N19" s="725"/>
      <c r="O19" s="726"/>
      <c r="P19" s="726"/>
      <c r="Q19" s="726"/>
      <c r="R19" s="726"/>
      <c r="S19" s="726"/>
      <c r="T19" s="726"/>
      <c r="U19" s="726"/>
      <c r="V19" s="726"/>
      <c r="W19" s="726"/>
      <c r="X19" s="726"/>
      <c r="Y19" s="726"/>
      <c r="Z19" s="726"/>
      <c r="AA19" s="726"/>
      <c r="AB19" s="726"/>
    </row>
    <row r="20" spans="1:28" s="664" customFormat="1" ht="15" customHeight="1">
      <c r="A20" s="665" t="s">
        <v>40</v>
      </c>
      <c r="B20" s="663">
        <v>69393.80101000001</v>
      </c>
      <c r="C20" s="663">
        <v>81356.11626000001</v>
      </c>
      <c r="D20" s="663">
        <v>85609.130900000004</v>
      </c>
      <c r="E20" s="663">
        <v>99967.15148</v>
      </c>
      <c r="F20" s="663">
        <v>106566.62844</v>
      </c>
      <c r="G20" s="663">
        <v>121742.2084</v>
      </c>
      <c r="H20" s="663">
        <v>692135.62927999999</v>
      </c>
      <c r="I20" s="663">
        <v>846568.70837000001</v>
      </c>
      <c r="J20" s="663">
        <v>753831.85934000008</v>
      </c>
      <c r="K20" s="663">
        <v>717953.69735999999</v>
      </c>
      <c r="L20" s="663">
        <v>678149.42367999989</v>
      </c>
      <c r="M20" s="663">
        <v>630159.29865999997</v>
      </c>
      <c r="N20" s="725"/>
      <c r="O20" s="726"/>
      <c r="P20" s="726"/>
      <c r="Q20" s="726"/>
      <c r="R20" s="726"/>
      <c r="S20" s="726"/>
      <c r="T20" s="726"/>
      <c r="U20" s="726"/>
      <c r="V20" s="726"/>
      <c r="W20" s="726"/>
      <c r="X20" s="726"/>
      <c r="Y20" s="726"/>
      <c r="Z20" s="726"/>
      <c r="AA20" s="726"/>
      <c r="AB20" s="726"/>
    </row>
    <row r="21" spans="1:28" s="664" customFormat="1" ht="15" customHeight="1">
      <c r="A21" s="665" t="s">
        <v>882</v>
      </c>
      <c r="B21" s="663">
        <v>-247283.24093999999</v>
      </c>
      <c r="C21" s="663">
        <v>-274715.32141000003</v>
      </c>
      <c r="D21" s="663">
        <v>-323051.80398999999</v>
      </c>
      <c r="E21" s="663">
        <v>-401378.27077</v>
      </c>
      <c r="F21" s="663">
        <v>-415616.72302999999</v>
      </c>
      <c r="G21" s="663">
        <v>-405586.31398000004</v>
      </c>
      <c r="H21" s="663">
        <v>-557917.64069000003</v>
      </c>
      <c r="I21" s="663">
        <v>-508822.88248999999</v>
      </c>
      <c r="J21" s="663">
        <v>-532919.71516000002</v>
      </c>
      <c r="K21" s="663">
        <v>-698860.25002000004</v>
      </c>
      <c r="L21" s="663">
        <v>-705249.9044</v>
      </c>
      <c r="M21" s="663">
        <v>-795916.76379</v>
      </c>
      <c r="N21" s="725"/>
      <c r="O21" s="726"/>
      <c r="P21" s="726"/>
      <c r="Q21" s="726"/>
      <c r="R21" s="726"/>
      <c r="S21" s="726"/>
      <c r="T21" s="726"/>
      <c r="U21" s="726"/>
      <c r="V21" s="726"/>
      <c r="W21" s="726"/>
      <c r="X21" s="726"/>
      <c r="Y21" s="726"/>
      <c r="Z21" s="726"/>
      <c r="AA21" s="726"/>
      <c r="AB21" s="726"/>
    </row>
    <row r="22" spans="1:28" s="664" customFormat="1" ht="15" customHeight="1">
      <c r="A22" s="662" t="s">
        <v>70</v>
      </c>
      <c r="B22" s="663">
        <v>77068.819860000003</v>
      </c>
      <c r="C22" s="663">
        <v>97946.060440000001</v>
      </c>
      <c r="D22" s="663">
        <v>98522.880749999997</v>
      </c>
      <c r="E22" s="663">
        <v>107813.7316</v>
      </c>
      <c r="F22" s="663">
        <v>119412.18695</v>
      </c>
      <c r="G22" s="663">
        <v>131663.99406</v>
      </c>
      <c r="H22" s="663">
        <v>176971.45355999999</v>
      </c>
      <c r="I22" s="663">
        <v>201237.07285</v>
      </c>
      <c r="J22" s="663">
        <v>150157.94274999999</v>
      </c>
      <c r="K22" s="663">
        <v>140187.28339</v>
      </c>
      <c r="L22" s="663">
        <v>169688.90638</v>
      </c>
      <c r="M22" s="663">
        <v>150462.37628</v>
      </c>
      <c r="N22" s="725"/>
      <c r="O22" s="726"/>
      <c r="P22" s="726"/>
      <c r="Q22" s="726"/>
      <c r="R22" s="726"/>
      <c r="S22" s="726"/>
      <c r="T22" s="726"/>
      <c r="U22" s="726"/>
      <c r="V22" s="726"/>
      <c r="W22" s="726"/>
      <c r="X22" s="726"/>
      <c r="Y22" s="726"/>
      <c r="Z22" s="726"/>
      <c r="AA22" s="726"/>
      <c r="AB22" s="726"/>
    </row>
    <row r="23" spans="1:28" s="664" customFormat="1" ht="15" customHeight="1">
      <c r="A23" s="662" t="s">
        <v>76</v>
      </c>
      <c r="B23" s="663">
        <v>668.66707999999994</v>
      </c>
      <c r="C23" s="663">
        <v>2000.6695400000001</v>
      </c>
      <c r="D23" s="663">
        <v>12978.39048</v>
      </c>
      <c r="E23" s="663">
        <v>4582.7873099999997</v>
      </c>
      <c r="F23" s="663">
        <v>8737.8687499999996</v>
      </c>
      <c r="G23" s="663">
        <v>10058.223099999999</v>
      </c>
      <c r="H23" s="663">
        <v>4381.3975599999994</v>
      </c>
      <c r="I23" s="663">
        <v>21317.426350000002</v>
      </c>
      <c r="J23" s="663">
        <v>28177.360049999999</v>
      </c>
      <c r="K23" s="663">
        <v>31623.699069999999</v>
      </c>
      <c r="L23" s="663">
        <v>40494.14415</v>
      </c>
      <c r="M23" s="663">
        <v>42722.906889999998</v>
      </c>
      <c r="N23" s="725"/>
      <c r="O23" s="726"/>
      <c r="P23" s="726"/>
      <c r="Q23" s="726"/>
      <c r="R23" s="726"/>
      <c r="S23" s="726"/>
      <c r="T23" s="726"/>
      <c r="U23" s="726"/>
      <c r="V23" s="726"/>
      <c r="W23" s="726"/>
      <c r="X23" s="726"/>
      <c r="Y23" s="726"/>
      <c r="Z23" s="726"/>
      <c r="AA23" s="726"/>
      <c r="AB23" s="726"/>
    </row>
    <row r="24" spans="1:28" s="664" customFormat="1" ht="15" customHeight="1">
      <c r="A24" s="662" t="s">
        <v>881</v>
      </c>
      <c r="B24" s="663">
        <v>665743.67625999998</v>
      </c>
      <c r="C24" s="663">
        <v>618218.59114999999</v>
      </c>
      <c r="D24" s="663">
        <v>588623.66541000002</v>
      </c>
      <c r="E24" s="663">
        <v>684154.74375999998</v>
      </c>
      <c r="F24" s="663">
        <v>1039327.69862</v>
      </c>
      <c r="G24" s="663">
        <v>1561762.7764400002</v>
      </c>
      <c r="H24" s="663">
        <v>2070529.0788800002</v>
      </c>
      <c r="I24" s="663">
        <v>2766205.2402900001</v>
      </c>
      <c r="J24" s="663">
        <v>3820624.6610100004</v>
      </c>
      <c r="K24" s="663">
        <v>3614168.3300100002</v>
      </c>
      <c r="L24" s="663">
        <v>3251540.18829</v>
      </c>
      <c r="M24" s="663">
        <v>3009609.9215899999</v>
      </c>
      <c r="N24" s="725"/>
      <c r="O24" s="726"/>
      <c r="P24" s="726"/>
      <c r="Q24" s="726"/>
      <c r="R24" s="726"/>
      <c r="S24" s="726"/>
      <c r="T24" s="726"/>
      <c r="U24" s="726"/>
      <c r="V24" s="726"/>
      <c r="W24" s="726"/>
      <c r="X24" s="726"/>
      <c r="Y24" s="726"/>
      <c r="Z24" s="726"/>
      <c r="AA24" s="726"/>
      <c r="AB24" s="726"/>
    </row>
    <row r="25" spans="1:28" s="664" customFormat="1" ht="15" customHeight="1">
      <c r="A25" s="662" t="s">
        <v>86</v>
      </c>
      <c r="B25" s="663">
        <v>326161.24536</v>
      </c>
      <c r="C25" s="663">
        <v>341730.25611999998</v>
      </c>
      <c r="D25" s="663">
        <v>336226.88231000002</v>
      </c>
      <c r="E25" s="663">
        <v>353255.13894999999</v>
      </c>
      <c r="F25" s="663">
        <v>351441.2328</v>
      </c>
      <c r="G25" s="663">
        <v>344823.14332999999</v>
      </c>
      <c r="H25" s="663">
        <v>336325.49472000002</v>
      </c>
      <c r="I25" s="663">
        <v>344731.2133</v>
      </c>
      <c r="J25" s="663">
        <v>333218.18610000005</v>
      </c>
      <c r="K25" s="663">
        <v>379509.69188999996</v>
      </c>
      <c r="L25" s="663">
        <v>393926.26686999999</v>
      </c>
      <c r="M25" s="663">
        <v>427897.37199000001</v>
      </c>
      <c r="N25" s="725"/>
      <c r="O25" s="726"/>
      <c r="P25" s="726"/>
      <c r="Q25" s="726"/>
      <c r="R25" s="726"/>
      <c r="S25" s="726"/>
      <c r="T25" s="726"/>
      <c r="U25" s="726"/>
      <c r="V25" s="726"/>
      <c r="W25" s="726"/>
      <c r="X25" s="726"/>
      <c r="Y25" s="726"/>
      <c r="Z25" s="726"/>
      <c r="AA25" s="726"/>
      <c r="AB25" s="726"/>
    </row>
    <row r="26" spans="1:28" s="664" customFormat="1" ht="15" customHeight="1">
      <c r="A26" s="662" t="s">
        <v>880</v>
      </c>
      <c r="B26" s="663">
        <v>30147.560440000001</v>
      </c>
      <c r="C26" s="663">
        <v>27526.452670000002</v>
      </c>
      <c r="D26" s="663">
        <v>32434.16979</v>
      </c>
      <c r="E26" s="663">
        <v>31438.121480000002</v>
      </c>
      <c r="F26" s="663">
        <v>23478.390800000001</v>
      </c>
      <c r="G26" s="663">
        <v>28111.551010000003</v>
      </c>
      <c r="H26" s="663">
        <v>30636.858079999998</v>
      </c>
      <c r="I26" s="663">
        <v>32452.169489999997</v>
      </c>
      <c r="J26" s="663">
        <v>33728.497510000001</v>
      </c>
      <c r="K26" s="663">
        <v>42457.785060000002</v>
      </c>
      <c r="L26" s="663">
        <v>72702.69726999999</v>
      </c>
      <c r="M26" s="663">
        <v>58845.550390000004</v>
      </c>
      <c r="N26" s="725"/>
      <c r="O26" s="726"/>
      <c r="P26" s="726"/>
      <c r="Q26" s="726"/>
      <c r="R26" s="726"/>
      <c r="S26" s="726"/>
      <c r="T26" s="726"/>
      <c r="U26" s="726"/>
      <c r="V26" s="726"/>
      <c r="W26" s="726"/>
      <c r="X26" s="726"/>
      <c r="Y26" s="726"/>
      <c r="Z26" s="726"/>
      <c r="AA26" s="726"/>
      <c r="AB26" s="726"/>
    </row>
    <row r="27" spans="1:28" s="666" customFormat="1" ht="15" customHeight="1" thickBot="1">
      <c r="A27" s="662" t="s">
        <v>102</v>
      </c>
      <c r="B27" s="663">
        <v>0</v>
      </c>
      <c r="C27" s="663">
        <v>0</v>
      </c>
      <c r="D27" s="663">
        <v>0</v>
      </c>
      <c r="E27" s="663">
        <v>0</v>
      </c>
      <c r="F27" s="663">
        <v>0</v>
      </c>
      <c r="G27" s="663">
        <v>0</v>
      </c>
      <c r="H27" s="663">
        <v>0</v>
      </c>
      <c r="I27" s="663">
        <v>0</v>
      </c>
      <c r="J27" s="663">
        <v>0</v>
      </c>
      <c r="K27" s="663">
        <v>0</v>
      </c>
      <c r="L27" s="663">
        <v>0</v>
      </c>
      <c r="M27" s="663">
        <v>0</v>
      </c>
      <c r="N27" s="725"/>
      <c r="O27" s="726"/>
      <c r="P27" s="726"/>
      <c r="Q27" s="726"/>
      <c r="R27" s="726"/>
      <c r="S27" s="726"/>
      <c r="T27" s="726"/>
      <c r="U27" s="726"/>
      <c r="V27" s="726"/>
      <c r="W27" s="726"/>
      <c r="X27" s="726"/>
      <c r="Y27" s="726"/>
      <c r="Z27" s="726"/>
      <c r="AA27" s="726"/>
      <c r="AB27" s="726"/>
    </row>
    <row r="28" spans="1:28" ht="15" customHeight="1" thickTop="1" thickBot="1">
      <c r="A28" s="660" t="s">
        <v>879</v>
      </c>
      <c r="B28" s="661">
        <v>17416060.240900002</v>
      </c>
      <c r="C28" s="661">
        <v>18646624.03029</v>
      </c>
      <c r="D28" s="661">
        <v>20456359.37469</v>
      </c>
      <c r="E28" s="661">
        <v>23675919.626680002</v>
      </c>
      <c r="F28" s="661">
        <v>24677010.180689998</v>
      </c>
      <c r="G28" s="661">
        <v>26171786.080119997</v>
      </c>
      <c r="H28" s="661">
        <v>28693137.811150003</v>
      </c>
      <c r="I28" s="661">
        <v>29529544.654259998</v>
      </c>
      <c r="J28" s="661">
        <v>30168896.992759999</v>
      </c>
      <c r="K28" s="661">
        <v>31673750.939709999</v>
      </c>
      <c r="L28" s="661">
        <v>32395731.14395</v>
      </c>
      <c r="M28" s="661">
        <v>32871083.510609999</v>
      </c>
      <c r="N28" s="725"/>
    </row>
    <row r="29" spans="1:28" s="664" customFormat="1" ht="15" customHeight="1" thickTop="1">
      <c r="A29" s="662" t="s">
        <v>878</v>
      </c>
      <c r="B29" s="663">
        <v>16139403.34842</v>
      </c>
      <c r="C29" s="663">
        <v>17340819.179340001</v>
      </c>
      <c r="D29" s="663">
        <v>18773137.933910001</v>
      </c>
      <c r="E29" s="663">
        <v>21067664.692000002</v>
      </c>
      <c r="F29" s="663">
        <v>20264120.341460001</v>
      </c>
      <c r="G29" s="663">
        <v>20007768.056019999</v>
      </c>
      <c r="H29" s="663">
        <v>22062726.73364</v>
      </c>
      <c r="I29" s="663">
        <v>22117705.047800001</v>
      </c>
      <c r="J29" s="663">
        <v>23641309.643830001</v>
      </c>
      <c r="K29" s="663">
        <v>14781097.595659999</v>
      </c>
      <c r="L29" s="663">
        <v>14264580.900110001</v>
      </c>
      <c r="M29" s="663">
        <v>25343270.480950002</v>
      </c>
      <c r="N29" s="725"/>
    </row>
    <row r="30" spans="1:28" s="664" customFormat="1" ht="15" customHeight="1">
      <c r="A30" s="665" t="s">
        <v>877</v>
      </c>
      <c r="B30" s="663">
        <v>6030709.0619399995</v>
      </c>
      <c r="C30" s="663">
        <v>5205759.7517600004</v>
      </c>
      <c r="D30" s="663">
        <v>5703018.3211199995</v>
      </c>
      <c r="E30" s="663">
        <v>5601128.2103800001</v>
      </c>
      <c r="F30" s="663">
        <v>4616492.5103000002</v>
      </c>
      <c r="G30" s="663">
        <v>4241397.1219100002</v>
      </c>
      <c r="H30" s="663">
        <v>4463727.2304300005</v>
      </c>
      <c r="I30" s="663">
        <v>4730762.9716999996</v>
      </c>
      <c r="J30" s="663">
        <v>4615390.6799799995</v>
      </c>
      <c r="K30" s="663">
        <v>4170842.1392800002</v>
      </c>
      <c r="L30" s="663">
        <v>4710019.4624100002</v>
      </c>
      <c r="M30" s="663">
        <v>5293391.4923100006</v>
      </c>
      <c r="N30" s="725"/>
    </row>
    <row r="31" spans="1:28" s="664" customFormat="1" ht="15" customHeight="1">
      <c r="A31" s="665" t="s">
        <v>876</v>
      </c>
      <c r="B31" s="663">
        <v>4980332.7655800004</v>
      </c>
      <c r="C31" s="663">
        <v>5570532.0457299994</v>
      </c>
      <c r="D31" s="663">
        <v>6045449.0961499996</v>
      </c>
      <c r="E31" s="663">
        <v>7249649.4338400001</v>
      </c>
      <c r="F31" s="663">
        <v>6795348.9971400006</v>
      </c>
      <c r="G31" s="663">
        <v>6724824.3115299996</v>
      </c>
      <c r="H31" s="663">
        <v>7034340.9308599997</v>
      </c>
      <c r="I31" s="663">
        <v>7216369.0790200001</v>
      </c>
      <c r="J31" s="663">
        <v>7318359.7898800001</v>
      </c>
      <c r="K31" s="663">
        <v>6830589.5543900002</v>
      </c>
      <c r="L31" s="663">
        <v>7167039.3676100001</v>
      </c>
      <c r="M31" s="663">
        <v>7168318.5364100002</v>
      </c>
      <c r="N31" s="725"/>
    </row>
    <row r="32" spans="1:28" s="664" customFormat="1" ht="15" customHeight="1">
      <c r="A32" s="665" t="s">
        <v>875</v>
      </c>
      <c r="B32" s="663">
        <v>334710.97012000001</v>
      </c>
      <c r="C32" s="663">
        <v>146768.09469999999</v>
      </c>
      <c r="D32" s="663">
        <v>61102.699979999998</v>
      </c>
      <c r="E32" s="663">
        <v>43643.37717</v>
      </c>
      <c r="F32" s="663">
        <v>35659.557159999997</v>
      </c>
      <c r="G32" s="663">
        <v>34499.827520000006</v>
      </c>
      <c r="H32" s="663">
        <v>49921.88781</v>
      </c>
      <c r="I32" s="663">
        <v>163331.72313</v>
      </c>
      <c r="J32" s="663">
        <v>1058.8095600000001</v>
      </c>
      <c r="K32" s="663">
        <v>884.06383999999991</v>
      </c>
      <c r="L32" s="663">
        <v>709.90771999999993</v>
      </c>
      <c r="M32" s="663">
        <v>75.431950000000001</v>
      </c>
      <c r="N32" s="725"/>
    </row>
    <row r="33" spans="1:14" s="664" customFormat="1" ht="15" customHeight="1">
      <c r="A33" s="665" t="s">
        <v>874</v>
      </c>
      <c r="B33" s="663">
        <v>644441.92788999993</v>
      </c>
      <c r="C33" s="663">
        <v>922304.78058000002</v>
      </c>
      <c r="D33" s="663">
        <v>749490.97678999999</v>
      </c>
      <c r="E33" s="663">
        <v>783692.37635999999</v>
      </c>
      <c r="F33" s="663">
        <v>613460.20551999996</v>
      </c>
      <c r="G33" s="663">
        <v>567189.84001000004</v>
      </c>
      <c r="H33" s="663">
        <v>441475.26417000004</v>
      </c>
      <c r="I33" s="663">
        <v>370531.63824</v>
      </c>
      <c r="J33" s="663">
        <v>324407.29801999999</v>
      </c>
      <c r="K33" s="663">
        <v>349802.76789999998</v>
      </c>
      <c r="L33" s="663">
        <v>381657.16381</v>
      </c>
      <c r="M33" s="663">
        <v>395383.81800000003</v>
      </c>
      <c r="N33" s="725"/>
    </row>
    <row r="34" spans="1:14" s="664" customFormat="1" ht="15" customHeight="1">
      <c r="A34" s="665" t="s">
        <v>873</v>
      </c>
      <c r="B34" s="663">
        <v>3856732.1535999998</v>
      </c>
      <c r="C34" s="663">
        <v>5102520.8719199998</v>
      </c>
      <c r="D34" s="663">
        <v>5729277.3404799998</v>
      </c>
      <c r="E34" s="663">
        <v>6802125.5549300006</v>
      </c>
      <c r="F34" s="663">
        <v>7498305.3774300003</v>
      </c>
      <c r="G34" s="663">
        <v>7607766.7070899997</v>
      </c>
      <c r="H34" s="663">
        <v>9062520.3819900006</v>
      </c>
      <c r="I34" s="663">
        <v>8556763.1741700005</v>
      </c>
      <c r="J34" s="663">
        <v>10192443.503860001</v>
      </c>
      <c r="K34" s="663">
        <v>2027302.2664400002</v>
      </c>
      <c r="L34" s="663">
        <v>1899971.9722899999</v>
      </c>
      <c r="M34" s="663">
        <v>11061723.501499999</v>
      </c>
      <c r="N34" s="725"/>
    </row>
    <row r="35" spans="1:14" s="664" customFormat="1" ht="15" customHeight="1">
      <c r="A35" s="665" t="s">
        <v>872</v>
      </c>
      <c r="B35" s="663">
        <v>292476.46929000004</v>
      </c>
      <c r="C35" s="663">
        <v>392933.63464999996</v>
      </c>
      <c r="D35" s="663">
        <v>484799.49939000001</v>
      </c>
      <c r="E35" s="663">
        <v>587425.73932000005</v>
      </c>
      <c r="F35" s="663">
        <v>704853.69390999991</v>
      </c>
      <c r="G35" s="663">
        <v>832090.24796000007</v>
      </c>
      <c r="H35" s="663">
        <v>1010741.03838</v>
      </c>
      <c r="I35" s="663">
        <v>1079946.46154</v>
      </c>
      <c r="J35" s="663">
        <v>1189649.56253</v>
      </c>
      <c r="K35" s="663">
        <v>1401676.80381</v>
      </c>
      <c r="L35" s="663">
        <v>105183.02627</v>
      </c>
      <c r="M35" s="663">
        <v>1424377.7007800001</v>
      </c>
      <c r="N35" s="725"/>
    </row>
    <row r="36" spans="1:14" s="664" customFormat="1" ht="15" customHeight="1">
      <c r="A36" s="662" t="s">
        <v>871</v>
      </c>
      <c r="B36" s="663">
        <v>5157.0286900000001</v>
      </c>
      <c r="C36" s="663">
        <v>6915.0809200000003</v>
      </c>
      <c r="D36" s="663">
        <v>5030.7679100000005</v>
      </c>
      <c r="E36" s="663">
        <v>5828.5589300000001</v>
      </c>
      <c r="F36" s="663">
        <v>10050.88768</v>
      </c>
      <c r="G36" s="663">
        <v>5785.83763</v>
      </c>
      <c r="H36" s="663">
        <v>10271.188779999999</v>
      </c>
      <c r="I36" s="663">
        <v>10835.9094</v>
      </c>
      <c r="J36" s="663">
        <v>19789.020499999999</v>
      </c>
      <c r="K36" s="663">
        <v>16306.3699</v>
      </c>
      <c r="L36" s="663">
        <v>23738.284339999998</v>
      </c>
      <c r="M36" s="663">
        <v>16361.05179</v>
      </c>
      <c r="N36" s="725"/>
    </row>
    <row r="37" spans="1:14" s="664" customFormat="1" ht="15" customHeight="1">
      <c r="A37" s="662" t="s">
        <v>870</v>
      </c>
      <c r="B37" s="663">
        <v>152039.22153000001</v>
      </c>
      <c r="C37" s="663">
        <v>233005.61802000002</v>
      </c>
      <c r="D37" s="663">
        <v>269667.60557999997</v>
      </c>
      <c r="E37" s="663">
        <v>961837.00612999999</v>
      </c>
      <c r="F37" s="663">
        <v>1284797.01428</v>
      </c>
      <c r="G37" s="663">
        <v>1920417.6024200001</v>
      </c>
      <c r="H37" s="663">
        <v>2329848.7167800004</v>
      </c>
      <c r="I37" s="663">
        <v>2485607.7139699999</v>
      </c>
      <c r="J37" s="663">
        <v>3619284.0600300003</v>
      </c>
      <c r="K37" s="663">
        <v>4686105.1002500001</v>
      </c>
      <c r="L37" s="663">
        <v>4422967.0412799995</v>
      </c>
      <c r="M37" s="663">
        <v>4279453.8203499997</v>
      </c>
      <c r="N37" s="725"/>
    </row>
    <row r="38" spans="1:14" s="664" customFormat="1" ht="15" customHeight="1">
      <c r="A38" s="662" t="s">
        <v>869</v>
      </c>
      <c r="B38" s="663">
        <v>319729.72867000004</v>
      </c>
      <c r="C38" s="663">
        <v>362075.82627999998</v>
      </c>
      <c r="D38" s="663">
        <v>369484.34910000005</v>
      </c>
      <c r="E38" s="663">
        <v>392495.66836000001</v>
      </c>
      <c r="F38" s="663">
        <v>421431.34593000001</v>
      </c>
      <c r="G38" s="663">
        <v>416199.22416000004</v>
      </c>
      <c r="H38" s="663">
        <v>428518.24926999997</v>
      </c>
      <c r="I38" s="663">
        <v>588751.07296999998</v>
      </c>
      <c r="J38" s="663">
        <v>656819.4860700001</v>
      </c>
      <c r="K38" s="663">
        <v>423829.71685999999</v>
      </c>
      <c r="L38" s="663">
        <v>788979.86135999998</v>
      </c>
      <c r="M38" s="663">
        <v>679714.56365999999</v>
      </c>
      <c r="N38" s="725"/>
    </row>
    <row r="39" spans="1:14" s="664" customFormat="1" ht="15" customHeight="1">
      <c r="A39" s="662" t="s">
        <v>147</v>
      </c>
      <c r="B39" s="663">
        <v>149583.44699</v>
      </c>
      <c r="C39" s="663">
        <v>170162.55194</v>
      </c>
      <c r="D39" s="663">
        <v>191083.01552000002</v>
      </c>
      <c r="E39" s="663">
        <v>218332.02249999999</v>
      </c>
      <c r="F39" s="663">
        <v>235754.15368000002</v>
      </c>
      <c r="G39" s="663">
        <v>251717.91553</v>
      </c>
      <c r="H39" s="663">
        <v>271790.34288999997</v>
      </c>
      <c r="I39" s="663">
        <v>264683.50890000002</v>
      </c>
      <c r="J39" s="663">
        <v>278346.25316000002</v>
      </c>
      <c r="K39" s="663">
        <v>293202.20449999999</v>
      </c>
      <c r="L39" s="663">
        <v>301297.70756999997</v>
      </c>
      <c r="M39" s="663">
        <v>315780.74442</v>
      </c>
      <c r="N39" s="725"/>
    </row>
    <row r="40" spans="1:14" s="664" customFormat="1" ht="15" customHeight="1">
      <c r="A40" s="662" t="s">
        <v>154</v>
      </c>
      <c r="B40" s="663">
        <v>342698.56573999999</v>
      </c>
      <c r="C40" s="663">
        <v>274064.98161999998</v>
      </c>
      <c r="D40" s="663">
        <v>447063.05297000002</v>
      </c>
      <c r="E40" s="663">
        <v>515857.24022000004</v>
      </c>
      <c r="F40" s="663">
        <v>413304.16664999997</v>
      </c>
      <c r="G40" s="663">
        <v>413500.69443000003</v>
      </c>
      <c r="H40" s="663">
        <v>563689.37970000005</v>
      </c>
      <c r="I40" s="663">
        <v>564023.92288999993</v>
      </c>
      <c r="J40" s="663">
        <v>461427.20913999999</v>
      </c>
      <c r="K40" s="663">
        <v>452706.33812000003</v>
      </c>
      <c r="L40" s="663">
        <v>433951.81322000001</v>
      </c>
      <c r="M40" s="663">
        <v>414701.23495000001</v>
      </c>
      <c r="N40" s="725"/>
    </row>
    <row r="41" spans="1:14" s="664" customFormat="1" ht="15" customHeight="1">
      <c r="A41" s="662" t="s">
        <v>868</v>
      </c>
      <c r="B41" s="663">
        <v>276604.68267000001</v>
      </c>
      <c r="C41" s="663">
        <v>255853.01266000001</v>
      </c>
      <c r="D41" s="663">
        <v>393442.57216000004</v>
      </c>
      <c r="E41" s="663">
        <v>509621.29227999999</v>
      </c>
      <c r="F41" s="663">
        <v>438909.41576</v>
      </c>
      <c r="G41" s="663">
        <v>531561.09490999999</v>
      </c>
      <c r="H41" s="663">
        <v>453538.39293000003</v>
      </c>
      <c r="I41" s="663">
        <v>370871.77824000001</v>
      </c>
      <c r="J41" s="663">
        <v>300390.20316000003</v>
      </c>
      <c r="K41" s="663">
        <v>240710.46237999998</v>
      </c>
      <c r="L41" s="663">
        <v>240328.50218000001</v>
      </c>
      <c r="M41" s="663">
        <v>174868.83983000001</v>
      </c>
      <c r="N41" s="725"/>
    </row>
    <row r="42" spans="1:14" s="666" customFormat="1" ht="15" customHeight="1" thickBot="1">
      <c r="A42" s="662" t="s">
        <v>128</v>
      </c>
      <c r="B42" s="663">
        <v>30844.21819</v>
      </c>
      <c r="C42" s="663">
        <v>3727.7795099999998</v>
      </c>
      <c r="D42" s="663">
        <v>7450.0775400000002</v>
      </c>
      <c r="E42" s="663">
        <v>4283.1462599999995</v>
      </c>
      <c r="F42" s="663">
        <v>1608642.85525</v>
      </c>
      <c r="G42" s="663">
        <v>2624835.6550199999</v>
      </c>
      <c r="H42" s="663">
        <v>2572754.8071599999</v>
      </c>
      <c r="I42" s="663">
        <v>3127065.7000899999</v>
      </c>
      <c r="J42" s="663">
        <v>1191531.1168699998</v>
      </c>
      <c r="K42" s="663">
        <v>10779793.152040001</v>
      </c>
      <c r="L42" s="663">
        <v>11919887.03389</v>
      </c>
      <c r="M42" s="663">
        <v>1646932.7746600001</v>
      </c>
      <c r="N42" s="725"/>
    </row>
    <row r="43" spans="1:14" ht="15" customHeight="1" thickTop="1" thickBot="1">
      <c r="A43" s="660" t="s">
        <v>867</v>
      </c>
      <c r="B43" s="661">
        <v>1291528.7338099999</v>
      </c>
      <c r="C43" s="661">
        <v>1409866.9914300002</v>
      </c>
      <c r="D43" s="661">
        <v>1525868.4515799999</v>
      </c>
      <c r="E43" s="661">
        <v>1649982.7499500001</v>
      </c>
      <c r="F43" s="661">
        <v>1752780.5621800001</v>
      </c>
      <c r="G43" s="661">
        <v>1895330.0188699998</v>
      </c>
      <c r="H43" s="661">
        <v>1843473.23771</v>
      </c>
      <c r="I43" s="661">
        <v>2063109.53318</v>
      </c>
      <c r="J43" s="661">
        <v>2156921.93463</v>
      </c>
      <c r="K43" s="661">
        <v>2192841.6129399999</v>
      </c>
      <c r="L43" s="661">
        <v>2280960.99284</v>
      </c>
      <c r="M43" s="661">
        <v>2327017.8213499999</v>
      </c>
      <c r="N43" s="725"/>
    </row>
    <row r="44" spans="1:14" s="664" customFormat="1" ht="15" customHeight="1" thickTop="1">
      <c r="A44" s="662" t="s">
        <v>169</v>
      </c>
      <c r="B44" s="663">
        <v>655372.64</v>
      </c>
      <c r="C44" s="663">
        <v>1057261.43</v>
      </c>
      <c r="D44" s="663">
        <v>1057261.43</v>
      </c>
      <c r="E44" s="663">
        <v>1057261.43</v>
      </c>
      <c r="F44" s="663">
        <v>1257023.6000000001</v>
      </c>
      <c r="G44" s="663">
        <v>1366039.47</v>
      </c>
      <c r="H44" s="663">
        <v>1517992.79</v>
      </c>
      <c r="I44" s="663">
        <v>1517992.79</v>
      </c>
      <c r="J44" s="663">
        <v>1701086.88</v>
      </c>
      <c r="K44" s="663">
        <v>1701086.88</v>
      </c>
      <c r="L44" s="663">
        <v>1701086.88</v>
      </c>
      <c r="M44" s="663">
        <v>1701086.88</v>
      </c>
      <c r="N44" s="725"/>
    </row>
    <row r="45" spans="1:14" s="664" customFormat="1" ht="15" customHeight="1">
      <c r="A45" s="662" t="s">
        <v>173</v>
      </c>
      <c r="B45" s="663">
        <v>96085</v>
      </c>
      <c r="C45" s="663">
        <v>20717.2</v>
      </c>
      <c r="D45" s="663">
        <v>41297.199999999997</v>
      </c>
      <c r="E45" s="663">
        <v>97084.800000000003</v>
      </c>
      <c r="F45" s="663">
        <v>70415.199999999997</v>
      </c>
      <c r="G45" s="663">
        <v>74534.561400000006</v>
      </c>
      <c r="H45" s="663">
        <v>0.36419999999999997</v>
      </c>
      <c r="I45" s="663">
        <v>82056.687000000005</v>
      </c>
      <c r="J45" s="663">
        <v>0</v>
      </c>
      <c r="K45" s="663">
        <v>59552.656799999997</v>
      </c>
      <c r="L45" s="663">
        <v>59552.656799999997</v>
      </c>
      <c r="M45" s="663">
        <v>125145.2328</v>
      </c>
      <c r="N45" s="725"/>
    </row>
    <row r="46" spans="1:14" s="664" customFormat="1" ht="15" customHeight="1">
      <c r="A46" s="662" t="s">
        <v>177</v>
      </c>
      <c r="B46" s="663">
        <v>0</v>
      </c>
      <c r="C46" s="663">
        <v>0</v>
      </c>
      <c r="D46" s="663">
        <v>0</v>
      </c>
      <c r="E46" s="663">
        <v>0</v>
      </c>
      <c r="F46" s="663">
        <v>0</v>
      </c>
      <c r="G46" s="663">
        <v>0</v>
      </c>
      <c r="H46" s="663">
        <v>0</v>
      </c>
      <c r="I46" s="663">
        <v>0</v>
      </c>
      <c r="J46" s="663">
        <v>0</v>
      </c>
      <c r="K46" s="663">
        <v>0</v>
      </c>
      <c r="L46" s="663">
        <v>0</v>
      </c>
      <c r="M46" s="663">
        <v>0</v>
      </c>
      <c r="N46" s="725"/>
    </row>
    <row r="47" spans="1:14" s="664" customFormat="1" ht="15" customHeight="1">
      <c r="A47" s="662" t="s">
        <v>866</v>
      </c>
      <c r="B47" s="663">
        <v>311438.12951</v>
      </c>
      <c r="C47" s="663">
        <v>110521.41165000001</v>
      </c>
      <c r="D47" s="663">
        <v>200482.38653999998</v>
      </c>
      <c r="E47" s="663">
        <v>257961.22406000001</v>
      </c>
      <c r="F47" s="663">
        <v>203561.41201</v>
      </c>
      <c r="G47" s="663">
        <v>201171.4657</v>
      </c>
      <c r="H47" s="663">
        <v>231566.83471999998</v>
      </c>
      <c r="I47" s="663">
        <v>243130.30351</v>
      </c>
      <c r="J47" s="663">
        <v>262892.86301999999</v>
      </c>
      <c r="K47" s="663">
        <v>309297.01014999999</v>
      </c>
      <c r="L47" s="663">
        <v>309297.01014999999</v>
      </c>
      <c r="M47" s="663">
        <v>331932.79826999997</v>
      </c>
      <c r="N47" s="725"/>
    </row>
    <row r="48" spans="1:14" s="664" customFormat="1" ht="15" customHeight="1">
      <c r="A48" s="662" t="s">
        <v>183</v>
      </c>
      <c r="B48" s="663">
        <v>228632.96430000002</v>
      </c>
      <c r="C48" s="663">
        <v>221366.94978</v>
      </c>
      <c r="D48" s="663">
        <v>226827.43503999998</v>
      </c>
      <c r="E48" s="663">
        <v>237675.29588999998</v>
      </c>
      <c r="F48" s="663">
        <v>221780.35016999999</v>
      </c>
      <c r="G48" s="663">
        <v>253584.52177000002</v>
      </c>
      <c r="H48" s="663">
        <v>93913.248790000012</v>
      </c>
      <c r="I48" s="663">
        <v>219929.75266999999</v>
      </c>
      <c r="J48" s="663">
        <v>192942.19161000001</v>
      </c>
      <c r="K48" s="663">
        <v>122905.06598999999</v>
      </c>
      <c r="L48" s="663">
        <v>211024.44588999997</v>
      </c>
      <c r="M48" s="663">
        <v>168852.91028000001</v>
      </c>
      <c r="N48" s="725"/>
    </row>
    <row r="49" spans="1:14" s="664" customFormat="1" ht="15" customHeight="1">
      <c r="A49" s="665" t="s">
        <v>865</v>
      </c>
      <c r="B49" s="663">
        <v>285</v>
      </c>
      <c r="C49" s="663">
        <v>285</v>
      </c>
      <c r="D49" s="663">
        <v>285</v>
      </c>
      <c r="E49" s="663">
        <v>289.77999999999997</v>
      </c>
      <c r="F49" s="663">
        <v>289.77999999999997</v>
      </c>
      <c r="G49" s="663">
        <v>289.77999999999997</v>
      </c>
      <c r="H49" s="663">
        <v>289.77999999999997</v>
      </c>
      <c r="I49" s="663">
        <v>293.4572</v>
      </c>
      <c r="J49" s="663">
        <v>293.4572</v>
      </c>
      <c r="K49" s="663">
        <v>293.4572</v>
      </c>
      <c r="L49" s="663">
        <v>293.4572</v>
      </c>
      <c r="M49" s="663">
        <v>21645.207200000001</v>
      </c>
      <c r="N49" s="725"/>
    </row>
    <row r="50" spans="1:14" s="666" customFormat="1" ht="15" customHeight="1" thickBot="1">
      <c r="A50" s="665" t="s">
        <v>864</v>
      </c>
      <c r="B50" s="663">
        <v>228347.96430000002</v>
      </c>
      <c r="C50" s="663">
        <v>221081.94978</v>
      </c>
      <c r="D50" s="663">
        <v>226542.43503999998</v>
      </c>
      <c r="E50" s="663">
        <v>237385.51588999998</v>
      </c>
      <c r="F50" s="663">
        <v>221490.57016999999</v>
      </c>
      <c r="G50" s="663">
        <v>253294.74177000002</v>
      </c>
      <c r="H50" s="663">
        <v>93623.468790000014</v>
      </c>
      <c r="I50" s="663">
        <v>219636.29547000001</v>
      </c>
      <c r="J50" s="663">
        <v>192648.73441</v>
      </c>
      <c r="K50" s="663">
        <v>122611.60879000001</v>
      </c>
      <c r="L50" s="663">
        <v>210730.98869</v>
      </c>
      <c r="M50" s="663">
        <v>147207.70308000001</v>
      </c>
      <c r="N50" s="725"/>
    </row>
    <row r="51" spans="1:14" ht="15" customHeight="1" thickTop="1" thickBot="1">
      <c r="A51" s="660" t="s">
        <v>863</v>
      </c>
      <c r="B51" s="661">
        <v>18707588.974709999</v>
      </c>
      <c r="C51" s="661">
        <v>20056491.02172</v>
      </c>
      <c r="D51" s="661">
        <v>21982227.826269999</v>
      </c>
      <c r="E51" s="661">
        <v>25325902.376630001</v>
      </c>
      <c r="F51" s="661">
        <v>26429790.742869999</v>
      </c>
      <c r="G51" s="661">
        <v>28067116.098990001</v>
      </c>
      <c r="H51" s="661">
        <v>30536611.048860002</v>
      </c>
      <c r="I51" s="661">
        <v>31592654.18744</v>
      </c>
      <c r="J51" s="661">
        <v>32325818.927389998</v>
      </c>
      <c r="K51" s="661">
        <v>33866592.552650005</v>
      </c>
      <c r="L51" s="661">
        <v>34676692.13679</v>
      </c>
      <c r="M51" s="661">
        <v>35198101.33196</v>
      </c>
      <c r="N51" s="725"/>
    </row>
    <row r="52" spans="1:14" s="664" customFormat="1" ht="15" customHeight="1" thickTop="1">
      <c r="A52" s="667" t="s">
        <v>862</v>
      </c>
      <c r="B52" s="663">
        <v>2838112.6881399998</v>
      </c>
      <c r="C52" s="663">
        <v>3603510.24364</v>
      </c>
      <c r="D52" s="663">
        <v>4426580.4471899997</v>
      </c>
      <c r="E52" s="663">
        <v>4487317.00765</v>
      </c>
      <c r="F52" s="663">
        <v>4012596.9292700002</v>
      </c>
      <c r="G52" s="663">
        <v>3576076.8070399999</v>
      </c>
      <c r="H52" s="663">
        <v>2955995.0753099998</v>
      </c>
      <c r="I52" s="663">
        <v>2294984.9506199998</v>
      </c>
      <c r="J52" s="663">
        <v>2420343.7037199996</v>
      </c>
      <c r="K52" s="663">
        <v>2439188.6022800002</v>
      </c>
      <c r="L52" s="663">
        <v>2637949.07339</v>
      </c>
      <c r="M52" s="663">
        <v>2533222.7763400003</v>
      </c>
      <c r="N52" s="725"/>
    </row>
    <row r="53" spans="1:14" s="666" customFormat="1" ht="15" customHeight="1">
      <c r="A53" s="665" t="s">
        <v>861</v>
      </c>
      <c r="B53" s="663">
        <v>126635.9317</v>
      </c>
      <c r="C53" s="663">
        <v>269310.53667</v>
      </c>
      <c r="D53" s="663">
        <v>136430.09747000001</v>
      </c>
      <c r="E53" s="663">
        <v>227930.51197999998</v>
      </c>
      <c r="F53" s="663">
        <v>165696.30635</v>
      </c>
      <c r="G53" s="663">
        <v>153949.08453999998</v>
      </c>
      <c r="H53" s="663">
        <v>96336.715430000011</v>
      </c>
      <c r="I53" s="663">
        <v>80061.995260000011</v>
      </c>
      <c r="J53" s="663">
        <v>96641.587809999997</v>
      </c>
      <c r="K53" s="663">
        <v>130119.37242</v>
      </c>
      <c r="L53" s="663">
        <v>77981.90238</v>
      </c>
      <c r="M53" s="663">
        <v>57460.192419999999</v>
      </c>
      <c r="N53" s="725"/>
    </row>
    <row r="54" spans="1:14" s="666" customFormat="1" ht="15" customHeight="1">
      <c r="A54" s="665" t="s">
        <v>860</v>
      </c>
      <c r="B54" s="663">
        <v>2485602.7755700001</v>
      </c>
      <c r="C54" s="663">
        <v>3105003.69961</v>
      </c>
      <c r="D54" s="663">
        <v>4027306.6261700001</v>
      </c>
      <c r="E54" s="663">
        <v>3987731.2868000004</v>
      </c>
      <c r="F54" s="663">
        <v>3568226.3175999997</v>
      </c>
      <c r="G54" s="663">
        <v>3055755.84938</v>
      </c>
      <c r="H54" s="663">
        <v>2486566.5959399999</v>
      </c>
      <c r="I54" s="663">
        <v>1859268.4377599999</v>
      </c>
      <c r="J54" s="663">
        <v>1901394.4307500001</v>
      </c>
      <c r="K54" s="663">
        <v>1867603.4567</v>
      </c>
      <c r="L54" s="663">
        <v>2091185.0387200001</v>
      </c>
      <c r="M54" s="663">
        <v>1962613.0763699999</v>
      </c>
      <c r="N54" s="725"/>
    </row>
    <row r="55" spans="1:14" s="666" customFormat="1" ht="15" customHeight="1">
      <c r="A55" s="665" t="s">
        <v>859</v>
      </c>
      <c r="B55" s="663">
        <v>0</v>
      </c>
      <c r="C55" s="663">
        <v>0</v>
      </c>
      <c r="D55" s="663">
        <v>0</v>
      </c>
      <c r="E55" s="663">
        <v>0</v>
      </c>
      <c r="F55" s="663">
        <v>0</v>
      </c>
      <c r="G55" s="663">
        <v>0</v>
      </c>
      <c r="H55" s="663">
        <v>0</v>
      </c>
      <c r="I55" s="663">
        <v>0</v>
      </c>
      <c r="J55" s="663">
        <v>0</v>
      </c>
      <c r="K55" s="663">
        <v>0</v>
      </c>
      <c r="L55" s="663">
        <v>0</v>
      </c>
      <c r="M55" s="663">
        <v>0</v>
      </c>
      <c r="N55" s="725"/>
    </row>
    <row r="56" spans="1:14" s="666" customFormat="1" ht="15" customHeight="1">
      <c r="A56" s="665" t="s">
        <v>858</v>
      </c>
      <c r="B56" s="663">
        <v>225873.98087</v>
      </c>
      <c r="C56" s="663">
        <v>229196.00736000002</v>
      </c>
      <c r="D56" s="663">
        <v>262843.72355</v>
      </c>
      <c r="E56" s="663">
        <v>271655.20887000003</v>
      </c>
      <c r="F56" s="663">
        <v>278674.30531999998</v>
      </c>
      <c r="G56" s="663">
        <v>366371.87312</v>
      </c>
      <c r="H56" s="663">
        <v>373091.76393999998</v>
      </c>
      <c r="I56" s="663">
        <v>355654.51760000002</v>
      </c>
      <c r="J56" s="663">
        <v>422307.68516000005</v>
      </c>
      <c r="K56" s="663">
        <v>441465.77316000004</v>
      </c>
      <c r="L56" s="663">
        <v>468782.13229000004</v>
      </c>
      <c r="M56" s="663">
        <v>513149.50755000004</v>
      </c>
      <c r="N56" s="725"/>
    </row>
    <row r="57" spans="1:14" s="666" customFormat="1" ht="15" customHeight="1">
      <c r="A57" s="665" t="s">
        <v>857</v>
      </c>
      <c r="B57" s="663">
        <v>0</v>
      </c>
      <c r="C57" s="663">
        <v>0</v>
      </c>
      <c r="D57" s="663">
        <v>0</v>
      </c>
      <c r="E57" s="663">
        <v>0</v>
      </c>
      <c r="F57" s="663">
        <v>0</v>
      </c>
      <c r="G57" s="663">
        <v>0</v>
      </c>
      <c r="H57" s="663">
        <v>0</v>
      </c>
      <c r="I57" s="663">
        <v>0</v>
      </c>
      <c r="J57" s="663">
        <v>0</v>
      </c>
      <c r="K57" s="663">
        <v>0</v>
      </c>
      <c r="L57" s="663">
        <v>0</v>
      </c>
      <c r="M57" s="663">
        <v>0</v>
      </c>
      <c r="N57" s="725"/>
    </row>
    <row r="58" spans="1:14" s="666" customFormat="1" ht="15" customHeight="1">
      <c r="A58" s="662" t="s">
        <v>856</v>
      </c>
      <c r="B58" s="663">
        <v>25759889.666560002</v>
      </c>
      <c r="C58" s="663">
        <v>30140022.74955</v>
      </c>
      <c r="D58" s="663">
        <v>32591196.9069</v>
      </c>
      <c r="E58" s="663">
        <v>36851601.807259999</v>
      </c>
      <c r="F58" s="663">
        <v>40894895.717179999</v>
      </c>
      <c r="G58" s="663">
        <v>44363916.439379998</v>
      </c>
      <c r="H58" s="663">
        <v>46014571.041940004</v>
      </c>
      <c r="I58" s="663">
        <v>44090921.909910001</v>
      </c>
      <c r="J58" s="663">
        <v>45881735.815820001</v>
      </c>
      <c r="K58" s="663">
        <v>56118583.274790004</v>
      </c>
      <c r="L58" s="663">
        <v>57039308.897550002</v>
      </c>
      <c r="M58" s="663">
        <v>56969238.246289998</v>
      </c>
      <c r="N58" s="725"/>
    </row>
    <row r="59" spans="1:14">
      <c r="A59" s="668" t="s">
        <v>855</v>
      </c>
      <c r="B59" s="669">
        <v>943419.10533000005</v>
      </c>
      <c r="C59" s="669">
        <v>1054180.5422499999</v>
      </c>
      <c r="D59" s="669">
        <v>1126632.8447400001</v>
      </c>
      <c r="E59" s="669">
        <v>1252890.31088</v>
      </c>
      <c r="F59" s="669">
        <v>1372137.8280199999</v>
      </c>
      <c r="G59" s="669">
        <v>1510875.9652</v>
      </c>
      <c r="H59" s="669">
        <v>1521651.7346400002</v>
      </c>
      <c r="I59" s="669">
        <v>1471927.01908</v>
      </c>
      <c r="J59" s="669">
        <v>1501858.7786400001</v>
      </c>
      <c r="K59" s="669">
        <v>1071589.4376099999</v>
      </c>
      <c r="L59" s="669">
        <v>1649016.1990399999</v>
      </c>
      <c r="M59" s="669">
        <v>1206052.2440599999</v>
      </c>
      <c r="N59" s="725"/>
    </row>
    <row r="60" spans="1:14" ht="15" customHeight="1">
      <c r="A60" s="665" t="s">
        <v>854</v>
      </c>
      <c r="B60" s="663">
        <v>-206590.98290999999</v>
      </c>
      <c r="C60" s="663">
        <v>-264435.50060999999</v>
      </c>
      <c r="D60" s="663">
        <v>-279212.84606999997</v>
      </c>
      <c r="E60" s="663">
        <v>-351833.90017000004</v>
      </c>
      <c r="F60" s="663">
        <v>-484198.32649000001</v>
      </c>
      <c r="G60" s="663">
        <v>-524281.85245000001</v>
      </c>
      <c r="H60" s="663">
        <v>-611283.45853999991</v>
      </c>
      <c r="I60" s="663">
        <v>-651514.33427999995</v>
      </c>
      <c r="J60" s="663">
        <v>-677327.80429999996</v>
      </c>
      <c r="K60" s="663">
        <v>-495086.53593999997</v>
      </c>
      <c r="L60" s="663">
        <v>-760305.99638000003</v>
      </c>
      <c r="M60" s="663">
        <v>-544642.73852000001</v>
      </c>
      <c r="N60" s="725"/>
    </row>
    <row r="61" spans="1:14" ht="15" customHeight="1">
      <c r="A61" s="662" t="s">
        <v>853</v>
      </c>
      <c r="B61" s="663">
        <v>736828.12241999991</v>
      </c>
      <c r="C61" s="663">
        <v>789745.04163999995</v>
      </c>
      <c r="D61" s="663">
        <v>847419.99867</v>
      </c>
      <c r="E61" s="663">
        <v>901056.41071000008</v>
      </c>
      <c r="F61" s="663">
        <v>887939.50153000001</v>
      </c>
      <c r="G61" s="663">
        <v>986594.11274999997</v>
      </c>
      <c r="H61" s="663">
        <v>910368.27610000002</v>
      </c>
      <c r="I61" s="663">
        <v>820412.68479999993</v>
      </c>
      <c r="J61" s="663">
        <v>824530.97434000007</v>
      </c>
      <c r="K61" s="663">
        <v>576502.90166999993</v>
      </c>
      <c r="L61" s="663">
        <v>888710.20265999995</v>
      </c>
      <c r="M61" s="663">
        <v>661409.50553999993</v>
      </c>
      <c r="N61" s="725"/>
    </row>
    <row r="62" spans="1:14" ht="15" customHeight="1">
      <c r="A62" s="670" t="s">
        <v>852</v>
      </c>
      <c r="B62" s="663">
        <v>333203.61981</v>
      </c>
      <c r="C62" s="663">
        <v>370526.50992000004</v>
      </c>
      <c r="D62" s="663">
        <v>496514.59254000004</v>
      </c>
      <c r="E62" s="663">
        <v>498340.28583000001</v>
      </c>
      <c r="F62" s="663">
        <v>556628.78267999995</v>
      </c>
      <c r="G62" s="663">
        <v>568640.69559999998</v>
      </c>
      <c r="H62" s="663">
        <v>460963.59311999998</v>
      </c>
      <c r="I62" s="663">
        <v>458804.00433999998</v>
      </c>
      <c r="J62" s="663">
        <v>456551.34669999999</v>
      </c>
      <c r="K62" s="663">
        <v>425825.64385000005</v>
      </c>
      <c r="L62" s="663">
        <v>682353.40177</v>
      </c>
      <c r="M62" s="663">
        <v>932962.63497999997</v>
      </c>
      <c r="N62" s="725"/>
    </row>
    <row r="63" spans="1:14" ht="15" customHeight="1">
      <c r="A63" s="665" t="s">
        <v>851</v>
      </c>
      <c r="B63" s="663">
        <v>-106075.42561000001</v>
      </c>
      <c r="C63" s="663">
        <v>-149660.08319999999</v>
      </c>
      <c r="D63" s="663">
        <v>-266652.91266999999</v>
      </c>
      <c r="E63" s="663">
        <v>-302050.45133999997</v>
      </c>
      <c r="F63" s="663">
        <v>-377719.72820000001</v>
      </c>
      <c r="G63" s="663">
        <v>-436409.15831999999</v>
      </c>
      <c r="H63" s="663">
        <v>-337744.02333</v>
      </c>
      <c r="I63" s="663">
        <v>-253088.73272</v>
      </c>
      <c r="J63" s="663">
        <v>-222624.62466</v>
      </c>
      <c r="K63" s="663">
        <v>-269897.01945999998</v>
      </c>
      <c r="L63" s="663">
        <v>-442978.98277</v>
      </c>
      <c r="M63" s="663">
        <v>-694940.81915</v>
      </c>
      <c r="N63" s="725"/>
    </row>
    <row r="64" spans="1:14" ht="15" customHeight="1">
      <c r="A64" s="671" t="s">
        <v>850</v>
      </c>
      <c r="B64" s="663">
        <v>963956.31662000006</v>
      </c>
      <c r="C64" s="663">
        <v>1010611.4683600001</v>
      </c>
      <c r="D64" s="663">
        <v>1077281.67854</v>
      </c>
      <c r="E64" s="663">
        <v>1097346.2452</v>
      </c>
      <c r="F64" s="663">
        <v>1066848.5560099999</v>
      </c>
      <c r="G64" s="663">
        <v>1118825.6500299999</v>
      </c>
      <c r="H64" s="663">
        <v>1033587.84589</v>
      </c>
      <c r="I64" s="663">
        <v>1026127.9564199999</v>
      </c>
      <c r="J64" s="663">
        <v>1058457.6963800001</v>
      </c>
      <c r="K64" s="663">
        <v>732431.52605999995</v>
      </c>
      <c r="L64" s="663">
        <v>1128084.6216600002</v>
      </c>
      <c r="M64" s="663">
        <v>899431.32137000002</v>
      </c>
      <c r="N64" s="725"/>
    </row>
    <row r="65" spans="1:14" ht="15" customHeight="1">
      <c r="A65" s="670" t="s">
        <v>849</v>
      </c>
      <c r="B65" s="663">
        <v>132744.47372000001</v>
      </c>
      <c r="C65" s="663">
        <v>153004.66928999999</v>
      </c>
      <c r="D65" s="663">
        <v>152952.51088999998</v>
      </c>
      <c r="E65" s="663">
        <v>306011.55898999999</v>
      </c>
      <c r="F65" s="663">
        <v>241459.69803999999</v>
      </c>
      <c r="G65" s="663">
        <v>201435.49283999999</v>
      </c>
      <c r="H65" s="663">
        <v>204657.46175999998</v>
      </c>
      <c r="I65" s="663">
        <v>207587.44168000002</v>
      </c>
      <c r="J65" s="663">
        <v>213278.43356999999</v>
      </c>
      <c r="K65" s="663">
        <v>419700.78937999997</v>
      </c>
      <c r="L65" s="663">
        <v>577662.54128</v>
      </c>
      <c r="M65" s="663">
        <v>263816.62341</v>
      </c>
      <c r="N65" s="725"/>
    </row>
    <row r="66" spans="1:14" ht="15" customHeight="1">
      <c r="A66" s="670" t="s">
        <v>848</v>
      </c>
      <c r="B66" s="663">
        <v>-186323.21637000001</v>
      </c>
      <c r="C66" s="663">
        <v>-209914.75800999999</v>
      </c>
      <c r="D66" s="663">
        <v>-262560.86017</v>
      </c>
      <c r="E66" s="663">
        <v>-439500.37650999997</v>
      </c>
      <c r="F66" s="663">
        <v>-325103.38958999998</v>
      </c>
      <c r="G66" s="663">
        <v>-281046.95816000004</v>
      </c>
      <c r="H66" s="663">
        <v>-427355.80520999996</v>
      </c>
      <c r="I66" s="663">
        <v>-242426.06884999998</v>
      </c>
      <c r="J66" s="663">
        <v>-341367.86272000003</v>
      </c>
      <c r="K66" s="663">
        <v>-545052.81226000004</v>
      </c>
      <c r="L66" s="663">
        <v>-752164.86150999996</v>
      </c>
      <c r="M66" s="663">
        <v>-476368.56016000005</v>
      </c>
      <c r="N66" s="725"/>
    </row>
    <row r="67" spans="1:14" ht="15" customHeight="1">
      <c r="A67" s="662" t="s">
        <v>847</v>
      </c>
      <c r="B67" s="663">
        <v>910377.57397000003</v>
      </c>
      <c r="C67" s="663">
        <v>953701.37963999994</v>
      </c>
      <c r="D67" s="663">
        <v>967673.32926000003</v>
      </c>
      <c r="E67" s="663">
        <v>963857.42767999996</v>
      </c>
      <c r="F67" s="663">
        <v>983204.86446000007</v>
      </c>
      <c r="G67" s="663">
        <v>1039214.1847100001</v>
      </c>
      <c r="H67" s="663">
        <v>810889.50244000007</v>
      </c>
      <c r="I67" s="663">
        <v>991289.32924999995</v>
      </c>
      <c r="J67" s="663">
        <v>930368.26723</v>
      </c>
      <c r="K67" s="663">
        <v>607079.50318</v>
      </c>
      <c r="L67" s="663">
        <v>953582.30142999999</v>
      </c>
      <c r="M67" s="663">
        <v>686879.38462000003</v>
      </c>
      <c r="N67" s="725"/>
    </row>
    <row r="68" spans="1:14" ht="15" customHeight="1">
      <c r="A68" s="665" t="s">
        <v>846</v>
      </c>
      <c r="B68" s="663">
        <v>-575563.28786000004</v>
      </c>
      <c r="C68" s="663">
        <v>-646383.09724000003</v>
      </c>
      <c r="D68" s="663">
        <v>-635804.16003000003</v>
      </c>
      <c r="E68" s="663">
        <v>-624936.82261000003</v>
      </c>
      <c r="F68" s="663">
        <v>-638925.21939999994</v>
      </c>
      <c r="G68" s="663">
        <v>-623433.12369000004</v>
      </c>
      <c r="H68" s="663">
        <v>-575825.68666000001</v>
      </c>
      <c r="I68" s="663">
        <v>-565139.01634000009</v>
      </c>
      <c r="J68" s="663">
        <v>-599666.14996000007</v>
      </c>
      <c r="K68" s="663">
        <v>-452695.42093999998</v>
      </c>
      <c r="L68" s="663">
        <v>-628067.2317</v>
      </c>
      <c r="M68" s="663">
        <v>-499437.67488000001</v>
      </c>
      <c r="N68" s="725"/>
    </row>
    <row r="69" spans="1:14" ht="15" customHeight="1">
      <c r="A69" s="671" t="s">
        <v>845</v>
      </c>
      <c r="B69" s="663">
        <v>334814.28610999999</v>
      </c>
      <c r="C69" s="663">
        <v>307318.28239999997</v>
      </c>
      <c r="D69" s="663">
        <v>331869.16923</v>
      </c>
      <c r="E69" s="663">
        <v>338920.60506999999</v>
      </c>
      <c r="F69" s="663">
        <v>344279.64506000001</v>
      </c>
      <c r="G69" s="663">
        <v>415781.06101999996</v>
      </c>
      <c r="H69" s="663">
        <v>235063.81578</v>
      </c>
      <c r="I69" s="663">
        <v>426150.31291000004</v>
      </c>
      <c r="J69" s="663">
        <v>330702.11726999999</v>
      </c>
      <c r="K69" s="663">
        <v>154384.08224000002</v>
      </c>
      <c r="L69" s="663">
        <v>325515.06973000005</v>
      </c>
      <c r="M69" s="663">
        <v>187441.70974000002</v>
      </c>
      <c r="N69" s="725"/>
    </row>
    <row r="70" spans="1:14" ht="15" customHeight="1">
      <c r="A70" s="671" t="s">
        <v>844</v>
      </c>
      <c r="B70" s="663">
        <v>-7102.3124900000003</v>
      </c>
      <c r="C70" s="663">
        <v>-7210.6304099999998</v>
      </c>
      <c r="D70" s="663">
        <v>-592.66287</v>
      </c>
      <c r="E70" s="663">
        <v>6963.3630400000002</v>
      </c>
      <c r="F70" s="663">
        <v>-434.79220000000004</v>
      </c>
      <c r="G70" s="663">
        <v>443.41766999999999</v>
      </c>
      <c r="H70" s="663">
        <v>1614.1552300000001</v>
      </c>
      <c r="I70" s="663">
        <v>-1510.0544299999999</v>
      </c>
      <c r="J70" s="663">
        <v>-851.22288000000003</v>
      </c>
      <c r="K70" s="663">
        <v>1047.3107600000001</v>
      </c>
      <c r="L70" s="663">
        <v>1251.21603</v>
      </c>
      <c r="M70" s="663">
        <v>789.07828000000006</v>
      </c>
      <c r="N70" s="725"/>
    </row>
    <row r="71" spans="1:14" ht="15" customHeight="1">
      <c r="A71" s="672" t="s">
        <v>843</v>
      </c>
      <c r="B71" s="663">
        <v>-9087.4842100000005</v>
      </c>
      <c r="C71" s="663">
        <v>-8227.806849999999</v>
      </c>
      <c r="D71" s="663">
        <v>-1405.18758</v>
      </c>
      <c r="E71" s="663">
        <v>6278.4925899999998</v>
      </c>
      <c r="F71" s="663">
        <v>-1076.5829799999999</v>
      </c>
      <c r="G71" s="663">
        <v>-80.98245</v>
      </c>
      <c r="H71" s="663">
        <v>1289.0473200000001</v>
      </c>
      <c r="I71" s="663">
        <v>-1679.25297</v>
      </c>
      <c r="J71" s="663">
        <v>-1217.42482</v>
      </c>
      <c r="K71" s="663">
        <v>547.74456999999995</v>
      </c>
      <c r="L71" s="663">
        <v>524.26625999999999</v>
      </c>
      <c r="M71" s="663">
        <v>180.78915000000001</v>
      </c>
      <c r="N71" s="725"/>
    </row>
    <row r="72" spans="1:14" ht="15" customHeight="1">
      <c r="A72" s="672" t="s">
        <v>842</v>
      </c>
      <c r="B72" s="663">
        <v>1985.1717200000001</v>
      </c>
      <c r="C72" s="663">
        <v>1017.17644</v>
      </c>
      <c r="D72" s="663">
        <v>812.52470999999991</v>
      </c>
      <c r="E72" s="663">
        <v>684.87045000000001</v>
      </c>
      <c r="F72" s="663">
        <v>641.79078000000004</v>
      </c>
      <c r="G72" s="663">
        <v>524.40012000000002</v>
      </c>
      <c r="H72" s="663">
        <v>325.10790999999995</v>
      </c>
      <c r="I72" s="663">
        <v>169.19854000000001</v>
      </c>
      <c r="J72" s="663">
        <v>366.20193999999998</v>
      </c>
      <c r="K72" s="663">
        <v>499.56619000000001</v>
      </c>
      <c r="L72" s="663">
        <v>726.94977000000006</v>
      </c>
      <c r="M72" s="663">
        <v>608.28913</v>
      </c>
      <c r="N72" s="725"/>
    </row>
    <row r="73" spans="1:14" ht="15" customHeight="1">
      <c r="A73" s="662" t="s">
        <v>841</v>
      </c>
      <c r="B73" s="663">
        <v>8823.2157100000004</v>
      </c>
      <c r="C73" s="663">
        <v>6456.9579599999997</v>
      </c>
      <c r="D73" s="663">
        <v>1994.62184</v>
      </c>
      <c r="E73" s="663">
        <v>-7549.24892</v>
      </c>
      <c r="F73" s="663">
        <v>1448.86968</v>
      </c>
      <c r="G73" s="663">
        <v>533.41266000000007</v>
      </c>
      <c r="H73" s="663">
        <v>-2348.0102499999998</v>
      </c>
      <c r="I73" s="663">
        <v>1789.8712700000001</v>
      </c>
      <c r="J73" s="663">
        <v>1166.0378000000001</v>
      </c>
      <c r="K73" s="663">
        <v>-496.53527000000003</v>
      </c>
      <c r="L73" s="663">
        <v>-700.06501000000003</v>
      </c>
      <c r="M73" s="663">
        <v>-364.85078999999996</v>
      </c>
      <c r="N73" s="725"/>
    </row>
    <row r="74" spans="1:14" ht="15" customHeight="1">
      <c r="A74" s="662" t="s">
        <v>1037</v>
      </c>
      <c r="B74" s="663">
        <v>9114.96119</v>
      </c>
      <c r="C74" s="663">
        <v>6747.0638399999998</v>
      </c>
      <c r="D74" s="663">
        <v>2170.50794</v>
      </c>
      <c r="E74" s="663">
        <v>-7435.9162699999997</v>
      </c>
      <c r="F74" s="663">
        <v>1545.0291499999998</v>
      </c>
      <c r="G74" s="663">
        <v>641.55925999999999</v>
      </c>
      <c r="H74" s="663">
        <v>-2297.7579000000001</v>
      </c>
      <c r="I74" s="663">
        <v>1828.62787</v>
      </c>
      <c r="J74" s="663">
        <v>1262.2957099999999</v>
      </c>
      <c r="K74" s="663">
        <v>-422.21503999999999</v>
      </c>
      <c r="L74" s="663">
        <v>-585.08485999999994</v>
      </c>
      <c r="M74" s="663">
        <v>-218.48704000000001</v>
      </c>
      <c r="N74" s="725"/>
    </row>
    <row r="75" spans="1:14" ht="15" customHeight="1">
      <c r="A75" s="665" t="s">
        <v>311</v>
      </c>
      <c r="B75" s="663">
        <v>-291.74547999999999</v>
      </c>
      <c r="C75" s="663">
        <v>-290.10588000000001</v>
      </c>
      <c r="D75" s="663">
        <v>-175.8861</v>
      </c>
      <c r="E75" s="663">
        <v>-113.33265</v>
      </c>
      <c r="F75" s="663">
        <v>-96.159469999999999</v>
      </c>
      <c r="G75" s="663">
        <v>-108.14660000000001</v>
      </c>
      <c r="H75" s="663">
        <v>-50.25235</v>
      </c>
      <c r="I75" s="663">
        <v>-38.756599999999999</v>
      </c>
      <c r="J75" s="663">
        <v>-96.25791000000001</v>
      </c>
      <c r="K75" s="663">
        <v>-74.320229999999995</v>
      </c>
      <c r="L75" s="663">
        <v>-114.98014999999999</v>
      </c>
      <c r="M75" s="663">
        <v>-146.36375000000001</v>
      </c>
      <c r="N75" s="725"/>
    </row>
    <row r="76" spans="1:14" ht="15" customHeight="1">
      <c r="A76" s="662" t="s">
        <v>838</v>
      </c>
      <c r="B76" s="663">
        <v>336535.18932999996</v>
      </c>
      <c r="C76" s="663">
        <v>306564.60995000001</v>
      </c>
      <c r="D76" s="663">
        <v>333271.12819999998</v>
      </c>
      <c r="E76" s="663">
        <v>338334.71918999997</v>
      </c>
      <c r="F76" s="663">
        <v>345293.72254000005</v>
      </c>
      <c r="G76" s="663">
        <v>416757.89135000005</v>
      </c>
      <c r="H76" s="663">
        <v>234329.96075999999</v>
      </c>
      <c r="I76" s="663">
        <v>426430.12975000002</v>
      </c>
      <c r="J76" s="663">
        <v>331016.93219000002</v>
      </c>
      <c r="K76" s="663">
        <v>154934.85772999999</v>
      </c>
      <c r="L76" s="663">
        <v>326066.22074999998</v>
      </c>
      <c r="M76" s="663">
        <v>187865.93722999998</v>
      </c>
      <c r="N76" s="725"/>
    </row>
    <row r="77" spans="1:14" ht="15" customHeight="1">
      <c r="A77" s="673" t="s">
        <v>837</v>
      </c>
      <c r="B77" s="663">
        <v>907.38535000000002</v>
      </c>
      <c r="C77" s="663">
        <v>2151.0972999999999</v>
      </c>
      <c r="D77" s="663">
        <v>3829.25218</v>
      </c>
      <c r="E77" s="663">
        <v>4441.7303099999999</v>
      </c>
      <c r="F77" s="663">
        <v>4487.8670400000001</v>
      </c>
      <c r="G77" s="663">
        <v>3717.25713</v>
      </c>
      <c r="H77" s="663">
        <v>2990.3485499999997</v>
      </c>
      <c r="I77" s="663">
        <v>2304.3674900000001</v>
      </c>
      <c r="J77" s="663">
        <v>1873.1541200000001</v>
      </c>
      <c r="K77" s="663">
        <v>1035.9739200000001</v>
      </c>
      <c r="L77" s="663">
        <v>1600.9798799999999</v>
      </c>
      <c r="M77" s="663">
        <v>1252.7841699999999</v>
      </c>
      <c r="N77" s="725"/>
    </row>
    <row r="78" spans="1:14" ht="15" customHeight="1">
      <c r="A78" s="671" t="s">
        <v>836</v>
      </c>
      <c r="B78" s="663">
        <v>337442.57468000002</v>
      </c>
      <c r="C78" s="663">
        <v>308715.70724999998</v>
      </c>
      <c r="D78" s="663">
        <v>337100.38037999999</v>
      </c>
      <c r="E78" s="663">
        <v>342776.44949999999</v>
      </c>
      <c r="F78" s="663">
        <v>349781.58957999997</v>
      </c>
      <c r="G78" s="663">
        <v>420475.14848000003</v>
      </c>
      <c r="H78" s="663">
        <v>237320.30931000001</v>
      </c>
      <c r="I78" s="663">
        <v>428734.49724</v>
      </c>
      <c r="J78" s="663">
        <v>332890.08630999998</v>
      </c>
      <c r="K78" s="663">
        <v>155970.83165000001</v>
      </c>
      <c r="L78" s="663">
        <v>327667.20062999998</v>
      </c>
      <c r="M78" s="663">
        <v>189118.72140000001</v>
      </c>
      <c r="N78" s="725"/>
    </row>
    <row r="79" spans="1:14" ht="15" customHeight="1">
      <c r="A79" s="670" t="s">
        <v>835</v>
      </c>
      <c r="B79" s="663">
        <v>-592.14200000000005</v>
      </c>
      <c r="C79" s="663">
        <v>214.71576999999999</v>
      </c>
      <c r="D79" s="663">
        <v>0</v>
      </c>
      <c r="E79" s="663">
        <v>-989.94533999999999</v>
      </c>
      <c r="F79" s="663">
        <v>-340.85513000000003</v>
      </c>
      <c r="G79" s="663">
        <v>-0.89800000000000002</v>
      </c>
      <c r="H79" s="663">
        <v>0</v>
      </c>
      <c r="I79" s="663">
        <v>0</v>
      </c>
      <c r="J79" s="663">
        <v>-7906.8939099999998</v>
      </c>
      <c r="K79" s="663">
        <v>-32.130000000000003</v>
      </c>
      <c r="L79" s="663">
        <v>-31.962</v>
      </c>
      <c r="M79" s="663">
        <v>-549.11480000000006</v>
      </c>
      <c r="N79" s="725"/>
    </row>
    <row r="80" spans="1:14" ht="15" customHeight="1">
      <c r="A80" s="662" t="s">
        <v>834</v>
      </c>
      <c r="B80" s="663">
        <v>336850.43268000003</v>
      </c>
      <c r="C80" s="663">
        <v>308930.42301999999</v>
      </c>
      <c r="D80" s="663">
        <v>337100.38037999999</v>
      </c>
      <c r="E80" s="663">
        <v>341786.50416000001</v>
      </c>
      <c r="F80" s="663">
        <v>349440.73444999999</v>
      </c>
      <c r="G80" s="663">
        <v>420474.25048000005</v>
      </c>
      <c r="H80" s="663">
        <v>237320.30931000001</v>
      </c>
      <c r="I80" s="663">
        <v>428734.49724</v>
      </c>
      <c r="J80" s="663">
        <v>324983.1924</v>
      </c>
      <c r="K80" s="663">
        <v>155938.70165</v>
      </c>
      <c r="L80" s="663">
        <v>327635.23862999998</v>
      </c>
      <c r="M80" s="663">
        <v>188569.6066</v>
      </c>
      <c r="N80" s="725"/>
    </row>
    <row r="81" spans="1:14" ht="15" customHeight="1">
      <c r="A81" s="670" t="s">
        <v>833</v>
      </c>
      <c r="B81" s="663">
        <v>0</v>
      </c>
      <c r="C81" s="663">
        <v>0</v>
      </c>
      <c r="D81" s="663">
        <v>0</v>
      </c>
      <c r="E81" s="663">
        <v>0</v>
      </c>
      <c r="F81" s="663">
        <v>0</v>
      </c>
      <c r="G81" s="663">
        <v>0</v>
      </c>
      <c r="H81" s="663">
        <v>0</v>
      </c>
      <c r="I81" s="663">
        <v>0</v>
      </c>
      <c r="J81" s="663">
        <v>0</v>
      </c>
      <c r="K81" s="663">
        <v>0</v>
      </c>
      <c r="L81" s="663">
        <v>0</v>
      </c>
      <c r="M81" s="663">
        <v>0</v>
      </c>
      <c r="N81" s="725"/>
    </row>
    <row r="82" spans="1:14" ht="15" customHeight="1">
      <c r="A82" s="662" t="s">
        <v>832</v>
      </c>
      <c r="B82" s="663">
        <v>336850.43268000003</v>
      </c>
      <c r="C82" s="663">
        <v>308930.42301999999</v>
      </c>
      <c r="D82" s="663">
        <v>337100.38037999999</v>
      </c>
      <c r="E82" s="663">
        <v>341786.50416000001</v>
      </c>
      <c r="F82" s="663">
        <v>349440.73444999999</v>
      </c>
      <c r="G82" s="663">
        <v>420474.25048000005</v>
      </c>
      <c r="H82" s="663">
        <v>237320.30931000001</v>
      </c>
      <c r="I82" s="663">
        <v>428734.49724</v>
      </c>
      <c r="J82" s="663">
        <v>324983.1924</v>
      </c>
      <c r="K82" s="663">
        <v>155938.70165</v>
      </c>
      <c r="L82" s="663">
        <v>327635.23862999998</v>
      </c>
      <c r="M82" s="663">
        <v>188569.6066</v>
      </c>
      <c r="N82" s="725"/>
    </row>
    <row r="83" spans="1:14" ht="15" customHeight="1" thickBot="1">
      <c r="A83" s="670" t="s">
        <v>831</v>
      </c>
      <c r="B83" s="663">
        <v>-108502.46837999999</v>
      </c>
      <c r="C83" s="663">
        <v>-87848.473239999992</v>
      </c>
      <c r="D83" s="663">
        <v>-110557.94534000001</v>
      </c>
      <c r="E83" s="663">
        <v>-104400.98827</v>
      </c>
      <c r="F83" s="663">
        <v>-127950.16428</v>
      </c>
      <c r="G83" s="663">
        <v>-167179.50870999999</v>
      </c>
      <c r="H83" s="663">
        <v>-143696.84052</v>
      </c>
      <c r="I83" s="663">
        <v>-209098.20177000001</v>
      </c>
      <c r="J83" s="663">
        <v>-132334.45799</v>
      </c>
      <c r="K83" s="663">
        <v>-33327.092859999997</v>
      </c>
      <c r="L83" s="663">
        <v>-116904.24993999999</v>
      </c>
      <c r="M83" s="663">
        <v>-41361.90352</v>
      </c>
      <c r="N83" s="725"/>
    </row>
    <row r="84" spans="1:14" ht="15" customHeight="1" thickTop="1" thickBot="1">
      <c r="A84" s="660" t="s">
        <v>830</v>
      </c>
      <c r="B84" s="661">
        <v>228347.96430000002</v>
      </c>
      <c r="C84" s="661">
        <v>221081.94978</v>
      </c>
      <c r="D84" s="661">
        <v>226542.43503999998</v>
      </c>
      <c r="E84" s="661">
        <v>237385.51588999998</v>
      </c>
      <c r="F84" s="661">
        <v>221490.57016999999</v>
      </c>
      <c r="G84" s="661">
        <v>253294.74177000002</v>
      </c>
      <c r="H84" s="661">
        <v>93623.468790000014</v>
      </c>
      <c r="I84" s="661">
        <v>219636.29547000001</v>
      </c>
      <c r="J84" s="661">
        <v>192648.73441</v>
      </c>
      <c r="K84" s="661">
        <v>122611.60879000001</v>
      </c>
      <c r="L84" s="661">
        <v>210730.98869</v>
      </c>
      <c r="M84" s="661">
        <v>147207.70308000001</v>
      </c>
      <c r="N84" s="725"/>
    </row>
    <row r="85" spans="1:14" ht="3.75" customHeight="1" thickTop="1" thickBot="1">
      <c r="A85" s="674"/>
      <c r="B85" s="675"/>
      <c r="C85" s="675"/>
      <c r="D85" s="675"/>
      <c r="E85" s="675"/>
      <c r="F85" s="675"/>
      <c r="G85" s="675"/>
      <c r="H85" s="675"/>
      <c r="I85" s="675"/>
      <c r="J85" s="675"/>
      <c r="K85" s="675"/>
      <c r="L85" s="675"/>
      <c r="M85" s="675"/>
      <c r="N85" s="654"/>
    </row>
    <row r="86" spans="1:14" ht="15" customHeight="1" thickTop="1">
      <c r="A86" s="676"/>
      <c r="B86" s="677"/>
      <c r="C86" s="677"/>
      <c r="D86" s="677"/>
      <c r="E86" s="677"/>
      <c r="F86" s="677"/>
      <c r="G86" s="677"/>
      <c r="H86" s="677"/>
      <c r="I86" s="677"/>
      <c r="J86" s="676"/>
      <c r="K86" s="677"/>
      <c r="L86" s="677"/>
      <c r="M86" s="677"/>
      <c r="N86" s="654"/>
    </row>
    <row r="87" spans="1:14" ht="15" customHeight="1">
      <c r="A87" s="676"/>
      <c r="B87" s="677"/>
      <c r="C87" s="677"/>
      <c r="D87" s="677"/>
      <c r="E87" s="677"/>
      <c r="F87" s="677"/>
      <c r="G87" s="677"/>
      <c r="H87" s="677"/>
      <c r="I87" s="677"/>
      <c r="J87" s="677"/>
      <c r="K87" s="677"/>
      <c r="L87" s="677"/>
      <c r="M87" s="677"/>
      <c r="N87" s="654"/>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N89"/>
  <sheetViews>
    <sheetView zoomScale="70" zoomScaleNormal="70" workbookViewId="0">
      <selection activeCell="A26" sqref="A26"/>
    </sheetView>
  </sheetViews>
  <sheetFormatPr baseColWidth="10" defaultColWidth="9.140625" defaultRowHeight="18"/>
  <cols>
    <col min="1" max="1" width="89.85546875" style="655" bestFit="1" customWidth="1"/>
    <col min="2" max="8" width="10.7109375" style="655" bestFit="1" customWidth="1"/>
    <col min="9" max="9" width="10.7109375" style="655" customWidth="1"/>
    <col min="10" max="10" width="11.140625" style="655" bestFit="1" customWidth="1"/>
    <col min="11" max="11" width="10.7109375" style="655" customWidth="1"/>
    <col min="12" max="12" width="11.7109375" style="655" bestFit="1" customWidth="1"/>
    <col min="13" max="13" width="11.7109375" style="679" bestFit="1" customWidth="1"/>
    <col min="14" max="256" width="9.140625" style="655"/>
    <col min="257" max="257" width="89.85546875" style="655" bestFit="1" customWidth="1"/>
    <col min="258" max="264" width="10.7109375" style="655" bestFit="1" customWidth="1"/>
    <col min="265" max="265" width="10.7109375" style="655" customWidth="1"/>
    <col min="266" max="266" width="11.140625" style="655" bestFit="1" customWidth="1"/>
    <col min="267" max="267" width="10.7109375" style="655" customWidth="1"/>
    <col min="268" max="269" width="11.7109375" style="655" bestFit="1" customWidth="1"/>
    <col min="270" max="512" width="9.140625" style="655"/>
    <col min="513" max="513" width="89.85546875" style="655" bestFit="1" customWidth="1"/>
    <col min="514" max="520" width="10.7109375" style="655" bestFit="1" customWidth="1"/>
    <col min="521" max="521" width="10.7109375" style="655" customWidth="1"/>
    <col min="522" max="522" width="11.140625" style="655" bestFit="1" customWidth="1"/>
    <col min="523" max="523" width="10.7109375" style="655" customWidth="1"/>
    <col min="524" max="525" width="11.7109375" style="655" bestFit="1" customWidth="1"/>
    <col min="526" max="768" width="9.140625" style="655"/>
    <col min="769" max="769" width="89.85546875" style="655" bestFit="1" customWidth="1"/>
    <col min="770" max="776" width="10.7109375" style="655" bestFit="1" customWidth="1"/>
    <col min="777" max="777" width="10.7109375" style="655" customWidth="1"/>
    <col min="778" max="778" width="11.140625" style="655" bestFit="1" customWidth="1"/>
    <col min="779" max="779" width="10.7109375" style="655" customWidth="1"/>
    <col min="780" max="781" width="11.7109375" style="655" bestFit="1" customWidth="1"/>
    <col min="782" max="1024" width="9.140625" style="655"/>
    <col min="1025" max="1025" width="89.85546875" style="655" bestFit="1" customWidth="1"/>
    <col min="1026" max="1032" width="10.7109375" style="655" bestFit="1" customWidth="1"/>
    <col min="1033" max="1033" width="10.7109375" style="655" customWidth="1"/>
    <col min="1034" max="1034" width="11.140625" style="655" bestFit="1" customWidth="1"/>
    <col min="1035" max="1035" width="10.7109375" style="655" customWidth="1"/>
    <col min="1036" max="1037" width="11.7109375" style="655" bestFit="1" customWidth="1"/>
    <col min="1038" max="1280" width="9.140625" style="655"/>
    <col min="1281" max="1281" width="89.85546875" style="655" bestFit="1" customWidth="1"/>
    <col min="1282" max="1288" width="10.7109375" style="655" bestFit="1" customWidth="1"/>
    <col min="1289" max="1289" width="10.7109375" style="655" customWidth="1"/>
    <col min="1290" max="1290" width="11.140625" style="655" bestFit="1" customWidth="1"/>
    <col min="1291" max="1291" width="10.7109375" style="655" customWidth="1"/>
    <col min="1292" max="1293" width="11.7109375" style="655" bestFit="1" customWidth="1"/>
    <col min="1294" max="1536" width="9.140625" style="655"/>
    <col min="1537" max="1537" width="89.85546875" style="655" bestFit="1" customWidth="1"/>
    <col min="1538" max="1544" width="10.7109375" style="655" bestFit="1" customWidth="1"/>
    <col min="1545" max="1545" width="10.7109375" style="655" customWidth="1"/>
    <col min="1546" max="1546" width="11.140625" style="655" bestFit="1" customWidth="1"/>
    <col min="1547" max="1547" width="10.7109375" style="655" customWidth="1"/>
    <col min="1548" max="1549" width="11.7109375" style="655" bestFit="1" customWidth="1"/>
    <col min="1550" max="1792" width="9.140625" style="655"/>
    <col min="1793" max="1793" width="89.85546875" style="655" bestFit="1" customWidth="1"/>
    <col min="1794" max="1800" width="10.7109375" style="655" bestFit="1" customWidth="1"/>
    <col min="1801" max="1801" width="10.7109375" style="655" customWidth="1"/>
    <col min="1802" max="1802" width="11.140625" style="655" bestFit="1" customWidth="1"/>
    <col min="1803" max="1803" width="10.7109375" style="655" customWidth="1"/>
    <col min="1804" max="1805" width="11.7109375" style="655" bestFit="1" customWidth="1"/>
    <col min="1806" max="2048" width="9.140625" style="655"/>
    <col min="2049" max="2049" width="89.85546875" style="655" bestFit="1" customWidth="1"/>
    <col min="2050" max="2056" width="10.7109375" style="655" bestFit="1" customWidth="1"/>
    <col min="2057" max="2057" width="10.7109375" style="655" customWidth="1"/>
    <col min="2058" max="2058" width="11.140625" style="655" bestFit="1" customWidth="1"/>
    <col min="2059" max="2059" width="10.7109375" style="655" customWidth="1"/>
    <col min="2060" max="2061" width="11.7109375" style="655" bestFit="1" customWidth="1"/>
    <col min="2062" max="2304" width="9.140625" style="655"/>
    <col min="2305" max="2305" width="89.85546875" style="655" bestFit="1" customWidth="1"/>
    <col min="2306" max="2312" width="10.7109375" style="655" bestFit="1" customWidth="1"/>
    <col min="2313" max="2313" width="10.7109375" style="655" customWidth="1"/>
    <col min="2314" max="2314" width="11.140625" style="655" bestFit="1" customWidth="1"/>
    <col min="2315" max="2315" width="10.7109375" style="655" customWidth="1"/>
    <col min="2316" max="2317" width="11.7109375" style="655" bestFit="1" customWidth="1"/>
    <col min="2318" max="2560" width="9.140625" style="655"/>
    <col min="2561" max="2561" width="89.85546875" style="655" bestFit="1" customWidth="1"/>
    <col min="2562" max="2568" width="10.7109375" style="655" bestFit="1" customWidth="1"/>
    <col min="2569" max="2569" width="10.7109375" style="655" customWidth="1"/>
    <col min="2570" max="2570" width="11.140625" style="655" bestFit="1" customWidth="1"/>
    <col min="2571" max="2571" width="10.7109375" style="655" customWidth="1"/>
    <col min="2572" max="2573" width="11.7109375" style="655" bestFit="1" customWidth="1"/>
    <col min="2574" max="2816" width="9.140625" style="655"/>
    <col min="2817" max="2817" width="89.85546875" style="655" bestFit="1" customWidth="1"/>
    <col min="2818" max="2824" width="10.7109375" style="655" bestFit="1" customWidth="1"/>
    <col min="2825" max="2825" width="10.7109375" style="655" customWidth="1"/>
    <col min="2826" max="2826" width="11.140625" style="655" bestFit="1" customWidth="1"/>
    <col min="2827" max="2827" width="10.7109375" style="655" customWidth="1"/>
    <col min="2828" max="2829" width="11.7109375" style="655" bestFit="1" customWidth="1"/>
    <col min="2830" max="3072" width="9.140625" style="655"/>
    <col min="3073" max="3073" width="89.85546875" style="655" bestFit="1" customWidth="1"/>
    <col min="3074" max="3080" width="10.7109375" style="655" bestFit="1" customWidth="1"/>
    <col min="3081" max="3081" width="10.7109375" style="655" customWidth="1"/>
    <col min="3082" max="3082" width="11.140625" style="655" bestFit="1" customWidth="1"/>
    <col min="3083" max="3083" width="10.7109375" style="655" customWidth="1"/>
    <col min="3084" max="3085" width="11.7109375" style="655" bestFit="1" customWidth="1"/>
    <col min="3086" max="3328" width="9.140625" style="655"/>
    <col min="3329" max="3329" width="89.85546875" style="655" bestFit="1" customWidth="1"/>
    <col min="3330" max="3336" width="10.7109375" style="655" bestFit="1" customWidth="1"/>
    <col min="3337" max="3337" width="10.7109375" style="655" customWidth="1"/>
    <col min="3338" max="3338" width="11.140625" style="655" bestFit="1" customWidth="1"/>
    <col min="3339" max="3339" width="10.7109375" style="655" customWidth="1"/>
    <col min="3340" max="3341" width="11.7109375" style="655" bestFit="1" customWidth="1"/>
    <col min="3342" max="3584" width="9.140625" style="655"/>
    <col min="3585" max="3585" width="89.85546875" style="655" bestFit="1" customWidth="1"/>
    <col min="3586" max="3592" width="10.7109375" style="655" bestFit="1" customWidth="1"/>
    <col min="3593" max="3593" width="10.7109375" style="655" customWidth="1"/>
    <col min="3594" max="3594" width="11.140625" style="655" bestFit="1" customWidth="1"/>
    <col min="3595" max="3595" width="10.7109375" style="655" customWidth="1"/>
    <col min="3596" max="3597" width="11.7109375" style="655" bestFit="1" customWidth="1"/>
    <col min="3598" max="3840" width="9.140625" style="655"/>
    <col min="3841" max="3841" width="89.85546875" style="655" bestFit="1" customWidth="1"/>
    <col min="3842" max="3848" width="10.7109375" style="655" bestFit="1" customWidth="1"/>
    <col min="3849" max="3849" width="10.7109375" style="655" customWidth="1"/>
    <col min="3850" max="3850" width="11.140625" style="655" bestFit="1" customWidth="1"/>
    <col min="3851" max="3851" width="10.7109375" style="655" customWidth="1"/>
    <col min="3852" max="3853" width="11.7109375" style="655" bestFit="1" customWidth="1"/>
    <col min="3854" max="4096" width="9.140625" style="655"/>
    <col min="4097" max="4097" width="89.85546875" style="655" bestFit="1" customWidth="1"/>
    <col min="4098" max="4104" width="10.7109375" style="655" bestFit="1" customWidth="1"/>
    <col min="4105" max="4105" width="10.7109375" style="655" customWidth="1"/>
    <col min="4106" max="4106" width="11.140625" style="655" bestFit="1" customWidth="1"/>
    <col min="4107" max="4107" width="10.7109375" style="655" customWidth="1"/>
    <col min="4108" max="4109" width="11.7109375" style="655" bestFit="1" customWidth="1"/>
    <col min="4110" max="4352" width="9.140625" style="655"/>
    <col min="4353" max="4353" width="89.85546875" style="655" bestFit="1" customWidth="1"/>
    <col min="4354" max="4360" width="10.7109375" style="655" bestFit="1" customWidth="1"/>
    <col min="4361" max="4361" width="10.7109375" style="655" customWidth="1"/>
    <col min="4362" max="4362" width="11.140625" style="655" bestFit="1" customWidth="1"/>
    <col min="4363" max="4363" width="10.7109375" style="655" customWidth="1"/>
    <col min="4364" max="4365" width="11.7109375" style="655" bestFit="1" customWidth="1"/>
    <col min="4366" max="4608" width="9.140625" style="655"/>
    <col min="4609" max="4609" width="89.85546875" style="655" bestFit="1" customWidth="1"/>
    <col min="4610" max="4616" width="10.7109375" style="655" bestFit="1" customWidth="1"/>
    <col min="4617" max="4617" width="10.7109375" style="655" customWidth="1"/>
    <col min="4618" max="4618" width="11.140625" style="655" bestFit="1" customWidth="1"/>
    <col min="4619" max="4619" width="10.7109375" style="655" customWidth="1"/>
    <col min="4620" max="4621" width="11.7109375" style="655" bestFit="1" customWidth="1"/>
    <col min="4622" max="4864" width="9.140625" style="655"/>
    <col min="4865" max="4865" width="89.85546875" style="655" bestFit="1" customWidth="1"/>
    <col min="4866" max="4872" width="10.7109375" style="655" bestFit="1" customWidth="1"/>
    <col min="4873" max="4873" width="10.7109375" style="655" customWidth="1"/>
    <col min="4874" max="4874" width="11.140625" style="655" bestFit="1" customWidth="1"/>
    <col min="4875" max="4875" width="10.7109375" style="655" customWidth="1"/>
    <col min="4876" max="4877" width="11.7109375" style="655" bestFit="1" customWidth="1"/>
    <col min="4878" max="5120" width="9.140625" style="655"/>
    <col min="5121" max="5121" width="89.85546875" style="655" bestFit="1" customWidth="1"/>
    <col min="5122" max="5128" width="10.7109375" style="655" bestFit="1" customWidth="1"/>
    <col min="5129" max="5129" width="10.7109375" style="655" customWidth="1"/>
    <col min="5130" max="5130" width="11.140625" style="655" bestFit="1" customWidth="1"/>
    <col min="5131" max="5131" width="10.7109375" style="655" customWidth="1"/>
    <col min="5132" max="5133" width="11.7109375" style="655" bestFit="1" customWidth="1"/>
    <col min="5134" max="5376" width="9.140625" style="655"/>
    <col min="5377" max="5377" width="89.85546875" style="655" bestFit="1" customWidth="1"/>
    <col min="5378" max="5384" width="10.7109375" style="655" bestFit="1" customWidth="1"/>
    <col min="5385" max="5385" width="10.7109375" style="655" customWidth="1"/>
    <col min="5386" max="5386" width="11.140625" style="655" bestFit="1" customWidth="1"/>
    <col min="5387" max="5387" width="10.7109375" style="655" customWidth="1"/>
    <col min="5388" max="5389" width="11.7109375" style="655" bestFit="1" customWidth="1"/>
    <col min="5390" max="5632" width="9.140625" style="655"/>
    <col min="5633" max="5633" width="89.85546875" style="655" bestFit="1" customWidth="1"/>
    <col min="5634" max="5640" width="10.7109375" style="655" bestFit="1" customWidth="1"/>
    <col min="5641" max="5641" width="10.7109375" style="655" customWidth="1"/>
    <col min="5642" max="5642" width="11.140625" style="655" bestFit="1" customWidth="1"/>
    <col min="5643" max="5643" width="10.7109375" style="655" customWidth="1"/>
    <col min="5644" max="5645" width="11.7109375" style="655" bestFit="1" customWidth="1"/>
    <col min="5646" max="5888" width="9.140625" style="655"/>
    <col min="5889" max="5889" width="89.85546875" style="655" bestFit="1" customWidth="1"/>
    <col min="5890" max="5896" width="10.7109375" style="655" bestFit="1" customWidth="1"/>
    <col min="5897" max="5897" width="10.7109375" style="655" customWidth="1"/>
    <col min="5898" max="5898" width="11.140625" style="655" bestFit="1" customWidth="1"/>
    <col min="5899" max="5899" width="10.7109375" style="655" customWidth="1"/>
    <col min="5900" max="5901" width="11.7109375" style="655" bestFit="1" customWidth="1"/>
    <col min="5902" max="6144" width="9.140625" style="655"/>
    <col min="6145" max="6145" width="89.85546875" style="655" bestFit="1" customWidth="1"/>
    <col min="6146" max="6152" width="10.7109375" style="655" bestFit="1" customWidth="1"/>
    <col min="6153" max="6153" width="10.7109375" style="655" customWidth="1"/>
    <col min="6154" max="6154" width="11.140625" style="655" bestFit="1" customWidth="1"/>
    <col min="6155" max="6155" width="10.7109375" style="655" customWidth="1"/>
    <col min="6156" max="6157" width="11.7109375" style="655" bestFit="1" customWidth="1"/>
    <col min="6158" max="6400" width="9.140625" style="655"/>
    <col min="6401" max="6401" width="89.85546875" style="655" bestFit="1" customWidth="1"/>
    <col min="6402" max="6408" width="10.7109375" style="655" bestFit="1" customWidth="1"/>
    <col min="6409" max="6409" width="10.7109375" style="655" customWidth="1"/>
    <col min="6410" max="6410" width="11.140625" style="655" bestFit="1" customWidth="1"/>
    <col min="6411" max="6411" width="10.7109375" style="655" customWidth="1"/>
    <col min="6412" max="6413" width="11.7109375" style="655" bestFit="1" customWidth="1"/>
    <col min="6414" max="6656" width="9.140625" style="655"/>
    <col min="6657" max="6657" width="89.85546875" style="655" bestFit="1" customWidth="1"/>
    <col min="6658" max="6664" width="10.7109375" style="655" bestFit="1" customWidth="1"/>
    <col min="6665" max="6665" width="10.7109375" style="655" customWidth="1"/>
    <col min="6666" max="6666" width="11.140625" style="655" bestFit="1" customWidth="1"/>
    <col min="6667" max="6667" width="10.7109375" style="655" customWidth="1"/>
    <col min="6668" max="6669" width="11.7109375" style="655" bestFit="1" customWidth="1"/>
    <col min="6670" max="6912" width="9.140625" style="655"/>
    <col min="6913" max="6913" width="89.85546875" style="655" bestFit="1" customWidth="1"/>
    <col min="6914" max="6920" width="10.7109375" style="655" bestFit="1" customWidth="1"/>
    <col min="6921" max="6921" width="10.7109375" style="655" customWidth="1"/>
    <col min="6922" max="6922" width="11.140625" style="655" bestFit="1" customWidth="1"/>
    <col min="6923" max="6923" width="10.7109375" style="655" customWidth="1"/>
    <col min="6924" max="6925" width="11.7109375" style="655" bestFit="1" customWidth="1"/>
    <col min="6926" max="7168" width="9.140625" style="655"/>
    <col min="7169" max="7169" width="89.85546875" style="655" bestFit="1" customWidth="1"/>
    <col min="7170" max="7176" width="10.7109375" style="655" bestFit="1" customWidth="1"/>
    <col min="7177" max="7177" width="10.7109375" style="655" customWidth="1"/>
    <col min="7178" max="7178" width="11.140625" style="655" bestFit="1" customWidth="1"/>
    <col min="7179" max="7179" width="10.7109375" style="655" customWidth="1"/>
    <col min="7180" max="7181" width="11.7109375" style="655" bestFit="1" customWidth="1"/>
    <col min="7182" max="7424" width="9.140625" style="655"/>
    <col min="7425" max="7425" width="89.85546875" style="655" bestFit="1" customWidth="1"/>
    <col min="7426" max="7432" width="10.7109375" style="655" bestFit="1" customWidth="1"/>
    <col min="7433" max="7433" width="10.7109375" style="655" customWidth="1"/>
    <col min="7434" max="7434" width="11.140625" style="655" bestFit="1" customWidth="1"/>
    <col min="7435" max="7435" width="10.7109375" style="655" customWidth="1"/>
    <col min="7436" max="7437" width="11.7109375" style="655" bestFit="1" customWidth="1"/>
    <col min="7438" max="7680" width="9.140625" style="655"/>
    <col min="7681" max="7681" width="89.85546875" style="655" bestFit="1" customWidth="1"/>
    <col min="7682" max="7688" width="10.7109375" style="655" bestFit="1" customWidth="1"/>
    <col min="7689" max="7689" width="10.7109375" style="655" customWidth="1"/>
    <col min="7690" max="7690" width="11.140625" style="655" bestFit="1" customWidth="1"/>
    <col min="7691" max="7691" width="10.7109375" style="655" customWidth="1"/>
    <col min="7692" max="7693" width="11.7109375" style="655" bestFit="1" customWidth="1"/>
    <col min="7694" max="7936" width="9.140625" style="655"/>
    <col min="7937" max="7937" width="89.85546875" style="655" bestFit="1" customWidth="1"/>
    <col min="7938" max="7944" width="10.7109375" style="655" bestFit="1" customWidth="1"/>
    <col min="7945" max="7945" width="10.7109375" style="655" customWidth="1"/>
    <col min="7946" max="7946" width="11.140625" style="655" bestFit="1" customWidth="1"/>
    <col min="7947" max="7947" width="10.7109375" style="655" customWidth="1"/>
    <col min="7948" max="7949" width="11.7109375" style="655" bestFit="1" customWidth="1"/>
    <col min="7950" max="8192" width="9.140625" style="655"/>
    <col min="8193" max="8193" width="89.85546875" style="655" bestFit="1" customWidth="1"/>
    <col min="8194" max="8200" width="10.7109375" style="655" bestFit="1" customWidth="1"/>
    <col min="8201" max="8201" width="10.7109375" style="655" customWidth="1"/>
    <col min="8202" max="8202" width="11.140625" style="655" bestFit="1" customWidth="1"/>
    <col min="8203" max="8203" width="10.7109375" style="655" customWidth="1"/>
    <col min="8204" max="8205" width="11.7109375" style="655" bestFit="1" customWidth="1"/>
    <col min="8206" max="8448" width="9.140625" style="655"/>
    <col min="8449" max="8449" width="89.85546875" style="655" bestFit="1" customWidth="1"/>
    <col min="8450" max="8456" width="10.7109375" style="655" bestFit="1" customWidth="1"/>
    <col min="8457" max="8457" width="10.7109375" style="655" customWidth="1"/>
    <col min="8458" max="8458" width="11.140625" style="655" bestFit="1" customWidth="1"/>
    <col min="8459" max="8459" width="10.7109375" style="655" customWidth="1"/>
    <col min="8460" max="8461" width="11.7109375" style="655" bestFit="1" customWidth="1"/>
    <col min="8462" max="8704" width="9.140625" style="655"/>
    <col min="8705" max="8705" width="89.85546875" style="655" bestFit="1" customWidth="1"/>
    <col min="8706" max="8712" width="10.7109375" style="655" bestFit="1" customWidth="1"/>
    <col min="8713" max="8713" width="10.7109375" style="655" customWidth="1"/>
    <col min="8714" max="8714" width="11.140625" style="655" bestFit="1" customWidth="1"/>
    <col min="8715" max="8715" width="10.7109375" style="655" customWidth="1"/>
    <col min="8716" max="8717" width="11.7109375" style="655" bestFit="1" customWidth="1"/>
    <col min="8718" max="8960" width="9.140625" style="655"/>
    <col min="8961" max="8961" width="89.85546875" style="655" bestFit="1" customWidth="1"/>
    <col min="8962" max="8968" width="10.7109375" style="655" bestFit="1" customWidth="1"/>
    <col min="8969" max="8969" width="10.7109375" style="655" customWidth="1"/>
    <col min="8970" max="8970" width="11.140625" style="655" bestFit="1" customWidth="1"/>
    <col min="8971" max="8971" width="10.7109375" style="655" customWidth="1"/>
    <col min="8972" max="8973" width="11.7109375" style="655" bestFit="1" customWidth="1"/>
    <col min="8974" max="9216" width="9.140625" style="655"/>
    <col min="9217" max="9217" width="89.85546875" style="655" bestFit="1" customWidth="1"/>
    <col min="9218" max="9224" width="10.7109375" style="655" bestFit="1" customWidth="1"/>
    <col min="9225" max="9225" width="10.7109375" style="655" customWidth="1"/>
    <col min="9226" max="9226" width="11.140625" style="655" bestFit="1" customWidth="1"/>
    <col min="9227" max="9227" width="10.7109375" style="655" customWidth="1"/>
    <col min="9228" max="9229" width="11.7109375" style="655" bestFit="1" customWidth="1"/>
    <col min="9230" max="9472" width="9.140625" style="655"/>
    <col min="9473" max="9473" width="89.85546875" style="655" bestFit="1" customWidth="1"/>
    <col min="9474" max="9480" width="10.7109375" style="655" bestFit="1" customWidth="1"/>
    <col min="9481" max="9481" width="10.7109375" style="655" customWidth="1"/>
    <col min="9482" max="9482" width="11.140625" style="655" bestFit="1" customWidth="1"/>
    <col min="9483" max="9483" width="10.7109375" style="655" customWidth="1"/>
    <col min="9484" max="9485" width="11.7109375" style="655" bestFit="1" customWidth="1"/>
    <col min="9486" max="9728" width="9.140625" style="655"/>
    <col min="9729" max="9729" width="89.85546875" style="655" bestFit="1" customWidth="1"/>
    <col min="9730" max="9736" width="10.7109375" style="655" bestFit="1" customWidth="1"/>
    <col min="9737" max="9737" width="10.7109375" style="655" customWidth="1"/>
    <col min="9738" max="9738" width="11.140625" style="655" bestFit="1" customWidth="1"/>
    <col min="9739" max="9739" width="10.7109375" style="655" customWidth="1"/>
    <col min="9740" max="9741" width="11.7109375" style="655" bestFit="1" customWidth="1"/>
    <col min="9742" max="9984" width="9.140625" style="655"/>
    <col min="9985" max="9985" width="89.85546875" style="655" bestFit="1" customWidth="1"/>
    <col min="9986" max="9992" width="10.7109375" style="655" bestFit="1" customWidth="1"/>
    <col min="9993" max="9993" width="10.7109375" style="655" customWidth="1"/>
    <col min="9994" max="9994" width="11.140625" style="655" bestFit="1" customWidth="1"/>
    <col min="9995" max="9995" width="10.7109375" style="655" customWidth="1"/>
    <col min="9996" max="9997" width="11.7109375" style="655" bestFit="1" customWidth="1"/>
    <col min="9998" max="10240" width="9.140625" style="655"/>
    <col min="10241" max="10241" width="89.85546875" style="655" bestFit="1" customWidth="1"/>
    <col min="10242" max="10248" width="10.7109375" style="655" bestFit="1" customWidth="1"/>
    <col min="10249" max="10249" width="10.7109375" style="655" customWidth="1"/>
    <col min="10250" max="10250" width="11.140625" style="655" bestFit="1" customWidth="1"/>
    <col min="10251" max="10251" width="10.7109375" style="655" customWidth="1"/>
    <col min="10252" max="10253" width="11.7109375" style="655" bestFit="1" customWidth="1"/>
    <col min="10254" max="10496" width="9.140625" style="655"/>
    <col min="10497" max="10497" width="89.85546875" style="655" bestFit="1" customWidth="1"/>
    <col min="10498" max="10504" width="10.7109375" style="655" bestFit="1" customWidth="1"/>
    <col min="10505" max="10505" width="10.7109375" style="655" customWidth="1"/>
    <col min="10506" max="10506" width="11.140625" style="655" bestFit="1" customWidth="1"/>
    <col min="10507" max="10507" width="10.7109375" style="655" customWidth="1"/>
    <col min="10508" max="10509" width="11.7109375" style="655" bestFit="1" customWidth="1"/>
    <col min="10510" max="10752" width="9.140625" style="655"/>
    <col min="10753" max="10753" width="89.85546875" style="655" bestFit="1" customWidth="1"/>
    <col min="10754" max="10760" width="10.7109375" style="655" bestFit="1" customWidth="1"/>
    <col min="10761" max="10761" width="10.7109375" style="655" customWidth="1"/>
    <col min="10762" max="10762" width="11.140625" style="655" bestFit="1" customWidth="1"/>
    <col min="10763" max="10763" width="10.7109375" style="655" customWidth="1"/>
    <col min="10764" max="10765" width="11.7109375" style="655" bestFit="1" customWidth="1"/>
    <col min="10766" max="11008" width="9.140625" style="655"/>
    <col min="11009" max="11009" width="89.85546875" style="655" bestFit="1" customWidth="1"/>
    <col min="11010" max="11016" width="10.7109375" style="655" bestFit="1" customWidth="1"/>
    <col min="11017" max="11017" width="10.7109375" style="655" customWidth="1"/>
    <col min="11018" max="11018" width="11.140625" style="655" bestFit="1" customWidth="1"/>
    <col min="11019" max="11019" width="10.7109375" style="655" customWidth="1"/>
    <col min="11020" max="11021" width="11.7109375" style="655" bestFit="1" customWidth="1"/>
    <col min="11022" max="11264" width="9.140625" style="655"/>
    <col min="11265" max="11265" width="89.85546875" style="655" bestFit="1" customWidth="1"/>
    <col min="11266" max="11272" width="10.7109375" style="655" bestFit="1" customWidth="1"/>
    <col min="11273" max="11273" width="10.7109375" style="655" customWidth="1"/>
    <col min="11274" max="11274" width="11.140625" style="655" bestFit="1" customWidth="1"/>
    <col min="11275" max="11275" width="10.7109375" style="655" customWidth="1"/>
    <col min="11276" max="11277" width="11.7109375" style="655" bestFit="1" customWidth="1"/>
    <col min="11278" max="11520" width="9.140625" style="655"/>
    <col min="11521" max="11521" width="89.85546875" style="655" bestFit="1" customWidth="1"/>
    <col min="11522" max="11528" width="10.7109375" style="655" bestFit="1" customWidth="1"/>
    <col min="11529" max="11529" width="10.7109375" style="655" customWidth="1"/>
    <col min="11530" max="11530" width="11.140625" style="655" bestFit="1" customWidth="1"/>
    <col min="11531" max="11531" width="10.7109375" style="655" customWidth="1"/>
    <col min="11532" max="11533" width="11.7109375" style="655" bestFit="1" customWidth="1"/>
    <col min="11534" max="11776" width="9.140625" style="655"/>
    <col min="11777" max="11777" width="89.85546875" style="655" bestFit="1" customWidth="1"/>
    <col min="11778" max="11784" width="10.7109375" style="655" bestFit="1" customWidth="1"/>
    <col min="11785" max="11785" width="10.7109375" style="655" customWidth="1"/>
    <col min="11786" max="11786" width="11.140625" style="655" bestFit="1" customWidth="1"/>
    <col min="11787" max="11787" width="10.7109375" style="655" customWidth="1"/>
    <col min="11788" max="11789" width="11.7109375" style="655" bestFit="1" customWidth="1"/>
    <col min="11790" max="12032" width="9.140625" style="655"/>
    <col min="12033" max="12033" width="89.85546875" style="655" bestFit="1" customWidth="1"/>
    <col min="12034" max="12040" width="10.7109375" style="655" bestFit="1" customWidth="1"/>
    <col min="12041" max="12041" width="10.7109375" style="655" customWidth="1"/>
    <col min="12042" max="12042" width="11.140625" style="655" bestFit="1" customWidth="1"/>
    <col min="12043" max="12043" width="10.7109375" style="655" customWidth="1"/>
    <col min="12044" max="12045" width="11.7109375" style="655" bestFit="1" customWidth="1"/>
    <col min="12046" max="12288" width="9.140625" style="655"/>
    <col min="12289" max="12289" width="89.85546875" style="655" bestFit="1" customWidth="1"/>
    <col min="12290" max="12296" width="10.7109375" style="655" bestFit="1" customWidth="1"/>
    <col min="12297" max="12297" width="10.7109375" style="655" customWidth="1"/>
    <col min="12298" max="12298" width="11.140625" style="655" bestFit="1" customWidth="1"/>
    <col min="12299" max="12299" width="10.7109375" style="655" customWidth="1"/>
    <col min="12300" max="12301" width="11.7109375" style="655" bestFit="1" customWidth="1"/>
    <col min="12302" max="12544" width="9.140625" style="655"/>
    <col min="12545" max="12545" width="89.85546875" style="655" bestFit="1" customWidth="1"/>
    <col min="12546" max="12552" width="10.7109375" style="655" bestFit="1" customWidth="1"/>
    <col min="12553" max="12553" width="10.7109375" style="655" customWidth="1"/>
    <col min="12554" max="12554" width="11.140625" style="655" bestFit="1" customWidth="1"/>
    <col min="12555" max="12555" width="10.7109375" style="655" customWidth="1"/>
    <col min="12556" max="12557" width="11.7109375" style="655" bestFit="1" customWidth="1"/>
    <col min="12558" max="12800" width="9.140625" style="655"/>
    <col min="12801" max="12801" width="89.85546875" style="655" bestFit="1" customWidth="1"/>
    <col min="12802" max="12808" width="10.7109375" style="655" bestFit="1" customWidth="1"/>
    <col min="12809" max="12809" width="10.7109375" style="655" customWidth="1"/>
    <col min="12810" max="12810" width="11.140625" style="655" bestFit="1" customWidth="1"/>
    <col min="12811" max="12811" width="10.7109375" style="655" customWidth="1"/>
    <col min="12812" max="12813" width="11.7109375" style="655" bestFit="1" customWidth="1"/>
    <col min="12814" max="13056" width="9.140625" style="655"/>
    <col min="13057" max="13057" width="89.85546875" style="655" bestFit="1" customWidth="1"/>
    <col min="13058" max="13064" width="10.7109375" style="655" bestFit="1" customWidth="1"/>
    <col min="13065" max="13065" width="10.7109375" style="655" customWidth="1"/>
    <col min="13066" max="13066" width="11.140625" style="655" bestFit="1" customWidth="1"/>
    <col min="13067" max="13067" width="10.7109375" style="655" customWidth="1"/>
    <col min="13068" max="13069" width="11.7109375" style="655" bestFit="1" customWidth="1"/>
    <col min="13070" max="13312" width="9.140625" style="655"/>
    <col min="13313" max="13313" width="89.85546875" style="655" bestFit="1" customWidth="1"/>
    <col min="13314" max="13320" width="10.7109375" style="655" bestFit="1" customWidth="1"/>
    <col min="13321" max="13321" width="10.7109375" style="655" customWidth="1"/>
    <col min="13322" max="13322" width="11.140625" style="655" bestFit="1" customWidth="1"/>
    <col min="13323" max="13323" width="10.7109375" style="655" customWidth="1"/>
    <col min="13324" max="13325" width="11.7109375" style="655" bestFit="1" customWidth="1"/>
    <col min="13326" max="13568" width="9.140625" style="655"/>
    <col min="13569" max="13569" width="89.85546875" style="655" bestFit="1" customWidth="1"/>
    <col min="13570" max="13576" width="10.7109375" style="655" bestFit="1" customWidth="1"/>
    <col min="13577" max="13577" width="10.7109375" style="655" customWidth="1"/>
    <col min="13578" max="13578" width="11.140625" style="655" bestFit="1" customWidth="1"/>
    <col min="13579" max="13579" width="10.7109375" style="655" customWidth="1"/>
    <col min="13580" max="13581" width="11.7109375" style="655" bestFit="1" customWidth="1"/>
    <col min="13582" max="13824" width="9.140625" style="655"/>
    <col min="13825" max="13825" width="89.85546875" style="655" bestFit="1" customWidth="1"/>
    <col min="13826" max="13832" width="10.7109375" style="655" bestFit="1" customWidth="1"/>
    <col min="13833" max="13833" width="10.7109375" style="655" customWidth="1"/>
    <col min="13834" max="13834" width="11.140625" style="655" bestFit="1" customWidth="1"/>
    <col min="13835" max="13835" width="10.7109375" style="655" customWidth="1"/>
    <col min="13836" max="13837" width="11.7109375" style="655" bestFit="1" customWidth="1"/>
    <col min="13838" max="14080" width="9.140625" style="655"/>
    <col min="14081" max="14081" width="89.85546875" style="655" bestFit="1" customWidth="1"/>
    <col min="14082" max="14088" width="10.7109375" style="655" bestFit="1" customWidth="1"/>
    <col min="14089" max="14089" width="10.7109375" style="655" customWidth="1"/>
    <col min="14090" max="14090" width="11.140625" style="655" bestFit="1" customWidth="1"/>
    <col min="14091" max="14091" width="10.7109375" style="655" customWidth="1"/>
    <col min="14092" max="14093" width="11.7109375" style="655" bestFit="1" customWidth="1"/>
    <col min="14094" max="14336" width="9.140625" style="655"/>
    <col min="14337" max="14337" width="89.85546875" style="655" bestFit="1" customWidth="1"/>
    <col min="14338" max="14344" width="10.7109375" style="655" bestFit="1" customWidth="1"/>
    <col min="14345" max="14345" width="10.7109375" style="655" customWidth="1"/>
    <col min="14346" max="14346" width="11.140625" style="655" bestFit="1" customWidth="1"/>
    <col min="14347" max="14347" width="10.7109375" style="655" customWidth="1"/>
    <col min="14348" max="14349" width="11.7109375" style="655" bestFit="1" customWidth="1"/>
    <col min="14350" max="14592" width="9.140625" style="655"/>
    <col min="14593" max="14593" width="89.85546875" style="655" bestFit="1" customWidth="1"/>
    <col min="14594" max="14600" width="10.7109375" style="655" bestFit="1" customWidth="1"/>
    <col min="14601" max="14601" width="10.7109375" style="655" customWidth="1"/>
    <col min="14602" max="14602" width="11.140625" style="655" bestFit="1" customWidth="1"/>
    <col min="14603" max="14603" width="10.7109375" style="655" customWidth="1"/>
    <col min="14604" max="14605" width="11.7109375" style="655" bestFit="1" customWidth="1"/>
    <col min="14606" max="14848" width="9.140625" style="655"/>
    <col min="14849" max="14849" width="89.85546875" style="655" bestFit="1" customWidth="1"/>
    <col min="14850" max="14856" width="10.7109375" style="655" bestFit="1" customWidth="1"/>
    <col min="14857" max="14857" width="10.7109375" style="655" customWidth="1"/>
    <col min="14858" max="14858" width="11.140625" style="655" bestFit="1" customWidth="1"/>
    <col min="14859" max="14859" width="10.7109375" style="655" customWidth="1"/>
    <col min="14860" max="14861" width="11.7109375" style="655" bestFit="1" customWidth="1"/>
    <col min="14862" max="15104" width="9.140625" style="655"/>
    <col min="15105" max="15105" width="89.85546875" style="655" bestFit="1" customWidth="1"/>
    <col min="15106" max="15112" width="10.7109375" style="655" bestFit="1" customWidth="1"/>
    <col min="15113" max="15113" width="10.7109375" style="655" customWidth="1"/>
    <col min="15114" max="15114" width="11.140625" style="655" bestFit="1" customWidth="1"/>
    <col min="15115" max="15115" width="10.7109375" style="655" customWidth="1"/>
    <col min="15116" max="15117" width="11.7109375" style="655" bestFit="1" customWidth="1"/>
    <col min="15118" max="15360" width="9.140625" style="655"/>
    <col min="15361" max="15361" width="89.85546875" style="655" bestFit="1" customWidth="1"/>
    <col min="15362" max="15368" width="10.7109375" style="655" bestFit="1" customWidth="1"/>
    <col min="15369" max="15369" width="10.7109375" style="655" customWidth="1"/>
    <col min="15370" max="15370" width="11.140625" style="655" bestFit="1" customWidth="1"/>
    <col min="15371" max="15371" width="10.7109375" style="655" customWidth="1"/>
    <col min="15372" max="15373" width="11.7109375" style="655" bestFit="1" customWidth="1"/>
    <col min="15374" max="15616" width="9.140625" style="655"/>
    <col min="15617" max="15617" width="89.85546875" style="655" bestFit="1" customWidth="1"/>
    <col min="15618" max="15624" width="10.7109375" style="655" bestFit="1" customWidth="1"/>
    <col min="15625" max="15625" width="10.7109375" style="655" customWidth="1"/>
    <col min="15626" max="15626" width="11.140625" style="655" bestFit="1" customWidth="1"/>
    <col min="15627" max="15627" width="10.7109375" style="655" customWidth="1"/>
    <col min="15628" max="15629" width="11.7109375" style="655" bestFit="1" customWidth="1"/>
    <col min="15630" max="15872" width="9.140625" style="655"/>
    <col min="15873" max="15873" width="89.85546875" style="655" bestFit="1" customWidth="1"/>
    <col min="15874" max="15880" width="10.7109375" style="655" bestFit="1" customWidth="1"/>
    <col min="15881" max="15881" width="10.7109375" style="655" customWidth="1"/>
    <col min="15882" max="15882" width="11.140625" style="655" bestFit="1" customWidth="1"/>
    <col min="15883" max="15883" width="10.7109375" style="655" customWidth="1"/>
    <col min="15884" max="15885" width="11.7109375" style="655" bestFit="1" customWidth="1"/>
    <col min="15886" max="16128" width="9.140625" style="655"/>
    <col min="16129" max="16129" width="89.85546875" style="655" bestFit="1" customWidth="1"/>
    <col min="16130" max="16136" width="10.7109375" style="655" bestFit="1" customWidth="1"/>
    <col min="16137" max="16137" width="10.7109375" style="655" customWidth="1"/>
    <col min="16138" max="16138" width="11.140625" style="655" bestFit="1" customWidth="1"/>
    <col min="16139" max="16139" width="10.7109375" style="655" customWidth="1"/>
    <col min="16140" max="16141" width="11.7109375" style="655" bestFit="1" customWidth="1"/>
    <col min="16142" max="16384" width="9.140625" style="655"/>
  </cols>
  <sheetData>
    <row r="1" spans="1:14" ht="30" customHeight="1">
      <c r="A1" s="995" t="s">
        <v>333</v>
      </c>
      <c r="B1" s="995"/>
      <c r="C1" s="995"/>
      <c r="D1" s="995"/>
      <c r="E1" s="995"/>
      <c r="F1" s="995"/>
      <c r="G1" s="995"/>
      <c r="H1" s="995"/>
      <c r="I1" s="995"/>
      <c r="J1" s="995"/>
      <c r="K1" s="995"/>
      <c r="L1" s="995"/>
      <c r="M1" s="995"/>
      <c r="N1" s="654"/>
    </row>
    <row r="2" spans="1:14" ht="15" customHeight="1">
      <c r="A2" s="996" t="s">
        <v>903</v>
      </c>
      <c r="B2" s="996"/>
      <c r="C2" s="996"/>
      <c r="D2" s="996"/>
      <c r="E2" s="996"/>
      <c r="F2" s="996"/>
      <c r="G2" s="996"/>
      <c r="H2" s="996"/>
      <c r="I2" s="996"/>
      <c r="J2" s="996"/>
      <c r="K2" s="996"/>
      <c r="L2" s="996"/>
      <c r="M2" s="996"/>
      <c r="N2" s="654"/>
    </row>
    <row r="3" spans="1:14" ht="15" customHeight="1">
      <c r="A3" s="996" t="s">
        <v>1039</v>
      </c>
      <c r="B3" s="996"/>
      <c r="C3" s="996"/>
      <c r="D3" s="996"/>
      <c r="E3" s="996"/>
      <c r="F3" s="996"/>
      <c r="G3" s="996"/>
      <c r="H3" s="996"/>
      <c r="I3" s="996"/>
      <c r="J3" s="996"/>
      <c r="K3" s="996"/>
      <c r="L3" s="996"/>
      <c r="M3" s="996"/>
      <c r="N3" s="654"/>
    </row>
    <row r="4" spans="1:14" ht="30" customHeight="1">
      <c r="A4" s="997" t="s">
        <v>2</v>
      </c>
      <c r="B4" s="997"/>
      <c r="C4" s="997"/>
      <c r="D4" s="997"/>
      <c r="E4" s="997"/>
      <c r="F4" s="997"/>
      <c r="G4" s="997"/>
      <c r="H4" s="997"/>
      <c r="I4" s="997"/>
      <c r="J4" s="997"/>
      <c r="K4" s="997"/>
      <c r="L4" s="997"/>
      <c r="M4" s="997"/>
      <c r="N4" s="654"/>
    </row>
    <row r="5" spans="1:14" ht="3.75" customHeight="1" thickBot="1">
      <c r="A5" s="654"/>
      <c r="B5" s="654"/>
      <c r="C5" s="654"/>
      <c r="D5" s="654"/>
      <c r="E5" s="654"/>
      <c r="F5" s="654"/>
      <c r="G5" s="654"/>
      <c r="H5" s="654"/>
      <c r="I5" s="654"/>
      <c r="J5" s="654"/>
      <c r="K5" s="654"/>
      <c r="L5" s="654"/>
      <c r="M5" s="654"/>
      <c r="N5" s="654"/>
    </row>
    <row r="6" spans="1:14" s="659" customFormat="1" ht="30" customHeight="1" thickTop="1" thickBot="1">
      <c r="A6" s="656"/>
      <c r="B6" s="657" t="s">
        <v>902</v>
      </c>
      <c r="C6" s="657" t="s">
        <v>901</v>
      </c>
      <c r="D6" s="657" t="s">
        <v>900</v>
      </c>
      <c r="E6" s="657" t="s">
        <v>899</v>
      </c>
      <c r="F6" s="657" t="s">
        <v>898</v>
      </c>
      <c r="G6" s="657" t="s">
        <v>897</v>
      </c>
      <c r="H6" s="657" t="s">
        <v>896</v>
      </c>
      <c r="I6" s="657" t="s">
        <v>895</v>
      </c>
      <c r="J6" s="657" t="s">
        <v>894</v>
      </c>
      <c r="K6" s="657" t="s">
        <v>1448</v>
      </c>
      <c r="L6" s="657" t="s">
        <v>893</v>
      </c>
      <c r="M6" s="657" t="s">
        <v>1449</v>
      </c>
      <c r="N6" s="658"/>
    </row>
    <row r="7" spans="1:14" ht="15" customHeight="1" thickTop="1" thickBot="1">
      <c r="A7" s="660" t="s">
        <v>892</v>
      </c>
      <c r="B7" s="661">
        <v>19540940.07344</v>
      </c>
      <c r="C7" s="661">
        <v>29038527.784110002</v>
      </c>
      <c r="D7" s="661">
        <v>22361224.640620001</v>
      </c>
      <c r="E7" s="661">
        <v>26257174.966630001</v>
      </c>
      <c r="F7" s="661">
        <v>30201381.69325</v>
      </c>
      <c r="G7" s="661">
        <v>29405490.767689999</v>
      </c>
      <c r="H7" s="661">
        <v>37405807.694959998</v>
      </c>
      <c r="I7" s="661">
        <v>41194090.221900001</v>
      </c>
      <c r="J7" s="661">
        <v>45859769.191489995</v>
      </c>
      <c r="K7" s="661">
        <v>48112554.499470003</v>
      </c>
      <c r="L7" s="661">
        <v>52523041.577410005</v>
      </c>
      <c r="M7" s="661">
        <v>50775131.39023</v>
      </c>
      <c r="N7" s="725"/>
    </row>
    <row r="8" spans="1:14" s="664" customFormat="1" ht="15" customHeight="1" thickTop="1">
      <c r="A8" s="662" t="s">
        <v>9</v>
      </c>
      <c r="B8" s="663">
        <v>5262453.6626700005</v>
      </c>
      <c r="C8" s="663">
        <v>12881109.649879999</v>
      </c>
      <c r="D8" s="663">
        <v>3908747.8115300001</v>
      </c>
      <c r="E8" s="663">
        <v>6190914.7188800005</v>
      </c>
      <c r="F8" s="663">
        <v>7595717.1706400001</v>
      </c>
      <c r="G8" s="663">
        <v>4886714.2241199994</v>
      </c>
      <c r="H8" s="663">
        <v>9343321.938959999</v>
      </c>
      <c r="I8" s="663">
        <v>8597789.3376399986</v>
      </c>
      <c r="J8" s="663">
        <v>10005216.99079</v>
      </c>
      <c r="K8" s="663">
        <v>8978921.467840001</v>
      </c>
      <c r="L8" s="663">
        <v>10153699.9016</v>
      </c>
      <c r="M8" s="663">
        <v>6525918.8676899998</v>
      </c>
      <c r="N8" s="725"/>
    </row>
    <row r="9" spans="1:14" s="664" customFormat="1" ht="15" customHeight="1">
      <c r="A9" s="662" t="s">
        <v>18</v>
      </c>
      <c r="B9" s="663">
        <v>4347456.8643000005</v>
      </c>
      <c r="C9" s="663">
        <v>4728451.5996000003</v>
      </c>
      <c r="D9" s="663">
        <v>4851834.3443599995</v>
      </c>
      <c r="E9" s="663">
        <v>4063929.8576700003</v>
      </c>
      <c r="F9" s="663">
        <v>4541889.64279</v>
      </c>
      <c r="G9" s="663">
        <v>3601044.2955200002</v>
      </c>
      <c r="H9" s="663">
        <v>4242469.2447899999</v>
      </c>
      <c r="I9" s="663">
        <v>4635655.4193500001</v>
      </c>
      <c r="J9" s="663">
        <v>4975068.4010600001</v>
      </c>
      <c r="K9" s="663">
        <v>4255808.7793399999</v>
      </c>
      <c r="L9" s="663">
        <v>6336850.8459300008</v>
      </c>
      <c r="M9" s="663">
        <v>7211064.8787700003</v>
      </c>
      <c r="N9" s="725"/>
    </row>
    <row r="10" spans="1:14" s="664" customFormat="1" ht="15" customHeight="1">
      <c r="A10" s="662" t="s">
        <v>27</v>
      </c>
      <c r="B10" s="663">
        <v>9196812.9354400001</v>
      </c>
      <c r="C10" s="663">
        <v>10494514.735169999</v>
      </c>
      <c r="D10" s="663">
        <v>12499287.02307</v>
      </c>
      <c r="E10" s="663">
        <v>14538916.439719999</v>
      </c>
      <c r="F10" s="663">
        <v>16585231.206969999</v>
      </c>
      <c r="G10" s="663">
        <v>18052213.130959999</v>
      </c>
      <c r="H10" s="663">
        <v>20413526.94884</v>
      </c>
      <c r="I10" s="663">
        <v>22540122.164490003</v>
      </c>
      <c r="J10" s="663">
        <v>24885871.059919998</v>
      </c>
      <c r="K10" s="663">
        <v>29431633.469769999</v>
      </c>
      <c r="L10" s="663">
        <v>30404741.198410001</v>
      </c>
      <c r="M10" s="663">
        <v>31765939.54823</v>
      </c>
      <c r="N10" s="725"/>
    </row>
    <row r="11" spans="1:14" s="664" customFormat="1" ht="15" customHeight="1">
      <c r="A11" s="665" t="s">
        <v>891</v>
      </c>
      <c r="B11" s="663">
        <v>9235275.0536900014</v>
      </c>
      <c r="C11" s="663">
        <v>10538390.90399</v>
      </c>
      <c r="D11" s="663">
        <v>12551281.354549998</v>
      </c>
      <c r="E11" s="663">
        <v>14566567.77891</v>
      </c>
      <c r="F11" s="663">
        <v>16611971.45321</v>
      </c>
      <c r="G11" s="663">
        <v>18000190.824810002</v>
      </c>
      <c r="H11" s="663">
        <v>19716433.582210001</v>
      </c>
      <c r="I11" s="663">
        <v>21615175.85249</v>
      </c>
      <c r="J11" s="663">
        <v>23981084.120039999</v>
      </c>
      <c r="K11" s="663">
        <v>28638687.15095</v>
      </c>
      <c r="L11" s="663">
        <v>29716068.213849999</v>
      </c>
      <c r="M11" s="663">
        <v>31166320.970430002</v>
      </c>
      <c r="N11" s="725"/>
    </row>
    <row r="12" spans="1:14" s="664" customFormat="1" ht="15" customHeight="1">
      <c r="A12" s="665" t="s">
        <v>890</v>
      </c>
      <c r="B12" s="663">
        <v>9114383.7860700004</v>
      </c>
      <c r="C12" s="663">
        <v>10309848.60592</v>
      </c>
      <c r="D12" s="663">
        <v>12138077.087469999</v>
      </c>
      <c r="E12" s="663">
        <v>14126477.1734</v>
      </c>
      <c r="F12" s="663">
        <v>16085669.990379998</v>
      </c>
      <c r="G12" s="663">
        <v>16911773.285560001</v>
      </c>
      <c r="H12" s="663">
        <v>18398503.319090001</v>
      </c>
      <c r="I12" s="663">
        <v>16478838.74045</v>
      </c>
      <c r="J12" s="663">
        <v>19730082.43976</v>
      </c>
      <c r="K12" s="663">
        <v>24266587.332180001</v>
      </c>
      <c r="L12" s="663">
        <v>25162562.085689999</v>
      </c>
      <c r="M12" s="663">
        <v>27079216.013040002</v>
      </c>
      <c r="N12" s="725"/>
    </row>
    <row r="13" spans="1:14" s="664" customFormat="1" ht="15" customHeight="1">
      <c r="A13" s="665" t="s">
        <v>889</v>
      </c>
      <c r="B13" s="663">
        <v>120891.26762</v>
      </c>
      <c r="C13" s="663">
        <v>228542.29806999999</v>
      </c>
      <c r="D13" s="663">
        <v>413204.26707999996</v>
      </c>
      <c r="E13" s="663">
        <v>440090.60550999996</v>
      </c>
      <c r="F13" s="663">
        <v>526301.46282999997</v>
      </c>
      <c r="G13" s="663">
        <v>1088417.5392499999</v>
      </c>
      <c r="H13" s="663">
        <v>1317930.2631199998</v>
      </c>
      <c r="I13" s="663">
        <v>5136337.11204</v>
      </c>
      <c r="J13" s="663">
        <v>4251001.68028</v>
      </c>
      <c r="K13" s="663">
        <v>4372099.8187700007</v>
      </c>
      <c r="L13" s="663">
        <v>4553506.1281599998</v>
      </c>
      <c r="M13" s="663">
        <v>4087104.9573899996</v>
      </c>
      <c r="N13" s="725"/>
    </row>
    <row r="14" spans="1:14" s="664" customFormat="1" ht="15" customHeight="1">
      <c r="A14" s="665" t="s">
        <v>888</v>
      </c>
      <c r="B14" s="663">
        <v>28853.839829999997</v>
      </c>
      <c r="C14" s="663">
        <v>32931.684390000002</v>
      </c>
      <c r="D14" s="663">
        <v>40902.683280000005</v>
      </c>
      <c r="E14" s="663">
        <v>35672.755320000004</v>
      </c>
      <c r="F14" s="663">
        <v>54546.954020000005</v>
      </c>
      <c r="G14" s="663">
        <v>79300.810329999993</v>
      </c>
      <c r="H14" s="663">
        <v>15648.762640000001</v>
      </c>
      <c r="I14" s="663">
        <v>85650.619129999992</v>
      </c>
      <c r="J14" s="663">
        <v>106048.07784999999</v>
      </c>
      <c r="K14" s="663">
        <v>177997.56816999998</v>
      </c>
      <c r="L14" s="663">
        <v>132910.91476000001</v>
      </c>
      <c r="M14" s="663">
        <v>202782.73241</v>
      </c>
      <c r="N14" s="725"/>
    </row>
    <row r="15" spans="1:14" s="664" customFormat="1" ht="15" customHeight="1">
      <c r="A15" s="665" t="s">
        <v>887</v>
      </c>
      <c r="B15" s="663">
        <v>27720.601699999999</v>
      </c>
      <c r="C15" s="663">
        <v>31369.831340000001</v>
      </c>
      <c r="D15" s="663">
        <v>38297.370909999998</v>
      </c>
      <c r="E15" s="663">
        <v>31579.317899999998</v>
      </c>
      <c r="F15" s="663">
        <v>39636.640899999999</v>
      </c>
      <c r="G15" s="663">
        <v>56312.350450000005</v>
      </c>
      <c r="H15" s="663">
        <v>14852.705019999999</v>
      </c>
      <c r="I15" s="663">
        <v>41061.856979999997</v>
      </c>
      <c r="J15" s="663">
        <v>32534.252920000003</v>
      </c>
      <c r="K15" s="663">
        <v>81576.58799</v>
      </c>
      <c r="L15" s="663">
        <v>55081.260390000003</v>
      </c>
      <c r="M15" s="663">
        <v>109293.08053000001</v>
      </c>
      <c r="N15" s="725"/>
    </row>
    <row r="16" spans="1:14" s="664" customFormat="1" ht="15" customHeight="1">
      <c r="A16" s="665" t="s">
        <v>886</v>
      </c>
      <c r="B16" s="663">
        <v>1133.23813</v>
      </c>
      <c r="C16" s="663">
        <v>1561.8530499999999</v>
      </c>
      <c r="D16" s="663">
        <v>2605.3123700000001</v>
      </c>
      <c r="E16" s="663">
        <v>4093.4374199999997</v>
      </c>
      <c r="F16" s="663">
        <v>14910.313119999999</v>
      </c>
      <c r="G16" s="663">
        <v>22988.459879999999</v>
      </c>
      <c r="H16" s="663">
        <v>796.05762000000004</v>
      </c>
      <c r="I16" s="663">
        <v>44588.762149999995</v>
      </c>
      <c r="J16" s="663">
        <v>73513.824930000002</v>
      </c>
      <c r="K16" s="663">
        <v>96420.980180000013</v>
      </c>
      <c r="L16" s="663">
        <v>77829.654370000004</v>
      </c>
      <c r="M16" s="663">
        <v>93489.65187999999</v>
      </c>
      <c r="N16" s="725"/>
    </row>
    <row r="17" spans="1:14" s="664" customFormat="1" ht="15" customHeight="1">
      <c r="A17" s="665" t="s">
        <v>885</v>
      </c>
      <c r="B17" s="663">
        <v>116018.77256</v>
      </c>
      <c r="C17" s="663">
        <v>129358.11641</v>
      </c>
      <c r="D17" s="663">
        <v>139507.21421000001</v>
      </c>
      <c r="E17" s="663">
        <v>164203.02044999998</v>
      </c>
      <c r="F17" s="663">
        <v>210733.42294999998</v>
      </c>
      <c r="G17" s="663">
        <v>309327.88861999998</v>
      </c>
      <c r="H17" s="663">
        <v>379354.62695999997</v>
      </c>
      <c r="I17" s="663">
        <v>425000.08337000001</v>
      </c>
      <c r="J17" s="663">
        <v>610698.45672999998</v>
      </c>
      <c r="K17" s="663">
        <v>808475.94795000006</v>
      </c>
      <c r="L17" s="663">
        <v>877107.40486999997</v>
      </c>
      <c r="M17" s="663">
        <v>958207.25679000001</v>
      </c>
      <c r="N17" s="725"/>
    </row>
    <row r="18" spans="1:14" s="664" customFormat="1" ht="15" customHeight="1">
      <c r="A18" s="665" t="s">
        <v>884</v>
      </c>
      <c r="B18" s="663">
        <v>85810.886400000003</v>
      </c>
      <c r="C18" s="663">
        <v>94484.794900000008</v>
      </c>
      <c r="D18" s="663">
        <v>102628.63773999999</v>
      </c>
      <c r="E18" s="663">
        <v>131364.60655</v>
      </c>
      <c r="F18" s="663">
        <v>163897.32277</v>
      </c>
      <c r="G18" s="663">
        <v>202137.31837999998</v>
      </c>
      <c r="H18" s="663">
        <v>229955.71346</v>
      </c>
      <c r="I18" s="663">
        <v>235709.08022999999</v>
      </c>
      <c r="J18" s="663">
        <v>237899.29761000001</v>
      </c>
      <c r="K18" s="663">
        <v>261746.09563</v>
      </c>
      <c r="L18" s="663">
        <v>275793.07673999999</v>
      </c>
      <c r="M18" s="663">
        <v>302127.96649999998</v>
      </c>
      <c r="N18" s="725"/>
    </row>
    <row r="19" spans="1:14" s="664" customFormat="1" ht="15" customHeight="1">
      <c r="A19" s="665" t="s">
        <v>883</v>
      </c>
      <c r="B19" s="663">
        <v>30207.886160000002</v>
      </c>
      <c r="C19" s="663">
        <v>34873.321509999994</v>
      </c>
      <c r="D19" s="663">
        <v>36878.57647</v>
      </c>
      <c r="E19" s="663">
        <v>32838.4139</v>
      </c>
      <c r="F19" s="663">
        <v>46836.100180000001</v>
      </c>
      <c r="G19" s="663">
        <v>107190.57024</v>
      </c>
      <c r="H19" s="663">
        <v>149398.9135</v>
      </c>
      <c r="I19" s="663">
        <v>189291.00313999999</v>
      </c>
      <c r="J19" s="663">
        <v>372799.15912000003</v>
      </c>
      <c r="K19" s="663">
        <v>546729.85232000006</v>
      </c>
      <c r="L19" s="663">
        <v>601314.32813000004</v>
      </c>
      <c r="M19" s="663">
        <v>656079.29028999992</v>
      </c>
      <c r="N19" s="725"/>
    </row>
    <row r="20" spans="1:14" s="664" customFormat="1" ht="15" customHeight="1">
      <c r="A20" s="665" t="s">
        <v>40</v>
      </c>
      <c r="B20" s="663">
        <v>85458.088640000002</v>
      </c>
      <c r="C20" s="663">
        <v>89146.863629999993</v>
      </c>
      <c r="D20" s="663">
        <v>100326.91164000001</v>
      </c>
      <c r="E20" s="663">
        <v>120662.60805</v>
      </c>
      <c r="F20" s="663">
        <v>137535.93503999998</v>
      </c>
      <c r="G20" s="663">
        <v>159961.21256000001</v>
      </c>
      <c r="H20" s="663">
        <v>922099.64955999993</v>
      </c>
      <c r="I20" s="663">
        <v>1107871.38784</v>
      </c>
      <c r="J20" s="663">
        <v>971909.78136000002</v>
      </c>
      <c r="K20" s="663">
        <v>943426.73825000005</v>
      </c>
      <c r="L20" s="663">
        <v>881762.15834000008</v>
      </c>
      <c r="M20" s="663">
        <v>776426.82160000002</v>
      </c>
      <c r="N20" s="725"/>
    </row>
    <row r="21" spans="1:14" s="664" customFormat="1" ht="15" customHeight="1">
      <c r="A21" s="665" t="s">
        <v>882</v>
      </c>
      <c r="B21" s="663">
        <v>-268792.81928</v>
      </c>
      <c r="C21" s="663">
        <v>-295312.83325000003</v>
      </c>
      <c r="D21" s="663">
        <v>-332731.14061</v>
      </c>
      <c r="E21" s="663">
        <v>-348189.72301000002</v>
      </c>
      <c r="F21" s="663">
        <v>-429556.55825</v>
      </c>
      <c r="G21" s="663">
        <v>-496567.60535999999</v>
      </c>
      <c r="H21" s="663">
        <v>-620009.67252999998</v>
      </c>
      <c r="I21" s="663">
        <v>-693575.77834000008</v>
      </c>
      <c r="J21" s="663">
        <v>-783869.37605999992</v>
      </c>
      <c r="K21" s="663">
        <v>-1136953.9355500001</v>
      </c>
      <c r="L21" s="663">
        <v>-1203107.4934100001</v>
      </c>
      <c r="M21" s="663">
        <v>-1337798.233</v>
      </c>
      <c r="N21" s="725"/>
    </row>
    <row r="22" spans="1:14" s="664" customFormat="1" ht="15" customHeight="1">
      <c r="A22" s="662" t="s">
        <v>70</v>
      </c>
      <c r="B22" s="663">
        <v>96169.410770000002</v>
      </c>
      <c r="C22" s="663">
        <v>103746.59203</v>
      </c>
      <c r="D22" s="663">
        <v>104395.30511</v>
      </c>
      <c r="E22" s="663">
        <v>107840.57462</v>
      </c>
      <c r="F22" s="663">
        <v>107978.87501999999</v>
      </c>
      <c r="G22" s="663">
        <v>117917.64465</v>
      </c>
      <c r="H22" s="663">
        <v>186798.24356</v>
      </c>
      <c r="I22" s="663">
        <v>192556.49806000001</v>
      </c>
      <c r="J22" s="663">
        <v>168869.89968</v>
      </c>
      <c r="K22" s="663">
        <v>185544.26902000001</v>
      </c>
      <c r="L22" s="663">
        <v>345231.38162</v>
      </c>
      <c r="M22" s="663">
        <v>205634.25721000001</v>
      </c>
      <c r="N22" s="725"/>
    </row>
    <row r="23" spans="1:14" s="664" customFormat="1" ht="15" customHeight="1">
      <c r="A23" s="662" t="s">
        <v>76</v>
      </c>
      <c r="B23" s="663">
        <v>256.83129000000002</v>
      </c>
      <c r="C23" s="663">
        <v>153.75670000000002</v>
      </c>
      <c r="D23" s="663">
        <v>652.27449000000001</v>
      </c>
      <c r="E23" s="663">
        <v>890.44313</v>
      </c>
      <c r="F23" s="663">
        <v>931.48018999999999</v>
      </c>
      <c r="G23" s="663">
        <v>1481.23936</v>
      </c>
      <c r="H23" s="663">
        <v>1900.15535</v>
      </c>
      <c r="I23" s="663">
        <v>2509.8942099999999</v>
      </c>
      <c r="J23" s="663">
        <v>9631.60275</v>
      </c>
      <c r="K23" s="663">
        <v>7418.7488800000001</v>
      </c>
      <c r="L23" s="663">
        <v>11951.76784</v>
      </c>
      <c r="M23" s="663">
        <v>22193.598710000002</v>
      </c>
      <c r="N23" s="725"/>
    </row>
    <row r="24" spans="1:14" s="664" customFormat="1" ht="15" customHeight="1">
      <c r="A24" s="662" t="s">
        <v>881</v>
      </c>
      <c r="B24" s="663">
        <v>297382.53258</v>
      </c>
      <c r="C24" s="663">
        <v>451822.21489999996</v>
      </c>
      <c r="D24" s="663">
        <v>582497.77037000004</v>
      </c>
      <c r="E24" s="663">
        <v>877248.87676000001</v>
      </c>
      <c r="F24" s="663">
        <v>889461.10169000004</v>
      </c>
      <c r="G24" s="663">
        <v>2279969.1881900001</v>
      </c>
      <c r="H24" s="663">
        <v>2731237.3283099998</v>
      </c>
      <c r="I24" s="663">
        <v>4734341.5676000006</v>
      </c>
      <c r="J24" s="663">
        <v>5266665.2753400002</v>
      </c>
      <c r="K24" s="663">
        <v>4592224.0355699994</v>
      </c>
      <c r="L24" s="663">
        <v>4549133.8259499995</v>
      </c>
      <c r="M24" s="663">
        <v>4361006.0150200007</v>
      </c>
      <c r="N24" s="725"/>
    </row>
    <row r="25" spans="1:14" s="664" customFormat="1" ht="15" customHeight="1">
      <c r="A25" s="662" t="s">
        <v>86</v>
      </c>
      <c r="B25" s="663">
        <v>313345.14570999995</v>
      </c>
      <c r="C25" s="663">
        <v>359045.64919999999</v>
      </c>
      <c r="D25" s="663">
        <v>392047.02289999998</v>
      </c>
      <c r="E25" s="663">
        <v>443660.27824999997</v>
      </c>
      <c r="F25" s="663">
        <v>430132.78920999996</v>
      </c>
      <c r="G25" s="663">
        <v>427934.73647</v>
      </c>
      <c r="H25" s="663">
        <v>412636.08967000002</v>
      </c>
      <c r="I25" s="663">
        <v>406781.21461999998</v>
      </c>
      <c r="J25" s="663">
        <v>457740.77354000002</v>
      </c>
      <c r="K25" s="663">
        <v>499926.17126999999</v>
      </c>
      <c r="L25" s="663">
        <v>591752.55704999994</v>
      </c>
      <c r="M25" s="663">
        <v>593479.74774000002</v>
      </c>
      <c r="N25" s="725"/>
    </row>
    <row r="26" spans="1:14" s="664" customFormat="1" ht="15" customHeight="1">
      <c r="A26" s="662" t="s">
        <v>880</v>
      </c>
      <c r="B26" s="663">
        <v>27062.69068</v>
      </c>
      <c r="C26" s="663">
        <v>19683.586629999998</v>
      </c>
      <c r="D26" s="663">
        <v>21763.088789999998</v>
      </c>
      <c r="E26" s="663">
        <v>33773.777600000001</v>
      </c>
      <c r="F26" s="663">
        <v>50039.426740000003</v>
      </c>
      <c r="G26" s="663">
        <v>38216.308420000001</v>
      </c>
      <c r="H26" s="663">
        <v>73917.745479999998</v>
      </c>
      <c r="I26" s="663">
        <v>84334.125930000009</v>
      </c>
      <c r="J26" s="663">
        <v>90705.188410000002</v>
      </c>
      <c r="K26" s="663">
        <v>161077.55778</v>
      </c>
      <c r="L26" s="663">
        <v>129680.09901000001</v>
      </c>
      <c r="M26" s="663">
        <v>89894.476859999995</v>
      </c>
      <c r="N26" s="725"/>
    </row>
    <row r="27" spans="1:14" s="666" customFormat="1" ht="15" customHeight="1" thickBot="1">
      <c r="A27" s="662" t="s">
        <v>102</v>
      </c>
      <c r="B27" s="663">
        <v>0</v>
      </c>
      <c r="C27" s="663">
        <v>0</v>
      </c>
      <c r="D27" s="663">
        <v>0</v>
      </c>
      <c r="E27" s="663">
        <v>0</v>
      </c>
      <c r="F27" s="663">
        <v>0</v>
      </c>
      <c r="G27" s="663">
        <v>0</v>
      </c>
      <c r="H27" s="663">
        <v>0</v>
      </c>
      <c r="I27" s="663">
        <v>0</v>
      </c>
      <c r="J27" s="663">
        <v>0</v>
      </c>
      <c r="K27" s="663">
        <v>0</v>
      </c>
      <c r="L27" s="663">
        <v>0</v>
      </c>
      <c r="M27" s="663">
        <v>0</v>
      </c>
      <c r="N27" s="725"/>
    </row>
    <row r="28" spans="1:14" ht="15" customHeight="1" thickTop="1" thickBot="1">
      <c r="A28" s="660" t="s">
        <v>879</v>
      </c>
      <c r="B28" s="661">
        <v>18313187.961369999</v>
      </c>
      <c r="C28" s="661">
        <v>27675165.293680001</v>
      </c>
      <c r="D28" s="661">
        <v>20677176.70538</v>
      </c>
      <c r="E28" s="661">
        <v>24409818.483310003</v>
      </c>
      <c r="F28" s="661">
        <v>28161941.947509997</v>
      </c>
      <c r="G28" s="661">
        <v>27112889.420029998</v>
      </c>
      <c r="H28" s="661">
        <v>35000351.377190001</v>
      </c>
      <c r="I28" s="661">
        <v>38637639.7042</v>
      </c>
      <c r="J28" s="661">
        <v>43138279.455820002</v>
      </c>
      <c r="K28" s="661">
        <v>45282812.058690004</v>
      </c>
      <c r="L28" s="661">
        <v>49466530.866570003</v>
      </c>
      <c r="M28" s="661">
        <v>47560392.377970003</v>
      </c>
      <c r="N28" s="725"/>
    </row>
    <row r="29" spans="1:14" s="664" customFormat="1" ht="15" customHeight="1" thickTop="1">
      <c r="A29" s="662" t="s">
        <v>878</v>
      </c>
      <c r="B29" s="663">
        <v>15206837.091610001</v>
      </c>
      <c r="C29" s="663">
        <v>21998200.75437</v>
      </c>
      <c r="D29" s="663">
        <v>15820471.67564</v>
      </c>
      <c r="E29" s="663">
        <v>16649221.31088</v>
      </c>
      <c r="F29" s="663">
        <v>20613960.020479999</v>
      </c>
      <c r="G29" s="663">
        <v>18313557.345589999</v>
      </c>
      <c r="H29" s="663">
        <v>21763384.64954</v>
      </c>
      <c r="I29" s="663">
        <v>24480083.696869999</v>
      </c>
      <c r="J29" s="663">
        <v>25745882.818870001</v>
      </c>
      <c r="K29" s="663">
        <v>18760979.26661</v>
      </c>
      <c r="L29" s="663">
        <v>22673632.38992</v>
      </c>
      <c r="M29" s="663">
        <v>26900955.81428</v>
      </c>
      <c r="N29" s="725"/>
    </row>
    <row r="30" spans="1:14" s="664" customFormat="1" ht="15" customHeight="1">
      <c r="A30" s="665" t="s">
        <v>877</v>
      </c>
      <c r="B30" s="663">
        <v>3921123.9153100001</v>
      </c>
      <c r="C30" s="663">
        <v>6040077.2302700002</v>
      </c>
      <c r="D30" s="663">
        <v>4643454.0537900003</v>
      </c>
      <c r="E30" s="663">
        <v>4022127.5671100002</v>
      </c>
      <c r="F30" s="663">
        <v>4307212.3771599997</v>
      </c>
      <c r="G30" s="663">
        <v>2949791.3217099998</v>
      </c>
      <c r="H30" s="663">
        <v>3943470.9010700001</v>
      </c>
      <c r="I30" s="663">
        <v>4502997.5368599994</v>
      </c>
      <c r="J30" s="663">
        <v>5061376.3287299993</v>
      </c>
      <c r="K30" s="663">
        <v>3564438.5006900001</v>
      </c>
      <c r="L30" s="663">
        <v>4859678.7408800004</v>
      </c>
      <c r="M30" s="663">
        <v>4019967.22591</v>
      </c>
      <c r="N30" s="725"/>
    </row>
    <row r="31" spans="1:14" s="664" customFormat="1" ht="15" customHeight="1">
      <c r="A31" s="665" t="s">
        <v>876</v>
      </c>
      <c r="B31" s="663">
        <v>7130167.2214899994</v>
      </c>
      <c r="C31" s="663">
        <v>11622798.352149999</v>
      </c>
      <c r="D31" s="663">
        <v>6999865.8011400001</v>
      </c>
      <c r="E31" s="663">
        <v>7786295.3412100002</v>
      </c>
      <c r="F31" s="663">
        <v>9828827.570629999</v>
      </c>
      <c r="G31" s="663">
        <v>8125320.6398299998</v>
      </c>
      <c r="H31" s="663">
        <v>9883346.9450700004</v>
      </c>
      <c r="I31" s="663">
        <v>10925139.346170001</v>
      </c>
      <c r="J31" s="663">
        <v>12458699.66605</v>
      </c>
      <c r="K31" s="663">
        <v>11208437.522299999</v>
      </c>
      <c r="L31" s="663">
        <v>13553851.979459999</v>
      </c>
      <c r="M31" s="663">
        <v>12983217.309959998</v>
      </c>
      <c r="N31" s="725"/>
    </row>
    <row r="32" spans="1:14" s="664" customFormat="1" ht="15" customHeight="1">
      <c r="A32" s="665" t="s">
        <v>875</v>
      </c>
      <c r="B32" s="663">
        <v>80285.847069999989</v>
      </c>
      <c r="C32" s="663">
        <v>46519.527030000005</v>
      </c>
      <c r="D32" s="663">
        <v>25124.122299999999</v>
      </c>
      <c r="E32" s="663">
        <v>33831.829880000005</v>
      </c>
      <c r="F32" s="663">
        <v>6561.4993299999996</v>
      </c>
      <c r="G32" s="663">
        <v>5077.8899499999998</v>
      </c>
      <c r="H32" s="663">
        <v>1146.0907199999999</v>
      </c>
      <c r="I32" s="663">
        <v>348.55607000000003</v>
      </c>
      <c r="J32" s="663">
        <v>195.89548000000002</v>
      </c>
      <c r="K32" s="663">
        <v>84.546689999999998</v>
      </c>
      <c r="L32" s="663">
        <v>84.549229999999994</v>
      </c>
      <c r="M32" s="663">
        <v>84.554369999999992</v>
      </c>
      <c r="N32" s="725"/>
    </row>
    <row r="33" spans="1:14" s="664" customFormat="1" ht="15" customHeight="1">
      <c r="A33" s="665" t="s">
        <v>874</v>
      </c>
      <c r="B33" s="663">
        <v>347714.42633999995</v>
      </c>
      <c r="C33" s="663">
        <v>656808.18958000001</v>
      </c>
      <c r="D33" s="663">
        <v>710407.06960000005</v>
      </c>
      <c r="E33" s="663">
        <v>616273.61379999993</v>
      </c>
      <c r="F33" s="663">
        <v>462074.35363999999</v>
      </c>
      <c r="G33" s="663">
        <v>1066153.88656</v>
      </c>
      <c r="H33" s="663">
        <v>696583.00179000001</v>
      </c>
      <c r="I33" s="663">
        <v>800858.84505999996</v>
      </c>
      <c r="J33" s="663">
        <v>425316.42972000001</v>
      </c>
      <c r="K33" s="663">
        <v>580582.88521000009</v>
      </c>
      <c r="L33" s="663">
        <v>602948.45636000007</v>
      </c>
      <c r="M33" s="663">
        <v>715865.33149999997</v>
      </c>
      <c r="N33" s="725"/>
    </row>
    <row r="34" spans="1:14" s="664" customFormat="1" ht="15" customHeight="1">
      <c r="A34" s="665" t="s">
        <v>873</v>
      </c>
      <c r="B34" s="663">
        <v>3537325.2198699997</v>
      </c>
      <c r="C34" s="663">
        <v>3377299.2399899997</v>
      </c>
      <c r="D34" s="663">
        <v>3141647.9826199999</v>
      </c>
      <c r="E34" s="663">
        <v>3808636.0388400001</v>
      </c>
      <c r="F34" s="663">
        <v>5530540.38368</v>
      </c>
      <c r="G34" s="663">
        <v>5576185.1310299998</v>
      </c>
      <c r="H34" s="663">
        <v>6550402.3439100003</v>
      </c>
      <c r="I34" s="663">
        <v>7581732.2060799999</v>
      </c>
      <c r="J34" s="663">
        <v>7096264.3273799997</v>
      </c>
      <c r="K34" s="663">
        <v>3314758.4718200001</v>
      </c>
      <c r="L34" s="663">
        <v>3557088.9960599998</v>
      </c>
      <c r="M34" s="663">
        <v>8311796.05963</v>
      </c>
      <c r="N34" s="725"/>
    </row>
    <row r="35" spans="1:14" s="664" customFormat="1" ht="15" customHeight="1">
      <c r="A35" s="665" t="s">
        <v>872</v>
      </c>
      <c r="B35" s="663">
        <v>190220.46153</v>
      </c>
      <c r="C35" s="663">
        <v>254698.21534999998</v>
      </c>
      <c r="D35" s="663">
        <v>299972.64619</v>
      </c>
      <c r="E35" s="663">
        <v>382056.92004</v>
      </c>
      <c r="F35" s="663">
        <v>478743.83604000002</v>
      </c>
      <c r="G35" s="663">
        <v>591028.47650999995</v>
      </c>
      <c r="H35" s="663">
        <v>688435.36698000005</v>
      </c>
      <c r="I35" s="663">
        <v>669007.20663000003</v>
      </c>
      <c r="J35" s="663">
        <v>704030.17151000001</v>
      </c>
      <c r="K35" s="663">
        <v>92677.339900000006</v>
      </c>
      <c r="L35" s="663">
        <v>99979.667930000011</v>
      </c>
      <c r="M35" s="663">
        <v>870025.33291</v>
      </c>
      <c r="N35" s="725"/>
    </row>
    <row r="36" spans="1:14" s="664" customFormat="1" ht="15" customHeight="1">
      <c r="A36" s="662" t="s">
        <v>871</v>
      </c>
      <c r="B36" s="663">
        <v>102758.11087</v>
      </c>
      <c r="C36" s="663">
        <v>196081.15238999997</v>
      </c>
      <c r="D36" s="663">
        <v>117024.45144</v>
      </c>
      <c r="E36" s="663">
        <v>58968.294529999999</v>
      </c>
      <c r="F36" s="663">
        <v>89278.41562</v>
      </c>
      <c r="G36" s="663">
        <v>85628.838599999988</v>
      </c>
      <c r="H36" s="663">
        <v>134350.35159999999</v>
      </c>
      <c r="I36" s="663">
        <v>99598.44094</v>
      </c>
      <c r="J36" s="663">
        <v>133453.73819999999</v>
      </c>
      <c r="K36" s="663">
        <v>86262.762719999999</v>
      </c>
      <c r="L36" s="663">
        <v>171687.36586000002</v>
      </c>
      <c r="M36" s="663">
        <v>93013.496010000003</v>
      </c>
      <c r="N36" s="725"/>
    </row>
    <row r="37" spans="1:14" s="664" customFormat="1" ht="15" customHeight="1">
      <c r="A37" s="662" t="s">
        <v>870</v>
      </c>
      <c r="B37" s="663">
        <v>765369.53162999998</v>
      </c>
      <c r="C37" s="663">
        <v>896524.86805999989</v>
      </c>
      <c r="D37" s="663">
        <v>1143942.8863499998</v>
      </c>
      <c r="E37" s="663">
        <v>2088034.6581999999</v>
      </c>
      <c r="F37" s="663">
        <v>1923054.7456800002</v>
      </c>
      <c r="G37" s="663">
        <v>3895736.1414600001</v>
      </c>
      <c r="H37" s="663">
        <v>4486631.2998599997</v>
      </c>
      <c r="I37" s="663">
        <v>4239485.7915099999</v>
      </c>
      <c r="J37" s="663">
        <v>4007053.7392299999</v>
      </c>
      <c r="K37" s="663">
        <v>5191052.0037799999</v>
      </c>
      <c r="L37" s="663">
        <v>5266511.1495699994</v>
      </c>
      <c r="M37" s="663">
        <v>4590191.0729700001</v>
      </c>
      <c r="N37" s="725"/>
    </row>
    <row r="38" spans="1:14" s="664" customFormat="1" ht="15" customHeight="1">
      <c r="A38" s="662" t="s">
        <v>869</v>
      </c>
      <c r="B38" s="663">
        <v>336712.19042</v>
      </c>
      <c r="C38" s="663">
        <v>338193.77468999999</v>
      </c>
      <c r="D38" s="663">
        <v>361484.03256999998</v>
      </c>
      <c r="E38" s="663">
        <v>425531.04518000002</v>
      </c>
      <c r="F38" s="663">
        <v>453472.25979000004</v>
      </c>
      <c r="G38" s="663">
        <v>515844.26647999999</v>
      </c>
      <c r="H38" s="663">
        <v>621595.23811000003</v>
      </c>
      <c r="I38" s="663">
        <v>862515.48762000003</v>
      </c>
      <c r="J38" s="663">
        <v>1088926.3016300001</v>
      </c>
      <c r="K38" s="663">
        <v>945904.05333000002</v>
      </c>
      <c r="L38" s="663">
        <v>952765.55130999989</v>
      </c>
      <c r="M38" s="663">
        <v>987817.74151999992</v>
      </c>
      <c r="N38" s="725"/>
    </row>
    <row r="39" spans="1:14" s="664" customFormat="1" ht="15" customHeight="1">
      <c r="A39" s="662" t="s">
        <v>147</v>
      </c>
      <c r="B39" s="663">
        <v>153046.23752000002</v>
      </c>
      <c r="C39" s="663">
        <v>202238.58353</v>
      </c>
      <c r="D39" s="663">
        <v>193730.24202000001</v>
      </c>
      <c r="E39" s="663">
        <v>239684.80334000001</v>
      </c>
      <c r="F39" s="663">
        <v>281290.25310000003</v>
      </c>
      <c r="G39" s="663">
        <v>296076.50206000003</v>
      </c>
      <c r="H39" s="663">
        <v>314320.27352999995</v>
      </c>
      <c r="I39" s="663">
        <v>323251.34305000002</v>
      </c>
      <c r="J39" s="663">
        <v>351932.16816</v>
      </c>
      <c r="K39" s="663">
        <v>400459.45363999996</v>
      </c>
      <c r="L39" s="663">
        <v>414033.08658999996</v>
      </c>
      <c r="M39" s="663">
        <v>466420.29499999998</v>
      </c>
      <c r="N39" s="725"/>
    </row>
    <row r="40" spans="1:14" s="664" customFormat="1" ht="15" customHeight="1">
      <c r="A40" s="662" t="s">
        <v>154</v>
      </c>
      <c r="B40" s="663">
        <v>0</v>
      </c>
      <c r="C40" s="663">
        <v>0</v>
      </c>
      <c r="D40" s="663">
        <v>0</v>
      </c>
      <c r="E40" s="663">
        <v>0</v>
      </c>
      <c r="F40" s="663">
        <v>0</v>
      </c>
      <c r="G40" s="663">
        <v>0</v>
      </c>
      <c r="H40" s="663">
        <v>0</v>
      </c>
      <c r="I40" s="663">
        <v>0</v>
      </c>
      <c r="J40" s="663">
        <v>171251.38887999998</v>
      </c>
      <c r="K40" s="663">
        <v>172738.88886000001</v>
      </c>
      <c r="L40" s="663">
        <v>171369.44440000001</v>
      </c>
      <c r="M40" s="663">
        <v>172880.55554</v>
      </c>
      <c r="N40" s="725"/>
    </row>
    <row r="41" spans="1:14" s="664" customFormat="1" ht="15" customHeight="1">
      <c r="A41" s="662" t="s">
        <v>868</v>
      </c>
      <c r="B41" s="663">
        <v>0</v>
      </c>
      <c r="C41" s="663">
        <v>0</v>
      </c>
      <c r="D41" s="663">
        <v>0</v>
      </c>
      <c r="E41" s="663">
        <v>0</v>
      </c>
      <c r="F41" s="663">
        <v>0</v>
      </c>
      <c r="G41" s="663">
        <v>0</v>
      </c>
      <c r="H41" s="663">
        <v>0</v>
      </c>
      <c r="I41" s="663">
        <v>0</v>
      </c>
      <c r="J41" s="663">
        <v>171662.22222999998</v>
      </c>
      <c r="K41" s="663">
        <v>326149.67223000003</v>
      </c>
      <c r="L41" s="663">
        <v>345970.30556999997</v>
      </c>
      <c r="M41" s="663">
        <v>344564.97224000003</v>
      </c>
      <c r="N41" s="725"/>
    </row>
    <row r="42" spans="1:14" s="666" customFormat="1" ht="15" customHeight="1" thickBot="1">
      <c r="A42" s="662" t="s">
        <v>128</v>
      </c>
      <c r="B42" s="663">
        <v>1748464.79932</v>
      </c>
      <c r="C42" s="663">
        <v>4043926.1606399999</v>
      </c>
      <c r="D42" s="663">
        <v>3040523.4173600003</v>
      </c>
      <c r="E42" s="663">
        <v>4948378.3711800007</v>
      </c>
      <c r="F42" s="663">
        <v>4800886.2528400002</v>
      </c>
      <c r="G42" s="663">
        <v>4006046.3258400001</v>
      </c>
      <c r="H42" s="663">
        <v>7680069.5645500002</v>
      </c>
      <c r="I42" s="663">
        <v>8632704.9442099985</v>
      </c>
      <c r="J42" s="663">
        <v>11468117.078620002</v>
      </c>
      <c r="K42" s="663">
        <v>19399265.957520001</v>
      </c>
      <c r="L42" s="663">
        <v>19470561.573349997</v>
      </c>
      <c r="M42" s="663">
        <v>14004548.43041</v>
      </c>
      <c r="N42" s="725"/>
    </row>
    <row r="43" spans="1:14" ht="15" customHeight="1" thickTop="1" thickBot="1">
      <c r="A43" s="660" t="s">
        <v>867</v>
      </c>
      <c r="B43" s="661">
        <v>1227752.11206</v>
      </c>
      <c r="C43" s="661">
        <v>1363362.4904100001</v>
      </c>
      <c r="D43" s="661">
        <v>1684047.9352299999</v>
      </c>
      <c r="E43" s="661">
        <v>1847356.4832899999</v>
      </c>
      <c r="F43" s="661">
        <v>2039439.7457300001</v>
      </c>
      <c r="G43" s="661">
        <v>2292601.3476300002</v>
      </c>
      <c r="H43" s="661">
        <v>2405456.3177399999</v>
      </c>
      <c r="I43" s="661">
        <v>2556450.51767</v>
      </c>
      <c r="J43" s="661">
        <v>2721489.7356400001</v>
      </c>
      <c r="K43" s="661">
        <v>2829742.4407500001</v>
      </c>
      <c r="L43" s="661">
        <v>3056510.7108200002</v>
      </c>
      <c r="M43" s="661">
        <v>3214739.01223</v>
      </c>
      <c r="N43" s="725"/>
    </row>
    <row r="44" spans="1:14" s="664" customFormat="1" ht="15" customHeight="1" thickTop="1">
      <c r="A44" s="662" t="s">
        <v>169</v>
      </c>
      <c r="B44" s="663">
        <v>1023772.39</v>
      </c>
      <c r="C44" s="663">
        <v>1145007.69</v>
      </c>
      <c r="D44" s="663">
        <v>1405394.55</v>
      </c>
      <c r="E44" s="663">
        <v>1565113.55</v>
      </c>
      <c r="F44" s="663">
        <v>1711875.84</v>
      </c>
      <c r="G44" s="663">
        <v>1882031.5</v>
      </c>
      <c r="H44" s="663">
        <v>2104896.58</v>
      </c>
      <c r="I44" s="663">
        <v>2216017.4300000002</v>
      </c>
      <c r="J44" s="663">
        <v>2342852.52</v>
      </c>
      <c r="K44" s="663">
        <v>2474928.96</v>
      </c>
      <c r="L44" s="663">
        <v>2474928.96</v>
      </c>
      <c r="M44" s="663">
        <v>2732121.16</v>
      </c>
      <c r="N44" s="725"/>
    </row>
    <row r="45" spans="1:14" s="664" customFormat="1" ht="15" customHeight="1">
      <c r="A45" s="662" t="s">
        <v>173</v>
      </c>
      <c r="B45" s="663">
        <v>0</v>
      </c>
      <c r="C45" s="663">
        <v>0</v>
      </c>
      <c r="D45" s="663">
        <v>0</v>
      </c>
      <c r="E45" s="663">
        <v>0</v>
      </c>
      <c r="F45" s="663">
        <v>0</v>
      </c>
      <c r="G45" s="663">
        <v>0</v>
      </c>
      <c r="H45" s="663">
        <v>0</v>
      </c>
      <c r="I45" s="663">
        <v>0</v>
      </c>
      <c r="J45" s="663">
        <v>0</v>
      </c>
      <c r="K45" s="663">
        <v>0</v>
      </c>
      <c r="L45" s="663">
        <v>0</v>
      </c>
      <c r="M45" s="663">
        <v>0</v>
      </c>
      <c r="N45" s="725"/>
    </row>
    <row r="46" spans="1:14" s="664" customFormat="1" ht="15" customHeight="1">
      <c r="A46" s="662" t="s">
        <v>177</v>
      </c>
      <c r="B46" s="663">
        <v>0</v>
      </c>
      <c r="C46" s="663">
        <v>0</v>
      </c>
      <c r="D46" s="663">
        <v>0</v>
      </c>
      <c r="E46" s="663">
        <v>0</v>
      </c>
      <c r="F46" s="663">
        <v>0</v>
      </c>
      <c r="G46" s="663">
        <v>0</v>
      </c>
      <c r="H46" s="663">
        <v>0</v>
      </c>
      <c r="I46" s="663">
        <v>0</v>
      </c>
      <c r="J46" s="663">
        <v>0</v>
      </c>
      <c r="K46" s="663">
        <v>0</v>
      </c>
      <c r="L46" s="663">
        <v>0</v>
      </c>
      <c r="M46" s="663">
        <v>0</v>
      </c>
      <c r="N46" s="725"/>
    </row>
    <row r="47" spans="1:14" s="664" customFormat="1" ht="15" customHeight="1">
      <c r="A47" s="662" t="s">
        <v>866</v>
      </c>
      <c r="B47" s="663">
        <v>59651.93028</v>
      </c>
      <c r="C47" s="663">
        <v>74084.754549999998</v>
      </c>
      <c r="D47" s="663">
        <v>88511.737659999999</v>
      </c>
      <c r="E47" s="663">
        <v>107525.88639</v>
      </c>
      <c r="F47" s="663">
        <v>124997.62048</v>
      </c>
      <c r="G47" s="663">
        <v>145254.26863999999</v>
      </c>
      <c r="H47" s="663">
        <v>177092.14446000001</v>
      </c>
      <c r="I47" s="663">
        <v>189438.88772999999</v>
      </c>
      <c r="J47" s="663">
        <v>204538.34565</v>
      </c>
      <c r="K47" s="663">
        <v>221948.17644000001</v>
      </c>
      <c r="L47" s="663">
        <v>221948.17644000001</v>
      </c>
      <c r="M47" s="663">
        <v>256494.86938999998</v>
      </c>
      <c r="N47" s="725"/>
    </row>
    <row r="48" spans="1:14" s="664" customFormat="1" ht="15" customHeight="1">
      <c r="A48" s="662" t="s">
        <v>183</v>
      </c>
      <c r="B48" s="663">
        <v>144327.79178</v>
      </c>
      <c r="C48" s="663">
        <v>144270.04586000001</v>
      </c>
      <c r="D48" s="663">
        <v>190141.64757</v>
      </c>
      <c r="E48" s="663">
        <v>174717.04690000002</v>
      </c>
      <c r="F48" s="663">
        <v>202566.28524999999</v>
      </c>
      <c r="G48" s="663">
        <v>265315.57899000001</v>
      </c>
      <c r="H48" s="663">
        <v>123467.59328</v>
      </c>
      <c r="I48" s="663">
        <v>150994.19993999999</v>
      </c>
      <c r="J48" s="663">
        <v>174098.86999000001</v>
      </c>
      <c r="K48" s="663">
        <v>132865.30431000001</v>
      </c>
      <c r="L48" s="663">
        <v>359633.57438000001</v>
      </c>
      <c r="M48" s="663">
        <v>226122.98284000001</v>
      </c>
      <c r="N48" s="725"/>
    </row>
    <row r="49" spans="1:14" s="664" customFormat="1" ht="15" customHeight="1">
      <c r="A49" s="665" t="s">
        <v>865</v>
      </c>
      <c r="B49" s="663">
        <v>0</v>
      </c>
      <c r="C49" s="663">
        <v>0</v>
      </c>
      <c r="D49" s="663">
        <v>0</v>
      </c>
      <c r="E49" s="663">
        <v>0</v>
      </c>
      <c r="F49" s="663">
        <v>0</v>
      </c>
      <c r="G49" s="663">
        <v>0</v>
      </c>
      <c r="H49" s="663">
        <v>0</v>
      </c>
      <c r="I49" s="663">
        <v>0</v>
      </c>
      <c r="J49" s="663">
        <v>0</v>
      </c>
      <c r="K49" s="663">
        <v>14166.666999999999</v>
      </c>
      <c r="L49" s="663">
        <v>14166.666999999999</v>
      </c>
      <c r="M49" s="663">
        <v>47166.667000000001</v>
      </c>
      <c r="N49" s="725"/>
    </row>
    <row r="50" spans="1:14" s="666" customFormat="1" ht="15" customHeight="1" thickBot="1">
      <c r="A50" s="665" t="s">
        <v>864</v>
      </c>
      <c r="B50" s="663">
        <v>144327.79178</v>
      </c>
      <c r="C50" s="663">
        <v>144270.04586000001</v>
      </c>
      <c r="D50" s="663">
        <v>190141.64757</v>
      </c>
      <c r="E50" s="663">
        <v>174717.04690000002</v>
      </c>
      <c r="F50" s="663">
        <v>202566.28524999999</v>
      </c>
      <c r="G50" s="663">
        <v>265315.57899000001</v>
      </c>
      <c r="H50" s="663">
        <v>123467.59328</v>
      </c>
      <c r="I50" s="663">
        <v>150994.19993999999</v>
      </c>
      <c r="J50" s="663">
        <v>174098.86999000001</v>
      </c>
      <c r="K50" s="663">
        <v>118698.63731000001</v>
      </c>
      <c r="L50" s="663">
        <v>345466.90737999999</v>
      </c>
      <c r="M50" s="663">
        <v>178956.31584</v>
      </c>
      <c r="N50" s="725"/>
    </row>
    <row r="51" spans="1:14" ht="15" customHeight="1" thickTop="1" thickBot="1">
      <c r="A51" s="660" t="s">
        <v>863</v>
      </c>
      <c r="B51" s="661">
        <v>19540940.073430002</v>
      </c>
      <c r="C51" s="661">
        <v>29038527.784090001</v>
      </c>
      <c r="D51" s="661">
        <v>22361224.640610002</v>
      </c>
      <c r="E51" s="661">
        <v>26257174.966599997</v>
      </c>
      <c r="F51" s="661">
        <v>30201381.693240002</v>
      </c>
      <c r="G51" s="661">
        <v>29405490.767659999</v>
      </c>
      <c r="H51" s="661">
        <v>37405807.694930002</v>
      </c>
      <c r="I51" s="661">
        <v>41194090.221870005</v>
      </c>
      <c r="J51" s="661">
        <v>45859769.191459998</v>
      </c>
      <c r="K51" s="661">
        <v>48112554.499439999</v>
      </c>
      <c r="L51" s="661">
        <v>52523041.57739</v>
      </c>
      <c r="M51" s="661">
        <v>50775131.390199997</v>
      </c>
      <c r="N51" s="725"/>
    </row>
    <row r="52" spans="1:14" s="664" customFormat="1" ht="15" customHeight="1" thickTop="1">
      <c r="A52" s="667" t="s">
        <v>862</v>
      </c>
      <c r="B52" s="663">
        <v>1107349.74535</v>
      </c>
      <c r="C52" s="663">
        <v>1507792.5715300001</v>
      </c>
      <c r="D52" s="663">
        <v>1590394.90329</v>
      </c>
      <c r="E52" s="663">
        <v>1456489.89001</v>
      </c>
      <c r="F52" s="663">
        <v>1177499.6113699998</v>
      </c>
      <c r="G52" s="663">
        <v>1100235.01229</v>
      </c>
      <c r="H52" s="663">
        <v>824850.12285000004</v>
      </c>
      <c r="I52" s="663">
        <v>808695.75572000002</v>
      </c>
      <c r="J52" s="663">
        <v>892157.75495000009</v>
      </c>
      <c r="K52" s="663">
        <v>1005315.65821</v>
      </c>
      <c r="L52" s="663">
        <v>1030468.3020499999</v>
      </c>
      <c r="M52" s="663">
        <v>1111621.53406</v>
      </c>
      <c r="N52" s="725"/>
    </row>
    <row r="53" spans="1:14" s="666" customFormat="1" ht="15" customHeight="1">
      <c r="A53" s="665" t="s">
        <v>861</v>
      </c>
      <c r="B53" s="663">
        <v>140717.05882000001</v>
      </c>
      <c r="C53" s="663">
        <v>130612.24309</v>
      </c>
      <c r="D53" s="663">
        <v>253926.85183</v>
      </c>
      <c r="E53" s="663">
        <v>82621.259080000003</v>
      </c>
      <c r="F53" s="663">
        <v>35453.115659999996</v>
      </c>
      <c r="G53" s="663">
        <v>53515.408259999997</v>
      </c>
      <c r="H53" s="663">
        <v>52972.23461</v>
      </c>
      <c r="I53" s="663">
        <v>53973.150979999999</v>
      </c>
      <c r="J53" s="663">
        <v>40819.676200000002</v>
      </c>
      <c r="K53" s="663">
        <v>69676.806479999999</v>
      </c>
      <c r="L53" s="663">
        <v>69447.820989999993</v>
      </c>
      <c r="M53" s="663">
        <v>107651.84322</v>
      </c>
      <c r="N53" s="725"/>
    </row>
    <row r="54" spans="1:14" s="666" customFormat="1" ht="15" customHeight="1">
      <c r="A54" s="665" t="s">
        <v>860</v>
      </c>
      <c r="B54" s="663">
        <v>923021.57632000011</v>
      </c>
      <c r="C54" s="663">
        <v>1333914.2200499999</v>
      </c>
      <c r="D54" s="663">
        <v>1286416.22689</v>
      </c>
      <c r="E54" s="663">
        <v>1320814.95386</v>
      </c>
      <c r="F54" s="663">
        <v>1086613.1690799999</v>
      </c>
      <c r="G54" s="663">
        <v>989866.34973000002</v>
      </c>
      <c r="H54" s="663">
        <v>715747.81990999996</v>
      </c>
      <c r="I54" s="663">
        <v>696289.47120000003</v>
      </c>
      <c r="J54" s="663">
        <v>790154.35615000001</v>
      </c>
      <c r="K54" s="663">
        <v>874039.72277999995</v>
      </c>
      <c r="L54" s="663">
        <v>897832.85620000004</v>
      </c>
      <c r="M54" s="663">
        <v>937587.11611000006</v>
      </c>
      <c r="N54" s="725"/>
    </row>
    <row r="55" spans="1:14" s="666" customFormat="1" ht="15" customHeight="1">
      <c r="A55" s="665" t="s">
        <v>859</v>
      </c>
      <c r="B55" s="663">
        <v>0</v>
      </c>
      <c r="C55" s="663">
        <v>0</v>
      </c>
      <c r="D55" s="663">
        <v>0</v>
      </c>
      <c r="E55" s="663">
        <v>0</v>
      </c>
      <c r="F55" s="663">
        <v>0</v>
      </c>
      <c r="G55" s="663">
        <v>0</v>
      </c>
      <c r="H55" s="663">
        <v>0</v>
      </c>
      <c r="I55" s="663">
        <v>0</v>
      </c>
      <c r="J55" s="663">
        <v>0</v>
      </c>
      <c r="K55" s="663">
        <v>0</v>
      </c>
      <c r="L55" s="663">
        <v>0</v>
      </c>
      <c r="M55" s="663">
        <v>0</v>
      </c>
      <c r="N55" s="725"/>
    </row>
    <row r="56" spans="1:14" s="666" customFormat="1" ht="15" customHeight="1">
      <c r="A56" s="665" t="s">
        <v>858</v>
      </c>
      <c r="B56" s="663">
        <v>43611.110209999999</v>
      </c>
      <c r="C56" s="663">
        <v>43266.108390000001</v>
      </c>
      <c r="D56" s="663">
        <v>50051.824569999997</v>
      </c>
      <c r="E56" s="663">
        <v>53053.677069999998</v>
      </c>
      <c r="F56" s="663">
        <v>55433.326630000003</v>
      </c>
      <c r="G56" s="663">
        <v>56853.254300000001</v>
      </c>
      <c r="H56" s="663">
        <v>56130.068329999995</v>
      </c>
      <c r="I56" s="663">
        <v>58433.133540000003</v>
      </c>
      <c r="J56" s="663">
        <v>61183.722600000001</v>
      </c>
      <c r="K56" s="663">
        <v>61599.128950000006</v>
      </c>
      <c r="L56" s="663">
        <v>63187.624859999996</v>
      </c>
      <c r="M56" s="663">
        <v>66382.574729999993</v>
      </c>
      <c r="N56" s="725"/>
    </row>
    <row r="57" spans="1:14" s="666" customFormat="1" ht="15" customHeight="1">
      <c r="A57" s="665" t="s">
        <v>857</v>
      </c>
      <c r="B57" s="663">
        <v>0</v>
      </c>
      <c r="C57" s="663">
        <v>0</v>
      </c>
      <c r="D57" s="663">
        <v>0</v>
      </c>
      <c r="E57" s="663">
        <v>0</v>
      </c>
      <c r="F57" s="663">
        <v>0</v>
      </c>
      <c r="G57" s="663">
        <v>0</v>
      </c>
      <c r="H57" s="663">
        <v>0</v>
      </c>
      <c r="I57" s="663">
        <v>0</v>
      </c>
      <c r="J57" s="663">
        <v>0</v>
      </c>
      <c r="K57" s="663">
        <v>0</v>
      </c>
      <c r="L57" s="663">
        <v>0</v>
      </c>
      <c r="M57" s="663">
        <v>0</v>
      </c>
      <c r="N57" s="725"/>
    </row>
    <row r="58" spans="1:14" s="666" customFormat="1" ht="15" customHeight="1">
      <c r="A58" s="662" t="s">
        <v>856</v>
      </c>
      <c r="B58" s="663">
        <v>50118723.616999999</v>
      </c>
      <c r="C58" s="663">
        <v>52118673.665959999</v>
      </c>
      <c r="D58" s="663">
        <v>54075939.261199996</v>
      </c>
      <c r="E58" s="663">
        <v>57048943.715810001</v>
      </c>
      <c r="F58" s="663">
        <v>60544313.260589994</v>
      </c>
      <c r="G58" s="663">
        <v>61874415.016800001</v>
      </c>
      <c r="H58" s="663">
        <v>62514761.17921</v>
      </c>
      <c r="I58" s="663">
        <v>68675657.731550008</v>
      </c>
      <c r="J58" s="663">
        <v>76850416.948809996</v>
      </c>
      <c r="K58" s="663">
        <v>125704857.57466</v>
      </c>
      <c r="L58" s="663">
        <v>113662452.17638001</v>
      </c>
      <c r="M58" s="663">
        <v>119357468.40504</v>
      </c>
      <c r="N58" s="725"/>
    </row>
    <row r="59" spans="1:14">
      <c r="A59" s="668" t="s">
        <v>855</v>
      </c>
      <c r="B59" s="669">
        <v>1054467.2258200001</v>
      </c>
      <c r="C59" s="669">
        <v>1170763.4408</v>
      </c>
      <c r="D59" s="669">
        <v>1231575.5424300001</v>
      </c>
      <c r="E59" s="669">
        <v>1381570.56736</v>
      </c>
      <c r="F59" s="669">
        <v>1552237.4139700001</v>
      </c>
      <c r="G59" s="669">
        <v>1749005.89099</v>
      </c>
      <c r="H59" s="669">
        <v>1720907.1551900001</v>
      </c>
      <c r="I59" s="669">
        <v>1922357.5677100001</v>
      </c>
      <c r="J59" s="669">
        <v>2061896.9952499999</v>
      </c>
      <c r="K59" s="669">
        <v>1573038.70887</v>
      </c>
      <c r="L59" s="669">
        <v>2434917.58604</v>
      </c>
      <c r="M59" s="669">
        <v>1853587.91961</v>
      </c>
      <c r="N59" s="725"/>
    </row>
    <row r="60" spans="1:14" ht="15" customHeight="1">
      <c r="A60" s="665" t="s">
        <v>854</v>
      </c>
      <c r="B60" s="663">
        <v>-143518.57343000002</v>
      </c>
      <c r="C60" s="663">
        <v>-194033.91063</v>
      </c>
      <c r="D60" s="663">
        <v>-174989.57236000002</v>
      </c>
      <c r="E60" s="663">
        <v>-224475.45957000001</v>
      </c>
      <c r="F60" s="663">
        <v>-327992.07935000001</v>
      </c>
      <c r="G60" s="663">
        <v>-376060.29179000005</v>
      </c>
      <c r="H60" s="663">
        <v>-464439.61616000003</v>
      </c>
      <c r="I60" s="663">
        <v>-634616.38974999997</v>
      </c>
      <c r="J60" s="663">
        <v>-737020.49453999999</v>
      </c>
      <c r="K60" s="663">
        <v>-505974.57306000002</v>
      </c>
      <c r="L60" s="663">
        <v>-810490.98430999997</v>
      </c>
      <c r="M60" s="663">
        <v>-626377.49815</v>
      </c>
      <c r="N60" s="725"/>
    </row>
    <row r="61" spans="1:14" ht="15" customHeight="1">
      <c r="A61" s="662" t="s">
        <v>853</v>
      </c>
      <c r="B61" s="663">
        <v>910948.65238999994</v>
      </c>
      <c r="C61" s="663">
        <v>976729.53016999993</v>
      </c>
      <c r="D61" s="663">
        <v>1056585.97007</v>
      </c>
      <c r="E61" s="663">
        <v>1157095.10779</v>
      </c>
      <c r="F61" s="663">
        <v>1224245.3346199999</v>
      </c>
      <c r="G61" s="663">
        <v>1372945.5992000001</v>
      </c>
      <c r="H61" s="663">
        <v>1256467.5390299999</v>
      </c>
      <c r="I61" s="663">
        <v>1287741.17796</v>
      </c>
      <c r="J61" s="663">
        <v>1324876.5007100001</v>
      </c>
      <c r="K61" s="663">
        <v>1067064.1358099999</v>
      </c>
      <c r="L61" s="663">
        <v>1624426.60173</v>
      </c>
      <c r="M61" s="663">
        <v>1227210.4214600001</v>
      </c>
      <c r="N61" s="725"/>
    </row>
    <row r="62" spans="1:14" ht="15" customHeight="1">
      <c r="A62" s="670" t="s">
        <v>852</v>
      </c>
      <c r="B62" s="663">
        <v>374788.08441000001</v>
      </c>
      <c r="C62" s="663">
        <v>446759.68631999998</v>
      </c>
      <c r="D62" s="663">
        <v>525550.67966000002</v>
      </c>
      <c r="E62" s="663">
        <v>567498.59389999998</v>
      </c>
      <c r="F62" s="663">
        <v>534565.64194999996</v>
      </c>
      <c r="G62" s="663">
        <v>672863.37251999998</v>
      </c>
      <c r="H62" s="663">
        <v>604465.72312999994</v>
      </c>
      <c r="I62" s="663">
        <v>566523.00674999994</v>
      </c>
      <c r="J62" s="663">
        <v>621432.27146000008</v>
      </c>
      <c r="K62" s="663">
        <v>609300.34864999994</v>
      </c>
      <c r="L62" s="663">
        <v>1102992.6174100002</v>
      </c>
      <c r="M62" s="663">
        <v>713924.0209</v>
      </c>
      <c r="N62" s="725"/>
    </row>
    <row r="63" spans="1:14" ht="15" customHeight="1">
      <c r="A63" s="665" t="s">
        <v>851</v>
      </c>
      <c r="B63" s="663">
        <v>-93457.174459999995</v>
      </c>
      <c r="C63" s="663">
        <v>-96240.914999999994</v>
      </c>
      <c r="D63" s="663">
        <v>-184360.22694999998</v>
      </c>
      <c r="E63" s="663">
        <v>-211993.13978999999</v>
      </c>
      <c r="F63" s="663">
        <v>-200672.62081999998</v>
      </c>
      <c r="G63" s="663">
        <v>-321429.89647000004</v>
      </c>
      <c r="H63" s="663">
        <v>-291884.12138999999</v>
      </c>
      <c r="I63" s="663">
        <v>-229853.50607</v>
      </c>
      <c r="J63" s="663">
        <v>-223367.10653999998</v>
      </c>
      <c r="K63" s="663">
        <v>-283352.86570999998</v>
      </c>
      <c r="L63" s="663">
        <v>-490631.51845999999</v>
      </c>
      <c r="M63" s="663">
        <v>-290236.85187000001</v>
      </c>
      <c r="N63" s="725"/>
    </row>
    <row r="64" spans="1:14" ht="15" customHeight="1">
      <c r="A64" s="671" t="s">
        <v>850</v>
      </c>
      <c r="B64" s="663">
        <v>1192279.5623399999</v>
      </c>
      <c r="C64" s="663">
        <v>1327248.30149</v>
      </c>
      <c r="D64" s="663">
        <v>1397776.4227799999</v>
      </c>
      <c r="E64" s="663">
        <v>1512600.5619000001</v>
      </c>
      <c r="F64" s="663">
        <v>1558138.3557500001</v>
      </c>
      <c r="G64" s="663">
        <v>1724379.07525</v>
      </c>
      <c r="H64" s="663">
        <v>1569049.1407699999</v>
      </c>
      <c r="I64" s="663">
        <v>1624410.6786400001</v>
      </c>
      <c r="J64" s="663">
        <v>1722941.6656300002</v>
      </c>
      <c r="K64" s="663">
        <v>1393011.6187499999</v>
      </c>
      <c r="L64" s="663">
        <v>2236787.7006799998</v>
      </c>
      <c r="M64" s="663">
        <v>1650897.5904900001</v>
      </c>
      <c r="N64" s="725"/>
    </row>
    <row r="65" spans="1:14" ht="15" customHeight="1">
      <c r="A65" s="670" t="s">
        <v>849</v>
      </c>
      <c r="B65" s="663">
        <v>192469.22731000002</v>
      </c>
      <c r="C65" s="663">
        <v>211066.14285</v>
      </c>
      <c r="D65" s="663">
        <v>285406.28489000001</v>
      </c>
      <c r="E65" s="663">
        <v>248689.22696999999</v>
      </c>
      <c r="F65" s="663">
        <v>306788.58017999999</v>
      </c>
      <c r="G65" s="663">
        <v>299872.81226999999</v>
      </c>
      <c r="H65" s="663">
        <v>226103.63938000001</v>
      </c>
      <c r="I65" s="663">
        <v>279257.51948000002</v>
      </c>
      <c r="J65" s="663">
        <v>456325.61475999997</v>
      </c>
      <c r="K65" s="663">
        <v>388200.63994000002</v>
      </c>
      <c r="L65" s="663">
        <v>570090.83159000007</v>
      </c>
      <c r="M65" s="663">
        <v>460703.30700999999</v>
      </c>
      <c r="N65" s="725"/>
    </row>
    <row r="66" spans="1:14" ht="15" customHeight="1">
      <c r="A66" s="670" t="s">
        <v>848</v>
      </c>
      <c r="B66" s="663">
        <v>-297317.96883999999</v>
      </c>
      <c r="C66" s="663">
        <v>-298710.71861000004</v>
      </c>
      <c r="D66" s="663">
        <v>-375341.36285000003</v>
      </c>
      <c r="E66" s="663">
        <v>-414954.69498000003</v>
      </c>
      <c r="F66" s="663">
        <v>-449327.31943000003</v>
      </c>
      <c r="G66" s="663">
        <v>-421162.31156</v>
      </c>
      <c r="H66" s="663">
        <v>-419986.91696</v>
      </c>
      <c r="I66" s="663">
        <v>-471032.87935</v>
      </c>
      <c r="J66" s="663">
        <v>-684332.36786999996</v>
      </c>
      <c r="K66" s="663">
        <v>-611615.76237000001</v>
      </c>
      <c r="L66" s="663">
        <v>-946665.91340999992</v>
      </c>
      <c r="M66" s="663">
        <v>-809007.94800999993</v>
      </c>
      <c r="N66" s="725"/>
    </row>
    <row r="67" spans="1:14" ht="15" customHeight="1">
      <c r="A67" s="662" t="s">
        <v>847</v>
      </c>
      <c r="B67" s="663">
        <v>1087430.8208099999</v>
      </c>
      <c r="C67" s="663">
        <v>1239603.7257300001</v>
      </c>
      <c r="D67" s="663">
        <v>1307841.34482</v>
      </c>
      <c r="E67" s="663">
        <v>1346335.0938900001</v>
      </c>
      <c r="F67" s="663">
        <v>1415599.6165</v>
      </c>
      <c r="G67" s="663">
        <v>1603089.57596</v>
      </c>
      <c r="H67" s="663">
        <v>1375165.8631899999</v>
      </c>
      <c r="I67" s="663">
        <v>1432635.31877</v>
      </c>
      <c r="J67" s="663">
        <v>1494934.91252</v>
      </c>
      <c r="K67" s="663">
        <v>1169596.4963199999</v>
      </c>
      <c r="L67" s="663">
        <v>1860212.6188599998</v>
      </c>
      <c r="M67" s="663">
        <v>1302592.94949</v>
      </c>
      <c r="N67" s="725"/>
    </row>
    <row r="68" spans="1:14" ht="15" customHeight="1">
      <c r="A68" s="665" t="s">
        <v>846</v>
      </c>
      <c r="B68" s="663">
        <v>-853966.15090999997</v>
      </c>
      <c r="C68" s="663">
        <v>-1010114.82985</v>
      </c>
      <c r="D68" s="663">
        <v>-1027431.70791</v>
      </c>
      <c r="E68" s="663">
        <v>-1050696.9902999999</v>
      </c>
      <c r="F68" s="663">
        <v>-1123612.2882300001</v>
      </c>
      <c r="G68" s="663">
        <v>-1151258.8498800001</v>
      </c>
      <c r="H68" s="663">
        <v>-1133325.7542699999</v>
      </c>
      <c r="I68" s="663">
        <v>-1164667.85182</v>
      </c>
      <c r="J68" s="663">
        <v>-1233776.1100000001</v>
      </c>
      <c r="K68" s="663">
        <v>-912691.20712000004</v>
      </c>
      <c r="L68" s="663">
        <v>-1338372.1358</v>
      </c>
      <c r="M68" s="663">
        <v>-1055059.19896</v>
      </c>
      <c r="N68" s="725"/>
    </row>
    <row r="69" spans="1:14" ht="15" customHeight="1">
      <c r="A69" s="671" t="s">
        <v>845</v>
      </c>
      <c r="B69" s="663">
        <v>233464.66990000001</v>
      </c>
      <c r="C69" s="663">
        <v>229488.89588</v>
      </c>
      <c r="D69" s="663">
        <v>280409.63691</v>
      </c>
      <c r="E69" s="663">
        <v>295638.10358999996</v>
      </c>
      <c r="F69" s="663">
        <v>291987.32827</v>
      </c>
      <c r="G69" s="663">
        <v>451830.72607999999</v>
      </c>
      <c r="H69" s="663">
        <v>241840.10892</v>
      </c>
      <c r="I69" s="663">
        <v>267967.46694999997</v>
      </c>
      <c r="J69" s="663">
        <v>261158.80252</v>
      </c>
      <c r="K69" s="663">
        <v>256905.2892</v>
      </c>
      <c r="L69" s="663">
        <v>521840.48306</v>
      </c>
      <c r="M69" s="663">
        <v>247533.75052999999</v>
      </c>
      <c r="N69" s="725"/>
    </row>
    <row r="70" spans="1:14" ht="15" customHeight="1">
      <c r="A70" s="671" t="s">
        <v>844</v>
      </c>
      <c r="B70" s="663">
        <v>68.75009</v>
      </c>
      <c r="C70" s="663">
        <v>64.290720000000007</v>
      </c>
      <c r="D70" s="663">
        <v>92.660219999999995</v>
      </c>
      <c r="E70" s="663">
        <v>37.114139999999999</v>
      </c>
      <c r="F70" s="663">
        <v>97.26821000000001</v>
      </c>
      <c r="G70" s="663">
        <v>38.011180000000003</v>
      </c>
      <c r="H70" s="663">
        <v>7.4028100000000006</v>
      </c>
      <c r="I70" s="663">
        <v>6.6018699999999999</v>
      </c>
      <c r="J70" s="663">
        <v>13.678990000000001</v>
      </c>
      <c r="K70" s="663">
        <v>8.712530000000001</v>
      </c>
      <c r="L70" s="663">
        <v>1563.20939</v>
      </c>
      <c r="M70" s="663">
        <v>10169.81828</v>
      </c>
      <c r="N70" s="725"/>
    </row>
    <row r="71" spans="1:14" ht="15" customHeight="1">
      <c r="A71" s="672" t="s">
        <v>843</v>
      </c>
      <c r="B71" s="663">
        <v>1.0000000000000001E-5</v>
      </c>
      <c r="C71" s="663">
        <v>0</v>
      </c>
      <c r="D71" s="663">
        <v>0</v>
      </c>
      <c r="E71" s="663">
        <v>1.0000000000000001E-5</v>
      </c>
      <c r="F71" s="663">
        <v>0</v>
      </c>
      <c r="G71" s="663">
        <v>1.0000000000000001E-5</v>
      </c>
      <c r="H71" s="663">
        <v>1.3000000000000002E-4</v>
      </c>
      <c r="I71" s="663">
        <v>0.54841999999999991</v>
      </c>
      <c r="J71" s="663">
        <v>3.2200000000000002E-3</v>
      </c>
      <c r="K71" s="663">
        <v>1.0000000000000001E-5</v>
      </c>
      <c r="L71" s="663">
        <v>1548.5058300000001</v>
      </c>
      <c r="M71" s="663">
        <v>10157.165199999999</v>
      </c>
      <c r="N71" s="725"/>
    </row>
    <row r="72" spans="1:14" ht="15" customHeight="1">
      <c r="A72" s="672" t="s">
        <v>842</v>
      </c>
      <c r="B72" s="663">
        <v>68.750079999999997</v>
      </c>
      <c r="C72" s="663">
        <v>64.290720000000007</v>
      </c>
      <c r="D72" s="663">
        <v>92.660219999999995</v>
      </c>
      <c r="E72" s="663">
        <v>37.114129999999996</v>
      </c>
      <c r="F72" s="663">
        <v>97.26821000000001</v>
      </c>
      <c r="G72" s="663">
        <v>38.01117</v>
      </c>
      <c r="H72" s="663">
        <v>7.4026800000000001</v>
      </c>
      <c r="I72" s="663">
        <v>6.0534499999999998</v>
      </c>
      <c r="J72" s="663">
        <v>13.67577</v>
      </c>
      <c r="K72" s="663">
        <v>8.7125199999999996</v>
      </c>
      <c r="L72" s="663">
        <v>14.70356</v>
      </c>
      <c r="M72" s="663">
        <v>12.653079999999999</v>
      </c>
      <c r="N72" s="725"/>
    </row>
    <row r="73" spans="1:14" ht="15" customHeight="1">
      <c r="A73" s="662" t="s">
        <v>841</v>
      </c>
      <c r="B73" s="663">
        <v>-1175.27936</v>
      </c>
      <c r="C73" s="663">
        <v>-1193.0952400000001</v>
      </c>
      <c r="D73" s="663">
        <v>-2965.2384500000003</v>
      </c>
      <c r="E73" s="663">
        <v>-191.54129</v>
      </c>
      <c r="F73" s="663">
        <v>-157.5455</v>
      </c>
      <c r="G73" s="663">
        <v>-64.852059999999994</v>
      </c>
      <c r="H73" s="663">
        <v>-40.202809999999999</v>
      </c>
      <c r="I73" s="663">
        <v>-19.265540000000001</v>
      </c>
      <c r="J73" s="663">
        <v>-46.641949999999994</v>
      </c>
      <c r="K73" s="663">
        <v>-55.236429999999999</v>
      </c>
      <c r="L73" s="663">
        <v>-80.868220000000008</v>
      </c>
      <c r="M73" s="663">
        <v>-13060.43093</v>
      </c>
      <c r="N73" s="725"/>
    </row>
    <row r="74" spans="1:14" ht="15" customHeight="1">
      <c r="A74" s="662" t="s">
        <v>1037</v>
      </c>
      <c r="B74" s="663">
        <v>-798.71964000000003</v>
      </c>
      <c r="C74" s="663">
        <v>-765.95702000000006</v>
      </c>
      <c r="D74" s="663">
        <v>-2659.9407700000002</v>
      </c>
      <c r="E74" s="663">
        <v>0</v>
      </c>
      <c r="F74" s="663">
        <v>-2.0000000000000002E-5</v>
      </c>
      <c r="G74" s="663">
        <v>0</v>
      </c>
      <c r="H74" s="663">
        <v>-1.56E-3</v>
      </c>
      <c r="I74" s="663">
        <v>-0.54765999999999992</v>
      </c>
      <c r="J74" s="663">
        <v>-2.0000000000000002E-5</v>
      </c>
      <c r="K74" s="663">
        <v>-5.9999999999999995E-5</v>
      </c>
      <c r="L74" s="663">
        <v>-5.9999999999999995E-5</v>
      </c>
      <c r="M74" s="663">
        <v>-13013.2569</v>
      </c>
      <c r="N74" s="725"/>
    </row>
    <row r="75" spans="1:14" ht="15" customHeight="1">
      <c r="A75" s="665" t="s">
        <v>311</v>
      </c>
      <c r="B75" s="663">
        <v>-376.55971999999997</v>
      </c>
      <c r="C75" s="663">
        <v>-427.13821999999999</v>
      </c>
      <c r="D75" s="663">
        <v>-305.29768000000001</v>
      </c>
      <c r="E75" s="663">
        <v>-191.54129</v>
      </c>
      <c r="F75" s="663">
        <v>-157.54548</v>
      </c>
      <c r="G75" s="663">
        <v>-64.852059999999994</v>
      </c>
      <c r="H75" s="663">
        <v>-40.201250000000002</v>
      </c>
      <c r="I75" s="663">
        <v>-18.717880000000001</v>
      </c>
      <c r="J75" s="663">
        <v>-46.641930000000002</v>
      </c>
      <c r="K75" s="663">
        <v>-55.236370000000001</v>
      </c>
      <c r="L75" s="663">
        <v>-80.868160000000003</v>
      </c>
      <c r="M75" s="663">
        <v>-47.174030000000002</v>
      </c>
      <c r="N75" s="725"/>
    </row>
    <row r="76" spans="1:14" ht="15" customHeight="1">
      <c r="A76" s="662" t="s">
        <v>838</v>
      </c>
      <c r="B76" s="663">
        <v>232358.14063000001</v>
      </c>
      <c r="C76" s="663">
        <v>228360.09136000002</v>
      </c>
      <c r="D76" s="663">
        <v>277537.05868000002</v>
      </c>
      <c r="E76" s="663">
        <v>295483.67644000001</v>
      </c>
      <c r="F76" s="663">
        <v>291927.05098</v>
      </c>
      <c r="G76" s="663">
        <v>451803.88519999996</v>
      </c>
      <c r="H76" s="663">
        <v>241807.30891999998</v>
      </c>
      <c r="I76" s="663">
        <v>267954.80327999999</v>
      </c>
      <c r="J76" s="663">
        <v>261125.83955999999</v>
      </c>
      <c r="K76" s="663">
        <v>256858.7653</v>
      </c>
      <c r="L76" s="663">
        <v>523322.82423000003</v>
      </c>
      <c r="M76" s="663">
        <v>244643.13787999999</v>
      </c>
      <c r="N76" s="725"/>
    </row>
    <row r="77" spans="1:14" ht="15" customHeight="1">
      <c r="A77" s="673" t="s">
        <v>837</v>
      </c>
      <c r="B77" s="663">
        <v>0</v>
      </c>
      <c r="C77" s="663">
        <v>0</v>
      </c>
      <c r="D77" s="663">
        <v>0</v>
      </c>
      <c r="E77" s="663">
        <v>-2.9999999999999997E-5</v>
      </c>
      <c r="F77" s="663">
        <v>-1.0000000000000001E-5</v>
      </c>
      <c r="G77" s="663">
        <v>-2.9999999999999997E-5</v>
      </c>
      <c r="H77" s="663">
        <v>7820.80195</v>
      </c>
      <c r="I77" s="663">
        <v>44.531949999999995</v>
      </c>
      <c r="J77" s="663">
        <v>1078.57871</v>
      </c>
      <c r="K77" s="663">
        <v>-11.416889999999999</v>
      </c>
      <c r="L77" s="663">
        <v>-14.15889</v>
      </c>
      <c r="M77" s="663">
        <v>15252.00705</v>
      </c>
      <c r="N77" s="725"/>
    </row>
    <row r="78" spans="1:14" ht="15" customHeight="1">
      <c r="A78" s="671" t="s">
        <v>836</v>
      </c>
      <c r="B78" s="663">
        <v>232358.14063000001</v>
      </c>
      <c r="C78" s="663">
        <v>228360.09136000002</v>
      </c>
      <c r="D78" s="663">
        <v>277537.05868000002</v>
      </c>
      <c r="E78" s="663">
        <v>295483.67641000001</v>
      </c>
      <c r="F78" s="663">
        <v>291927.05097000004</v>
      </c>
      <c r="G78" s="663">
        <v>451803.88517000002</v>
      </c>
      <c r="H78" s="663">
        <v>249628.11087</v>
      </c>
      <c r="I78" s="663">
        <v>267999.33522999997</v>
      </c>
      <c r="J78" s="663">
        <v>262204.41827000002</v>
      </c>
      <c r="K78" s="663">
        <v>256847.34841000001</v>
      </c>
      <c r="L78" s="663">
        <v>523308.66533999995</v>
      </c>
      <c r="M78" s="663">
        <v>259895.14493000001</v>
      </c>
      <c r="N78" s="725"/>
    </row>
    <row r="79" spans="1:14" ht="15" customHeight="1">
      <c r="A79" s="670" t="s">
        <v>835</v>
      </c>
      <c r="B79" s="663">
        <v>4.2009999999999996</v>
      </c>
      <c r="C79" s="663">
        <v>1286.6023300000002</v>
      </c>
      <c r="D79" s="663">
        <v>5470.2887199999996</v>
      </c>
      <c r="E79" s="663">
        <v>10827.086080000001</v>
      </c>
      <c r="F79" s="663">
        <v>9265.3102400000007</v>
      </c>
      <c r="G79" s="663">
        <v>-1803.10634</v>
      </c>
      <c r="H79" s="663">
        <v>13614.63341</v>
      </c>
      <c r="I79" s="663">
        <v>13363.500699999999</v>
      </c>
      <c r="J79" s="663">
        <v>2427.86085</v>
      </c>
      <c r="K79" s="663">
        <v>2386.0852100000002</v>
      </c>
      <c r="L79" s="663">
        <v>3547.0405099999998</v>
      </c>
      <c r="M79" s="663">
        <v>1038.17092</v>
      </c>
      <c r="N79" s="725"/>
    </row>
    <row r="80" spans="1:14" ht="15" customHeight="1">
      <c r="A80" s="662" t="s">
        <v>834</v>
      </c>
      <c r="B80" s="663">
        <v>232362.34162999998</v>
      </c>
      <c r="C80" s="663">
        <v>229646.69368999999</v>
      </c>
      <c r="D80" s="663">
        <v>283007.34739999997</v>
      </c>
      <c r="E80" s="663">
        <v>306310.76248999999</v>
      </c>
      <c r="F80" s="663">
        <v>301192.36121</v>
      </c>
      <c r="G80" s="663">
        <v>450000.77882999997</v>
      </c>
      <c r="H80" s="663">
        <v>263242.74427999998</v>
      </c>
      <c r="I80" s="663">
        <v>281362.83593</v>
      </c>
      <c r="J80" s="663">
        <v>264632.27912000002</v>
      </c>
      <c r="K80" s="663">
        <v>259233.43362</v>
      </c>
      <c r="L80" s="663">
        <v>526855.70585000003</v>
      </c>
      <c r="M80" s="663">
        <v>260933.31584999998</v>
      </c>
      <c r="N80" s="725"/>
    </row>
    <row r="81" spans="1:14" ht="15" customHeight="1">
      <c r="A81" s="670" t="s">
        <v>833</v>
      </c>
      <c r="B81" s="663">
        <v>0</v>
      </c>
      <c r="C81" s="663">
        <v>0</v>
      </c>
      <c r="D81" s="663">
        <v>0</v>
      </c>
      <c r="E81" s="663">
        <v>0</v>
      </c>
      <c r="F81" s="663">
        <v>0</v>
      </c>
      <c r="G81" s="663">
        <v>0</v>
      </c>
      <c r="H81" s="663">
        <v>1.0000000000000001E-5</v>
      </c>
      <c r="I81" s="663">
        <v>0</v>
      </c>
      <c r="J81" s="663">
        <v>0</v>
      </c>
      <c r="K81" s="663">
        <v>0</v>
      </c>
      <c r="L81" s="663">
        <v>0</v>
      </c>
      <c r="M81" s="663">
        <v>0</v>
      </c>
      <c r="N81" s="725"/>
    </row>
    <row r="82" spans="1:14" ht="15" customHeight="1">
      <c r="A82" s="662" t="s">
        <v>832</v>
      </c>
      <c r="B82" s="663">
        <v>232362.34162999998</v>
      </c>
      <c r="C82" s="663">
        <v>229646.69368999999</v>
      </c>
      <c r="D82" s="663">
        <v>283007.34739999997</v>
      </c>
      <c r="E82" s="663">
        <v>306310.76248999999</v>
      </c>
      <c r="F82" s="663">
        <v>301192.36121</v>
      </c>
      <c r="G82" s="663">
        <v>450000.77882999997</v>
      </c>
      <c r="H82" s="663">
        <v>263242.74429</v>
      </c>
      <c r="I82" s="663">
        <v>281362.83593</v>
      </c>
      <c r="J82" s="663">
        <v>264632.27912000002</v>
      </c>
      <c r="K82" s="663">
        <v>259233.43362</v>
      </c>
      <c r="L82" s="663">
        <v>526855.70585000003</v>
      </c>
      <c r="M82" s="663">
        <v>260933.31584999998</v>
      </c>
      <c r="N82" s="725"/>
    </row>
    <row r="83" spans="1:14" ht="15" customHeight="1" thickBot="1">
      <c r="A83" s="670" t="s">
        <v>831</v>
      </c>
      <c r="B83" s="663">
        <v>-88034.549849999996</v>
      </c>
      <c r="C83" s="663">
        <v>-85376.647830000002</v>
      </c>
      <c r="D83" s="663">
        <v>-92865.699800000002</v>
      </c>
      <c r="E83" s="663">
        <v>-131593.71561000001</v>
      </c>
      <c r="F83" s="663">
        <v>-98626.076239999995</v>
      </c>
      <c r="G83" s="663">
        <v>-184685.19988</v>
      </c>
      <c r="H83" s="663">
        <v>-139775.15080999999</v>
      </c>
      <c r="I83" s="663">
        <v>-130368.63595</v>
      </c>
      <c r="J83" s="663">
        <v>-90533.409379999997</v>
      </c>
      <c r="K83" s="663">
        <v>-140534.79691</v>
      </c>
      <c r="L83" s="663">
        <v>-181388.79783000002</v>
      </c>
      <c r="M83" s="663">
        <v>-81977.000010000003</v>
      </c>
      <c r="N83" s="725"/>
    </row>
    <row r="84" spans="1:14" ht="15" customHeight="1" thickTop="1" thickBot="1">
      <c r="A84" s="660" t="s">
        <v>830</v>
      </c>
      <c r="B84" s="661">
        <v>144327.79178</v>
      </c>
      <c r="C84" s="661">
        <v>144270.04586000001</v>
      </c>
      <c r="D84" s="661">
        <v>190141.6476</v>
      </c>
      <c r="E84" s="661">
        <v>174717.04688000001</v>
      </c>
      <c r="F84" s="661">
        <v>202566.28497000001</v>
      </c>
      <c r="G84" s="661">
        <v>265315.57895</v>
      </c>
      <c r="H84" s="661">
        <v>123467.59348000001</v>
      </c>
      <c r="I84" s="661">
        <v>150994.19997999998</v>
      </c>
      <c r="J84" s="661">
        <v>174098.86974000002</v>
      </c>
      <c r="K84" s="661">
        <v>118698.63670999999</v>
      </c>
      <c r="L84" s="661">
        <v>345466.90801999997</v>
      </c>
      <c r="M84" s="661">
        <v>178956.31584</v>
      </c>
      <c r="N84" s="725"/>
    </row>
    <row r="85" spans="1:14" ht="3.75" customHeight="1" thickTop="1" thickBot="1">
      <c r="A85" s="674"/>
      <c r="B85" s="675"/>
      <c r="C85" s="675"/>
      <c r="D85" s="675"/>
      <c r="E85" s="675"/>
      <c r="F85" s="675"/>
      <c r="G85" s="675"/>
      <c r="H85" s="675"/>
      <c r="I85" s="675"/>
      <c r="J85" s="675"/>
      <c r="K85" s="675"/>
      <c r="L85" s="675"/>
      <c r="M85" s="675"/>
      <c r="N85" s="654"/>
    </row>
    <row r="86" spans="1:14" ht="15" customHeight="1" thickTop="1">
      <c r="A86" s="676"/>
      <c r="B86" s="677"/>
      <c r="C86" s="677"/>
      <c r="D86" s="677"/>
      <c r="E86" s="677"/>
      <c r="F86" s="677"/>
      <c r="G86" s="677"/>
      <c r="H86" s="677"/>
      <c r="I86" s="677"/>
      <c r="J86" s="677"/>
      <c r="K86" s="677"/>
      <c r="L86" s="677"/>
      <c r="M86" s="677"/>
      <c r="N86" s="654"/>
    </row>
    <row r="87" spans="1:14" ht="15" customHeight="1">
      <c r="A87" s="676"/>
      <c r="B87" s="677"/>
      <c r="C87" s="677"/>
      <c r="D87" s="677"/>
      <c r="E87" s="677"/>
      <c r="F87" s="677"/>
      <c r="G87" s="677"/>
      <c r="H87" s="677"/>
      <c r="I87" s="677"/>
      <c r="J87" s="676"/>
      <c r="K87" s="677"/>
      <c r="L87" s="677"/>
      <c r="M87" s="677"/>
      <c r="N87" s="654"/>
    </row>
    <row r="89" spans="1:14">
      <c r="J89" s="726"/>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pageSetUpPr fitToPage="1"/>
  </sheetPr>
  <dimension ref="A1:M86"/>
  <sheetViews>
    <sheetView zoomScale="70" zoomScaleNormal="70" workbookViewId="0">
      <selection sqref="A1:M1"/>
    </sheetView>
  </sheetViews>
  <sheetFormatPr baseColWidth="10" defaultColWidth="9.140625" defaultRowHeight="18"/>
  <cols>
    <col min="1" max="1" width="89.85546875" style="655" bestFit="1" customWidth="1"/>
    <col min="2" max="8" width="10.7109375" style="655" bestFit="1" customWidth="1"/>
    <col min="9" max="9" width="10.7109375" style="655" customWidth="1"/>
    <col min="10" max="10" width="10.7109375" style="655" bestFit="1" customWidth="1"/>
    <col min="11" max="12" width="10.7109375" style="655" customWidth="1"/>
    <col min="13" max="13" width="10.7109375" style="679" bestFit="1" customWidth="1"/>
    <col min="14" max="256" width="9.140625" style="655"/>
    <col min="257" max="257" width="89.85546875" style="655" bestFit="1" customWidth="1"/>
    <col min="258" max="264" width="10.7109375" style="655" bestFit="1" customWidth="1"/>
    <col min="265" max="265" width="10.7109375" style="655" customWidth="1"/>
    <col min="266" max="266" width="10.7109375" style="655" bestFit="1" customWidth="1"/>
    <col min="267" max="268" width="10.7109375" style="655" customWidth="1"/>
    <col min="269" max="269" width="10.7109375" style="655" bestFit="1" customWidth="1"/>
    <col min="270" max="512" width="9.140625" style="655"/>
    <col min="513" max="513" width="89.85546875" style="655" bestFit="1" customWidth="1"/>
    <col min="514" max="520" width="10.7109375" style="655" bestFit="1" customWidth="1"/>
    <col min="521" max="521" width="10.7109375" style="655" customWidth="1"/>
    <col min="522" max="522" width="10.7109375" style="655" bestFit="1" customWidth="1"/>
    <col min="523" max="524" width="10.7109375" style="655" customWidth="1"/>
    <col min="525" max="525" width="10.7109375" style="655" bestFit="1" customWidth="1"/>
    <col min="526" max="768" width="9.140625" style="655"/>
    <col min="769" max="769" width="89.85546875" style="655" bestFit="1" customWidth="1"/>
    <col min="770" max="776" width="10.7109375" style="655" bestFit="1" customWidth="1"/>
    <col min="777" max="777" width="10.7109375" style="655" customWidth="1"/>
    <col min="778" max="778" width="10.7109375" style="655" bestFit="1" customWidth="1"/>
    <col min="779" max="780" width="10.7109375" style="655" customWidth="1"/>
    <col min="781" max="781" width="10.7109375" style="655" bestFit="1" customWidth="1"/>
    <col min="782" max="1024" width="9.140625" style="655"/>
    <col min="1025" max="1025" width="89.85546875" style="655" bestFit="1" customWidth="1"/>
    <col min="1026" max="1032" width="10.7109375" style="655" bestFit="1" customWidth="1"/>
    <col min="1033" max="1033" width="10.7109375" style="655" customWidth="1"/>
    <col min="1034" max="1034" width="10.7109375" style="655" bestFit="1" customWidth="1"/>
    <col min="1035" max="1036" width="10.7109375" style="655" customWidth="1"/>
    <col min="1037" max="1037" width="10.7109375" style="655" bestFit="1" customWidth="1"/>
    <col min="1038" max="1280" width="9.140625" style="655"/>
    <col min="1281" max="1281" width="89.85546875" style="655" bestFit="1" customWidth="1"/>
    <col min="1282" max="1288" width="10.7109375" style="655" bestFit="1" customWidth="1"/>
    <col min="1289" max="1289" width="10.7109375" style="655" customWidth="1"/>
    <col min="1290" max="1290" width="10.7109375" style="655" bestFit="1" customWidth="1"/>
    <col min="1291" max="1292" width="10.7109375" style="655" customWidth="1"/>
    <col min="1293" max="1293" width="10.7109375" style="655" bestFit="1" customWidth="1"/>
    <col min="1294" max="1536" width="9.140625" style="655"/>
    <col min="1537" max="1537" width="89.85546875" style="655" bestFit="1" customWidth="1"/>
    <col min="1538" max="1544" width="10.7109375" style="655" bestFit="1" customWidth="1"/>
    <col min="1545" max="1545" width="10.7109375" style="655" customWidth="1"/>
    <col min="1546" max="1546" width="10.7109375" style="655" bestFit="1" customWidth="1"/>
    <col min="1547" max="1548" width="10.7109375" style="655" customWidth="1"/>
    <col min="1549" max="1549" width="10.7109375" style="655" bestFit="1" customWidth="1"/>
    <col min="1550" max="1792" width="9.140625" style="655"/>
    <col min="1793" max="1793" width="89.85546875" style="655" bestFit="1" customWidth="1"/>
    <col min="1794" max="1800" width="10.7109375" style="655" bestFit="1" customWidth="1"/>
    <col min="1801" max="1801" width="10.7109375" style="655" customWidth="1"/>
    <col min="1802" max="1802" width="10.7109375" style="655" bestFit="1" customWidth="1"/>
    <col min="1803" max="1804" width="10.7109375" style="655" customWidth="1"/>
    <col min="1805" max="1805" width="10.7109375" style="655" bestFit="1" customWidth="1"/>
    <col min="1806" max="2048" width="9.140625" style="655"/>
    <col min="2049" max="2049" width="89.85546875" style="655" bestFit="1" customWidth="1"/>
    <col min="2050" max="2056" width="10.7109375" style="655" bestFit="1" customWidth="1"/>
    <col min="2057" max="2057" width="10.7109375" style="655" customWidth="1"/>
    <col min="2058" max="2058" width="10.7109375" style="655" bestFit="1" customWidth="1"/>
    <col min="2059" max="2060" width="10.7109375" style="655" customWidth="1"/>
    <col min="2061" max="2061" width="10.7109375" style="655" bestFit="1" customWidth="1"/>
    <col min="2062" max="2304" width="9.140625" style="655"/>
    <col min="2305" max="2305" width="89.85546875" style="655" bestFit="1" customWidth="1"/>
    <col min="2306" max="2312" width="10.7109375" style="655" bestFit="1" customWidth="1"/>
    <col min="2313" max="2313" width="10.7109375" style="655" customWidth="1"/>
    <col min="2314" max="2314" width="10.7109375" style="655" bestFit="1" customWidth="1"/>
    <col min="2315" max="2316" width="10.7109375" style="655" customWidth="1"/>
    <col min="2317" max="2317" width="10.7109375" style="655" bestFit="1" customWidth="1"/>
    <col min="2318" max="2560" width="9.140625" style="655"/>
    <col min="2561" max="2561" width="89.85546875" style="655" bestFit="1" customWidth="1"/>
    <col min="2562" max="2568" width="10.7109375" style="655" bestFit="1" customWidth="1"/>
    <col min="2569" max="2569" width="10.7109375" style="655" customWidth="1"/>
    <col min="2570" max="2570" width="10.7109375" style="655" bestFit="1" customWidth="1"/>
    <col min="2571" max="2572" width="10.7109375" style="655" customWidth="1"/>
    <col min="2573" max="2573" width="10.7109375" style="655" bestFit="1" customWidth="1"/>
    <col min="2574" max="2816" width="9.140625" style="655"/>
    <col min="2817" max="2817" width="89.85546875" style="655" bestFit="1" customWidth="1"/>
    <col min="2818" max="2824" width="10.7109375" style="655" bestFit="1" customWidth="1"/>
    <col min="2825" max="2825" width="10.7109375" style="655" customWidth="1"/>
    <col min="2826" max="2826" width="10.7109375" style="655" bestFit="1" customWidth="1"/>
    <col min="2827" max="2828" width="10.7109375" style="655" customWidth="1"/>
    <col min="2829" max="2829" width="10.7109375" style="655" bestFit="1" customWidth="1"/>
    <col min="2830" max="3072" width="9.140625" style="655"/>
    <col min="3073" max="3073" width="89.85546875" style="655" bestFit="1" customWidth="1"/>
    <col min="3074" max="3080" width="10.7109375" style="655" bestFit="1" customWidth="1"/>
    <col min="3081" max="3081" width="10.7109375" style="655" customWidth="1"/>
    <col min="3082" max="3082" width="10.7109375" style="655" bestFit="1" customWidth="1"/>
    <col min="3083" max="3084" width="10.7109375" style="655" customWidth="1"/>
    <col min="3085" max="3085" width="10.7109375" style="655" bestFit="1" customWidth="1"/>
    <col min="3086" max="3328" width="9.140625" style="655"/>
    <col min="3329" max="3329" width="89.85546875" style="655" bestFit="1" customWidth="1"/>
    <col min="3330" max="3336" width="10.7109375" style="655" bestFit="1" customWidth="1"/>
    <col min="3337" max="3337" width="10.7109375" style="655" customWidth="1"/>
    <col min="3338" max="3338" width="10.7109375" style="655" bestFit="1" customWidth="1"/>
    <col min="3339" max="3340" width="10.7109375" style="655" customWidth="1"/>
    <col min="3341" max="3341" width="10.7109375" style="655" bestFit="1" customWidth="1"/>
    <col min="3342" max="3584" width="9.140625" style="655"/>
    <col min="3585" max="3585" width="89.85546875" style="655" bestFit="1" customWidth="1"/>
    <col min="3586" max="3592" width="10.7109375" style="655" bestFit="1" customWidth="1"/>
    <col min="3593" max="3593" width="10.7109375" style="655" customWidth="1"/>
    <col min="3594" max="3594" width="10.7109375" style="655" bestFit="1" customWidth="1"/>
    <col min="3595" max="3596" width="10.7109375" style="655" customWidth="1"/>
    <col min="3597" max="3597" width="10.7109375" style="655" bestFit="1" customWidth="1"/>
    <col min="3598" max="3840" width="9.140625" style="655"/>
    <col min="3841" max="3841" width="89.85546875" style="655" bestFit="1" customWidth="1"/>
    <col min="3842" max="3848" width="10.7109375" style="655" bestFit="1" customWidth="1"/>
    <col min="3849" max="3849" width="10.7109375" style="655" customWidth="1"/>
    <col min="3850" max="3850" width="10.7109375" style="655" bestFit="1" customWidth="1"/>
    <col min="3851" max="3852" width="10.7109375" style="655" customWidth="1"/>
    <col min="3853" max="3853" width="10.7109375" style="655" bestFit="1" customWidth="1"/>
    <col min="3854" max="4096" width="9.140625" style="655"/>
    <col min="4097" max="4097" width="89.85546875" style="655" bestFit="1" customWidth="1"/>
    <col min="4098" max="4104" width="10.7109375" style="655" bestFit="1" customWidth="1"/>
    <col min="4105" max="4105" width="10.7109375" style="655" customWidth="1"/>
    <col min="4106" max="4106" width="10.7109375" style="655" bestFit="1" customWidth="1"/>
    <col min="4107" max="4108" width="10.7109375" style="655" customWidth="1"/>
    <col min="4109" max="4109" width="10.7109375" style="655" bestFit="1" customWidth="1"/>
    <col min="4110" max="4352" width="9.140625" style="655"/>
    <col min="4353" max="4353" width="89.85546875" style="655" bestFit="1" customWidth="1"/>
    <col min="4354" max="4360" width="10.7109375" style="655" bestFit="1" customWidth="1"/>
    <col min="4361" max="4361" width="10.7109375" style="655" customWidth="1"/>
    <col min="4362" max="4362" width="10.7109375" style="655" bestFit="1" customWidth="1"/>
    <col min="4363" max="4364" width="10.7109375" style="655" customWidth="1"/>
    <col min="4365" max="4365" width="10.7109375" style="655" bestFit="1" customWidth="1"/>
    <col min="4366" max="4608" width="9.140625" style="655"/>
    <col min="4609" max="4609" width="89.85546875" style="655" bestFit="1" customWidth="1"/>
    <col min="4610" max="4616" width="10.7109375" style="655" bestFit="1" customWidth="1"/>
    <col min="4617" max="4617" width="10.7109375" style="655" customWidth="1"/>
    <col min="4618" max="4618" width="10.7109375" style="655" bestFit="1" customWidth="1"/>
    <col min="4619" max="4620" width="10.7109375" style="655" customWidth="1"/>
    <col min="4621" max="4621" width="10.7109375" style="655" bestFit="1" customWidth="1"/>
    <col min="4622" max="4864" width="9.140625" style="655"/>
    <col min="4865" max="4865" width="89.85546875" style="655" bestFit="1" customWidth="1"/>
    <col min="4866" max="4872" width="10.7109375" style="655" bestFit="1" customWidth="1"/>
    <col min="4873" max="4873" width="10.7109375" style="655" customWidth="1"/>
    <col min="4874" max="4874" width="10.7109375" style="655" bestFit="1" customWidth="1"/>
    <col min="4875" max="4876" width="10.7109375" style="655" customWidth="1"/>
    <col min="4877" max="4877" width="10.7109375" style="655" bestFit="1" customWidth="1"/>
    <col min="4878" max="5120" width="9.140625" style="655"/>
    <col min="5121" max="5121" width="89.85546875" style="655" bestFit="1" customWidth="1"/>
    <col min="5122" max="5128" width="10.7109375" style="655" bestFit="1" customWidth="1"/>
    <col min="5129" max="5129" width="10.7109375" style="655" customWidth="1"/>
    <col min="5130" max="5130" width="10.7109375" style="655" bestFit="1" customWidth="1"/>
    <col min="5131" max="5132" width="10.7109375" style="655" customWidth="1"/>
    <col min="5133" max="5133" width="10.7109375" style="655" bestFit="1" customWidth="1"/>
    <col min="5134" max="5376" width="9.140625" style="655"/>
    <col min="5377" max="5377" width="89.85546875" style="655" bestFit="1" customWidth="1"/>
    <col min="5378" max="5384" width="10.7109375" style="655" bestFit="1" customWidth="1"/>
    <col min="5385" max="5385" width="10.7109375" style="655" customWidth="1"/>
    <col min="5386" max="5386" width="10.7109375" style="655" bestFit="1" customWidth="1"/>
    <col min="5387" max="5388" width="10.7109375" style="655" customWidth="1"/>
    <col min="5389" max="5389" width="10.7109375" style="655" bestFit="1" customWidth="1"/>
    <col min="5390" max="5632" width="9.140625" style="655"/>
    <col min="5633" max="5633" width="89.85546875" style="655" bestFit="1" customWidth="1"/>
    <col min="5634" max="5640" width="10.7109375" style="655" bestFit="1" customWidth="1"/>
    <col min="5641" max="5641" width="10.7109375" style="655" customWidth="1"/>
    <col min="5642" max="5642" width="10.7109375" style="655" bestFit="1" customWidth="1"/>
    <col min="5643" max="5644" width="10.7109375" style="655" customWidth="1"/>
    <col min="5645" max="5645" width="10.7109375" style="655" bestFit="1" customWidth="1"/>
    <col min="5646" max="5888" width="9.140625" style="655"/>
    <col min="5889" max="5889" width="89.85546875" style="655" bestFit="1" customWidth="1"/>
    <col min="5890" max="5896" width="10.7109375" style="655" bestFit="1" customWidth="1"/>
    <col min="5897" max="5897" width="10.7109375" style="655" customWidth="1"/>
    <col min="5898" max="5898" width="10.7109375" style="655" bestFit="1" customWidth="1"/>
    <col min="5899" max="5900" width="10.7109375" style="655" customWidth="1"/>
    <col min="5901" max="5901" width="10.7109375" style="655" bestFit="1" customWidth="1"/>
    <col min="5902" max="6144" width="9.140625" style="655"/>
    <col min="6145" max="6145" width="89.85546875" style="655" bestFit="1" customWidth="1"/>
    <col min="6146" max="6152" width="10.7109375" style="655" bestFit="1" customWidth="1"/>
    <col min="6153" max="6153" width="10.7109375" style="655" customWidth="1"/>
    <col min="6154" max="6154" width="10.7109375" style="655" bestFit="1" customWidth="1"/>
    <col min="6155" max="6156" width="10.7109375" style="655" customWidth="1"/>
    <col min="6157" max="6157" width="10.7109375" style="655" bestFit="1" customWidth="1"/>
    <col min="6158" max="6400" width="9.140625" style="655"/>
    <col min="6401" max="6401" width="89.85546875" style="655" bestFit="1" customWidth="1"/>
    <col min="6402" max="6408" width="10.7109375" style="655" bestFit="1" customWidth="1"/>
    <col min="6409" max="6409" width="10.7109375" style="655" customWidth="1"/>
    <col min="6410" max="6410" width="10.7109375" style="655" bestFit="1" customWidth="1"/>
    <col min="6411" max="6412" width="10.7109375" style="655" customWidth="1"/>
    <col min="6413" max="6413" width="10.7109375" style="655" bestFit="1" customWidth="1"/>
    <col min="6414" max="6656" width="9.140625" style="655"/>
    <col min="6657" max="6657" width="89.85546875" style="655" bestFit="1" customWidth="1"/>
    <col min="6658" max="6664" width="10.7109375" style="655" bestFit="1" customWidth="1"/>
    <col min="6665" max="6665" width="10.7109375" style="655" customWidth="1"/>
    <col min="6666" max="6666" width="10.7109375" style="655" bestFit="1" customWidth="1"/>
    <col min="6667" max="6668" width="10.7109375" style="655" customWidth="1"/>
    <col min="6669" max="6669" width="10.7109375" style="655" bestFit="1" customWidth="1"/>
    <col min="6670" max="6912" width="9.140625" style="655"/>
    <col min="6913" max="6913" width="89.85546875" style="655" bestFit="1" customWidth="1"/>
    <col min="6914" max="6920" width="10.7109375" style="655" bestFit="1" customWidth="1"/>
    <col min="6921" max="6921" width="10.7109375" style="655" customWidth="1"/>
    <col min="6922" max="6922" width="10.7109375" style="655" bestFit="1" customWidth="1"/>
    <col min="6923" max="6924" width="10.7109375" style="655" customWidth="1"/>
    <col min="6925" max="6925" width="10.7109375" style="655" bestFit="1" customWidth="1"/>
    <col min="6926" max="7168" width="9.140625" style="655"/>
    <col min="7169" max="7169" width="89.85546875" style="655" bestFit="1" customWidth="1"/>
    <col min="7170" max="7176" width="10.7109375" style="655" bestFit="1" customWidth="1"/>
    <col min="7177" max="7177" width="10.7109375" style="655" customWidth="1"/>
    <col min="7178" max="7178" width="10.7109375" style="655" bestFit="1" customWidth="1"/>
    <col min="7179" max="7180" width="10.7109375" style="655" customWidth="1"/>
    <col min="7181" max="7181" width="10.7109375" style="655" bestFit="1" customWidth="1"/>
    <col min="7182" max="7424" width="9.140625" style="655"/>
    <col min="7425" max="7425" width="89.85546875" style="655" bestFit="1" customWidth="1"/>
    <col min="7426" max="7432" width="10.7109375" style="655" bestFit="1" customWidth="1"/>
    <col min="7433" max="7433" width="10.7109375" style="655" customWidth="1"/>
    <col min="7434" max="7434" width="10.7109375" style="655" bestFit="1" customWidth="1"/>
    <col min="7435" max="7436" width="10.7109375" style="655" customWidth="1"/>
    <col min="7437" max="7437" width="10.7109375" style="655" bestFit="1" customWidth="1"/>
    <col min="7438" max="7680" width="9.140625" style="655"/>
    <col min="7681" max="7681" width="89.85546875" style="655" bestFit="1" customWidth="1"/>
    <col min="7682" max="7688" width="10.7109375" style="655" bestFit="1" customWidth="1"/>
    <col min="7689" max="7689" width="10.7109375" style="655" customWidth="1"/>
    <col min="7690" max="7690" width="10.7109375" style="655" bestFit="1" customWidth="1"/>
    <col min="7691" max="7692" width="10.7109375" style="655" customWidth="1"/>
    <col min="7693" max="7693" width="10.7109375" style="655" bestFit="1" customWidth="1"/>
    <col min="7694" max="7936" width="9.140625" style="655"/>
    <col min="7937" max="7937" width="89.85546875" style="655" bestFit="1" customWidth="1"/>
    <col min="7938" max="7944" width="10.7109375" style="655" bestFit="1" customWidth="1"/>
    <col min="7945" max="7945" width="10.7109375" style="655" customWidth="1"/>
    <col min="7946" max="7946" width="10.7109375" style="655" bestFit="1" customWidth="1"/>
    <col min="7947" max="7948" width="10.7109375" style="655" customWidth="1"/>
    <col min="7949" max="7949" width="10.7109375" style="655" bestFit="1" customWidth="1"/>
    <col min="7950" max="8192" width="9.140625" style="655"/>
    <col min="8193" max="8193" width="89.85546875" style="655" bestFit="1" customWidth="1"/>
    <col min="8194" max="8200" width="10.7109375" style="655" bestFit="1" customWidth="1"/>
    <col min="8201" max="8201" width="10.7109375" style="655" customWidth="1"/>
    <col min="8202" max="8202" width="10.7109375" style="655" bestFit="1" customWidth="1"/>
    <col min="8203" max="8204" width="10.7109375" style="655" customWidth="1"/>
    <col min="8205" max="8205" width="10.7109375" style="655" bestFit="1" customWidth="1"/>
    <col min="8206" max="8448" width="9.140625" style="655"/>
    <col min="8449" max="8449" width="89.85546875" style="655" bestFit="1" customWidth="1"/>
    <col min="8450" max="8456" width="10.7109375" style="655" bestFit="1" customWidth="1"/>
    <col min="8457" max="8457" width="10.7109375" style="655" customWidth="1"/>
    <col min="8458" max="8458" width="10.7109375" style="655" bestFit="1" customWidth="1"/>
    <col min="8459" max="8460" width="10.7109375" style="655" customWidth="1"/>
    <col min="8461" max="8461" width="10.7109375" style="655" bestFit="1" customWidth="1"/>
    <col min="8462" max="8704" width="9.140625" style="655"/>
    <col min="8705" max="8705" width="89.85546875" style="655" bestFit="1" customWidth="1"/>
    <col min="8706" max="8712" width="10.7109375" style="655" bestFit="1" customWidth="1"/>
    <col min="8713" max="8713" width="10.7109375" style="655" customWidth="1"/>
    <col min="8714" max="8714" width="10.7109375" style="655" bestFit="1" customWidth="1"/>
    <col min="8715" max="8716" width="10.7109375" style="655" customWidth="1"/>
    <col min="8717" max="8717" width="10.7109375" style="655" bestFit="1" customWidth="1"/>
    <col min="8718" max="8960" width="9.140625" style="655"/>
    <col min="8961" max="8961" width="89.85546875" style="655" bestFit="1" customWidth="1"/>
    <col min="8962" max="8968" width="10.7109375" style="655" bestFit="1" customWidth="1"/>
    <col min="8969" max="8969" width="10.7109375" style="655" customWidth="1"/>
    <col min="8970" max="8970" width="10.7109375" style="655" bestFit="1" customWidth="1"/>
    <col min="8971" max="8972" width="10.7109375" style="655" customWidth="1"/>
    <col min="8973" max="8973" width="10.7109375" style="655" bestFit="1" customWidth="1"/>
    <col min="8974" max="9216" width="9.140625" style="655"/>
    <col min="9217" max="9217" width="89.85546875" style="655" bestFit="1" customWidth="1"/>
    <col min="9218" max="9224" width="10.7109375" style="655" bestFit="1" customWidth="1"/>
    <col min="9225" max="9225" width="10.7109375" style="655" customWidth="1"/>
    <col min="9226" max="9226" width="10.7109375" style="655" bestFit="1" customWidth="1"/>
    <col min="9227" max="9228" width="10.7109375" style="655" customWidth="1"/>
    <col min="9229" max="9229" width="10.7109375" style="655" bestFit="1" customWidth="1"/>
    <col min="9230" max="9472" width="9.140625" style="655"/>
    <col min="9473" max="9473" width="89.85546875" style="655" bestFit="1" customWidth="1"/>
    <col min="9474" max="9480" width="10.7109375" style="655" bestFit="1" customWidth="1"/>
    <col min="9481" max="9481" width="10.7109375" style="655" customWidth="1"/>
    <col min="9482" max="9482" width="10.7109375" style="655" bestFit="1" customWidth="1"/>
    <col min="9483" max="9484" width="10.7109375" style="655" customWidth="1"/>
    <col min="9485" max="9485" width="10.7109375" style="655" bestFit="1" customWidth="1"/>
    <col min="9486" max="9728" width="9.140625" style="655"/>
    <col min="9729" max="9729" width="89.85546875" style="655" bestFit="1" customWidth="1"/>
    <col min="9730" max="9736" width="10.7109375" style="655" bestFit="1" customWidth="1"/>
    <col min="9737" max="9737" width="10.7109375" style="655" customWidth="1"/>
    <col min="9738" max="9738" width="10.7109375" style="655" bestFit="1" customWidth="1"/>
    <col min="9739" max="9740" width="10.7109375" style="655" customWidth="1"/>
    <col min="9741" max="9741" width="10.7109375" style="655" bestFit="1" customWidth="1"/>
    <col min="9742" max="9984" width="9.140625" style="655"/>
    <col min="9985" max="9985" width="89.85546875" style="655" bestFit="1" customWidth="1"/>
    <col min="9986" max="9992" width="10.7109375" style="655" bestFit="1" customWidth="1"/>
    <col min="9993" max="9993" width="10.7109375" style="655" customWidth="1"/>
    <col min="9994" max="9994" width="10.7109375" style="655" bestFit="1" customWidth="1"/>
    <col min="9995" max="9996" width="10.7109375" style="655" customWidth="1"/>
    <col min="9997" max="9997" width="10.7109375" style="655" bestFit="1" customWidth="1"/>
    <col min="9998" max="10240" width="9.140625" style="655"/>
    <col min="10241" max="10241" width="89.85546875" style="655" bestFit="1" customWidth="1"/>
    <col min="10242" max="10248" width="10.7109375" style="655" bestFit="1" customWidth="1"/>
    <col min="10249" max="10249" width="10.7109375" style="655" customWidth="1"/>
    <col min="10250" max="10250" width="10.7109375" style="655" bestFit="1" customWidth="1"/>
    <col min="10251" max="10252" width="10.7109375" style="655" customWidth="1"/>
    <col min="10253" max="10253" width="10.7109375" style="655" bestFit="1" customWidth="1"/>
    <col min="10254" max="10496" width="9.140625" style="655"/>
    <col min="10497" max="10497" width="89.85546875" style="655" bestFit="1" customWidth="1"/>
    <col min="10498" max="10504" width="10.7109375" style="655" bestFit="1" customWidth="1"/>
    <col min="10505" max="10505" width="10.7109375" style="655" customWidth="1"/>
    <col min="10506" max="10506" width="10.7109375" style="655" bestFit="1" customWidth="1"/>
    <col min="10507" max="10508" width="10.7109375" style="655" customWidth="1"/>
    <col min="10509" max="10509" width="10.7109375" style="655" bestFit="1" customWidth="1"/>
    <col min="10510" max="10752" width="9.140625" style="655"/>
    <col min="10753" max="10753" width="89.85546875" style="655" bestFit="1" customWidth="1"/>
    <col min="10754" max="10760" width="10.7109375" style="655" bestFit="1" customWidth="1"/>
    <col min="10761" max="10761" width="10.7109375" style="655" customWidth="1"/>
    <col min="10762" max="10762" width="10.7109375" style="655" bestFit="1" customWidth="1"/>
    <col min="10763" max="10764" width="10.7109375" style="655" customWidth="1"/>
    <col min="10765" max="10765" width="10.7109375" style="655" bestFit="1" customWidth="1"/>
    <col min="10766" max="11008" width="9.140625" style="655"/>
    <col min="11009" max="11009" width="89.85546875" style="655" bestFit="1" customWidth="1"/>
    <col min="11010" max="11016" width="10.7109375" style="655" bestFit="1" customWidth="1"/>
    <col min="11017" max="11017" width="10.7109375" style="655" customWidth="1"/>
    <col min="11018" max="11018" width="10.7109375" style="655" bestFit="1" customWidth="1"/>
    <col min="11019" max="11020" width="10.7109375" style="655" customWidth="1"/>
    <col min="11021" max="11021" width="10.7109375" style="655" bestFit="1" customWidth="1"/>
    <col min="11022" max="11264" width="9.140625" style="655"/>
    <col min="11265" max="11265" width="89.85546875" style="655" bestFit="1" customWidth="1"/>
    <col min="11266" max="11272" width="10.7109375" style="655" bestFit="1" customWidth="1"/>
    <col min="11273" max="11273" width="10.7109375" style="655" customWidth="1"/>
    <col min="11274" max="11274" width="10.7109375" style="655" bestFit="1" customWidth="1"/>
    <col min="11275" max="11276" width="10.7109375" style="655" customWidth="1"/>
    <col min="11277" max="11277" width="10.7109375" style="655" bestFit="1" customWidth="1"/>
    <col min="11278" max="11520" width="9.140625" style="655"/>
    <col min="11521" max="11521" width="89.85546875" style="655" bestFit="1" customWidth="1"/>
    <col min="11522" max="11528" width="10.7109375" style="655" bestFit="1" customWidth="1"/>
    <col min="11529" max="11529" width="10.7109375" style="655" customWidth="1"/>
    <col min="11530" max="11530" width="10.7109375" style="655" bestFit="1" customWidth="1"/>
    <col min="11531" max="11532" width="10.7109375" style="655" customWidth="1"/>
    <col min="11533" max="11533" width="10.7109375" style="655" bestFit="1" customWidth="1"/>
    <col min="11534" max="11776" width="9.140625" style="655"/>
    <col min="11777" max="11777" width="89.85546875" style="655" bestFit="1" customWidth="1"/>
    <col min="11778" max="11784" width="10.7109375" style="655" bestFit="1" customWidth="1"/>
    <col min="11785" max="11785" width="10.7109375" style="655" customWidth="1"/>
    <col min="11786" max="11786" width="10.7109375" style="655" bestFit="1" customWidth="1"/>
    <col min="11787" max="11788" width="10.7109375" style="655" customWidth="1"/>
    <col min="11789" max="11789" width="10.7109375" style="655" bestFit="1" customWidth="1"/>
    <col min="11790" max="12032" width="9.140625" style="655"/>
    <col min="12033" max="12033" width="89.85546875" style="655" bestFit="1" customWidth="1"/>
    <col min="12034" max="12040" width="10.7109375" style="655" bestFit="1" customWidth="1"/>
    <col min="12041" max="12041" width="10.7109375" style="655" customWidth="1"/>
    <col min="12042" max="12042" width="10.7109375" style="655" bestFit="1" customWidth="1"/>
    <col min="12043" max="12044" width="10.7109375" style="655" customWidth="1"/>
    <col min="12045" max="12045" width="10.7109375" style="655" bestFit="1" customWidth="1"/>
    <col min="12046" max="12288" width="9.140625" style="655"/>
    <col min="12289" max="12289" width="89.85546875" style="655" bestFit="1" customWidth="1"/>
    <col min="12290" max="12296" width="10.7109375" style="655" bestFit="1" customWidth="1"/>
    <col min="12297" max="12297" width="10.7109375" style="655" customWidth="1"/>
    <col min="12298" max="12298" width="10.7109375" style="655" bestFit="1" customWidth="1"/>
    <col min="12299" max="12300" width="10.7109375" style="655" customWidth="1"/>
    <col min="12301" max="12301" width="10.7109375" style="655" bestFit="1" customWidth="1"/>
    <col min="12302" max="12544" width="9.140625" style="655"/>
    <col min="12545" max="12545" width="89.85546875" style="655" bestFit="1" customWidth="1"/>
    <col min="12546" max="12552" width="10.7109375" style="655" bestFit="1" customWidth="1"/>
    <col min="12553" max="12553" width="10.7109375" style="655" customWidth="1"/>
    <col min="12554" max="12554" width="10.7109375" style="655" bestFit="1" customWidth="1"/>
    <col min="12555" max="12556" width="10.7109375" style="655" customWidth="1"/>
    <col min="12557" max="12557" width="10.7109375" style="655" bestFit="1" customWidth="1"/>
    <col min="12558" max="12800" width="9.140625" style="655"/>
    <col min="12801" max="12801" width="89.85546875" style="655" bestFit="1" customWidth="1"/>
    <col min="12802" max="12808" width="10.7109375" style="655" bestFit="1" customWidth="1"/>
    <col min="12809" max="12809" width="10.7109375" style="655" customWidth="1"/>
    <col min="12810" max="12810" width="10.7109375" style="655" bestFit="1" customWidth="1"/>
    <col min="12811" max="12812" width="10.7109375" style="655" customWidth="1"/>
    <col min="12813" max="12813" width="10.7109375" style="655" bestFit="1" customWidth="1"/>
    <col min="12814" max="13056" width="9.140625" style="655"/>
    <col min="13057" max="13057" width="89.85546875" style="655" bestFit="1" customWidth="1"/>
    <col min="13058" max="13064" width="10.7109375" style="655" bestFit="1" customWidth="1"/>
    <col min="13065" max="13065" width="10.7109375" style="655" customWidth="1"/>
    <col min="13066" max="13066" width="10.7109375" style="655" bestFit="1" customWidth="1"/>
    <col min="13067" max="13068" width="10.7109375" style="655" customWidth="1"/>
    <col min="13069" max="13069" width="10.7109375" style="655" bestFit="1" customWidth="1"/>
    <col min="13070" max="13312" width="9.140625" style="655"/>
    <col min="13313" max="13313" width="89.85546875" style="655" bestFit="1" customWidth="1"/>
    <col min="13314" max="13320" width="10.7109375" style="655" bestFit="1" customWidth="1"/>
    <col min="13321" max="13321" width="10.7109375" style="655" customWidth="1"/>
    <col min="13322" max="13322" width="10.7109375" style="655" bestFit="1" customWidth="1"/>
    <col min="13323" max="13324" width="10.7109375" style="655" customWidth="1"/>
    <col min="13325" max="13325" width="10.7109375" style="655" bestFit="1" customWidth="1"/>
    <col min="13326" max="13568" width="9.140625" style="655"/>
    <col min="13569" max="13569" width="89.85546875" style="655" bestFit="1" customWidth="1"/>
    <col min="13570" max="13576" width="10.7109375" style="655" bestFit="1" customWidth="1"/>
    <col min="13577" max="13577" width="10.7109375" style="655" customWidth="1"/>
    <col min="13578" max="13578" width="10.7109375" style="655" bestFit="1" customWidth="1"/>
    <col min="13579" max="13580" width="10.7109375" style="655" customWidth="1"/>
    <col min="13581" max="13581" width="10.7109375" style="655" bestFit="1" customWidth="1"/>
    <col min="13582" max="13824" width="9.140625" style="655"/>
    <col min="13825" max="13825" width="89.85546875" style="655" bestFit="1" customWidth="1"/>
    <col min="13826" max="13832" width="10.7109375" style="655" bestFit="1" customWidth="1"/>
    <col min="13833" max="13833" width="10.7109375" style="655" customWidth="1"/>
    <col min="13834" max="13834" width="10.7109375" style="655" bestFit="1" customWidth="1"/>
    <col min="13835" max="13836" width="10.7109375" style="655" customWidth="1"/>
    <col min="13837" max="13837" width="10.7109375" style="655" bestFit="1" customWidth="1"/>
    <col min="13838" max="14080" width="9.140625" style="655"/>
    <col min="14081" max="14081" width="89.85546875" style="655" bestFit="1" customWidth="1"/>
    <col min="14082" max="14088" width="10.7109375" style="655" bestFit="1" customWidth="1"/>
    <col min="14089" max="14089" width="10.7109375" style="655" customWidth="1"/>
    <col min="14090" max="14090" width="10.7109375" style="655" bestFit="1" customWidth="1"/>
    <col min="14091" max="14092" width="10.7109375" style="655" customWidth="1"/>
    <col min="14093" max="14093" width="10.7109375" style="655" bestFit="1" customWidth="1"/>
    <col min="14094" max="14336" width="9.140625" style="655"/>
    <col min="14337" max="14337" width="89.85546875" style="655" bestFit="1" customWidth="1"/>
    <col min="14338" max="14344" width="10.7109375" style="655" bestFit="1" customWidth="1"/>
    <col min="14345" max="14345" width="10.7109375" style="655" customWidth="1"/>
    <col min="14346" max="14346" width="10.7109375" style="655" bestFit="1" customWidth="1"/>
    <col min="14347" max="14348" width="10.7109375" style="655" customWidth="1"/>
    <col min="14349" max="14349" width="10.7109375" style="655" bestFit="1" customWidth="1"/>
    <col min="14350" max="14592" width="9.140625" style="655"/>
    <col min="14593" max="14593" width="89.85546875" style="655" bestFit="1" customWidth="1"/>
    <col min="14594" max="14600" width="10.7109375" style="655" bestFit="1" customWidth="1"/>
    <col min="14601" max="14601" width="10.7109375" style="655" customWidth="1"/>
    <col min="14602" max="14602" width="10.7109375" style="655" bestFit="1" customWidth="1"/>
    <col min="14603" max="14604" width="10.7109375" style="655" customWidth="1"/>
    <col min="14605" max="14605" width="10.7109375" style="655" bestFit="1" customWidth="1"/>
    <col min="14606" max="14848" width="9.140625" style="655"/>
    <col min="14849" max="14849" width="89.85546875" style="655" bestFit="1" customWidth="1"/>
    <col min="14850" max="14856" width="10.7109375" style="655" bestFit="1" customWidth="1"/>
    <col min="14857" max="14857" width="10.7109375" style="655" customWidth="1"/>
    <col min="14858" max="14858" width="10.7109375" style="655" bestFit="1" customWidth="1"/>
    <col min="14859" max="14860" width="10.7109375" style="655" customWidth="1"/>
    <col min="14861" max="14861" width="10.7109375" style="655" bestFit="1" customWidth="1"/>
    <col min="14862" max="15104" width="9.140625" style="655"/>
    <col min="15105" max="15105" width="89.85546875" style="655" bestFit="1" customWidth="1"/>
    <col min="15106" max="15112" width="10.7109375" style="655" bestFit="1" customWidth="1"/>
    <col min="15113" max="15113" width="10.7109375" style="655" customWidth="1"/>
    <col min="15114" max="15114" width="10.7109375" style="655" bestFit="1" customWidth="1"/>
    <col min="15115" max="15116" width="10.7109375" style="655" customWidth="1"/>
    <col min="15117" max="15117" width="10.7109375" style="655" bestFit="1" customWidth="1"/>
    <col min="15118" max="15360" width="9.140625" style="655"/>
    <col min="15361" max="15361" width="89.85546875" style="655" bestFit="1" customWidth="1"/>
    <col min="15362" max="15368" width="10.7109375" style="655" bestFit="1" customWidth="1"/>
    <col min="15369" max="15369" width="10.7109375" style="655" customWidth="1"/>
    <col min="15370" max="15370" width="10.7109375" style="655" bestFit="1" customWidth="1"/>
    <col min="15371" max="15372" width="10.7109375" style="655" customWidth="1"/>
    <col min="15373" max="15373" width="10.7109375" style="655" bestFit="1" customWidth="1"/>
    <col min="15374" max="15616" width="9.140625" style="655"/>
    <col min="15617" max="15617" width="89.85546875" style="655" bestFit="1" customWidth="1"/>
    <col min="15618" max="15624" width="10.7109375" style="655" bestFit="1" customWidth="1"/>
    <col min="15625" max="15625" width="10.7109375" style="655" customWidth="1"/>
    <col min="15626" max="15626" width="10.7109375" style="655" bestFit="1" customWidth="1"/>
    <col min="15627" max="15628" width="10.7109375" style="655" customWidth="1"/>
    <col min="15629" max="15629" width="10.7109375" style="655" bestFit="1" customWidth="1"/>
    <col min="15630" max="15872" width="9.140625" style="655"/>
    <col min="15873" max="15873" width="89.85546875" style="655" bestFit="1" customWidth="1"/>
    <col min="15874" max="15880" width="10.7109375" style="655" bestFit="1" customWidth="1"/>
    <col min="15881" max="15881" width="10.7109375" style="655" customWidth="1"/>
    <col min="15882" max="15882" width="10.7109375" style="655" bestFit="1" customWidth="1"/>
    <col min="15883" max="15884" width="10.7109375" style="655" customWidth="1"/>
    <col min="15885" max="15885" width="10.7109375" style="655" bestFit="1" customWidth="1"/>
    <col min="15886" max="16128" width="9.140625" style="655"/>
    <col min="16129" max="16129" width="89.85546875" style="655" bestFit="1" customWidth="1"/>
    <col min="16130" max="16136" width="10.7109375" style="655" bestFit="1" customWidth="1"/>
    <col min="16137" max="16137" width="10.7109375" style="655" customWidth="1"/>
    <col min="16138" max="16138" width="10.7109375" style="655" bestFit="1" customWidth="1"/>
    <col min="16139" max="16140" width="10.7109375" style="655" customWidth="1"/>
    <col min="16141" max="16141" width="10.7109375" style="655" bestFit="1" customWidth="1"/>
    <col min="16142" max="16384" width="9.140625" style="655"/>
  </cols>
  <sheetData>
    <row r="1" spans="1:13" ht="30" customHeight="1">
      <c r="A1" s="995" t="s">
        <v>333</v>
      </c>
      <c r="B1" s="995"/>
      <c r="C1" s="995"/>
      <c r="D1" s="995"/>
      <c r="E1" s="995"/>
      <c r="F1" s="995"/>
      <c r="G1" s="995"/>
      <c r="H1" s="995"/>
      <c r="I1" s="995"/>
      <c r="J1" s="995"/>
      <c r="K1" s="995"/>
      <c r="L1" s="995"/>
      <c r="M1" s="995"/>
    </row>
    <row r="2" spans="1:13" ht="15" customHeight="1">
      <c r="A2" s="996" t="s">
        <v>903</v>
      </c>
      <c r="B2" s="996"/>
      <c r="C2" s="996"/>
      <c r="D2" s="996"/>
      <c r="E2" s="996"/>
      <c r="F2" s="996"/>
      <c r="G2" s="996"/>
      <c r="H2" s="996"/>
      <c r="I2" s="996"/>
      <c r="J2" s="996"/>
      <c r="K2" s="996"/>
      <c r="L2" s="996"/>
      <c r="M2" s="996"/>
    </row>
    <row r="3" spans="1:13" ht="15" customHeight="1">
      <c r="A3" s="996" t="s">
        <v>1040</v>
      </c>
      <c r="B3" s="996"/>
      <c r="C3" s="996"/>
      <c r="D3" s="996"/>
      <c r="E3" s="996"/>
      <c r="F3" s="996"/>
      <c r="G3" s="996"/>
      <c r="H3" s="996"/>
      <c r="I3" s="996"/>
      <c r="J3" s="996"/>
      <c r="K3" s="996"/>
      <c r="L3" s="996"/>
      <c r="M3" s="996"/>
    </row>
    <row r="4" spans="1:13" ht="30" customHeight="1">
      <c r="A4" s="997" t="s">
        <v>2</v>
      </c>
      <c r="B4" s="997"/>
      <c r="C4" s="997"/>
      <c r="D4" s="997"/>
      <c r="E4" s="997"/>
      <c r="F4" s="997"/>
      <c r="G4" s="997"/>
      <c r="H4" s="997"/>
      <c r="I4" s="997"/>
      <c r="J4" s="997"/>
      <c r="K4" s="997"/>
      <c r="L4" s="997"/>
      <c r="M4" s="997"/>
    </row>
    <row r="5" spans="1:13" ht="3.75" customHeight="1" thickBot="1">
      <c r="A5" s="654"/>
      <c r="B5" s="654"/>
      <c r="C5" s="654"/>
      <c r="D5" s="654"/>
      <c r="E5" s="654"/>
      <c r="F5" s="654"/>
      <c r="G5" s="654"/>
      <c r="H5" s="654"/>
      <c r="I5" s="654"/>
      <c r="J5" s="654"/>
      <c r="K5" s="654"/>
      <c r="L5" s="654"/>
      <c r="M5" s="654"/>
    </row>
    <row r="6" spans="1:13" s="659" customFormat="1" ht="30" customHeight="1" thickTop="1" thickBot="1">
      <c r="A6" s="656"/>
      <c r="B6" s="657" t="s">
        <v>902</v>
      </c>
      <c r="C6" s="657" t="s">
        <v>901</v>
      </c>
      <c r="D6" s="657" t="s">
        <v>900</v>
      </c>
      <c r="E6" s="657" t="s">
        <v>899</v>
      </c>
      <c r="F6" s="657" t="s">
        <v>898</v>
      </c>
      <c r="G6" s="657" t="s">
        <v>897</v>
      </c>
      <c r="H6" s="657" t="s">
        <v>896</v>
      </c>
      <c r="I6" s="657" t="s">
        <v>895</v>
      </c>
      <c r="J6" s="657" t="s">
        <v>894</v>
      </c>
      <c r="K6" s="657" t="s">
        <v>1448</v>
      </c>
      <c r="L6" s="657" t="s">
        <v>893</v>
      </c>
      <c r="M6" s="657" t="s">
        <v>1449</v>
      </c>
    </row>
    <row r="7" spans="1:13" ht="15" customHeight="1" thickTop="1" thickBot="1">
      <c r="A7" s="660" t="s">
        <v>892</v>
      </c>
      <c r="B7" s="661">
        <v>21617398.879590001</v>
      </c>
      <c r="C7" s="661">
        <v>25399495.692700002</v>
      </c>
      <c r="D7" s="661">
        <v>28029830.424970001</v>
      </c>
      <c r="E7" s="661">
        <v>34377292.038539998</v>
      </c>
      <c r="F7" s="661">
        <v>35753537.751999997</v>
      </c>
      <c r="G7" s="661">
        <v>37217701.680879995</v>
      </c>
      <c r="H7" s="661">
        <v>39505831.388959996</v>
      </c>
      <c r="I7" s="661">
        <v>39900323.907190003</v>
      </c>
      <c r="J7" s="661">
        <v>40668909.908580005</v>
      </c>
      <c r="K7" s="661">
        <v>40959720.241779998</v>
      </c>
      <c r="L7" s="661">
        <v>42166430.634839997</v>
      </c>
      <c r="M7" s="661">
        <v>41653836.035839997</v>
      </c>
    </row>
    <row r="8" spans="1:13" s="664" customFormat="1" ht="15" customHeight="1" thickTop="1">
      <c r="A8" s="662" t="s">
        <v>9</v>
      </c>
      <c r="B8" s="663">
        <v>3161721.5009400002</v>
      </c>
      <c r="C8" s="663">
        <v>4880164.94135</v>
      </c>
      <c r="D8" s="663">
        <v>4659529.61766</v>
      </c>
      <c r="E8" s="663">
        <v>4264145.4583000001</v>
      </c>
      <c r="F8" s="663">
        <v>3435214.9212199999</v>
      </c>
      <c r="G8" s="663">
        <v>3447334.9240199998</v>
      </c>
      <c r="H8" s="663">
        <v>4218452.3643000005</v>
      </c>
      <c r="I8" s="663">
        <v>4399492.7113699997</v>
      </c>
      <c r="J8" s="663">
        <v>4602541.4209500002</v>
      </c>
      <c r="K8" s="663">
        <v>3519404.99853</v>
      </c>
      <c r="L8" s="663">
        <v>3988309.59063</v>
      </c>
      <c r="M8" s="663">
        <v>3218245.0330700004</v>
      </c>
    </row>
    <row r="9" spans="1:13" s="664" customFormat="1" ht="15" customHeight="1">
      <c r="A9" s="662" t="s">
        <v>18</v>
      </c>
      <c r="B9" s="663">
        <v>5656336.2305800002</v>
      </c>
      <c r="C9" s="663">
        <v>5745277.4148699995</v>
      </c>
      <c r="D9" s="663">
        <v>5854798.50722</v>
      </c>
      <c r="E9" s="663">
        <v>6411401.5929199997</v>
      </c>
      <c r="F9" s="663">
        <v>5902895.6624399992</v>
      </c>
      <c r="G9" s="663">
        <v>5032597.0370899998</v>
      </c>
      <c r="H9" s="663">
        <v>4338125.8052599998</v>
      </c>
      <c r="I9" s="663">
        <v>4682158.3863599999</v>
      </c>
      <c r="J9" s="663">
        <v>4389363.3581699999</v>
      </c>
      <c r="K9" s="663">
        <v>4777985.8851899998</v>
      </c>
      <c r="L9" s="663">
        <v>5896046.2477900004</v>
      </c>
      <c r="M9" s="663">
        <v>7150906.4649700001</v>
      </c>
    </row>
    <row r="10" spans="1:13" s="664" customFormat="1" ht="15" customHeight="1">
      <c r="A10" s="662" t="s">
        <v>27</v>
      </c>
      <c r="B10" s="663">
        <v>11851576.622629998</v>
      </c>
      <c r="C10" s="663">
        <v>13604878.59564</v>
      </c>
      <c r="D10" s="663">
        <v>16175338.00794</v>
      </c>
      <c r="E10" s="663">
        <v>21857899.296380002</v>
      </c>
      <c r="F10" s="663">
        <v>23644805.734110001</v>
      </c>
      <c r="G10" s="663">
        <v>24862894.65825</v>
      </c>
      <c r="H10" s="663">
        <v>25865828.699439999</v>
      </c>
      <c r="I10" s="663">
        <v>25798482.58199</v>
      </c>
      <c r="J10" s="663">
        <v>26359763.923080001</v>
      </c>
      <c r="K10" s="663">
        <v>27760849.473749999</v>
      </c>
      <c r="L10" s="663">
        <v>27746013.03779</v>
      </c>
      <c r="M10" s="663">
        <v>27232760.90532</v>
      </c>
    </row>
    <row r="11" spans="1:13" s="664" customFormat="1" ht="15" customHeight="1">
      <c r="A11" s="665" t="s">
        <v>891</v>
      </c>
      <c r="B11" s="663">
        <v>11797035.31638</v>
      </c>
      <c r="C11" s="663">
        <v>13594967.903620001</v>
      </c>
      <c r="D11" s="663">
        <v>16129785.70208</v>
      </c>
      <c r="E11" s="663">
        <v>21757660.728349999</v>
      </c>
      <c r="F11" s="663">
        <v>23559639.275349997</v>
      </c>
      <c r="G11" s="663">
        <v>24760704.726740003</v>
      </c>
      <c r="H11" s="663">
        <v>25146741.31371</v>
      </c>
      <c r="I11" s="663">
        <v>24797464.969289999</v>
      </c>
      <c r="J11" s="663">
        <v>25270049.933729999</v>
      </c>
      <c r="K11" s="663">
        <v>26746145.919069998</v>
      </c>
      <c r="L11" s="663">
        <v>26672900.531150002</v>
      </c>
      <c r="M11" s="663">
        <v>26306673.308499999</v>
      </c>
    </row>
    <row r="12" spans="1:13" s="664" customFormat="1" ht="15" customHeight="1">
      <c r="A12" s="665" t="s">
        <v>890</v>
      </c>
      <c r="B12" s="663">
        <v>11694459.06003</v>
      </c>
      <c r="C12" s="663">
        <v>13488393.134569999</v>
      </c>
      <c r="D12" s="663">
        <v>15927510.128590001</v>
      </c>
      <c r="E12" s="663">
        <v>21401876.134290002</v>
      </c>
      <c r="F12" s="663">
        <v>23133780.488029998</v>
      </c>
      <c r="G12" s="663">
        <v>24008484.97727</v>
      </c>
      <c r="H12" s="663">
        <v>24185497.073540002</v>
      </c>
      <c r="I12" s="663">
        <v>18460569.5229</v>
      </c>
      <c r="J12" s="663">
        <v>19447517.61496</v>
      </c>
      <c r="K12" s="663">
        <v>21305073.247790001</v>
      </c>
      <c r="L12" s="663">
        <v>21457684.12765</v>
      </c>
      <c r="M12" s="663">
        <v>21276918.583360001</v>
      </c>
    </row>
    <row r="13" spans="1:13" s="664" customFormat="1" ht="15" customHeight="1">
      <c r="A13" s="665" t="s">
        <v>889</v>
      </c>
      <c r="B13" s="663">
        <v>102576.25635</v>
      </c>
      <c r="C13" s="663">
        <v>106574.76905</v>
      </c>
      <c r="D13" s="663">
        <v>202275.57349000001</v>
      </c>
      <c r="E13" s="663">
        <v>355784.59405999997</v>
      </c>
      <c r="F13" s="663">
        <v>425858.78732</v>
      </c>
      <c r="G13" s="663">
        <v>752219.74947000004</v>
      </c>
      <c r="H13" s="663">
        <v>961244.24017</v>
      </c>
      <c r="I13" s="663">
        <v>6336895.4463900002</v>
      </c>
      <c r="J13" s="663">
        <v>5822532.3187700007</v>
      </c>
      <c r="K13" s="663">
        <v>5441072.6712799994</v>
      </c>
      <c r="L13" s="663">
        <v>5215216.4035</v>
      </c>
      <c r="M13" s="663">
        <v>5029754.7251400007</v>
      </c>
    </row>
    <row r="14" spans="1:13" s="664" customFormat="1" ht="15" customHeight="1">
      <c r="A14" s="665" t="s">
        <v>888</v>
      </c>
      <c r="B14" s="663">
        <v>47998.590880000003</v>
      </c>
      <c r="C14" s="663">
        <v>46121.991609999997</v>
      </c>
      <c r="D14" s="663">
        <v>49351.359450000004</v>
      </c>
      <c r="E14" s="663">
        <v>94091.46981000001</v>
      </c>
      <c r="F14" s="663">
        <v>109178.46534000001</v>
      </c>
      <c r="G14" s="663">
        <v>95120.051720000003</v>
      </c>
      <c r="H14" s="663">
        <v>8005.7859200000003</v>
      </c>
      <c r="I14" s="663">
        <v>110376.06326000001</v>
      </c>
      <c r="J14" s="663">
        <v>191173.47836000001</v>
      </c>
      <c r="K14" s="663">
        <v>235421.07613999999</v>
      </c>
      <c r="L14" s="663">
        <v>228611.24546999999</v>
      </c>
      <c r="M14" s="663">
        <v>208371.50828000001</v>
      </c>
    </row>
    <row r="15" spans="1:13" s="664" customFormat="1" ht="15" customHeight="1">
      <c r="A15" s="665" t="s">
        <v>887</v>
      </c>
      <c r="B15" s="663">
        <v>47993.624349999998</v>
      </c>
      <c r="C15" s="663">
        <v>45427.980869999999</v>
      </c>
      <c r="D15" s="663">
        <v>49251.359450000004</v>
      </c>
      <c r="E15" s="663">
        <v>89195.357919999995</v>
      </c>
      <c r="F15" s="663">
        <v>104300.46251000001</v>
      </c>
      <c r="G15" s="663">
        <v>91927.141239999997</v>
      </c>
      <c r="H15" s="663">
        <v>3943.35752</v>
      </c>
      <c r="I15" s="663">
        <v>40014.110919999999</v>
      </c>
      <c r="J15" s="663">
        <v>76283.749479999999</v>
      </c>
      <c r="K15" s="663">
        <v>104313.54001000001</v>
      </c>
      <c r="L15" s="663">
        <v>111980.57631999999</v>
      </c>
      <c r="M15" s="663">
        <v>109707.54364</v>
      </c>
    </row>
    <row r="16" spans="1:13" s="664" customFormat="1" ht="15" customHeight="1">
      <c r="A16" s="665" t="s">
        <v>886</v>
      </c>
      <c r="B16" s="663">
        <v>4.9665299999999997</v>
      </c>
      <c r="C16" s="663">
        <v>694.01073999999994</v>
      </c>
      <c r="D16" s="663">
        <v>100</v>
      </c>
      <c r="E16" s="663">
        <v>4896.1118899999992</v>
      </c>
      <c r="F16" s="663">
        <v>4878.0028300000004</v>
      </c>
      <c r="G16" s="663">
        <v>3192.91048</v>
      </c>
      <c r="H16" s="663">
        <v>4062.4283999999998</v>
      </c>
      <c r="I16" s="663">
        <v>70361.952340000003</v>
      </c>
      <c r="J16" s="663">
        <v>114889.72888</v>
      </c>
      <c r="K16" s="663">
        <v>131107.53612999999</v>
      </c>
      <c r="L16" s="663">
        <v>116630.66915</v>
      </c>
      <c r="M16" s="663">
        <v>98663.964640000006</v>
      </c>
    </row>
    <row r="17" spans="1:13" s="664" customFormat="1" ht="15" customHeight="1">
      <c r="A17" s="665" t="s">
        <v>885</v>
      </c>
      <c r="B17" s="663">
        <v>218805.99831999998</v>
      </c>
      <c r="C17" s="663">
        <v>224107.94878999999</v>
      </c>
      <c r="D17" s="663">
        <v>272333.43222000002</v>
      </c>
      <c r="E17" s="663">
        <v>402728.69325999997</v>
      </c>
      <c r="F17" s="663">
        <v>483976.52549999999</v>
      </c>
      <c r="G17" s="663">
        <v>601726.65251000004</v>
      </c>
      <c r="H17" s="663">
        <v>526754.89737999998</v>
      </c>
      <c r="I17" s="663">
        <v>412580.54414999997</v>
      </c>
      <c r="J17" s="663">
        <v>527413.97618</v>
      </c>
      <c r="K17" s="663">
        <v>662276.41725000006</v>
      </c>
      <c r="L17" s="663">
        <v>731086.65537000005</v>
      </c>
      <c r="M17" s="663">
        <v>870714.04203000001</v>
      </c>
    </row>
    <row r="18" spans="1:13" s="664" customFormat="1" ht="15" customHeight="1">
      <c r="A18" s="665" t="s">
        <v>884</v>
      </c>
      <c r="B18" s="663">
        <v>145822.13255000001</v>
      </c>
      <c r="C18" s="663">
        <v>160379.62230000002</v>
      </c>
      <c r="D18" s="663">
        <v>210544.62112</v>
      </c>
      <c r="E18" s="663">
        <v>317749.94550999999</v>
      </c>
      <c r="F18" s="663">
        <v>394918.72781999997</v>
      </c>
      <c r="G18" s="663">
        <v>510843.74335</v>
      </c>
      <c r="H18" s="663">
        <v>463035.93569999997</v>
      </c>
      <c r="I18" s="663">
        <v>377764.12629000004</v>
      </c>
      <c r="J18" s="663">
        <v>333596.46252999996</v>
      </c>
      <c r="K18" s="663">
        <v>357531.92877999996</v>
      </c>
      <c r="L18" s="663">
        <v>377165.60080000001</v>
      </c>
      <c r="M18" s="663">
        <v>421224.85457999998</v>
      </c>
    </row>
    <row r="19" spans="1:13" s="664" customFormat="1" ht="15" customHeight="1">
      <c r="A19" s="665" t="s">
        <v>883</v>
      </c>
      <c r="B19" s="663">
        <v>72983.865769999989</v>
      </c>
      <c r="C19" s="663">
        <v>63728.326489999999</v>
      </c>
      <c r="D19" s="663">
        <v>61788.811099999999</v>
      </c>
      <c r="E19" s="663">
        <v>84978.747749999995</v>
      </c>
      <c r="F19" s="663">
        <v>89057.797680000003</v>
      </c>
      <c r="G19" s="663">
        <v>90882.909159999996</v>
      </c>
      <c r="H19" s="663">
        <v>63718.96168</v>
      </c>
      <c r="I19" s="663">
        <v>34816.417860000001</v>
      </c>
      <c r="J19" s="663">
        <v>193817.51365000001</v>
      </c>
      <c r="K19" s="663">
        <v>304744.48847000004</v>
      </c>
      <c r="L19" s="663">
        <v>353921.05456999998</v>
      </c>
      <c r="M19" s="663">
        <v>449489.18744999997</v>
      </c>
    </row>
    <row r="20" spans="1:13" s="664" customFormat="1" ht="15" customHeight="1">
      <c r="A20" s="665" t="s">
        <v>40</v>
      </c>
      <c r="B20" s="663">
        <v>80000.753479999999</v>
      </c>
      <c r="C20" s="663">
        <v>84635.601180000012</v>
      </c>
      <c r="D20" s="663">
        <v>90651.122140000007</v>
      </c>
      <c r="E20" s="663">
        <v>135001.73261000001</v>
      </c>
      <c r="F20" s="663">
        <v>141646.39377000002</v>
      </c>
      <c r="G20" s="663">
        <v>149043.56533000001</v>
      </c>
      <c r="H20" s="663">
        <v>1038336.78924</v>
      </c>
      <c r="I20" s="663">
        <v>1398210.0926199998</v>
      </c>
      <c r="J20" s="663">
        <v>1252014.9013499999</v>
      </c>
      <c r="K20" s="663">
        <v>1190718.1388399999</v>
      </c>
      <c r="L20" s="663">
        <v>1137711.0401300001</v>
      </c>
      <c r="M20" s="663">
        <v>1039420.06135</v>
      </c>
    </row>
    <row r="21" spans="1:13" s="664" customFormat="1" ht="15" customHeight="1">
      <c r="A21" s="665" t="s">
        <v>882</v>
      </c>
      <c r="B21" s="663">
        <v>-292264.03642999998</v>
      </c>
      <c r="C21" s="663">
        <v>-344954.84956</v>
      </c>
      <c r="D21" s="663">
        <v>-366783.60794999998</v>
      </c>
      <c r="E21" s="663">
        <v>-531583.32764999999</v>
      </c>
      <c r="F21" s="663">
        <v>-649634.92585</v>
      </c>
      <c r="G21" s="663">
        <v>-743700.3380499999</v>
      </c>
      <c r="H21" s="663">
        <v>-854010.08680999989</v>
      </c>
      <c r="I21" s="663">
        <v>-920149.08733000001</v>
      </c>
      <c r="J21" s="663">
        <v>-880888.36653999996</v>
      </c>
      <c r="K21" s="663">
        <v>-1073712.07755</v>
      </c>
      <c r="L21" s="663">
        <v>-1024296.4343300001</v>
      </c>
      <c r="M21" s="663">
        <v>-1192418.0148399998</v>
      </c>
    </row>
    <row r="22" spans="1:13" s="664" customFormat="1" ht="15" customHeight="1">
      <c r="A22" s="662" t="s">
        <v>70</v>
      </c>
      <c r="B22" s="663">
        <v>145060.43992999999</v>
      </c>
      <c r="C22" s="663">
        <v>263078.86368999997</v>
      </c>
      <c r="D22" s="663">
        <v>194300.43828999999</v>
      </c>
      <c r="E22" s="663">
        <v>286719.73929</v>
      </c>
      <c r="F22" s="663">
        <v>136278.28208999999</v>
      </c>
      <c r="G22" s="663">
        <v>139936.17572999999</v>
      </c>
      <c r="H22" s="663">
        <v>201775.58478</v>
      </c>
      <c r="I22" s="663">
        <v>258866.25955000002</v>
      </c>
      <c r="J22" s="663">
        <v>262900.20594999997</v>
      </c>
      <c r="K22" s="663">
        <v>253490.13536000001</v>
      </c>
      <c r="L22" s="663">
        <v>258892.72386000003</v>
      </c>
      <c r="M22" s="663">
        <v>258084.70205000002</v>
      </c>
    </row>
    <row r="23" spans="1:13" s="664" customFormat="1" ht="15" customHeight="1">
      <c r="A23" s="662" t="s">
        <v>76</v>
      </c>
      <c r="B23" s="663">
        <v>4063.8865799999999</v>
      </c>
      <c r="C23" s="663">
        <v>10264.010039999999</v>
      </c>
      <c r="D23" s="663">
        <v>8333.7534800000012</v>
      </c>
      <c r="E23" s="663">
        <v>31120.85296</v>
      </c>
      <c r="F23" s="663">
        <v>77895.153129999992</v>
      </c>
      <c r="G23" s="663">
        <v>47871.482450000003</v>
      </c>
      <c r="H23" s="663">
        <v>19344.060309999997</v>
      </c>
      <c r="I23" s="663">
        <v>39998.689630000001</v>
      </c>
      <c r="J23" s="663">
        <v>40296.019909999995</v>
      </c>
      <c r="K23" s="663">
        <v>68126.743340000001</v>
      </c>
      <c r="L23" s="663">
        <v>73672.617329999994</v>
      </c>
      <c r="M23" s="663">
        <v>68403.756560000009</v>
      </c>
    </row>
    <row r="24" spans="1:13" s="664" customFormat="1" ht="15" customHeight="1">
      <c r="A24" s="662" t="s">
        <v>881</v>
      </c>
      <c r="B24" s="663">
        <v>442086.20494000003</v>
      </c>
      <c r="C24" s="663">
        <v>507157.86781000003</v>
      </c>
      <c r="D24" s="663">
        <v>734338.10848000005</v>
      </c>
      <c r="E24" s="663">
        <v>897530.50662999996</v>
      </c>
      <c r="F24" s="663">
        <v>1858384.8470000001</v>
      </c>
      <c r="G24" s="663">
        <v>3123173.8255400001</v>
      </c>
      <c r="H24" s="663">
        <v>4280379.4172200002</v>
      </c>
      <c r="I24" s="663">
        <v>4206869.6701799994</v>
      </c>
      <c r="J24" s="663">
        <v>4434586.8838599995</v>
      </c>
      <c r="K24" s="663">
        <v>4032833.2724899999</v>
      </c>
      <c r="L24" s="663">
        <v>3664535.4121999997</v>
      </c>
      <c r="M24" s="663">
        <v>3204203.7637399998</v>
      </c>
    </row>
    <row r="25" spans="1:13" s="664" customFormat="1" ht="15" customHeight="1">
      <c r="A25" s="662" t="s">
        <v>86</v>
      </c>
      <c r="B25" s="663">
        <v>314445.33422000002</v>
      </c>
      <c r="C25" s="663">
        <v>332392.69967</v>
      </c>
      <c r="D25" s="663">
        <v>316598.24533000001</v>
      </c>
      <c r="E25" s="663">
        <v>387496.60331999999</v>
      </c>
      <c r="F25" s="663">
        <v>357664.22600999998</v>
      </c>
      <c r="G25" s="663">
        <v>331437.78745</v>
      </c>
      <c r="H25" s="663">
        <v>328007.40480000002</v>
      </c>
      <c r="I25" s="663">
        <v>292059.83707000001</v>
      </c>
      <c r="J25" s="663">
        <v>370111.73518999998</v>
      </c>
      <c r="K25" s="663">
        <v>350327.39839999995</v>
      </c>
      <c r="L25" s="663">
        <v>339538.86225999997</v>
      </c>
      <c r="M25" s="663">
        <v>347354.20256000001</v>
      </c>
    </row>
    <row r="26" spans="1:13" s="664" customFormat="1" ht="15" customHeight="1">
      <c r="A26" s="662" t="s">
        <v>880</v>
      </c>
      <c r="B26" s="663">
        <v>42108.659770000006</v>
      </c>
      <c r="C26" s="663">
        <v>56281.299630000001</v>
      </c>
      <c r="D26" s="663">
        <v>86593.746569999988</v>
      </c>
      <c r="E26" s="663">
        <v>240977.98874</v>
      </c>
      <c r="F26" s="663">
        <v>340398.92599999998</v>
      </c>
      <c r="G26" s="663">
        <v>232455.79035</v>
      </c>
      <c r="H26" s="663">
        <v>253918.05285000001</v>
      </c>
      <c r="I26" s="663">
        <v>222395.77103999999</v>
      </c>
      <c r="J26" s="663">
        <v>209346.36147</v>
      </c>
      <c r="K26" s="663">
        <v>196702.33471999998</v>
      </c>
      <c r="L26" s="663">
        <v>199422.14297999998</v>
      </c>
      <c r="M26" s="663">
        <v>173877.20757</v>
      </c>
    </row>
    <row r="27" spans="1:13" s="666" customFormat="1" ht="15" customHeight="1" thickBot="1">
      <c r="A27" s="662" t="s">
        <v>102</v>
      </c>
      <c r="B27" s="663">
        <v>0</v>
      </c>
      <c r="C27" s="663">
        <v>0</v>
      </c>
      <c r="D27" s="663">
        <v>0</v>
      </c>
      <c r="E27" s="663">
        <v>0</v>
      </c>
      <c r="F27" s="663">
        <v>0</v>
      </c>
      <c r="G27" s="663">
        <v>0</v>
      </c>
      <c r="H27" s="663">
        <v>0</v>
      </c>
      <c r="I27" s="663">
        <v>0</v>
      </c>
      <c r="J27" s="663">
        <v>0</v>
      </c>
      <c r="K27" s="663">
        <v>0</v>
      </c>
      <c r="L27" s="663">
        <v>0</v>
      </c>
      <c r="M27" s="663">
        <v>0</v>
      </c>
    </row>
    <row r="28" spans="1:13" ht="15" customHeight="1" thickTop="1" thickBot="1">
      <c r="A28" s="660" t="s">
        <v>879</v>
      </c>
      <c r="B28" s="661">
        <v>20091187.298289999</v>
      </c>
      <c r="C28" s="661">
        <v>23844071.20276</v>
      </c>
      <c r="D28" s="661">
        <v>26260030.652330004</v>
      </c>
      <c r="E28" s="661">
        <v>32387852.623020001</v>
      </c>
      <c r="F28" s="661">
        <v>33776496.186290003</v>
      </c>
      <c r="G28" s="661">
        <v>35088327.640110001</v>
      </c>
      <c r="H28" s="661">
        <v>37461651.716169998</v>
      </c>
      <c r="I28" s="661">
        <v>37783076.160319999</v>
      </c>
      <c r="J28" s="661">
        <v>38328576.383139998</v>
      </c>
      <c r="K28" s="661">
        <v>38673522.210780002</v>
      </c>
      <c r="L28" s="661">
        <v>39706868.466449998</v>
      </c>
      <c r="M28" s="661">
        <v>39229490.587739997</v>
      </c>
    </row>
    <row r="29" spans="1:13" s="664" customFormat="1" ht="15" customHeight="1" thickTop="1">
      <c r="A29" s="662" t="s">
        <v>878</v>
      </c>
      <c r="B29" s="663">
        <v>17247807.142470002</v>
      </c>
      <c r="C29" s="663">
        <v>21097816.088540003</v>
      </c>
      <c r="D29" s="663">
        <v>22379001.359639999</v>
      </c>
      <c r="E29" s="663">
        <v>28383505.282340001</v>
      </c>
      <c r="F29" s="663">
        <v>28044916.79786</v>
      </c>
      <c r="G29" s="663">
        <v>26341692.699080002</v>
      </c>
      <c r="H29" s="663">
        <v>27891943.677930001</v>
      </c>
      <c r="I29" s="663">
        <v>28098953.6325</v>
      </c>
      <c r="J29" s="663">
        <v>28688829.343229998</v>
      </c>
      <c r="K29" s="663">
        <v>17614274.308139998</v>
      </c>
      <c r="L29" s="663">
        <v>18486693.902060002</v>
      </c>
      <c r="M29" s="663">
        <v>28743333.872189999</v>
      </c>
    </row>
    <row r="30" spans="1:13" s="664" customFormat="1" ht="15" customHeight="1">
      <c r="A30" s="665" t="s">
        <v>877</v>
      </c>
      <c r="B30" s="663">
        <v>4399450.4684600001</v>
      </c>
      <c r="C30" s="663">
        <v>4557830.54641</v>
      </c>
      <c r="D30" s="663">
        <v>6172946.4064999996</v>
      </c>
      <c r="E30" s="663">
        <v>5553267.4951999998</v>
      </c>
      <c r="F30" s="663">
        <v>5261660.0674799997</v>
      </c>
      <c r="G30" s="663">
        <v>4719963.1080700001</v>
      </c>
      <c r="H30" s="663">
        <v>5082220.72908</v>
      </c>
      <c r="I30" s="663">
        <v>5148311.2681400003</v>
      </c>
      <c r="J30" s="663">
        <v>4857960.4502900001</v>
      </c>
      <c r="K30" s="663">
        <v>4782839.1065600002</v>
      </c>
      <c r="L30" s="663">
        <v>5223206.5543299997</v>
      </c>
      <c r="M30" s="663">
        <v>5125032.1451599998</v>
      </c>
    </row>
    <row r="31" spans="1:13" s="664" customFormat="1" ht="15" customHeight="1">
      <c r="A31" s="665" t="s">
        <v>876</v>
      </c>
      <c r="B31" s="663">
        <v>7089078.5248199999</v>
      </c>
      <c r="C31" s="663">
        <v>9739656.2026700005</v>
      </c>
      <c r="D31" s="663">
        <v>7960697.3916999996</v>
      </c>
      <c r="E31" s="663">
        <v>9695195.6235199999</v>
      </c>
      <c r="F31" s="663">
        <v>10147394.495680001</v>
      </c>
      <c r="G31" s="663">
        <v>9086439.6021599993</v>
      </c>
      <c r="H31" s="663">
        <v>9639085.7321000006</v>
      </c>
      <c r="I31" s="663">
        <v>10103637.316020001</v>
      </c>
      <c r="J31" s="663">
        <v>10381347.61961</v>
      </c>
      <c r="K31" s="663">
        <v>9537371.2542400006</v>
      </c>
      <c r="L31" s="663">
        <v>9948627.14934</v>
      </c>
      <c r="M31" s="663">
        <v>8817418.569219999</v>
      </c>
    </row>
    <row r="32" spans="1:13" s="664" customFormat="1" ht="15" customHeight="1">
      <c r="A32" s="665" t="s">
        <v>875</v>
      </c>
      <c r="B32" s="663">
        <v>303253.93029000005</v>
      </c>
      <c r="C32" s="663">
        <v>210758.21381000002</v>
      </c>
      <c r="D32" s="663">
        <v>209983.80572999999</v>
      </c>
      <c r="E32" s="663">
        <v>87028.633409999995</v>
      </c>
      <c r="F32" s="663">
        <v>56700.286060000006</v>
      </c>
      <c r="G32" s="663">
        <v>32491.705160000001</v>
      </c>
      <c r="H32" s="663">
        <v>26708.181</v>
      </c>
      <c r="I32" s="663">
        <v>121971.49169</v>
      </c>
      <c r="J32" s="663">
        <v>6097.4303399999999</v>
      </c>
      <c r="K32" s="663">
        <v>4421.8523700000005</v>
      </c>
      <c r="L32" s="663">
        <v>4183.8292200000005</v>
      </c>
      <c r="M32" s="663">
        <v>2306.4926600000003</v>
      </c>
    </row>
    <row r="33" spans="1:13" s="664" customFormat="1" ht="15" customHeight="1">
      <c r="A33" s="665" t="s">
        <v>874</v>
      </c>
      <c r="B33" s="663">
        <v>323127.51610000001</v>
      </c>
      <c r="C33" s="663">
        <v>354126.06594999996</v>
      </c>
      <c r="D33" s="663">
        <v>365724.73830000003</v>
      </c>
      <c r="E33" s="663">
        <v>442725.54266000004</v>
      </c>
      <c r="F33" s="663">
        <v>524976.39754999999</v>
      </c>
      <c r="G33" s="663">
        <v>544113.66700999998</v>
      </c>
      <c r="H33" s="663">
        <v>451490.70545000001</v>
      </c>
      <c r="I33" s="663">
        <v>402478.16691999999</v>
      </c>
      <c r="J33" s="663">
        <v>446902.01729000005</v>
      </c>
      <c r="K33" s="663">
        <v>475744.28766000003</v>
      </c>
      <c r="L33" s="663">
        <v>488869.70838999999</v>
      </c>
      <c r="M33" s="663">
        <v>623571.13928999996</v>
      </c>
    </row>
    <row r="34" spans="1:13" s="664" customFormat="1" ht="15" customHeight="1">
      <c r="A34" s="665" t="s">
        <v>873</v>
      </c>
      <c r="B34" s="663">
        <v>4900964.1007299991</v>
      </c>
      <c r="C34" s="663">
        <v>5901688.91548</v>
      </c>
      <c r="D34" s="663">
        <v>7281341.3679900002</v>
      </c>
      <c r="E34" s="663">
        <v>11943666.24327</v>
      </c>
      <c r="F34" s="663">
        <v>11364752.741870001</v>
      </c>
      <c r="G34" s="663">
        <v>11166024.066629998</v>
      </c>
      <c r="H34" s="663">
        <v>11837657.472680001</v>
      </c>
      <c r="I34" s="663">
        <v>11448302.281479999</v>
      </c>
      <c r="J34" s="663">
        <v>12051646.553160001</v>
      </c>
      <c r="K34" s="663">
        <v>2728013.4687600001</v>
      </c>
      <c r="L34" s="663">
        <v>2738663.1149400002</v>
      </c>
      <c r="M34" s="663">
        <v>13106632.341559999</v>
      </c>
    </row>
    <row r="35" spans="1:13" s="664" customFormat="1" ht="15" customHeight="1">
      <c r="A35" s="665" t="s">
        <v>872</v>
      </c>
      <c r="B35" s="663">
        <v>231932.60206999999</v>
      </c>
      <c r="C35" s="663">
        <v>333756.14422000002</v>
      </c>
      <c r="D35" s="663">
        <v>388307.64942000003</v>
      </c>
      <c r="E35" s="663">
        <v>661621.74427999998</v>
      </c>
      <c r="F35" s="663">
        <v>689432.80922000005</v>
      </c>
      <c r="G35" s="663">
        <v>792660.55004999996</v>
      </c>
      <c r="H35" s="663">
        <v>854780.85762000002</v>
      </c>
      <c r="I35" s="663">
        <v>874253.10825000005</v>
      </c>
      <c r="J35" s="663">
        <v>944875.27253999992</v>
      </c>
      <c r="K35" s="663">
        <v>85884.33855</v>
      </c>
      <c r="L35" s="663">
        <v>83143.545840000006</v>
      </c>
      <c r="M35" s="663">
        <v>1068373.1842999998</v>
      </c>
    </row>
    <row r="36" spans="1:13" s="664" customFormat="1" ht="15" customHeight="1">
      <c r="A36" s="662" t="s">
        <v>871</v>
      </c>
      <c r="B36" s="663">
        <v>11529.42801</v>
      </c>
      <c r="C36" s="663">
        <v>10987.09995</v>
      </c>
      <c r="D36" s="663">
        <v>9325.7513199999994</v>
      </c>
      <c r="E36" s="663">
        <v>9125.1443099999997</v>
      </c>
      <c r="F36" s="663">
        <v>14041.512699999999</v>
      </c>
      <c r="G36" s="663">
        <v>14704.689829999999</v>
      </c>
      <c r="H36" s="663">
        <v>42843.933779999999</v>
      </c>
      <c r="I36" s="663">
        <v>27664.933550000002</v>
      </c>
      <c r="J36" s="663">
        <v>18856.58568</v>
      </c>
      <c r="K36" s="663">
        <v>20256.578140000001</v>
      </c>
      <c r="L36" s="663">
        <v>25306.2611</v>
      </c>
      <c r="M36" s="663">
        <v>19146.255440000001</v>
      </c>
    </row>
    <row r="37" spans="1:13" s="664" customFormat="1" ht="15" customHeight="1">
      <c r="A37" s="662" t="s">
        <v>870</v>
      </c>
      <c r="B37" s="663">
        <v>65558.898829999991</v>
      </c>
      <c r="C37" s="663">
        <v>618022.11082000006</v>
      </c>
      <c r="D37" s="663">
        <v>518048.58963</v>
      </c>
      <c r="E37" s="663">
        <v>727491.42995000002</v>
      </c>
      <c r="F37" s="663">
        <v>2579371.1749999998</v>
      </c>
      <c r="G37" s="663">
        <v>4233001.6897700001</v>
      </c>
      <c r="H37" s="663">
        <v>5484246.8187799994</v>
      </c>
      <c r="I37" s="663">
        <v>5029368.3176499996</v>
      </c>
      <c r="J37" s="663">
        <v>5179126.8683700003</v>
      </c>
      <c r="K37" s="663">
        <v>5335045.0501300003</v>
      </c>
      <c r="L37" s="663">
        <v>5158527.2812600005</v>
      </c>
      <c r="M37" s="663">
        <v>4971920.3190699993</v>
      </c>
    </row>
    <row r="38" spans="1:13" s="664" customFormat="1" ht="15" customHeight="1">
      <c r="A38" s="662" t="s">
        <v>869</v>
      </c>
      <c r="B38" s="663">
        <v>294395.55726999999</v>
      </c>
      <c r="C38" s="663">
        <v>219235.45793</v>
      </c>
      <c r="D38" s="663">
        <v>383879.56351999997</v>
      </c>
      <c r="E38" s="663">
        <v>479348.68669</v>
      </c>
      <c r="F38" s="663">
        <v>357864.03922000004</v>
      </c>
      <c r="G38" s="663">
        <v>435081.22164999996</v>
      </c>
      <c r="H38" s="663">
        <v>397334.45477999997</v>
      </c>
      <c r="I38" s="663">
        <v>334235.35310000001</v>
      </c>
      <c r="J38" s="663">
        <v>386378.17579000001</v>
      </c>
      <c r="K38" s="663">
        <v>332583.73056</v>
      </c>
      <c r="L38" s="663">
        <v>431166.90276999999</v>
      </c>
      <c r="M38" s="663">
        <v>412227.33718999999</v>
      </c>
    </row>
    <row r="39" spans="1:13" s="664" customFormat="1" ht="15" customHeight="1">
      <c r="A39" s="662" t="s">
        <v>147</v>
      </c>
      <c r="B39" s="663">
        <v>130692.95522</v>
      </c>
      <c r="C39" s="663">
        <v>136660.87662</v>
      </c>
      <c r="D39" s="663">
        <v>149281.82003999999</v>
      </c>
      <c r="E39" s="663">
        <v>192393.7255</v>
      </c>
      <c r="F39" s="663">
        <v>198871.05011000001</v>
      </c>
      <c r="G39" s="663">
        <v>190371.56653000001</v>
      </c>
      <c r="H39" s="663">
        <v>187824.77812</v>
      </c>
      <c r="I39" s="663">
        <v>187936.70556</v>
      </c>
      <c r="J39" s="663">
        <v>194406.82227999999</v>
      </c>
      <c r="K39" s="663">
        <v>200872.20015000002</v>
      </c>
      <c r="L39" s="663">
        <v>203995.57187000001</v>
      </c>
      <c r="M39" s="663">
        <v>198038.22800999999</v>
      </c>
    </row>
    <row r="40" spans="1:13" s="664" customFormat="1" ht="15" customHeight="1">
      <c r="A40" s="662" t="s">
        <v>154</v>
      </c>
      <c r="B40" s="663">
        <v>0</v>
      </c>
      <c r="C40" s="663">
        <v>514877.56503</v>
      </c>
      <c r="D40" s="663">
        <v>688184.88335000002</v>
      </c>
      <c r="E40" s="663">
        <v>860026.42001999996</v>
      </c>
      <c r="F40" s="663">
        <v>733668.15997000004</v>
      </c>
      <c r="G40" s="663">
        <v>813090.01332999999</v>
      </c>
      <c r="H40" s="663">
        <v>1092884.21697</v>
      </c>
      <c r="I40" s="663">
        <v>1135453.4717399999</v>
      </c>
      <c r="J40" s="663">
        <v>903337.43186000001</v>
      </c>
      <c r="K40" s="663">
        <v>1105757.6060599999</v>
      </c>
      <c r="L40" s="663">
        <v>1106754.7177599999</v>
      </c>
      <c r="M40" s="663">
        <v>1062724.7664400002</v>
      </c>
    </row>
    <row r="41" spans="1:13" s="664" customFormat="1" ht="15" customHeight="1">
      <c r="A41" s="662" t="s">
        <v>868</v>
      </c>
      <c r="B41" s="663">
        <v>171818.31682000001</v>
      </c>
      <c r="C41" s="663">
        <v>171689.32180000001</v>
      </c>
      <c r="D41" s="663">
        <v>481709.71557999996</v>
      </c>
      <c r="E41" s="663">
        <v>453305.87667999999</v>
      </c>
      <c r="F41" s="663">
        <v>424899.00586999999</v>
      </c>
      <c r="G41" s="663">
        <v>396418.43348000001</v>
      </c>
      <c r="H41" s="663">
        <v>329225.15160000004</v>
      </c>
      <c r="I41" s="663">
        <v>319292.00150999997</v>
      </c>
      <c r="J41" s="663">
        <v>257855.52664</v>
      </c>
      <c r="K41" s="663">
        <v>265105.51287999999</v>
      </c>
      <c r="L41" s="663">
        <v>196331.77356</v>
      </c>
      <c r="M41" s="663">
        <v>201977.53594</v>
      </c>
    </row>
    <row r="42" spans="1:13" s="666" customFormat="1" ht="15" customHeight="1" thickBot="1">
      <c r="A42" s="662" t="s">
        <v>128</v>
      </c>
      <c r="B42" s="663">
        <v>2169384.9996700003</v>
      </c>
      <c r="C42" s="663">
        <v>1074782.6820699999</v>
      </c>
      <c r="D42" s="663">
        <v>1650598.9692500001</v>
      </c>
      <c r="E42" s="663">
        <v>1282656.0575299999</v>
      </c>
      <c r="F42" s="663">
        <v>1422864.4455599999</v>
      </c>
      <c r="G42" s="663">
        <v>2663967.32644</v>
      </c>
      <c r="H42" s="663">
        <v>2035348.6842100001</v>
      </c>
      <c r="I42" s="663">
        <v>2650171.7447100002</v>
      </c>
      <c r="J42" s="663">
        <v>2699785.6292900001</v>
      </c>
      <c r="K42" s="663">
        <v>13799627.224719999</v>
      </c>
      <c r="L42" s="663">
        <v>14098092.05607</v>
      </c>
      <c r="M42" s="663">
        <v>3620122.2734599998</v>
      </c>
    </row>
    <row r="43" spans="1:13" ht="15" customHeight="1" thickTop="1" thickBot="1">
      <c r="A43" s="660" t="s">
        <v>867</v>
      </c>
      <c r="B43" s="661">
        <v>1526211.5812899999</v>
      </c>
      <c r="C43" s="661">
        <v>1555424.4895200001</v>
      </c>
      <c r="D43" s="661">
        <v>1769799.7726199999</v>
      </c>
      <c r="E43" s="661">
        <v>1989439.4167500001</v>
      </c>
      <c r="F43" s="661">
        <v>1977041.5657500001</v>
      </c>
      <c r="G43" s="661">
        <v>2129374.0414399998</v>
      </c>
      <c r="H43" s="661">
        <v>2044179.67349</v>
      </c>
      <c r="I43" s="661">
        <v>2117247.7468699999</v>
      </c>
      <c r="J43" s="661">
        <v>2340333.52544</v>
      </c>
      <c r="K43" s="661">
        <v>2286198.031</v>
      </c>
      <c r="L43" s="661">
        <v>2459562.1683899998</v>
      </c>
      <c r="M43" s="661">
        <v>2424345.4480999997</v>
      </c>
    </row>
    <row r="44" spans="1:13" s="664" customFormat="1" ht="15" customHeight="1" thickTop="1">
      <c r="A44" s="662" t="s">
        <v>169</v>
      </c>
      <c r="B44" s="663">
        <v>731879.4</v>
      </c>
      <c r="C44" s="663">
        <v>731879.4</v>
      </c>
      <c r="D44" s="663">
        <v>731879.4</v>
      </c>
      <c r="E44" s="663">
        <v>1315405.83</v>
      </c>
      <c r="F44" s="663">
        <v>1442495.21</v>
      </c>
      <c r="G44" s="663">
        <v>1503426.84</v>
      </c>
      <c r="H44" s="663">
        <v>1599380.3</v>
      </c>
      <c r="I44" s="663">
        <v>1627574.17</v>
      </c>
      <c r="J44" s="663">
        <v>1698953.85</v>
      </c>
      <c r="K44" s="663">
        <v>1728937.15</v>
      </c>
      <c r="L44" s="663">
        <v>1794496.68</v>
      </c>
      <c r="M44" s="663">
        <v>1825411.42</v>
      </c>
    </row>
    <row r="45" spans="1:13" s="664" customFormat="1" ht="15" customHeight="1">
      <c r="A45" s="662" t="s">
        <v>173</v>
      </c>
      <c r="B45" s="663">
        <v>278064.10041000001</v>
      </c>
      <c r="C45" s="663">
        <v>385461.69255000004</v>
      </c>
      <c r="D45" s="663">
        <v>463649.35444000002</v>
      </c>
      <c r="E45" s="663">
        <v>28587.73604</v>
      </c>
      <c r="F45" s="663">
        <v>28583.333409999999</v>
      </c>
      <c r="G45" s="663">
        <v>28583.333360000001</v>
      </c>
      <c r="H45" s="663">
        <v>0.66658000000000006</v>
      </c>
      <c r="I45" s="663">
        <v>10003</v>
      </c>
      <c r="J45" s="663">
        <v>0.32566000000000001</v>
      </c>
      <c r="K45" s="663">
        <v>0</v>
      </c>
      <c r="L45" s="663">
        <v>0</v>
      </c>
      <c r="M45" s="663">
        <v>0</v>
      </c>
    </row>
    <row r="46" spans="1:13" s="664" customFormat="1" ht="15" customHeight="1">
      <c r="A46" s="662" t="s">
        <v>177</v>
      </c>
      <c r="B46" s="663">
        <v>0</v>
      </c>
      <c r="C46" s="663">
        <v>0</v>
      </c>
      <c r="D46" s="663">
        <v>0</v>
      </c>
      <c r="E46" s="663">
        <v>0</v>
      </c>
      <c r="F46" s="663">
        <v>0</v>
      </c>
      <c r="G46" s="663">
        <v>0</v>
      </c>
      <c r="H46" s="663">
        <v>0</v>
      </c>
      <c r="I46" s="663">
        <v>0</v>
      </c>
      <c r="J46" s="663">
        <v>0</v>
      </c>
      <c r="K46" s="663">
        <v>0</v>
      </c>
      <c r="L46" s="663">
        <v>0</v>
      </c>
      <c r="M46" s="663">
        <v>0</v>
      </c>
    </row>
    <row r="47" spans="1:13" s="664" customFormat="1" ht="15" customHeight="1">
      <c r="A47" s="662" t="s">
        <v>866</v>
      </c>
      <c r="B47" s="663">
        <v>262076.47967</v>
      </c>
      <c r="C47" s="663">
        <v>287496.47967000003</v>
      </c>
      <c r="D47" s="663">
        <v>302556.47967000003</v>
      </c>
      <c r="E47" s="663">
        <v>329728.47967000003</v>
      </c>
      <c r="F47" s="663">
        <v>361300.21888999996</v>
      </c>
      <c r="G47" s="663">
        <v>375766.82493</v>
      </c>
      <c r="H47" s="663">
        <v>402358.47262999997</v>
      </c>
      <c r="I47" s="663">
        <v>406602.50321</v>
      </c>
      <c r="J47" s="663">
        <v>413909.48676999996</v>
      </c>
      <c r="K47" s="663">
        <v>436656.47587999998</v>
      </c>
      <c r="L47" s="663">
        <v>436656.47587999998</v>
      </c>
      <c r="M47" s="663">
        <v>459497.46814000001</v>
      </c>
    </row>
    <row r="48" spans="1:13" s="664" customFormat="1" ht="15" customHeight="1">
      <c r="A48" s="662" t="s">
        <v>183</v>
      </c>
      <c r="B48" s="663">
        <v>254191.60121000002</v>
      </c>
      <c r="C48" s="663">
        <v>150586.9173</v>
      </c>
      <c r="D48" s="663">
        <v>271714.53850999998</v>
      </c>
      <c r="E48" s="663">
        <v>315717.37104</v>
      </c>
      <c r="F48" s="663">
        <v>144662.80344999998</v>
      </c>
      <c r="G48" s="663">
        <v>221597.04315000001</v>
      </c>
      <c r="H48" s="663">
        <v>42440.234280000004</v>
      </c>
      <c r="I48" s="663">
        <v>73068.073659999995</v>
      </c>
      <c r="J48" s="663">
        <v>227469.86301</v>
      </c>
      <c r="K48" s="663">
        <v>120604.40512000001</v>
      </c>
      <c r="L48" s="663">
        <v>228409.01251</v>
      </c>
      <c r="M48" s="663">
        <v>139436.55996000001</v>
      </c>
    </row>
    <row r="49" spans="1:13" s="664" customFormat="1" ht="15" customHeight="1">
      <c r="A49" s="665" t="s">
        <v>865</v>
      </c>
      <c r="B49" s="663">
        <v>0</v>
      </c>
      <c r="C49" s="663">
        <v>0</v>
      </c>
      <c r="D49" s="663">
        <v>0</v>
      </c>
      <c r="E49" s="663">
        <v>0</v>
      </c>
      <c r="F49" s="663">
        <v>0</v>
      </c>
      <c r="G49" s="663">
        <v>0</v>
      </c>
      <c r="H49" s="663">
        <v>0</v>
      </c>
      <c r="I49" s="663">
        <v>0</v>
      </c>
      <c r="J49" s="663">
        <v>0</v>
      </c>
      <c r="K49" s="663">
        <v>65559.53</v>
      </c>
      <c r="L49" s="663">
        <v>0</v>
      </c>
      <c r="M49" s="663">
        <v>65020.33</v>
      </c>
    </row>
    <row r="50" spans="1:13" s="666" customFormat="1" ht="15" customHeight="1" thickBot="1">
      <c r="A50" s="665" t="s">
        <v>864</v>
      </c>
      <c r="B50" s="663">
        <v>254191.60121000002</v>
      </c>
      <c r="C50" s="663">
        <v>150586.9173</v>
      </c>
      <c r="D50" s="663">
        <v>271714.53850999998</v>
      </c>
      <c r="E50" s="663">
        <v>315717.37104</v>
      </c>
      <c r="F50" s="663">
        <v>144662.80344999998</v>
      </c>
      <c r="G50" s="663">
        <v>221597.04315000001</v>
      </c>
      <c r="H50" s="663">
        <v>42440.234280000004</v>
      </c>
      <c r="I50" s="663">
        <v>73068.073659999995</v>
      </c>
      <c r="J50" s="663">
        <v>227469.86301</v>
      </c>
      <c r="K50" s="663">
        <v>55044.875119999997</v>
      </c>
      <c r="L50" s="663">
        <v>228409.01251</v>
      </c>
      <c r="M50" s="663">
        <v>74416.229959999997</v>
      </c>
    </row>
    <row r="51" spans="1:13" ht="15" customHeight="1" thickTop="1" thickBot="1">
      <c r="A51" s="660" t="s">
        <v>863</v>
      </c>
      <c r="B51" s="661">
        <v>21617398.879580002</v>
      </c>
      <c r="C51" s="661">
        <v>25399495.692279998</v>
      </c>
      <c r="D51" s="661">
        <v>28029830.42495</v>
      </c>
      <c r="E51" s="661">
        <v>34377292.03977</v>
      </c>
      <c r="F51" s="661">
        <v>35753537.752039999</v>
      </c>
      <c r="G51" s="661">
        <v>37217701.681550004</v>
      </c>
      <c r="H51" s="661">
        <v>39505831.389660001</v>
      </c>
      <c r="I51" s="661">
        <v>39900323.907190003</v>
      </c>
      <c r="J51" s="661">
        <v>40668909.908580005</v>
      </c>
      <c r="K51" s="661">
        <v>40959720.241779998</v>
      </c>
      <c r="L51" s="661">
        <v>42166430.634839997</v>
      </c>
      <c r="M51" s="661">
        <v>41653836.035839997</v>
      </c>
    </row>
    <row r="52" spans="1:13" s="664" customFormat="1" ht="15" customHeight="1" thickTop="1">
      <c r="A52" s="667" t="s">
        <v>862</v>
      </c>
      <c r="B52" s="663">
        <v>2618818.31923</v>
      </c>
      <c r="C52" s="663">
        <v>3462976.7984499997</v>
      </c>
      <c r="D52" s="663">
        <v>4130453.9725300004</v>
      </c>
      <c r="E52" s="663">
        <v>3184105.0098600001</v>
      </c>
      <c r="F52" s="663">
        <v>2600412.1929000001</v>
      </c>
      <c r="G52" s="663">
        <v>2637176.59295</v>
      </c>
      <c r="H52" s="663">
        <v>2018812.34143</v>
      </c>
      <c r="I52" s="663">
        <v>1778459.1049200001</v>
      </c>
      <c r="J52" s="663">
        <v>2062948.76449</v>
      </c>
      <c r="K52" s="663">
        <v>1502547.0589400001</v>
      </c>
      <c r="L52" s="663">
        <v>1509292.6690100001</v>
      </c>
      <c r="M52" s="663">
        <v>1708778.42723</v>
      </c>
    </row>
    <row r="53" spans="1:13" s="666" customFormat="1" ht="15" customHeight="1">
      <c r="A53" s="665" t="s">
        <v>861</v>
      </c>
      <c r="B53" s="663">
        <v>187127.62716999999</v>
      </c>
      <c r="C53" s="663">
        <v>150768.07615000001</v>
      </c>
      <c r="D53" s="663">
        <v>86931.089200000002</v>
      </c>
      <c r="E53" s="663">
        <v>137528.51965</v>
      </c>
      <c r="F53" s="663">
        <v>98685.097340000008</v>
      </c>
      <c r="G53" s="663">
        <v>122615.40014</v>
      </c>
      <c r="H53" s="663">
        <v>124619.31186</v>
      </c>
      <c r="I53" s="663">
        <v>378987.63102999999</v>
      </c>
      <c r="J53" s="663">
        <v>389940.14805000002</v>
      </c>
      <c r="K53" s="663">
        <v>52528.739170000001</v>
      </c>
      <c r="L53" s="663">
        <v>92265.98765000001</v>
      </c>
      <c r="M53" s="663">
        <v>83231.615969999999</v>
      </c>
    </row>
    <row r="54" spans="1:13" s="666" customFormat="1" ht="15" customHeight="1">
      <c r="A54" s="665" t="s">
        <v>860</v>
      </c>
      <c r="B54" s="663">
        <v>2219096.25618</v>
      </c>
      <c r="C54" s="663">
        <v>3094341.3324499996</v>
      </c>
      <c r="D54" s="663">
        <v>3833550.0254000002</v>
      </c>
      <c r="E54" s="663">
        <v>2769538.1498799999</v>
      </c>
      <c r="F54" s="663">
        <v>2227239.1066100001</v>
      </c>
      <c r="G54" s="663">
        <v>2245984.3362500002</v>
      </c>
      <c r="H54" s="663">
        <v>1648571.7402999999</v>
      </c>
      <c r="I54" s="663">
        <v>1130270.9982799999</v>
      </c>
      <c r="J54" s="663">
        <v>1372352.79761</v>
      </c>
      <c r="K54" s="663">
        <v>1182384.3281099999</v>
      </c>
      <c r="L54" s="663">
        <v>1128819.5414400001</v>
      </c>
      <c r="M54" s="663">
        <v>1263430.5981300001</v>
      </c>
    </row>
    <row r="55" spans="1:13" s="666" customFormat="1" ht="15" customHeight="1">
      <c r="A55" s="665" t="s">
        <v>859</v>
      </c>
      <c r="B55" s="663">
        <v>0</v>
      </c>
      <c r="C55" s="663">
        <v>0</v>
      </c>
      <c r="D55" s="663">
        <v>0</v>
      </c>
      <c r="E55" s="663">
        <v>0</v>
      </c>
      <c r="F55" s="663">
        <v>0</v>
      </c>
      <c r="G55" s="663">
        <v>0</v>
      </c>
      <c r="H55" s="663">
        <v>0</v>
      </c>
      <c r="I55" s="663">
        <v>0</v>
      </c>
      <c r="J55" s="663">
        <v>0</v>
      </c>
      <c r="K55" s="663">
        <v>0</v>
      </c>
      <c r="L55" s="663">
        <v>0</v>
      </c>
      <c r="M55" s="663">
        <v>0</v>
      </c>
    </row>
    <row r="56" spans="1:13" s="666" customFormat="1" ht="15" customHeight="1">
      <c r="A56" s="665" t="s">
        <v>858</v>
      </c>
      <c r="B56" s="663">
        <v>209213.87964</v>
      </c>
      <c r="C56" s="663">
        <v>210944.75328999999</v>
      </c>
      <c r="D56" s="663">
        <v>202945.90025999999</v>
      </c>
      <c r="E56" s="663">
        <v>200215.09041</v>
      </c>
      <c r="F56" s="663">
        <v>226650.34184000001</v>
      </c>
      <c r="G56" s="663">
        <v>257815.95598</v>
      </c>
      <c r="H56" s="663">
        <v>244257.55461000002</v>
      </c>
      <c r="I56" s="663">
        <v>240940.19579</v>
      </c>
      <c r="J56" s="663">
        <v>272395.53901000001</v>
      </c>
      <c r="K56" s="663">
        <v>239373.71184</v>
      </c>
      <c r="L56" s="663">
        <v>259946.86009999999</v>
      </c>
      <c r="M56" s="663">
        <v>333855.93330999999</v>
      </c>
    </row>
    <row r="57" spans="1:13" s="666" customFormat="1" ht="15" customHeight="1">
      <c r="A57" s="665" t="s">
        <v>857</v>
      </c>
      <c r="B57" s="663">
        <v>3380.5562400000003</v>
      </c>
      <c r="C57" s="663">
        <v>6922.6365599999999</v>
      </c>
      <c r="D57" s="663">
        <v>7026.9576699999998</v>
      </c>
      <c r="E57" s="663">
        <v>76823.249920000002</v>
      </c>
      <c r="F57" s="663">
        <v>47837.647109999998</v>
      </c>
      <c r="G57" s="663">
        <v>10760.90058</v>
      </c>
      <c r="H57" s="663">
        <v>1363.7346599999998</v>
      </c>
      <c r="I57" s="663">
        <v>28260.27982</v>
      </c>
      <c r="J57" s="663">
        <v>28260.27982</v>
      </c>
      <c r="K57" s="663">
        <v>28260.27982</v>
      </c>
      <c r="L57" s="663">
        <v>28260.27982</v>
      </c>
      <c r="M57" s="663">
        <v>28260.27982</v>
      </c>
    </row>
    <row r="58" spans="1:13" s="666" customFormat="1" ht="15" customHeight="1">
      <c r="A58" s="662" t="s">
        <v>856</v>
      </c>
      <c r="B58" s="663">
        <v>37016770.605620004</v>
      </c>
      <c r="C58" s="663">
        <v>41631777.47225</v>
      </c>
      <c r="D58" s="663">
        <v>52108486.087910004</v>
      </c>
      <c r="E58" s="663">
        <v>80234913.957949996</v>
      </c>
      <c r="F58" s="663">
        <v>84732325.684750006</v>
      </c>
      <c r="G58" s="663">
        <v>66867687.49972</v>
      </c>
      <c r="H58" s="663">
        <v>65697462.571290001</v>
      </c>
      <c r="I58" s="663">
        <v>65431983.886930004</v>
      </c>
      <c r="J58" s="663">
        <v>65929326.642910004</v>
      </c>
      <c r="K58" s="663">
        <v>68508627.706949994</v>
      </c>
      <c r="L58" s="663">
        <v>65325165.044040002</v>
      </c>
      <c r="M58" s="663">
        <v>67401652.215059996</v>
      </c>
    </row>
    <row r="59" spans="1:13">
      <c r="A59" s="668" t="s">
        <v>855</v>
      </c>
      <c r="B59" s="669">
        <v>1061515.19362</v>
      </c>
      <c r="C59" s="669">
        <v>1133289.2070499999</v>
      </c>
      <c r="D59" s="669">
        <v>1306928.9427799999</v>
      </c>
      <c r="E59" s="669">
        <v>1851866.7823699999</v>
      </c>
      <c r="F59" s="669">
        <v>2008663.26553</v>
      </c>
      <c r="G59" s="669">
        <v>2125560.3509</v>
      </c>
      <c r="H59" s="669">
        <v>2112204.0900499998</v>
      </c>
      <c r="I59" s="669">
        <v>2025940.2591900001</v>
      </c>
      <c r="J59" s="669">
        <v>2008322.0831500001</v>
      </c>
      <c r="K59" s="669">
        <v>1413201.5788399999</v>
      </c>
      <c r="L59" s="669">
        <v>2167412.4098800002</v>
      </c>
      <c r="M59" s="669">
        <v>1561165.4816099999</v>
      </c>
    </row>
    <row r="60" spans="1:13" ht="15" customHeight="1">
      <c r="A60" s="665" t="s">
        <v>854</v>
      </c>
      <c r="B60" s="663">
        <v>-215843.58569000001</v>
      </c>
      <c r="C60" s="663">
        <v>-303565.06468000001</v>
      </c>
      <c r="D60" s="663">
        <v>-338391.82319000002</v>
      </c>
      <c r="E60" s="663">
        <v>-516323.58711000002</v>
      </c>
      <c r="F60" s="663">
        <v>-675513.02278999996</v>
      </c>
      <c r="G60" s="663">
        <v>-763965.36021000007</v>
      </c>
      <c r="H60" s="663">
        <v>-857934.4259400001</v>
      </c>
      <c r="I60" s="663">
        <v>-916182.00059000007</v>
      </c>
      <c r="J60" s="663">
        <v>-920570.67595000006</v>
      </c>
      <c r="K60" s="663">
        <v>-638585.98055999994</v>
      </c>
      <c r="L60" s="663">
        <v>-976829.93750999996</v>
      </c>
      <c r="M60" s="663">
        <v>-704416.01091999991</v>
      </c>
    </row>
    <row r="61" spans="1:13" ht="15" customHeight="1">
      <c r="A61" s="662" t="s">
        <v>853</v>
      </c>
      <c r="B61" s="663">
        <v>845671.60792999994</v>
      </c>
      <c r="C61" s="663">
        <v>829724.14237000002</v>
      </c>
      <c r="D61" s="663">
        <v>968537.11959000002</v>
      </c>
      <c r="E61" s="663">
        <v>1335543.1952599999</v>
      </c>
      <c r="F61" s="663">
        <v>1333150.2427399999</v>
      </c>
      <c r="G61" s="663">
        <v>1361594.9906900001</v>
      </c>
      <c r="H61" s="663">
        <v>1254269.6641099998</v>
      </c>
      <c r="I61" s="663">
        <v>1109758.2585999998</v>
      </c>
      <c r="J61" s="663">
        <v>1087751.4072</v>
      </c>
      <c r="K61" s="663">
        <v>774615.59827999992</v>
      </c>
      <c r="L61" s="663">
        <v>1190582.4723699999</v>
      </c>
      <c r="M61" s="663">
        <v>856749.4706900001</v>
      </c>
    </row>
    <row r="62" spans="1:13" ht="15" customHeight="1">
      <c r="A62" s="670" t="s">
        <v>852</v>
      </c>
      <c r="B62" s="663">
        <v>366509.48168000003</v>
      </c>
      <c r="C62" s="663">
        <v>406407.87695000001</v>
      </c>
      <c r="D62" s="663">
        <v>547311.47296000004</v>
      </c>
      <c r="E62" s="663">
        <v>571118.61066999997</v>
      </c>
      <c r="F62" s="663">
        <v>582287.21730999998</v>
      </c>
      <c r="G62" s="663">
        <v>708235.17907000007</v>
      </c>
      <c r="H62" s="663">
        <v>529271.97719000001</v>
      </c>
      <c r="I62" s="663">
        <v>456872.23041000002</v>
      </c>
      <c r="J62" s="663">
        <v>498709.00962999999</v>
      </c>
      <c r="K62" s="663">
        <v>632355.99790999992</v>
      </c>
      <c r="L62" s="663">
        <v>1089945.8634899999</v>
      </c>
      <c r="M62" s="663">
        <v>821622.67934000003</v>
      </c>
    </row>
    <row r="63" spans="1:13" ht="15" customHeight="1">
      <c r="A63" s="665" t="s">
        <v>851</v>
      </c>
      <c r="B63" s="663">
        <v>-145979.33734</v>
      </c>
      <c r="C63" s="663">
        <v>-222912.03244000001</v>
      </c>
      <c r="D63" s="663">
        <v>-327412.02295000001</v>
      </c>
      <c r="E63" s="663">
        <v>-400036.38342000003</v>
      </c>
      <c r="F63" s="663">
        <v>-489043.60386999999</v>
      </c>
      <c r="G63" s="663">
        <v>-591269.98361999996</v>
      </c>
      <c r="H63" s="663">
        <v>-469384.52561000001</v>
      </c>
      <c r="I63" s="663">
        <v>-286273.23350999999</v>
      </c>
      <c r="J63" s="663">
        <v>-330534.44774000003</v>
      </c>
      <c r="K63" s="663">
        <v>-507283.29242000001</v>
      </c>
      <c r="L63" s="663">
        <v>-866184.72044000006</v>
      </c>
      <c r="M63" s="663">
        <v>-670876.87008999998</v>
      </c>
    </row>
    <row r="64" spans="1:13" ht="15" customHeight="1">
      <c r="A64" s="671" t="s">
        <v>850</v>
      </c>
      <c r="B64" s="663">
        <v>1066201.7522700001</v>
      </c>
      <c r="C64" s="663">
        <v>1013219.98688</v>
      </c>
      <c r="D64" s="663">
        <v>1188436.5695999998</v>
      </c>
      <c r="E64" s="663">
        <v>1506625.4225099999</v>
      </c>
      <c r="F64" s="663">
        <v>1426393.8561800001</v>
      </c>
      <c r="G64" s="663">
        <v>1478560.1861400001</v>
      </c>
      <c r="H64" s="663">
        <v>1314157.1156900001</v>
      </c>
      <c r="I64" s="663">
        <v>1280357.2555</v>
      </c>
      <c r="J64" s="663">
        <v>1255925.96909</v>
      </c>
      <c r="K64" s="663">
        <v>899688.30377</v>
      </c>
      <c r="L64" s="663">
        <v>1414343.6154200002</v>
      </c>
      <c r="M64" s="663">
        <v>1007495.27994</v>
      </c>
    </row>
    <row r="65" spans="1:13" ht="15" customHeight="1">
      <c r="A65" s="670" t="s">
        <v>849</v>
      </c>
      <c r="B65" s="663">
        <v>75445.762040000001</v>
      </c>
      <c r="C65" s="663">
        <v>111357.62974999999</v>
      </c>
      <c r="D65" s="663">
        <v>90074.570970000001</v>
      </c>
      <c r="E65" s="663">
        <v>365963.70130999997</v>
      </c>
      <c r="F65" s="663">
        <v>166316.99257</v>
      </c>
      <c r="G65" s="663">
        <v>93792.355779999998</v>
      </c>
      <c r="H65" s="663">
        <v>236049.22949</v>
      </c>
      <c r="I65" s="663">
        <v>431450.22937999998</v>
      </c>
      <c r="J65" s="663">
        <v>831477.01771000004</v>
      </c>
      <c r="K65" s="663">
        <v>318136.53025000001</v>
      </c>
      <c r="L65" s="663">
        <v>540147.71522000001</v>
      </c>
      <c r="M65" s="663">
        <v>567769.21827999991</v>
      </c>
    </row>
    <row r="66" spans="1:13" ht="15" customHeight="1">
      <c r="A66" s="670" t="s">
        <v>848</v>
      </c>
      <c r="B66" s="663">
        <v>-121667.73844</v>
      </c>
      <c r="C66" s="663">
        <v>-228211.65966999999</v>
      </c>
      <c r="D66" s="663">
        <v>-163453.99007</v>
      </c>
      <c r="E66" s="663">
        <v>-485708.51616</v>
      </c>
      <c r="F66" s="663">
        <v>-380948.77765</v>
      </c>
      <c r="G66" s="663">
        <v>-258930.13096000001</v>
      </c>
      <c r="H66" s="663">
        <v>-543482.47777999996</v>
      </c>
      <c r="I66" s="663">
        <v>-714817.64751000004</v>
      </c>
      <c r="J66" s="663">
        <v>-896415.99740999995</v>
      </c>
      <c r="K66" s="663">
        <v>-518519.93719999999</v>
      </c>
      <c r="L66" s="663">
        <v>-741809.28460000001</v>
      </c>
      <c r="M66" s="663">
        <v>-805013.17342999997</v>
      </c>
    </row>
    <row r="67" spans="1:13" ht="15" customHeight="1">
      <c r="A67" s="662" t="s">
        <v>847</v>
      </c>
      <c r="B67" s="663">
        <v>1019979.77587</v>
      </c>
      <c r="C67" s="663">
        <v>896365.95695999998</v>
      </c>
      <c r="D67" s="663">
        <v>1115057.1505</v>
      </c>
      <c r="E67" s="663">
        <v>1386880.60766</v>
      </c>
      <c r="F67" s="663">
        <v>1211762.0710999998</v>
      </c>
      <c r="G67" s="663">
        <v>1313422.41096</v>
      </c>
      <c r="H67" s="663">
        <v>1006723.8674</v>
      </c>
      <c r="I67" s="663">
        <v>996989.83736999996</v>
      </c>
      <c r="J67" s="663">
        <v>1190986.98939</v>
      </c>
      <c r="K67" s="663">
        <v>699304.89682000002</v>
      </c>
      <c r="L67" s="663">
        <v>1212682.0460399999</v>
      </c>
      <c r="M67" s="663">
        <v>770251.32478999998</v>
      </c>
    </row>
    <row r="68" spans="1:13" ht="15" customHeight="1">
      <c r="A68" s="665" t="s">
        <v>846</v>
      </c>
      <c r="B68" s="663">
        <v>-645053.47784000007</v>
      </c>
      <c r="C68" s="663">
        <v>-715016.37273000006</v>
      </c>
      <c r="D68" s="663">
        <v>-716129.1446</v>
      </c>
      <c r="E68" s="663">
        <v>-907202.76812999998</v>
      </c>
      <c r="F68" s="663">
        <v>-1002674.5948300001</v>
      </c>
      <c r="G68" s="663">
        <v>-912931.14437999995</v>
      </c>
      <c r="H68" s="663">
        <v>-868862.61629999999</v>
      </c>
      <c r="I68" s="663">
        <v>-891026.97653999995</v>
      </c>
      <c r="J68" s="663">
        <v>-863500.27996000007</v>
      </c>
      <c r="K68" s="663">
        <v>-621625.03541999997</v>
      </c>
      <c r="L68" s="663">
        <v>-860059.30713999993</v>
      </c>
      <c r="M68" s="663">
        <v>-633940.15963999997</v>
      </c>
    </row>
    <row r="69" spans="1:13" ht="15" customHeight="1">
      <c r="A69" s="671" t="s">
        <v>845</v>
      </c>
      <c r="B69" s="663">
        <v>374926.29802999995</v>
      </c>
      <c r="C69" s="663">
        <v>181349.58422999998</v>
      </c>
      <c r="D69" s="663">
        <v>398928.00589999999</v>
      </c>
      <c r="E69" s="663">
        <v>479677.83953</v>
      </c>
      <c r="F69" s="663">
        <v>209087.47627000001</v>
      </c>
      <c r="G69" s="663">
        <v>400491.26658</v>
      </c>
      <c r="H69" s="663">
        <v>137861.25109999999</v>
      </c>
      <c r="I69" s="663">
        <v>105962.86083000001</v>
      </c>
      <c r="J69" s="663">
        <v>327486.70942999999</v>
      </c>
      <c r="K69" s="663">
        <v>77679.861400000009</v>
      </c>
      <c r="L69" s="663">
        <v>352622.7389</v>
      </c>
      <c r="M69" s="663">
        <v>136311.16515000002</v>
      </c>
    </row>
    <row r="70" spans="1:13" ht="15" customHeight="1">
      <c r="A70" s="671" t="s">
        <v>844</v>
      </c>
      <c r="B70" s="663">
        <v>364.57739000000004</v>
      </c>
      <c r="C70" s="663">
        <v>-183.00934000000001</v>
      </c>
      <c r="D70" s="663">
        <v>-137.86801</v>
      </c>
      <c r="E70" s="663">
        <v>1944.49478</v>
      </c>
      <c r="F70" s="663">
        <v>-1250.93451</v>
      </c>
      <c r="G70" s="663">
        <v>433.79365999999999</v>
      </c>
      <c r="H70" s="663">
        <v>152.08328</v>
      </c>
      <c r="I70" s="663">
        <v>-517.4624</v>
      </c>
      <c r="J70" s="663">
        <v>-907.16125999999997</v>
      </c>
      <c r="K70" s="663">
        <v>779.55891000000008</v>
      </c>
      <c r="L70" s="663">
        <v>1351.3370300000001</v>
      </c>
      <c r="M70" s="663">
        <v>1468.63184</v>
      </c>
    </row>
    <row r="71" spans="1:13" ht="15" customHeight="1">
      <c r="A71" s="672" t="s">
        <v>843</v>
      </c>
      <c r="B71" s="663">
        <v>-699.80042000000003</v>
      </c>
      <c r="C71" s="663">
        <v>-1223.3332800000001</v>
      </c>
      <c r="D71" s="663">
        <v>-2179.4427099999998</v>
      </c>
      <c r="E71" s="663">
        <v>-1118.16651</v>
      </c>
      <c r="F71" s="663">
        <v>-2797.8924400000001</v>
      </c>
      <c r="G71" s="663">
        <v>-811.97231999999997</v>
      </c>
      <c r="H71" s="663">
        <v>-586.56416999999999</v>
      </c>
      <c r="I71" s="663">
        <v>-939.31680000000006</v>
      </c>
      <c r="J71" s="663">
        <v>-1903.1078799999998</v>
      </c>
      <c r="K71" s="663">
        <v>-549.96440000000007</v>
      </c>
      <c r="L71" s="663">
        <v>-570.94534999999996</v>
      </c>
      <c r="M71" s="663">
        <v>-842.12481000000002</v>
      </c>
    </row>
    <row r="72" spans="1:13" ht="15" customHeight="1">
      <c r="A72" s="672" t="s">
        <v>842</v>
      </c>
      <c r="B72" s="663">
        <v>1064.37781</v>
      </c>
      <c r="C72" s="663">
        <v>1040.32394</v>
      </c>
      <c r="D72" s="663">
        <v>2041.5746999999999</v>
      </c>
      <c r="E72" s="663">
        <v>3062.66129</v>
      </c>
      <c r="F72" s="663">
        <v>1546.95793</v>
      </c>
      <c r="G72" s="663">
        <v>1245.7659799999999</v>
      </c>
      <c r="H72" s="663">
        <v>738.64744999999994</v>
      </c>
      <c r="I72" s="663">
        <v>421.8544</v>
      </c>
      <c r="J72" s="663">
        <v>995.94661999999994</v>
      </c>
      <c r="K72" s="663">
        <v>1329.52331</v>
      </c>
      <c r="L72" s="663">
        <v>1922.2823799999999</v>
      </c>
      <c r="M72" s="663">
        <v>2310.7566499999998</v>
      </c>
    </row>
    <row r="73" spans="1:13" ht="15" customHeight="1">
      <c r="A73" s="662" t="s">
        <v>841</v>
      </c>
      <c r="B73" s="663">
        <v>-915.81987000000004</v>
      </c>
      <c r="C73" s="663">
        <v>-849.71021999999994</v>
      </c>
      <c r="D73" s="663">
        <v>-941.86824999999999</v>
      </c>
      <c r="E73" s="663">
        <v>-2391.5504100000003</v>
      </c>
      <c r="F73" s="663">
        <v>-663.41340000000002</v>
      </c>
      <c r="G73" s="663">
        <v>-397.39278000000002</v>
      </c>
      <c r="H73" s="663">
        <v>-249.79491000000002</v>
      </c>
      <c r="I73" s="663">
        <v>-94.935699999999997</v>
      </c>
      <c r="J73" s="663">
        <v>-382.84271000000001</v>
      </c>
      <c r="K73" s="663">
        <v>-401.67040000000003</v>
      </c>
      <c r="L73" s="663">
        <v>-580.27933999999993</v>
      </c>
      <c r="M73" s="663">
        <v>-478.74885</v>
      </c>
    </row>
    <row r="74" spans="1:13" ht="15" customHeight="1">
      <c r="A74" s="662" t="s">
        <v>1037</v>
      </c>
      <c r="B74" s="663">
        <v>12.616149999999999</v>
      </c>
      <c r="C74" s="663">
        <v>1.554E-2</v>
      </c>
      <c r="D74" s="663">
        <v>-0.16100999999999999</v>
      </c>
      <c r="E74" s="663">
        <v>-92.354420000000005</v>
      </c>
      <c r="F74" s="663">
        <v>-3.7256799999999997</v>
      </c>
      <c r="G74" s="663">
        <v>2.1573000000000002</v>
      </c>
      <c r="H74" s="663">
        <v>-0.9358200000000001</v>
      </c>
      <c r="I74" s="663">
        <v>25.00761</v>
      </c>
      <c r="J74" s="663">
        <v>-117.43550999999999</v>
      </c>
      <c r="K74" s="663">
        <v>-30.765310000000003</v>
      </c>
      <c r="L74" s="663">
        <v>-31.623390000000001</v>
      </c>
      <c r="M74" s="663">
        <v>-1.9016500000000001</v>
      </c>
    </row>
    <row r="75" spans="1:13" ht="15" customHeight="1">
      <c r="A75" s="665" t="s">
        <v>311</v>
      </c>
      <c r="B75" s="663">
        <v>-928.43601999999998</v>
      </c>
      <c r="C75" s="663">
        <v>-849.72576000000004</v>
      </c>
      <c r="D75" s="663">
        <v>-941.70723999999996</v>
      </c>
      <c r="E75" s="663">
        <v>-2299.1959900000002</v>
      </c>
      <c r="F75" s="663">
        <v>-659.68772000000001</v>
      </c>
      <c r="G75" s="663">
        <v>-399.55008000000004</v>
      </c>
      <c r="H75" s="663">
        <v>-248.85909000000001</v>
      </c>
      <c r="I75" s="663">
        <v>-119.94331</v>
      </c>
      <c r="J75" s="663">
        <v>-265.40719999999999</v>
      </c>
      <c r="K75" s="663">
        <v>-370.90509000000003</v>
      </c>
      <c r="L75" s="663">
        <v>-548.65594999999996</v>
      </c>
      <c r="M75" s="663">
        <v>-476.84719999999999</v>
      </c>
    </row>
    <row r="76" spans="1:13" ht="15" customHeight="1">
      <c r="A76" s="662" t="s">
        <v>838</v>
      </c>
      <c r="B76" s="663">
        <v>374375.05554999999</v>
      </c>
      <c r="C76" s="663">
        <v>180316.86466999998</v>
      </c>
      <c r="D76" s="663">
        <v>397848.26964000001</v>
      </c>
      <c r="E76" s="663">
        <v>479230.78389999998</v>
      </c>
      <c r="F76" s="663">
        <v>207173.12836</v>
      </c>
      <c r="G76" s="663">
        <v>400527.66745999997</v>
      </c>
      <c r="H76" s="663">
        <v>137763.53946999999</v>
      </c>
      <c r="I76" s="663">
        <v>105350.46273</v>
      </c>
      <c r="J76" s="663">
        <v>326196.70545999997</v>
      </c>
      <c r="K76" s="663">
        <v>78057.749909999999</v>
      </c>
      <c r="L76" s="663">
        <v>353393.79658999998</v>
      </c>
      <c r="M76" s="663">
        <v>137301.04814</v>
      </c>
    </row>
    <row r="77" spans="1:13" ht="15" customHeight="1">
      <c r="A77" s="673" t="s">
        <v>837</v>
      </c>
      <c r="B77" s="663">
        <v>1440.9260800000002</v>
      </c>
      <c r="C77" s="663">
        <v>1806.0461200000002</v>
      </c>
      <c r="D77" s="663">
        <v>2316.7933800000001</v>
      </c>
      <c r="E77" s="663">
        <v>14341.90828</v>
      </c>
      <c r="F77" s="663">
        <v>6737.0586700000003</v>
      </c>
      <c r="G77" s="663">
        <v>6152.7613000000001</v>
      </c>
      <c r="H77" s="663">
        <v>5860.7279100000005</v>
      </c>
      <c r="I77" s="663">
        <v>6178.0554499999998</v>
      </c>
      <c r="J77" s="663">
        <v>5758.4323400000003</v>
      </c>
      <c r="K77" s="663">
        <v>3275.1155899999999</v>
      </c>
      <c r="L77" s="663">
        <v>4782.7869199999996</v>
      </c>
      <c r="M77" s="663">
        <v>3009.5091299999999</v>
      </c>
    </row>
    <row r="78" spans="1:13" ht="15" customHeight="1">
      <c r="A78" s="671" t="s">
        <v>836</v>
      </c>
      <c r="B78" s="663">
        <v>375815.98162999999</v>
      </c>
      <c r="C78" s="663">
        <v>182122.91078999999</v>
      </c>
      <c r="D78" s="663">
        <v>400165.06302</v>
      </c>
      <c r="E78" s="663">
        <v>493572.69218000001</v>
      </c>
      <c r="F78" s="663">
        <v>213910.18703</v>
      </c>
      <c r="G78" s="663">
        <v>406680.42875999998</v>
      </c>
      <c r="H78" s="663">
        <v>143624.26738</v>
      </c>
      <c r="I78" s="663">
        <v>111528.51818000001</v>
      </c>
      <c r="J78" s="663">
        <v>331955.13780000003</v>
      </c>
      <c r="K78" s="663">
        <v>81332.8655</v>
      </c>
      <c r="L78" s="663">
        <v>358176.58350999997</v>
      </c>
      <c r="M78" s="663">
        <v>140310.55727000002</v>
      </c>
    </row>
    <row r="79" spans="1:13" ht="15" customHeight="1">
      <c r="A79" s="670" t="s">
        <v>835</v>
      </c>
      <c r="B79" s="663">
        <v>8509.1571899999999</v>
      </c>
      <c r="C79" s="663">
        <v>7964.0076100000006</v>
      </c>
      <c r="D79" s="663">
        <v>635.46703000000002</v>
      </c>
      <c r="E79" s="663">
        <v>6210.9660899999999</v>
      </c>
      <c r="F79" s="663">
        <v>10105.41524</v>
      </c>
      <c r="G79" s="663">
        <v>-26948.366280000002</v>
      </c>
      <c r="H79" s="663">
        <v>8873.9661999999989</v>
      </c>
      <c r="I79" s="663">
        <v>10691.457480000001</v>
      </c>
      <c r="J79" s="663">
        <v>9773.9873299999999</v>
      </c>
      <c r="K79" s="663">
        <v>5182.30962</v>
      </c>
      <c r="L79" s="663">
        <v>6581.5290000000005</v>
      </c>
      <c r="M79" s="663">
        <v>2913.1122300000002</v>
      </c>
    </row>
    <row r="80" spans="1:13" ht="15" customHeight="1">
      <c r="A80" s="662" t="s">
        <v>834</v>
      </c>
      <c r="B80" s="663">
        <v>384325.13881999999</v>
      </c>
      <c r="C80" s="663">
        <v>190086.9184</v>
      </c>
      <c r="D80" s="663">
        <v>400800.53005</v>
      </c>
      <c r="E80" s="663">
        <v>499783.65826999996</v>
      </c>
      <c r="F80" s="663">
        <v>224015.60227</v>
      </c>
      <c r="G80" s="663">
        <v>379732.06248000002</v>
      </c>
      <c r="H80" s="663">
        <v>152498.23358</v>
      </c>
      <c r="I80" s="663">
        <v>122219.97566</v>
      </c>
      <c r="J80" s="663">
        <v>341729.12513</v>
      </c>
      <c r="K80" s="663">
        <v>86515.17512</v>
      </c>
      <c r="L80" s="663">
        <v>364758.11251000001</v>
      </c>
      <c r="M80" s="663">
        <v>143223.66949999999</v>
      </c>
    </row>
    <row r="81" spans="1:13" ht="15" customHeight="1">
      <c r="A81" s="670" t="s">
        <v>833</v>
      </c>
      <c r="B81" s="663">
        <v>0</v>
      </c>
      <c r="C81" s="663">
        <v>0</v>
      </c>
      <c r="D81" s="663">
        <v>0</v>
      </c>
      <c r="E81" s="663">
        <v>0</v>
      </c>
      <c r="F81" s="663">
        <v>0</v>
      </c>
      <c r="G81" s="663">
        <v>0</v>
      </c>
      <c r="H81" s="663">
        <v>0</v>
      </c>
      <c r="I81" s="663">
        <v>0</v>
      </c>
      <c r="J81" s="663">
        <v>0</v>
      </c>
      <c r="K81" s="663">
        <v>0</v>
      </c>
      <c r="L81" s="663">
        <v>0</v>
      </c>
      <c r="M81" s="663">
        <v>0</v>
      </c>
    </row>
    <row r="82" spans="1:13" ht="15" customHeight="1">
      <c r="A82" s="662" t="s">
        <v>832</v>
      </c>
      <c r="B82" s="663">
        <v>384325.13881999999</v>
      </c>
      <c r="C82" s="663">
        <v>190086.9184</v>
      </c>
      <c r="D82" s="663">
        <v>400800.53005</v>
      </c>
      <c r="E82" s="663">
        <v>499783.65826999996</v>
      </c>
      <c r="F82" s="663">
        <v>224015.60227</v>
      </c>
      <c r="G82" s="663">
        <v>379732.06248000002</v>
      </c>
      <c r="H82" s="663">
        <v>152498.23358</v>
      </c>
      <c r="I82" s="663">
        <v>122219.97566</v>
      </c>
      <c r="J82" s="663">
        <v>341729.12513</v>
      </c>
      <c r="K82" s="663">
        <v>86515.17512</v>
      </c>
      <c r="L82" s="663">
        <v>364758.11251000001</v>
      </c>
      <c r="M82" s="663">
        <v>143223.66949999999</v>
      </c>
    </row>
    <row r="83" spans="1:13" ht="15" customHeight="1" thickBot="1">
      <c r="A83" s="670" t="s">
        <v>831</v>
      </c>
      <c r="B83" s="663">
        <v>-130133.5376</v>
      </c>
      <c r="C83" s="663">
        <v>-39500.000619999999</v>
      </c>
      <c r="D83" s="663">
        <v>-129085.99187</v>
      </c>
      <c r="E83" s="663">
        <v>-184066.28722999999</v>
      </c>
      <c r="F83" s="663">
        <v>-79352.798859999995</v>
      </c>
      <c r="G83" s="663">
        <v>-158135.01999999999</v>
      </c>
      <c r="H83" s="663">
        <v>-110058</v>
      </c>
      <c r="I83" s="663">
        <v>-49151.902000000002</v>
      </c>
      <c r="J83" s="663">
        <v>-114259.26212</v>
      </c>
      <c r="K83" s="663">
        <v>-31470.3</v>
      </c>
      <c r="L83" s="663">
        <v>-136349.1</v>
      </c>
      <c r="M83" s="663">
        <v>-68807.439540000007</v>
      </c>
    </row>
    <row r="84" spans="1:13" ht="15" customHeight="1" thickTop="1" thickBot="1">
      <c r="A84" s="660" t="s">
        <v>830</v>
      </c>
      <c r="B84" s="661">
        <v>254191.60122000001</v>
      </c>
      <c r="C84" s="661">
        <v>150586.91777999999</v>
      </c>
      <c r="D84" s="661">
        <v>271714.53818000003</v>
      </c>
      <c r="E84" s="661">
        <v>315717.37104</v>
      </c>
      <c r="F84" s="661">
        <v>144662.80340999999</v>
      </c>
      <c r="G84" s="661">
        <v>221597.04248</v>
      </c>
      <c r="H84" s="661">
        <v>42440.23358</v>
      </c>
      <c r="I84" s="661">
        <v>73068.073659999995</v>
      </c>
      <c r="J84" s="661">
        <v>227469.86301</v>
      </c>
      <c r="K84" s="661">
        <v>55044.875119999997</v>
      </c>
      <c r="L84" s="661">
        <v>228409.01251</v>
      </c>
      <c r="M84" s="661">
        <v>74416.229959999997</v>
      </c>
    </row>
    <row r="85" spans="1:13" ht="3.75" customHeight="1" thickTop="1" thickBot="1">
      <c r="A85" s="674"/>
      <c r="B85" s="675"/>
      <c r="C85" s="675"/>
      <c r="D85" s="675"/>
      <c r="E85" s="675"/>
      <c r="F85" s="675"/>
      <c r="G85" s="675"/>
      <c r="H85" s="675"/>
      <c r="I85" s="675"/>
      <c r="J85" s="675"/>
      <c r="K85" s="675"/>
      <c r="L85" s="675"/>
      <c r="M85" s="675"/>
    </row>
    <row r="86" spans="1:13" ht="15" customHeight="1" thickTop="1">
      <c r="A86" s="676"/>
      <c r="B86" s="677"/>
      <c r="C86" s="677"/>
      <c r="D86" s="677"/>
      <c r="E86" s="677"/>
      <c r="F86" s="677"/>
      <c r="G86" s="677"/>
      <c r="H86" s="677"/>
      <c r="I86" s="677"/>
      <c r="J86" s="677"/>
      <c r="K86" s="677"/>
      <c r="L86" s="677"/>
      <c r="M86" s="677"/>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pageSetUpPr fitToPage="1"/>
  </sheetPr>
  <dimension ref="A1:N86"/>
  <sheetViews>
    <sheetView zoomScale="85" zoomScaleNormal="85" workbookViewId="0">
      <selection sqref="A1:M1"/>
    </sheetView>
  </sheetViews>
  <sheetFormatPr baseColWidth="10" defaultColWidth="9.140625" defaultRowHeight="18"/>
  <cols>
    <col min="1" max="1" width="89.85546875" style="655" bestFit="1" customWidth="1"/>
    <col min="2" max="8" width="10.7109375" style="655" bestFit="1" customWidth="1"/>
    <col min="9" max="9" width="10.7109375" style="655" customWidth="1"/>
    <col min="10" max="10" width="10.7109375" style="655" bestFit="1" customWidth="1"/>
    <col min="11" max="12" width="10.7109375" style="655" customWidth="1"/>
    <col min="13" max="13" width="10.7109375" style="679" bestFit="1" customWidth="1"/>
    <col min="14" max="256" width="9.140625" style="655"/>
    <col min="257" max="257" width="89.85546875" style="655" bestFit="1" customWidth="1"/>
    <col min="258" max="264" width="10.7109375" style="655" bestFit="1" customWidth="1"/>
    <col min="265" max="265" width="10.7109375" style="655" customWidth="1"/>
    <col min="266" max="266" width="10.7109375" style="655" bestFit="1" customWidth="1"/>
    <col min="267" max="268" width="10.7109375" style="655" customWidth="1"/>
    <col min="269" max="269" width="10.7109375" style="655" bestFit="1" customWidth="1"/>
    <col min="270" max="512" width="9.140625" style="655"/>
    <col min="513" max="513" width="89.85546875" style="655" bestFit="1" customWidth="1"/>
    <col min="514" max="520" width="10.7109375" style="655" bestFit="1" customWidth="1"/>
    <col min="521" max="521" width="10.7109375" style="655" customWidth="1"/>
    <col min="522" max="522" width="10.7109375" style="655" bestFit="1" customWidth="1"/>
    <col min="523" max="524" width="10.7109375" style="655" customWidth="1"/>
    <col min="525" max="525" width="10.7109375" style="655" bestFit="1" customWidth="1"/>
    <col min="526" max="768" width="9.140625" style="655"/>
    <col min="769" max="769" width="89.85546875" style="655" bestFit="1" customWidth="1"/>
    <col min="770" max="776" width="10.7109375" style="655" bestFit="1" customWidth="1"/>
    <col min="777" max="777" width="10.7109375" style="655" customWidth="1"/>
    <col min="778" max="778" width="10.7109375" style="655" bestFit="1" customWidth="1"/>
    <col min="779" max="780" width="10.7109375" style="655" customWidth="1"/>
    <col min="781" max="781" width="10.7109375" style="655" bestFit="1" customWidth="1"/>
    <col min="782" max="1024" width="9.140625" style="655"/>
    <col min="1025" max="1025" width="89.85546875" style="655" bestFit="1" customWidth="1"/>
    <col min="1026" max="1032" width="10.7109375" style="655" bestFit="1" customWidth="1"/>
    <col min="1033" max="1033" width="10.7109375" style="655" customWidth="1"/>
    <col min="1034" max="1034" width="10.7109375" style="655" bestFit="1" customWidth="1"/>
    <col min="1035" max="1036" width="10.7109375" style="655" customWidth="1"/>
    <col min="1037" max="1037" width="10.7109375" style="655" bestFit="1" customWidth="1"/>
    <col min="1038" max="1280" width="9.140625" style="655"/>
    <col min="1281" max="1281" width="89.85546875" style="655" bestFit="1" customWidth="1"/>
    <col min="1282" max="1288" width="10.7109375" style="655" bestFit="1" customWidth="1"/>
    <col min="1289" max="1289" width="10.7109375" style="655" customWidth="1"/>
    <col min="1290" max="1290" width="10.7109375" style="655" bestFit="1" customWidth="1"/>
    <col min="1291" max="1292" width="10.7109375" style="655" customWidth="1"/>
    <col min="1293" max="1293" width="10.7109375" style="655" bestFit="1" customWidth="1"/>
    <col min="1294" max="1536" width="9.140625" style="655"/>
    <col min="1537" max="1537" width="89.85546875" style="655" bestFit="1" customWidth="1"/>
    <col min="1538" max="1544" width="10.7109375" style="655" bestFit="1" customWidth="1"/>
    <col min="1545" max="1545" width="10.7109375" style="655" customWidth="1"/>
    <col min="1546" max="1546" width="10.7109375" style="655" bestFit="1" customWidth="1"/>
    <col min="1547" max="1548" width="10.7109375" style="655" customWidth="1"/>
    <col min="1549" max="1549" width="10.7109375" style="655" bestFit="1" customWidth="1"/>
    <col min="1550" max="1792" width="9.140625" style="655"/>
    <col min="1793" max="1793" width="89.85546875" style="655" bestFit="1" customWidth="1"/>
    <col min="1794" max="1800" width="10.7109375" style="655" bestFit="1" customWidth="1"/>
    <col min="1801" max="1801" width="10.7109375" style="655" customWidth="1"/>
    <col min="1802" max="1802" width="10.7109375" style="655" bestFit="1" customWidth="1"/>
    <col min="1803" max="1804" width="10.7109375" style="655" customWidth="1"/>
    <col min="1805" max="1805" width="10.7109375" style="655" bestFit="1" customWidth="1"/>
    <col min="1806" max="2048" width="9.140625" style="655"/>
    <col min="2049" max="2049" width="89.85546875" style="655" bestFit="1" customWidth="1"/>
    <col min="2050" max="2056" width="10.7109375" style="655" bestFit="1" customWidth="1"/>
    <col min="2057" max="2057" width="10.7109375" style="655" customWidth="1"/>
    <col min="2058" max="2058" width="10.7109375" style="655" bestFit="1" customWidth="1"/>
    <col min="2059" max="2060" width="10.7109375" style="655" customWidth="1"/>
    <col min="2061" max="2061" width="10.7109375" style="655" bestFit="1" customWidth="1"/>
    <col min="2062" max="2304" width="9.140625" style="655"/>
    <col min="2305" max="2305" width="89.85546875" style="655" bestFit="1" customWidth="1"/>
    <col min="2306" max="2312" width="10.7109375" style="655" bestFit="1" customWidth="1"/>
    <col min="2313" max="2313" width="10.7109375" style="655" customWidth="1"/>
    <col min="2314" max="2314" width="10.7109375" style="655" bestFit="1" customWidth="1"/>
    <col min="2315" max="2316" width="10.7109375" style="655" customWidth="1"/>
    <col min="2317" max="2317" width="10.7109375" style="655" bestFit="1" customWidth="1"/>
    <col min="2318" max="2560" width="9.140625" style="655"/>
    <col min="2561" max="2561" width="89.85546875" style="655" bestFit="1" customWidth="1"/>
    <col min="2562" max="2568" width="10.7109375" style="655" bestFit="1" customWidth="1"/>
    <col min="2569" max="2569" width="10.7109375" style="655" customWidth="1"/>
    <col min="2570" max="2570" width="10.7109375" style="655" bestFit="1" customWidth="1"/>
    <col min="2571" max="2572" width="10.7109375" style="655" customWidth="1"/>
    <col min="2573" max="2573" width="10.7109375" style="655" bestFit="1" customWidth="1"/>
    <col min="2574" max="2816" width="9.140625" style="655"/>
    <col min="2817" max="2817" width="89.85546875" style="655" bestFit="1" customWidth="1"/>
    <col min="2818" max="2824" width="10.7109375" style="655" bestFit="1" customWidth="1"/>
    <col min="2825" max="2825" width="10.7109375" style="655" customWidth="1"/>
    <col min="2826" max="2826" width="10.7109375" style="655" bestFit="1" customWidth="1"/>
    <col min="2827" max="2828" width="10.7109375" style="655" customWidth="1"/>
    <col min="2829" max="2829" width="10.7109375" style="655" bestFit="1" customWidth="1"/>
    <col min="2830" max="3072" width="9.140625" style="655"/>
    <col min="3073" max="3073" width="89.85546875" style="655" bestFit="1" customWidth="1"/>
    <col min="3074" max="3080" width="10.7109375" style="655" bestFit="1" customWidth="1"/>
    <col min="3081" max="3081" width="10.7109375" style="655" customWidth="1"/>
    <col min="3082" max="3082" width="10.7109375" style="655" bestFit="1" customWidth="1"/>
    <col min="3083" max="3084" width="10.7109375" style="655" customWidth="1"/>
    <col min="3085" max="3085" width="10.7109375" style="655" bestFit="1" customWidth="1"/>
    <col min="3086" max="3328" width="9.140625" style="655"/>
    <col min="3329" max="3329" width="89.85546875" style="655" bestFit="1" customWidth="1"/>
    <col min="3330" max="3336" width="10.7109375" style="655" bestFit="1" customWidth="1"/>
    <col min="3337" max="3337" width="10.7109375" style="655" customWidth="1"/>
    <col min="3338" max="3338" width="10.7109375" style="655" bestFit="1" customWidth="1"/>
    <col min="3339" max="3340" width="10.7109375" style="655" customWidth="1"/>
    <col min="3341" max="3341" width="10.7109375" style="655" bestFit="1" customWidth="1"/>
    <col min="3342" max="3584" width="9.140625" style="655"/>
    <col min="3585" max="3585" width="89.85546875" style="655" bestFit="1" customWidth="1"/>
    <col min="3586" max="3592" width="10.7109375" style="655" bestFit="1" customWidth="1"/>
    <col min="3593" max="3593" width="10.7109375" style="655" customWidth="1"/>
    <col min="3594" max="3594" width="10.7109375" style="655" bestFit="1" customWidth="1"/>
    <col min="3595" max="3596" width="10.7109375" style="655" customWidth="1"/>
    <col min="3597" max="3597" width="10.7109375" style="655" bestFit="1" customWidth="1"/>
    <col min="3598" max="3840" width="9.140625" style="655"/>
    <col min="3841" max="3841" width="89.85546875" style="655" bestFit="1" customWidth="1"/>
    <col min="3842" max="3848" width="10.7109375" style="655" bestFit="1" customWidth="1"/>
    <col min="3849" max="3849" width="10.7109375" style="655" customWidth="1"/>
    <col min="3850" max="3850" width="10.7109375" style="655" bestFit="1" customWidth="1"/>
    <col min="3851" max="3852" width="10.7109375" style="655" customWidth="1"/>
    <col min="3853" max="3853" width="10.7109375" style="655" bestFit="1" customWidth="1"/>
    <col min="3854" max="4096" width="9.140625" style="655"/>
    <col min="4097" max="4097" width="89.85546875" style="655" bestFit="1" customWidth="1"/>
    <col min="4098" max="4104" width="10.7109375" style="655" bestFit="1" customWidth="1"/>
    <col min="4105" max="4105" width="10.7109375" style="655" customWidth="1"/>
    <col min="4106" max="4106" width="10.7109375" style="655" bestFit="1" customWidth="1"/>
    <col min="4107" max="4108" width="10.7109375" style="655" customWidth="1"/>
    <col min="4109" max="4109" width="10.7109375" style="655" bestFit="1" customWidth="1"/>
    <col min="4110" max="4352" width="9.140625" style="655"/>
    <col min="4353" max="4353" width="89.85546875" style="655" bestFit="1" customWidth="1"/>
    <col min="4354" max="4360" width="10.7109375" style="655" bestFit="1" customWidth="1"/>
    <col min="4361" max="4361" width="10.7109375" style="655" customWidth="1"/>
    <col min="4362" max="4362" width="10.7109375" style="655" bestFit="1" customWidth="1"/>
    <col min="4363" max="4364" width="10.7109375" style="655" customWidth="1"/>
    <col min="4365" max="4365" width="10.7109375" style="655" bestFit="1" customWidth="1"/>
    <col min="4366" max="4608" width="9.140625" style="655"/>
    <col min="4609" max="4609" width="89.85546875" style="655" bestFit="1" customWidth="1"/>
    <col min="4610" max="4616" width="10.7109375" style="655" bestFit="1" customWidth="1"/>
    <col min="4617" max="4617" width="10.7109375" style="655" customWidth="1"/>
    <col min="4618" max="4618" width="10.7109375" style="655" bestFit="1" customWidth="1"/>
    <col min="4619" max="4620" width="10.7109375" style="655" customWidth="1"/>
    <col min="4621" max="4621" width="10.7109375" style="655" bestFit="1" customWidth="1"/>
    <col min="4622" max="4864" width="9.140625" style="655"/>
    <col min="4865" max="4865" width="89.85546875" style="655" bestFit="1" customWidth="1"/>
    <col min="4866" max="4872" width="10.7109375" style="655" bestFit="1" customWidth="1"/>
    <col min="4873" max="4873" width="10.7109375" style="655" customWidth="1"/>
    <col min="4874" max="4874" width="10.7109375" style="655" bestFit="1" customWidth="1"/>
    <col min="4875" max="4876" width="10.7109375" style="655" customWidth="1"/>
    <col min="4877" max="4877" width="10.7109375" style="655" bestFit="1" customWidth="1"/>
    <col min="4878" max="5120" width="9.140625" style="655"/>
    <col min="5121" max="5121" width="89.85546875" style="655" bestFit="1" customWidth="1"/>
    <col min="5122" max="5128" width="10.7109375" style="655" bestFit="1" customWidth="1"/>
    <col min="5129" max="5129" width="10.7109375" style="655" customWidth="1"/>
    <col min="5130" max="5130" width="10.7109375" style="655" bestFit="1" customWidth="1"/>
    <col min="5131" max="5132" width="10.7109375" style="655" customWidth="1"/>
    <col min="5133" max="5133" width="10.7109375" style="655" bestFit="1" customWidth="1"/>
    <col min="5134" max="5376" width="9.140625" style="655"/>
    <col min="5377" max="5377" width="89.85546875" style="655" bestFit="1" customWidth="1"/>
    <col min="5378" max="5384" width="10.7109375" style="655" bestFit="1" customWidth="1"/>
    <col min="5385" max="5385" width="10.7109375" style="655" customWidth="1"/>
    <col min="5386" max="5386" width="10.7109375" style="655" bestFit="1" customWidth="1"/>
    <col min="5387" max="5388" width="10.7109375" style="655" customWidth="1"/>
    <col min="5389" max="5389" width="10.7109375" style="655" bestFit="1" customWidth="1"/>
    <col min="5390" max="5632" width="9.140625" style="655"/>
    <col min="5633" max="5633" width="89.85546875" style="655" bestFit="1" customWidth="1"/>
    <col min="5634" max="5640" width="10.7109375" style="655" bestFit="1" customWidth="1"/>
    <col min="5641" max="5641" width="10.7109375" style="655" customWidth="1"/>
    <col min="5642" max="5642" width="10.7109375" style="655" bestFit="1" customWidth="1"/>
    <col min="5643" max="5644" width="10.7109375" style="655" customWidth="1"/>
    <col min="5645" max="5645" width="10.7109375" style="655" bestFit="1" customWidth="1"/>
    <col min="5646" max="5888" width="9.140625" style="655"/>
    <col min="5889" max="5889" width="89.85546875" style="655" bestFit="1" customWidth="1"/>
    <col min="5890" max="5896" width="10.7109375" style="655" bestFit="1" customWidth="1"/>
    <col min="5897" max="5897" width="10.7109375" style="655" customWidth="1"/>
    <col min="5898" max="5898" width="10.7109375" style="655" bestFit="1" customWidth="1"/>
    <col min="5899" max="5900" width="10.7109375" style="655" customWidth="1"/>
    <col min="5901" max="5901" width="10.7109375" style="655" bestFit="1" customWidth="1"/>
    <col min="5902" max="6144" width="9.140625" style="655"/>
    <col min="6145" max="6145" width="89.85546875" style="655" bestFit="1" customWidth="1"/>
    <col min="6146" max="6152" width="10.7109375" style="655" bestFit="1" customWidth="1"/>
    <col min="6153" max="6153" width="10.7109375" style="655" customWidth="1"/>
    <col min="6154" max="6154" width="10.7109375" style="655" bestFit="1" customWidth="1"/>
    <col min="6155" max="6156" width="10.7109375" style="655" customWidth="1"/>
    <col min="6157" max="6157" width="10.7109375" style="655" bestFit="1" customWidth="1"/>
    <col min="6158" max="6400" width="9.140625" style="655"/>
    <col min="6401" max="6401" width="89.85546875" style="655" bestFit="1" customWidth="1"/>
    <col min="6402" max="6408" width="10.7109375" style="655" bestFit="1" customWidth="1"/>
    <col min="6409" max="6409" width="10.7109375" style="655" customWidth="1"/>
    <col min="6410" max="6410" width="10.7109375" style="655" bestFit="1" customWidth="1"/>
    <col min="6411" max="6412" width="10.7109375" style="655" customWidth="1"/>
    <col min="6413" max="6413" width="10.7109375" style="655" bestFit="1" customWidth="1"/>
    <col min="6414" max="6656" width="9.140625" style="655"/>
    <col min="6657" max="6657" width="89.85546875" style="655" bestFit="1" customWidth="1"/>
    <col min="6658" max="6664" width="10.7109375" style="655" bestFit="1" customWidth="1"/>
    <col min="6665" max="6665" width="10.7109375" style="655" customWidth="1"/>
    <col min="6666" max="6666" width="10.7109375" style="655" bestFit="1" customWidth="1"/>
    <col min="6667" max="6668" width="10.7109375" style="655" customWidth="1"/>
    <col min="6669" max="6669" width="10.7109375" style="655" bestFit="1" customWidth="1"/>
    <col min="6670" max="6912" width="9.140625" style="655"/>
    <col min="6913" max="6913" width="89.85546875" style="655" bestFit="1" customWidth="1"/>
    <col min="6914" max="6920" width="10.7109375" style="655" bestFit="1" customWidth="1"/>
    <col min="6921" max="6921" width="10.7109375" style="655" customWidth="1"/>
    <col min="6922" max="6922" width="10.7109375" style="655" bestFit="1" customWidth="1"/>
    <col min="6923" max="6924" width="10.7109375" style="655" customWidth="1"/>
    <col min="6925" max="6925" width="10.7109375" style="655" bestFit="1" customWidth="1"/>
    <col min="6926" max="7168" width="9.140625" style="655"/>
    <col min="7169" max="7169" width="89.85546875" style="655" bestFit="1" customWidth="1"/>
    <col min="7170" max="7176" width="10.7109375" style="655" bestFit="1" customWidth="1"/>
    <col min="7177" max="7177" width="10.7109375" style="655" customWidth="1"/>
    <col min="7178" max="7178" width="10.7109375" style="655" bestFit="1" customWidth="1"/>
    <col min="7179" max="7180" width="10.7109375" style="655" customWidth="1"/>
    <col min="7181" max="7181" width="10.7109375" style="655" bestFit="1" customWidth="1"/>
    <col min="7182" max="7424" width="9.140625" style="655"/>
    <col min="7425" max="7425" width="89.85546875" style="655" bestFit="1" customWidth="1"/>
    <col min="7426" max="7432" width="10.7109375" style="655" bestFit="1" customWidth="1"/>
    <col min="7433" max="7433" width="10.7109375" style="655" customWidth="1"/>
    <col min="7434" max="7434" width="10.7109375" style="655" bestFit="1" customWidth="1"/>
    <col min="7435" max="7436" width="10.7109375" style="655" customWidth="1"/>
    <col min="7437" max="7437" width="10.7109375" style="655" bestFit="1" customWidth="1"/>
    <col min="7438" max="7680" width="9.140625" style="655"/>
    <col min="7681" max="7681" width="89.85546875" style="655" bestFit="1" customWidth="1"/>
    <col min="7682" max="7688" width="10.7109375" style="655" bestFit="1" customWidth="1"/>
    <col min="7689" max="7689" width="10.7109375" style="655" customWidth="1"/>
    <col min="7690" max="7690" width="10.7109375" style="655" bestFit="1" customWidth="1"/>
    <col min="7691" max="7692" width="10.7109375" style="655" customWidth="1"/>
    <col min="7693" max="7693" width="10.7109375" style="655" bestFit="1" customWidth="1"/>
    <col min="7694" max="7936" width="9.140625" style="655"/>
    <col min="7937" max="7937" width="89.85546875" style="655" bestFit="1" customWidth="1"/>
    <col min="7938" max="7944" width="10.7109375" style="655" bestFit="1" customWidth="1"/>
    <col min="7945" max="7945" width="10.7109375" style="655" customWidth="1"/>
    <col min="7946" max="7946" width="10.7109375" style="655" bestFit="1" customWidth="1"/>
    <col min="7947" max="7948" width="10.7109375" style="655" customWidth="1"/>
    <col min="7949" max="7949" width="10.7109375" style="655" bestFit="1" customWidth="1"/>
    <col min="7950" max="8192" width="9.140625" style="655"/>
    <col min="8193" max="8193" width="89.85546875" style="655" bestFit="1" customWidth="1"/>
    <col min="8194" max="8200" width="10.7109375" style="655" bestFit="1" customWidth="1"/>
    <col min="8201" max="8201" width="10.7109375" style="655" customWidth="1"/>
    <col min="8202" max="8202" width="10.7109375" style="655" bestFit="1" customWidth="1"/>
    <col min="8203" max="8204" width="10.7109375" style="655" customWidth="1"/>
    <col min="8205" max="8205" width="10.7109375" style="655" bestFit="1" customWidth="1"/>
    <col min="8206" max="8448" width="9.140625" style="655"/>
    <col min="8449" max="8449" width="89.85546875" style="655" bestFit="1" customWidth="1"/>
    <col min="8450" max="8456" width="10.7109375" style="655" bestFit="1" customWidth="1"/>
    <col min="8457" max="8457" width="10.7109375" style="655" customWidth="1"/>
    <col min="8458" max="8458" width="10.7109375" style="655" bestFit="1" customWidth="1"/>
    <col min="8459" max="8460" width="10.7109375" style="655" customWidth="1"/>
    <col min="8461" max="8461" width="10.7109375" style="655" bestFit="1" customWidth="1"/>
    <col min="8462" max="8704" width="9.140625" style="655"/>
    <col min="8705" max="8705" width="89.85546875" style="655" bestFit="1" customWidth="1"/>
    <col min="8706" max="8712" width="10.7109375" style="655" bestFit="1" customWidth="1"/>
    <col min="8713" max="8713" width="10.7109375" style="655" customWidth="1"/>
    <col min="8714" max="8714" width="10.7109375" style="655" bestFit="1" customWidth="1"/>
    <col min="8715" max="8716" width="10.7109375" style="655" customWidth="1"/>
    <col min="8717" max="8717" width="10.7109375" style="655" bestFit="1" customWidth="1"/>
    <col min="8718" max="8960" width="9.140625" style="655"/>
    <col min="8961" max="8961" width="89.85546875" style="655" bestFit="1" customWidth="1"/>
    <col min="8962" max="8968" width="10.7109375" style="655" bestFit="1" customWidth="1"/>
    <col min="8969" max="8969" width="10.7109375" style="655" customWidth="1"/>
    <col min="8970" max="8970" width="10.7109375" style="655" bestFit="1" customWidth="1"/>
    <col min="8971" max="8972" width="10.7109375" style="655" customWidth="1"/>
    <col min="8973" max="8973" width="10.7109375" style="655" bestFit="1" customWidth="1"/>
    <col min="8974" max="9216" width="9.140625" style="655"/>
    <col min="9217" max="9217" width="89.85546875" style="655" bestFit="1" customWidth="1"/>
    <col min="9218" max="9224" width="10.7109375" style="655" bestFit="1" customWidth="1"/>
    <col min="9225" max="9225" width="10.7109375" style="655" customWidth="1"/>
    <col min="9226" max="9226" width="10.7109375" style="655" bestFit="1" customWidth="1"/>
    <col min="9227" max="9228" width="10.7109375" style="655" customWidth="1"/>
    <col min="9229" max="9229" width="10.7109375" style="655" bestFit="1" customWidth="1"/>
    <col min="9230" max="9472" width="9.140625" style="655"/>
    <col min="9473" max="9473" width="89.85546875" style="655" bestFit="1" customWidth="1"/>
    <col min="9474" max="9480" width="10.7109375" style="655" bestFit="1" customWidth="1"/>
    <col min="9481" max="9481" width="10.7109375" style="655" customWidth="1"/>
    <col min="9482" max="9482" width="10.7109375" style="655" bestFit="1" customWidth="1"/>
    <col min="9483" max="9484" width="10.7109375" style="655" customWidth="1"/>
    <col min="9485" max="9485" width="10.7109375" style="655" bestFit="1" customWidth="1"/>
    <col min="9486" max="9728" width="9.140625" style="655"/>
    <col min="9729" max="9729" width="89.85546875" style="655" bestFit="1" customWidth="1"/>
    <col min="9730" max="9736" width="10.7109375" style="655" bestFit="1" customWidth="1"/>
    <col min="9737" max="9737" width="10.7109375" style="655" customWidth="1"/>
    <col min="9738" max="9738" width="10.7109375" style="655" bestFit="1" customWidth="1"/>
    <col min="9739" max="9740" width="10.7109375" style="655" customWidth="1"/>
    <col min="9741" max="9741" width="10.7109375" style="655" bestFit="1" customWidth="1"/>
    <col min="9742" max="9984" width="9.140625" style="655"/>
    <col min="9985" max="9985" width="89.85546875" style="655" bestFit="1" customWidth="1"/>
    <col min="9986" max="9992" width="10.7109375" style="655" bestFit="1" customWidth="1"/>
    <col min="9993" max="9993" width="10.7109375" style="655" customWidth="1"/>
    <col min="9994" max="9994" width="10.7109375" style="655" bestFit="1" customWidth="1"/>
    <col min="9995" max="9996" width="10.7109375" style="655" customWidth="1"/>
    <col min="9997" max="9997" width="10.7109375" style="655" bestFit="1" customWidth="1"/>
    <col min="9998" max="10240" width="9.140625" style="655"/>
    <col min="10241" max="10241" width="89.85546875" style="655" bestFit="1" customWidth="1"/>
    <col min="10242" max="10248" width="10.7109375" style="655" bestFit="1" customWidth="1"/>
    <col min="10249" max="10249" width="10.7109375" style="655" customWidth="1"/>
    <col min="10250" max="10250" width="10.7109375" style="655" bestFit="1" customWidth="1"/>
    <col min="10251" max="10252" width="10.7109375" style="655" customWidth="1"/>
    <col min="10253" max="10253" width="10.7109375" style="655" bestFit="1" customWidth="1"/>
    <col min="10254" max="10496" width="9.140625" style="655"/>
    <col min="10497" max="10497" width="89.85546875" style="655" bestFit="1" customWidth="1"/>
    <col min="10498" max="10504" width="10.7109375" style="655" bestFit="1" customWidth="1"/>
    <col min="10505" max="10505" width="10.7109375" style="655" customWidth="1"/>
    <col min="10506" max="10506" width="10.7109375" style="655" bestFit="1" customWidth="1"/>
    <col min="10507" max="10508" width="10.7109375" style="655" customWidth="1"/>
    <col min="10509" max="10509" width="10.7109375" style="655" bestFit="1" customWidth="1"/>
    <col min="10510" max="10752" width="9.140625" style="655"/>
    <col min="10753" max="10753" width="89.85546875" style="655" bestFit="1" customWidth="1"/>
    <col min="10754" max="10760" width="10.7109375" style="655" bestFit="1" customWidth="1"/>
    <col min="10761" max="10761" width="10.7109375" style="655" customWidth="1"/>
    <col min="10762" max="10762" width="10.7109375" style="655" bestFit="1" customWidth="1"/>
    <col min="10763" max="10764" width="10.7109375" style="655" customWidth="1"/>
    <col min="10765" max="10765" width="10.7109375" style="655" bestFit="1" customWidth="1"/>
    <col min="10766" max="11008" width="9.140625" style="655"/>
    <col min="11009" max="11009" width="89.85546875" style="655" bestFit="1" customWidth="1"/>
    <col min="11010" max="11016" width="10.7109375" style="655" bestFit="1" customWidth="1"/>
    <col min="11017" max="11017" width="10.7109375" style="655" customWidth="1"/>
    <col min="11018" max="11018" width="10.7109375" style="655" bestFit="1" customWidth="1"/>
    <col min="11019" max="11020" width="10.7109375" style="655" customWidth="1"/>
    <col min="11021" max="11021" width="10.7109375" style="655" bestFit="1" customWidth="1"/>
    <col min="11022" max="11264" width="9.140625" style="655"/>
    <col min="11265" max="11265" width="89.85546875" style="655" bestFit="1" customWidth="1"/>
    <col min="11266" max="11272" width="10.7109375" style="655" bestFit="1" customWidth="1"/>
    <col min="11273" max="11273" width="10.7109375" style="655" customWidth="1"/>
    <col min="11274" max="11274" width="10.7109375" style="655" bestFit="1" customWidth="1"/>
    <col min="11275" max="11276" width="10.7109375" style="655" customWidth="1"/>
    <col min="11277" max="11277" width="10.7109375" style="655" bestFit="1" customWidth="1"/>
    <col min="11278" max="11520" width="9.140625" style="655"/>
    <col min="11521" max="11521" width="89.85546875" style="655" bestFit="1" customWidth="1"/>
    <col min="11522" max="11528" width="10.7109375" style="655" bestFit="1" customWidth="1"/>
    <col min="11529" max="11529" width="10.7109375" style="655" customWidth="1"/>
    <col min="11530" max="11530" width="10.7109375" style="655" bestFit="1" customWidth="1"/>
    <col min="11531" max="11532" width="10.7109375" style="655" customWidth="1"/>
    <col min="11533" max="11533" width="10.7109375" style="655" bestFit="1" customWidth="1"/>
    <col min="11534" max="11776" width="9.140625" style="655"/>
    <col min="11777" max="11777" width="89.85546875" style="655" bestFit="1" customWidth="1"/>
    <col min="11778" max="11784" width="10.7109375" style="655" bestFit="1" customWidth="1"/>
    <col min="11785" max="11785" width="10.7109375" style="655" customWidth="1"/>
    <col min="11786" max="11786" width="10.7109375" style="655" bestFit="1" customWidth="1"/>
    <col min="11787" max="11788" width="10.7109375" style="655" customWidth="1"/>
    <col min="11789" max="11789" width="10.7109375" style="655" bestFit="1" customWidth="1"/>
    <col min="11790" max="12032" width="9.140625" style="655"/>
    <col min="12033" max="12033" width="89.85546875" style="655" bestFit="1" customWidth="1"/>
    <col min="12034" max="12040" width="10.7109375" style="655" bestFit="1" customWidth="1"/>
    <col min="12041" max="12041" width="10.7109375" style="655" customWidth="1"/>
    <col min="12042" max="12042" width="10.7109375" style="655" bestFit="1" customWidth="1"/>
    <col min="12043" max="12044" width="10.7109375" style="655" customWidth="1"/>
    <col min="12045" max="12045" width="10.7109375" style="655" bestFit="1" customWidth="1"/>
    <col min="12046" max="12288" width="9.140625" style="655"/>
    <col min="12289" max="12289" width="89.85546875" style="655" bestFit="1" customWidth="1"/>
    <col min="12290" max="12296" width="10.7109375" style="655" bestFit="1" customWidth="1"/>
    <col min="12297" max="12297" width="10.7109375" style="655" customWidth="1"/>
    <col min="12298" max="12298" width="10.7109375" style="655" bestFit="1" customWidth="1"/>
    <col min="12299" max="12300" width="10.7109375" style="655" customWidth="1"/>
    <col min="12301" max="12301" width="10.7109375" style="655" bestFit="1" customWidth="1"/>
    <col min="12302" max="12544" width="9.140625" style="655"/>
    <col min="12545" max="12545" width="89.85546875" style="655" bestFit="1" customWidth="1"/>
    <col min="12546" max="12552" width="10.7109375" style="655" bestFit="1" customWidth="1"/>
    <col min="12553" max="12553" width="10.7109375" style="655" customWidth="1"/>
    <col min="12554" max="12554" width="10.7109375" style="655" bestFit="1" customWidth="1"/>
    <col min="12555" max="12556" width="10.7109375" style="655" customWidth="1"/>
    <col min="12557" max="12557" width="10.7109375" style="655" bestFit="1" customWidth="1"/>
    <col min="12558" max="12800" width="9.140625" style="655"/>
    <col min="12801" max="12801" width="89.85546875" style="655" bestFit="1" customWidth="1"/>
    <col min="12802" max="12808" width="10.7109375" style="655" bestFit="1" customWidth="1"/>
    <col min="12809" max="12809" width="10.7109375" style="655" customWidth="1"/>
    <col min="12810" max="12810" width="10.7109375" style="655" bestFit="1" customWidth="1"/>
    <col min="12811" max="12812" width="10.7109375" style="655" customWidth="1"/>
    <col min="12813" max="12813" width="10.7109375" style="655" bestFit="1" customWidth="1"/>
    <col min="12814" max="13056" width="9.140625" style="655"/>
    <col min="13057" max="13057" width="89.85546875" style="655" bestFit="1" customWidth="1"/>
    <col min="13058" max="13064" width="10.7109375" style="655" bestFit="1" customWidth="1"/>
    <col min="13065" max="13065" width="10.7109375" style="655" customWidth="1"/>
    <col min="13066" max="13066" width="10.7109375" style="655" bestFit="1" customWidth="1"/>
    <col min="13067" max="13068" width="10.7109375" style="655" customWidth="1"/>
    <col min="13069" max="13069" width="10.7109375" style="655" bestFit="1" customWidth="1"/>
    <col min="13070" max="13312" width="9.140625" style="655"/>
    <col min="13313" max="13313" width="89.85546875" style="655" bestFit="1" customWidth="1"/>
    <col min="13314" max="13320" width="10.7109375" style="655" bestFit="1" customWidth="1"/>
    <col min="13321" max="13321" width="10.7109375" style="655" customWidth="1"/>
    <col min="13322" max="13322" width="10.7109375" style="655" bestFit="1" customWidth="1"/>
    <col min="13323" max="13324" width="10.7109375" style="655" customWidth="1"/>
    <col min="13325" max="13325" width="10.7109375" style="655" bestFit="1" customWidth="1"/>
    <col min="13326" max="13568" width="9.140625" style="655"/>
    <col min="13569" max="13569" width="89.85546875" style="655" bestFit="1" customWidth="1"/>
    <col min="13570" max="13576" width="10.7109375" style="655" bestFit="1" customWidth="1"/>
    <col min="13577" max="13577" width="10.7109375" style="655" customWidth="1"/>
    <col min="13578" max="13578" width="10.7109375" style="655" bestFit="1" customWidth="1"/>
    <col min="13579" max="13580" width="10.7109375" style="655" customWidth="1"/>
    <col min="13581" max="13581" width="10.7109375" style="655" bestFit="1" customWidth="1"/>
    <col min="13582" max="13824" width="9.140625" style="655"/>
    <col min="13825" max="13825" width="89.85546875" style="655" bestFit="1" customWidth="1"/>
    <col min="13826" max="13832" width="10.7109375" style="655" bestFit="1" customWidth="1"/>
    <col min="13833" max="13833" width="10.7109375" style="655" customWidth="1"/>
    <col min="13834" max="13834" width="10.7109375" style="655" bestFit="1" customWidth="1"/>
    <col min="13835" max="13836" width="10.7109375" style="655" customWidth="1"/>
    <col min="13837" max="13837" width="10.7109375" style="655" bestFit="1" customWidth="1"/>
    <col min="13838" max="14080" width="9.140625" style="655"/>
    <col min="14081" max="14081" width="89.85546875" style="655" bestFit="1" customWidth="1"/>
    <col min="14082" max="14088" width="10.7109375" style="655" bestFit="1" customWidth="1"/>
    <col min="14089" max="14089" width="10.7109375" style="655" customWidth="1"/>
    <col min="14090" max="14090" width="10.7109375" style="655" bestFit="1" customWidth="1"/>
    <col min="14091" max="14092" width="10.7109375" style="655" customWidth="1"/>
    <col min="14093" max="14093" width="10.7109375" style="655" bestFit="1" customWidth="1"/>
    <col min="14094" max="14336" width="9.140625" style="655"/>
    <col min="14337" max="14337" width="89.85546875" style="655" bestFit="1" customWidth="1"/>
    <col min="14338" max="14344" width="10.7109375" style="655" bestFit="1" customWidth="1"/>
    <col min="14345" max="14345" width="10.7109375" style="655" customWidth="1"/>
    <col min="14346" max="14346" width="10.7109375" style="655" bestFit="1" customWidth="1"/>
    <col min="14347" max="14348" width="10.7109375" style="655" customWidth="1"/>
    <col min="14349" max="14349" width="10.7109375" style="655" bestFit="1" customWidth="1"/>
    <col min="14350" max="14592" width="9.140625" style="655"/>
    <col min="14593" max="14593" width="89.85546875" style="655" bestFit="1" customWidth="1"/>
    <col min="14594" max="14600" width="10.7109375" style="655" bestFit="1" customWidth="1"/>
    <col min="14601" max="14601" width="10.7109375" style="655" customWidth="1"/>
    <col min="14602" max="14602" width="10.7109375" style="655" bestFit="1" customWidth="1"/>
    <col min="14603" max="14604" width="10.7109375" style="655" customWidth="1"/>
    <col min="14605" max="14605" width="10.7109375" style="655" bestFit="1" customWidth="1"/>
    <col min="14606" max="14848" width="9.140625" style="655"/>
    <col min="14849" max="14849" width="89.85546875" style="655" bestFit="1" customWidth="1"/>
    <col min="14850" max="14856" width="10.7109375" style="655" bestFit="1" customWidth="1"/>
    <col min="14857" max="14857" width="10.7109375" style="655" customWidth="1"/>
    <col min="14858" max="14858" width="10.7109375" style="655" bestFit="1" customWidth="1"/>
    <col min="14859" max="14860" width="10.7109375" style="655" customWidth="1"/>
    <col min="14861" max="14861" width="10.7109375" style="655" bestFit="1" customWidth="1"/>
    <col min="14862" max="15104" width="9.140625" style="655"/>
    <col min="15105" max="15105" width="89.85546875" style="655" bestFit="1" customWidth="1"/>
    <col min="15106" max="15112" width="10.7109375" style="655" bestFit="1" customWidth="1"/>
    <col min="15113" max="15113" width="10.7109375" style="655" customWidth="1"/>
    <col min="15114" max="15114" width="10.7109375" style="655" bestFit="1" customWidth="1"/>
    <col min="15115" max="15116" width="10.7109375" style="655" customWidth="1"/>
    <col min="15117" max="15117" width="10.7109375" style="655" bestFit="1" customWidth="1"/>
    <col min="15118" max="15360" width="9.140625" style="655"/>
    <col min="15361" max="15361" width="89.85546875" style="655" bestFit="1" customWidth="1"/>
    <col min="15362" max="15368" width="10.7109375" style="655" bestFit="1" customWidth="1"/>
    <col min="15369" max="15369" width="10.7109375" style="655" customWidth="1"/>
    <col min="15370" max="15370" width="10.7109375" style="655" bestFit="1" customWidth="1"/>
    <col min="15371" max="15372" width="10.7109375" style="655" customWidth="1"/>
    <col min="15373" max="15373" width="10.7109375" style="655" bestFit="1" customWidth="1"/>
    <col min="15374" max="15616" width="9.140625" style="655"/>
    <col min="15617" max="15617" width="89.85546875" style="655" bestFit="1" customWidth="1"/>
    <col min="15618" max="15624" width="10.7109375" style="655" bestFit="1" customWidth="1"/>
    <col min="15625" max="15625" width="10.7109375" style="655" customWidth="1"/>
    <col min="15626" max="15626" width="10.7109375" style="655" bestFit="1" customWidth="1"/>
    <col min="15627" max="15628" width="10.7109375" style="655" customWidth="1"/>
    <col min="15629" max="15629" width="10.7109375" style="655" bestFit="1" customWidth="1"/>
    <col min="15630" max="15872" width="9.140625" style="655"/>
    <col min="15873" max="15873" width="89.85546875" style="655" bestFit="1" customWidth="1"/>
    <col min="15874" max="15880" width="10.7109375" style="655" bestFit="1" customWidth="1"/>
    <col min="15881" max="15881" width="10.7109375" style="655" customWidth="1"/>
    <col min="15882" max="15882" width="10.7109375" style="655" bestFit="1" customWidth="1"/>
    <col min="15883" max="15884" width="10.7109375" style="655" customWidth="1"/>
    <col min="15885" max="15885" width="10.7109375" style="655" bestFit="1" customWidth="1"/>
    <col min="15886" max="16128" width="9.140625" style="655"/>
    <col min="16129" max="16129" width="89.85546875" style="655" bestFit="1" customWidth="1"/>
    <col min="16130" max="16136" width="10.7109375" style="655" bestFit="1" customWidth="1"/>
    <col min="16137" max="16137" width="10.7109375" style="655" customWidth="1"/>
    <col min="16138" max="16138" width="10.7109375" style="655" bestFit="1" customWidth="1"/>
    <col min="16139" max="16140" width="10.7109375" style="655" customWidth="1"/>
    <col min="16141" max="16141" width="10.7109375" style="655" bestFit="1" customWidth="1"/>
    <col min="16142" max="16384" width="9.140625" style="655"/>
  </cols>
  <sheetData>
    <row r="1" spans="1:14" ht="30" customHeight="1">
      <c r="A1" s="995" t="s">
        <v>333</v>
      </c>
      <c r="B1" s="995"/>
      <c r="C1" s="995"/>
      <c r="D1" s="995"/>
      <c r="E1" s="995"/>
      <c r="F1" s="995"/>
      <c r="G1" s="995"/>
      <c r="H1" s="995"/>
      <c r="I1" s="995"/>
      <c r="J1" s="995"/>
      <c r="K1" s="995"/>
      <c r="L1" s="995"/>
      <c r="M1" s="995"/>
    </row>
    <row r="2" spans="1:14" ht="15" customHeight="1">
      <c r="A2" s="996" t="s">
        <v>903</v>
      </c>
      <c r="B2" s="996"/>
      <c r="C2" s="996"/>
      <c r="D2" s="996"/>
      <c r="E2" s="996"/>
      <c r="F2" s="996"/>
      <c r="G2" s="996"/>
      <c r="H2" s="996"/>
      <c r="I2" s="996"/>
      <c r="J2" s="996"/>
      <c r="K2" s="996"/>
      <c r="L2" s="996"/>
      <c r="M2" s="996"/>
    </row>
    <row r="3" spans="1:14" ht="15" customHeight="1">
      <c r="A3" s="996" t="s">
        <v>1041</v>
      </c>
      <c r="B3" s="996"/>
      <c r="C3" s="996"/>
      <c r="D3" s="996"/>
      <c r="E3" s="996"/>
      <c r="F3" s="996"/>
      <c r="G3" s="996"/>
      <c r="H3" s="996"/>
      <c r="I3" s="996"/>
      <c r="J3" s="996"/>
      <c r="K3" s="996"/>
      <c r="L3" s="996"/>
      <c r="M3" s="996"/>
    </row>
    <row r="4" spans="1:14" ht="30" customHeight="1">
      <c r="A4" s="997" t="s">
        <v>2</v>
      </c>
      <c r="B4" s="997"/>
      <c r="C4" s="997"/>
      <c r="D4" s="997"/>
      <c r="E4" s="997"/>
      <c r="F4" s="997"/>
      <c r="G4" s="997"/>
      <c r="H4" s="997"/>
      <c r="I4" s="997"/>
      <c r="J4" s="997"/>
      <c r="K4" s="997"/>
      <c r="L4" s="997"/>
      <c r="M4" s="997"/>
    </row>
    <row r="5" spans="1:14" ht="3.75" customHeight="1" thickBot="1">
      <c r="A5" s="654"/>
      <c r="B5" s="654"/>
      <c r="C5" s="654"/>
      <c r="D5" s="654"/>
      <c r="E5" s="654"/>
      <c r="F5" s="654"/>
      <c r="G5" s="654"/>
      <c r="H5" s="654"/>
      <c r="I5" s="654"/>
      <c r="J5" s="654"/>
      <c r="K5" s="654"/>
      <c r="L5" s="654"/>
      <c r="M5" s="654"/>
    </row>
    <row r="6" spans="1:14" s="659" customFormat="1" ht="30" customHeight="1" thickTop="1" thickBot="1">
      <c r="A6" s="656"/>
      <c r="B6" s="657" t="s">
        <v>902</v>
      </c>
      <c r="C6" s="657" t="s">
        <v>901</v>
      </c>
      <c r="D6" s="657" t="s">
        <v>900</v>
      </c>
      <c r="E6" s="657" t="s">
        <v>899</v>
      </c>
      <c r="F6" s="657" t="s">
        <v>898</v>
      </c>
      <c r="G6" s="657" t="s">
        <v>897</v>
      </c>
      <c r="H6" s="657" t="s">
        <v>896</v>
      </c>
      <c r="I6" s="657" t="s">
        <v>895</v>
      </c>
      <c r="J6" s="657" t="s">
        <v>894</v>
      </c>
      <c r="K6" s="657" t="s">
        <v>1448</v>
      </c>
      <c r="L6" s="657" t="s">
        <v>893</v>
      </c>
      <c r="M6" s="657" t="s">
        <v>1449</v>
      </c>
    </row>
    <row r="7" spans="1:14" ht="15" customHeight="1" thickTop="1" thickBot="1">
      <c r="A7" s="660" t="s">
        <v>892</v>
      </c>
      <c r="B7" s="661">
        <v>16349686.066989999</v>
      </c>
      <c r="C7" s="661">
        <v>16712307.895680001</v>
      </c>
      <c r="D7" s="661">
        <v>18340388.580949999</v>
      </c>
      <c r="E7" s="661">
        <v>20691942.038660001</v>
      </c>
      <c r="F7" s="661">
        <v>21373415.541549999</v>
      </c>
      <c r="G7" s="661">
        <v>23671675.438639998</v>
      </c>
      <c r="H7" s="661">
        <v>26744740.505310003</v>
      </c>
      <c r="I7" s="661">
        <v>27553745.529119998</v>
      </c>
      <c r="J7" s="661">
        <v>27712320.282060001</v>
      </c>
      <c r="K7" s="661">
        <v>29086938.816640001</v>
      </c>
      <c r="L7" s="661">
        <v>30301421.265110001</v>
      </c>
      <c r="M7" s="661">
        <v>29767030.031880002</v>
      </c>
      <c r="N7" s="726"/>
    </row>
    <row r="8" spans="1:14" s="664" customFormat="1" ht="15" customHeight="1" thickTop="1">
      <c r="A8" s="662" t="s">
        <v>9</v>
      </c>
      <c r="B8" s="663">
        <v>3693562.7569400002</v>
      </c>
      <c r="C8" s="663">
        <v>2940085.3669099999</v>
      </c>
      <c r="D8" s="663">
        <v>3060483.7812600001</v>
      </c>
      <c r="E8" s="663">
        <v>3173156.1096899998</v>
      </c>
      <c r="F8" s="663">
        <v>2323865.4294000003</v>
      </c>
      <c r="G8" s="663">
        <v>2990815.3896999997</v>
      </c>
      <c r="H8" s="663">
        <v>2885460.0523299999</v>
      </c>
      <c r="I8" s="663">
        <v>2782240.4540999997</v>
      </c>
      <c r="J8" s="663">
        <v>2309580.2941399999</v>
      </c>
      <c r="K8" s="663">
        <v>3039796.0406599999</v>
      </c>
      <c r="L8" s="663">
        <v>3809116.6959499996</v>
      </c>
      <c r="M8" s="663">
        <v>2652127.7297800002</v>
      </c>
      <c r="N8" s="726"/>
    </row>
    <row r="9" spans="1:14" s="664" customFormat="1" ht="15" customHeight="1">
      <c r="A9" s="662" t="s">
        <v>18</v>
      </c>
      <c r="B9" s="663">
        <v>3750316.7069000001</v>
      </c>
      <c r="C9" s="663">
        <v>3185891.6490000002</v>
      </c>
      <c r="D9" s="663">
        <v>2883248.1741799996</v>
      </c>
      <c r="E9" s="663">
        <v>3503511.6605599998</v>
      </c>
      <c r="F9" s="663">
        <v>3108389.2639799998</v>
      </c>
      <c r="G9" s="663">
        <v>2890882.4297199999</v>
      </c>
      <c r="H9" s="663">
        <v>3604560.42716</v>
      </c>
      <c r="I9" s="663">
        <v>4848191.5321700005</v>
      </c>
      <c r="J9" s="663">
        <v>4368588.4772399999</v>
      </c>
      <c r="K9" s="663">
        <v>3767920.9855300002</v>
      </c>
      <c r="L9" s="663">
        <v>3583153.3788200002</v>
      </c>
      <c r="M9" s="663">
        <v>4726400.8144399999</v>
      </c>
      <c r="N9" s="726"/>
    </row>
    <row r="10" spans="1:14" s="664" customFormat="1" ht="15" customHeight="1">
      <c r="A10" s="662" t="s">
        <v>27</v>
      </c>
      <c r="B10" s="663">
        <v>7652763.2853500005</v>
      </c>
      <c r="C10" s="663">
        <v>9196653.0046800002</v>
      </c>
      <c r="D10" s="663">
        <v>10789243.829770001</v>
      </c>
      <c r="E10" s="663">
        <v>12730297.15911</v>
      </c>
      <c r="F10" s="663">
        <v>14701109.461059999</v>
      </c>
      <c r="G10" s="663">
        <v>15587462.414209999</v>
      </c>
      <c r="H10" s="663">
        <v>16155267.26565</v>
      </c>
      <c r="I10" s="663">
        <v>16043331.752540002</v>
      </c>
      <c r="J10" s="663">
        <v>17191061.545820002</v>
      </c>
      <c r="K10" s="663">
        <v>18612097.515900001</v>
      </c>
      <c r="L10" s="663">
        <v>18676163.16206</v>
      </c>
      <c r="M10" s="663">
        <v>18482254.17475</v>
      </c>
      <c r="N10" s="726"/>
    </row>
    <row r="11" spans="1:14" s="664" customFormat="1" ht="15" customHeight="1">
      <c r="A11" s="665" t="s">
        <v>891</v>
      </c>
      <c r="B11" s="663">
        <v>7713458.8149100002</v>
      </c>
      <c r="C11" s="663">
        <v>9250514.9101599995</v>
      </c>
      <c r="D11" s="663">
        <v>10850429.504280001</v>
      </c>
      <c r="E11" s="663">
        <v>12826371.22297</v>
      </c>
      <c r="F11" s="663">
        <v>14770909.019889999</v>
      </c>
      <c r="G11" s="663">
        <v>15607741.654580001</v>
      </c>
      <c r="H11" s="663">
        <v>15885323.24426</v>
      </c>
      <c r="I11" s="663">
        <v>15676538.937270001</v>
      </c>
      <c r="J11" s="663">
        <v>16713816.406649999</v>
      </c>
      <c r="K11" s="663">
        <v>18050170.06287</v>
      </c>
      <c r="L11" s="663">
        <v>18355076.0068</v>
      </c>
      <c r="M11" s="663">
        <v>18320225.67309</v>
      </c>
      <c r="N11" s="726"/>
    </row>
    <row r="12" spans="1:14" s="664" customFormat="1" ht="15" customHeight="1">
      <c r="A12" s="665" t="s">
        <v>890</v>
      </c>
      <c r="B12" s="663">
        <v>7590767.4454499995</v>
      </c>
      <c r="C12" s="663">
        <v>9093854.1807599999</v>
      </c>
      <c r="D12" s="663">
        <v>10544372.16206</v>
      </c>
      <c r="E12" s="663">
        <v>12362143.13648</v>
      </c>
      <c r="F12" s="663">
        <v>13690421.26826</v>
      </c>
      <c r="G12" s="663">
        <v>14676196.274190001</v>
      </c>
      <c r="H12" s="663">
        <v>14139584.93506</v>
      </c>
      <c r="I12" s="663">
        <v>11977405.167690001</v>
      </c>
      <c r="J12" s="663">
        <v>13679999.132129999</v>
      </c>
      <c r="K12" s="663">
        <v>15339185.701049998</v>
      </c>
      <c r="L12" s="663">
        <v>15375008.6851</v>
      </c>
      <c r="M12" s="663">
        <v>15777041.067850001</v>
      </c>
      <c r="N12" s="726"/>
    </row>
    <row r="13" spans="1:14" s="664" customFormat="1" ht="15" customHeight="1">
      <c r="A13" s="665" t="s">
        <v>889</v>
      </c>
      <c r="B13" s="663">
        <v>122691.36945999999</v>
      </c>
      <c r="C13" s="663">
        <v>156660.72940000001</v>
      </c>
      <c r="D13" s="663">
        <v>306057.34222000005</v>
      </c>
      <c r="E13" s="663">
        <v>464228.08649000002</v>
      </c>
      <c r="F13" s="663">
        <v>1080487.7516300001</v>
      </c>
      <c r="G13" s="663">
        <v>931545.38038999995</v>
      </c>
      <c r="H13" s="663">
        <v>1745738.3092</v>
      </c>
      <c r="I13" s="663">
        <v>3699133.7695800001</v>
      </c>
      <c r="J13" s="663">
        <v>3033817.27452</v>
      </c>
      <c r="K13" s="663">
        <v>2710984.3618200002</v>
      </c>
      <c r="L13" s="663">
        <v>2980067.3216999997</v>
      </c>
      <c r="M13" s="663">
        <v>2543184.6052399999</v>
      </c>
      <c r="N13" s="726"/>
    </row>
    <row r="14" spans="1:14" s="664" customFormat="1" ht="15" customHeight="1">
      <c r="A14" s="665" t="s">
        <v>888</v>
      </c>
      <c r="B14" s="663">
        <v>45731.723330000001</v>
      </c>
      <c r="C14" s="663">
        <v>32170.721309999997</v>
      </c>
      <c r="D14" s="663">
        <v>45080.383170000001</v>
      </c>
      <c r="E14" s="663">
        <v>72305.994299999991</v>
      </c>
      <c r="F14" s="663">
        <v>45498.611669999998</v>
      </c>
      <c r="G14" s="663">
        <v>37303.554020000003</v>
      </c>
      <c r="H14" s="663">
        <v>18885.362789999999</v>
      </c>
      <c r="I14" s="663">
        <v>38406.363950000006</v>
      </c>
      <c r="J14" s="663">
        <v>118820.86020000001</v>
      </c>
      <c r="K14" s="663">
        <v>294295.86697999999</v>
      </c>
      <c r="L14" s="663">
        <v>116985.04089</v>
      </c>
      <c r="M14" s="663">
        <v>79482.625400000004</v>
      </c>
      <c r="N14" s="726"/>
    </row>
    <row r="15" spans="1:14" s="664" customFormat="1" ht="15" customHeight="1">
      <c r="A15" s="665" t="s">
        <v>887</v>
      </c>
      <c r="B15" s="663">
        <v>40858.831640000004</v>
      </c>
      <c r="C15" s="663">
        <v>26994.35397</v>
      </c>
      <c r="D15" s="663">
        <v>36873.753579999997</v>
      </c>
      <c r="E15" s="663">
        <v>56332.991219999996</v>
      </c>
      <c r="F15" s="663">
        <v>43324.17671</v>
      </c>
      <c r="G15" s="663">
        <v>34286.097869999998</v>
      </c>
      <c r="H15" s="663">
        <v>18578.050950000001</v>
      </c>
      <c r="I15" s="663">
        <v>22500.848190000001</v>
      </c>
      <c r="J15" s="663">
        <v>30494.574190000003</v>
      </c>
      <c r="K15" s="663">
        <v>60565.101929999997</v>
      </c>
      <c r="L15" s="663">
        <v>31417.681929999999</v>
      </c>
      <c r="M15" s="663">
        <v>33030.292569999998</v>
      </c>
      <c r="N15" s="726"/>
    </row>
    <row r="16" spans="1:14" s="664" customFormat="1" ht="15" customHeight="1">
      <c r="A16" s="665" t="s">
        <v>886</v>
      </c>
      <c r="B16" s="663">
        <v>4872.8916900000004</v>
      </c>
      <c r="C16" s="663">
        <v>5176.3673399999998</v>
      </c>
      <c r="D16" s="663">
        <v>8206.6295900000005</v>
      </c>
      <c r="E16" s="663">
        <v>15973.00308</v>
      </c>
      <c r="F16" s="663">
        <v>2174.43496</v>
      </c>
      <c r="G16" s="663">
        <v>3017.45615</v>
      </c>
      <c r="H16" s="663">
        <v>307.31184000000002</v>
      </c>
      <c r="I16" s="663">
        <v>15905.51576</v>
      </c>
      <c r="J16" s="663">
        <v>88326.286010000011</v>
      </c>
      <c r="K16" s="663">
        <v>233730.76505000002</v>
      </c>
      <c r="L16" s="663">
        <v>85567.358959999998</v>
      </c>
      <c r="M16" s="663">
        <v>46452.332829999999</v>
      </c>
      <c r="N16" s="726"/>
    </row>
    <row r="17" spans="1:14" s="664" customFormat="1" ht="15" customHeight="1">
      <c r="A17" s="665" t="s">
        <v>885</v>
      </c>
      <c r="B17" s="663">
        <v>114593.06925</v>
      </c>
      <c r="C17" s="663">
        <v>164832.82347999999</v>
      </c>
      <c r="D17" s="663">
        <v>173495.19763000001</v>
      </c>
      <c r="E17" s="663">
        <v>214907.53791999997</v>
      </c>
      <c r="F17" s="663">
        <v>264592.15821000002</v>
      </c>
      <c r="G17" s="663">
        <v>375960.27243999997</v>
      </c>
      <c r="H17" s="663">
        <v>441208.97768000001</v>
      </c>
      <c r="I17" s="663">
        <v>374990.95150999998</v>
      </c>
      <c r="J17" s="663">
        <v>522823.70448000001</v>
      </c>
      <c r="K17" s="663">
        <v>541819.53712999995</v>
      </c>
      <c r="L17" s="663">
        <v>558390.88504999992</v>
      </c>
      <c r="M17" s="663">
        <v>833761.66971000005</v>
      </c>
      <c r="N17" s="726"/>
    </row>
    <row r="18" spans="1:14" s="664" customFormat="1" ht="15" customHeight="1">
      <c r="A18" s="665" t="s">
        <v>884</v>
      </c>
      <c r="B18" s="663">
        <v>85277.456940000004</v>
      </c>
      <c r="C18" s="663">
        <v>137823.08025</v>
      </c>
      <c r="D18" s="663">
        <v>146487.27930000002</v>
      </c>
      <c r="E18" s="663">
        <v>171443.91994999998</v>
      </c>
      <c r="F18" s="663">
        <v>193905.11725000001</v>
      </c>
      <c r="G18" s="663">
        <v>209770.61499999999</v>
      </c>
      <c r="H18" s="663">
        <v>212189.39528</v>
      </c>
      <c r="I18" s="663">
        <v>238668.59905000002</v>
      </c>
      <c r="J18" s="663">
        <v>258757.92480000001</v>
      </c>
      <c r="K18" s="663">
        <v>170856.93646999999</v>
      </c>
      <c r="L18" s="663">
        <v>191621.51613</v>
      </c>
      <c r="M18" s="663">
        <v>184420.67596000002</v>
      </c>
      <c r="N18" s="726"/>
    </row>
    <row r="19" spans="1:14" s="664" customFormat="1" ht="15" customHeight="1">
      <c r="A19" s="665" t="s">
        <v>883</v>
      </c>
      <c r="B19" s="663">
        <v>29315.61231</v>
      </c>
      <c r="C19" s="663">
        <v>27009.74323</v>
      </c>
      <c r="D19" s="663">
        <v>27007.918329999997</v>
      </c>
      <c r="E19" s="663">
        <v>43463.617969999999</v>
      </c>
      <c r="F19" s="663">
        <v>70687.040959999998</v>
      </c>
      <c r="G19" s="663">
        <v>166189.65744000001</v>
      </c>
      <c r="H19" s="663">
        <v>229019.58240000001</v>
      </c>
      <c r="I19" s="663">
        <v>136322.35245999999</v>
      </c>
      <c r="J19" s="663">
        <v>264065.77968000004</v>
      </c>
      <c r="K19" s="663">
        <v>370962.60066000005</v>
      </c>
      <c r="L19" s="663">
        <v>366769.36892000004</v>
      </c>
      <c r="M19" s="663">
        <v>649340.99375000002</v>
      </c>
      <c r="N19" s="726"/>
    </row>
    <row r="20" spans="1:14" s="664" customFormat="1" ht="15" customHeight="1">
      <c r="A20" s="665" t="s">
        <v>40</v>
      </c>
      <c r="B20" s="663">
        <v>68473.81465</v>
      </c>
      <c r="C20" s="663">
        <v>82006.388059999997</v>
      </c>
      <c r="D20" s="663">
        <v>91042.280109999992</v>
      </c>
      <c r="E20" s="663">
        <v>110524.77603000001</v>
      </c>
      <c r="F20" s="663">
        <v>131552.04798999999</v>
      </c>
      <c r="G20" s="663">
        <v>138201.01463999998</v>
      </c>
      <c r="H20" s="663">
        <v>563771.47214999993</v>
      </c>
      <c r="I20" s="663">
        <v>708647.67807000002</v>
      </c>
      <c r="J20" s="663">
        <v>601255.53753999993</v>
      </c>
      <c r="K20" s="663">
        <v>546815.24859000009</v>
      </c>
      <c r="L20" s="663">
        <v>496778.07295</v>
      </c>
      <c r="M20" s="663">
        <v>421334.96867999999</v>
      </c>
      <c r="N20" s="726"/>
    </row>
    <row r="21" spans="1:14" s="664" customFormat="1" ht="15" customHeight="1">
      <c r="A21" s="665" t="s">
        <v>882</v>
      </c>
      <c r="B21" s="663">
        <v>-289494.13679000002</v>
      </c>
      <c r="C21" s="663">
        <v>-332871.83833</v>
      </c>
      <c r="D21" s="663">
        <v>-370803.53542000003</v>
      </c>
      <c r="E21" s="663">
        <v>-493812.37211</v>
      </c>
      <c r="F21" s="663">
        <v>-511442.37669999996</v>
      </c>
      <c r="G21" s="663">
        <v>-571744.08146999998</v>
      </c>
      <c r="H21" s="663">
        <v>-753921.79122999997</v>
      </c>
      <c r="I21" s="663">
        <v>-755252.17825999996</v>
      </c>
      <c r="J21" s="663">
        <v>-765654.9630499999</v>
      </c>
      <c r="K21" s="663">
        <v>-821003.19967</v>
      </c>
      <c r="L21" s="663">
        <v>-851066.84363000002</v>
      </c>
      <c r="M21" s="663">
        <v>-1172550.7621300002</v>
      </c>
      <c r="N21" s="726"/>
    </row>
    <row r="22" spans="1:14" s="664" customFormat="1" ht="15" customHeight="1">
      <c r="A22" s="662" t="s">
        <v>70</v>
      </c>
      <c r="B22" s="663">
        <v>104134.35179</v>
      </c>
      <c r="C22" s="663">
        <v>73771.415489999999</v>
      </c>
      <c r="D22" s="663">
        <v>97389.8033</v>
      </c>
      <c r="E22" s="663">
        <v>105465.76178</v>
      </c>
      <c r="F22" s="663">
        <v>105479.5503</v>
      </c>
      <c r="G22" s="663">
        <v>120112.26754</v>
      </c>
      <c r="H22" s="663">
        <v>141114.51089999999</v>
      </c>
      <c r="I22" s="663">
        <v>148685.89044999998</v>
      </c>
      <c r="J22" s="663">
        <v>247015.66845</v>
      </c>
      <c r="K22" s="663">
        <v>197359.7225</v>
      </c>
      <c r="L22" s="663">
        <v>186273.42499</v>
      </c>
      <c r="M22" s="663">
        <v>340791.22610000003</v>
      </c>
      <c r="N22" s="726"/>
    </row>
    <row r="23" spans="1:14" s="664" customFormat="1" ht="15" customHeight="1">
      <c r="A23" s="662" t="s">
        <v>76</v>
      </c>
      <c r="B23" s="663">
        <v>723.68644999999992</v>
      </c>
      <c r="C23" s="663">
        <v>2068.7285700000002</v>
      </c>
      <c r="D23" s="663">
        <v>7544.8065800000004</v>
      </c>
      <c r="E23" s="663">
        <v>8564.93073</v>
      </c>
      <c r="F23" s="663">
        <v>18778.827399999998</v>
      </c>
      <c r="G23" s="663">
        <v>16697.45059</v>
      </c>
      <c r="H23" s="663">
        <v>29264.456630000001</v>
      </c>
      <c r="I23" s="663">
        <v>34693.440029999998</v>
      </c>
      <c r="J23" s="663">
        <v>26475.622079999997</v>
      </c>
      <c r="K23" s="663">
        <v>38000.219400000002</v>
      </c>
      <c r="L23" s="663">
        <v>53890.765369999994</v>
      </c>
      <c r="M23" s="663">
        <v>40831.068220000001</v>
      </c>
      <c r="N23" s="726"/>
    </row>
    <row r="24" spans="1:14" s="664" customFormat="1" ht="15" customHeight="1">
      <c r="A24" s="662" t="s">
        <v>881</v>
      </c>
      <c r="B24" s="663">
        <v>806785.21870000008</v>
      </c>
      <c r="C24" s="663">
        <v>929609.50244000007</v>
      </c>
      <c r="D24" s="663">
        <v>1111893.4027200001</v>
      </c>
      <c r="E24" s="663">
        <v>770174.89361000003</v>
      </c>
      <c r="F24" s="663">
        <v>745622.46776999999</v>
      </c>
      <c r="G24" s="663">
        <v>1461843.11772</v>
      </c>
      <c r="H24" s="663">
        <v>3327268.91677</v>
      </c>
      <c r="I24" s="663">
        <v>3130709.98275</v>
      </c>
      <c r="J24" s="663">
        <v>3060236.3935599998</v>
      </c>
      <c r="K24" s="663">
        <v>2920961.0245599998</v>
      </c>
      <c r="L24" s="663">
        <v>3471284.8026399999</v>
      </c>
      <c r="M24" s="663">
        <v>3023317.4208800001</v>
      </c>
      <c r="N24" s="726"/>
    </row>
    <row r="25" spans="1:14" s="664" customFormat="1" ht="15" customHeight="1">
      <c r="A25" s="662" t="s">
        <v>86</v>
      </c>
      <c r="B25" s="663">
        <v>288364.46298000001</v>
      </c>
      <c r="C25" s="663">
        <v>330140.07013999997</v>
      </c>
      <c r="D25" s="663">
        <v>331685.34681999998</v>
      </c>
      <c r="E25" s="663">
        <v>231604.40927</v>
      </c>
      <c r="F25" s="663">
        <v>208146.34321000002</v>
      </c>
      <c r="G25" s="663">
        <v>520084.47433999996</v>
      </c>
      <c r="H25" s="663">
        <v>506684.68067000003</v>
      </c>
      <c r="I25" s="663">
        <v>507964.70699999999</v>
      </c>
      <c r="J25" s="663">
        <v>461038.35519999999</v>
      </c>
      <c r="K25" s="663">
        <v>465884.51688999997</v>
      </c>
      <c r="L25" s="663">
        <v>473724.20513000002</v>
      </c>
      <c r="M25" s="663">
        <v>464135.20056000003</v>
      </c>
      <c r="N25" s="726"/>
    </row>
    <row r="26" spans="1:14" s="664" customFormat="1" ht="15" customHeight="1">
      <c r="A26" s="662" t="s">
        <v>880</v>
      </c>
      <c r="B26" s="663">
        <v>53035.597880000001</v>
      </c>
      <c r="C26" s="663">
        <v>54088.158450000003</v>
      </c>
      <c r="D26" s="663">
        <v>58899.436320000001</v>
      </c>
      <c r="E26" s="663">
        <v>74041.271219999995</v>
      </c>
      <c r="F26" s="663">
        <v>66898.355739999999</v>
      </c>
      <c r="G26" s="663">
        <v>83777.894819999987</v>
      </c>
      <c r="H26" s="663">
        <v>95120.195200000002</v>
      </c>
      <c r="I26" s="663">
        <v>57927.770079999995</v>
      </c>
      <c r="J26" s="663">
        <v>48323.925569999999</v>
      </c>
      <c r="K26" s="663">
        <v>44918.7912</v>
      </c>
      <c r="L26" s="663">
        <v>47814.830150000002</v>
      </c>
      <c r="M26" s="663">
        <v>37172.397149999997</v>
      </c>
      <c r="N26" s="726"/>
    </row>
    <row r="27" spans="1:14" s="666" customFormat="1" ht="15" customHeight="1" thickBot="1">
      <c r="A27" s="662" t="s">
        <v>102</v>
      </c>
      <c r="B27" s="663">
        <v>0</v>
      </c>
      <c r="C27" s="663">
        <v>0</v>
      </c>
      <c r="D27" s="663">
        <v>0</v>
      </c>
      <c r="E27" s="663">
        <v>95125.84268999999</v>
      </c>
      <c r="F27" s="663">
        <v>95125.84268999999</v>
      </c>
      <c r="G27" s="663">
        <v>0</v>
      </c>
      <c r="H27" s="663">
        <v>0</v>
      </c>
      <c r="I27" s="663">
        <v>0</v>
      </c>
      <c r="J27" s="663">
        <v>0</v>
      </c>
      <c r="K27" s="663">
        <v>0</v>
      </c>
      <c r="L27" s="663">
        <v>0</v>
      </c>
      <c r="M27" s="663">
        <v>0</v>
      </c>
      <c r="N27" s="726"/>
    </row>
    <row r="28" spans="1:14" ht="15" customHeight="1" thickTop="1" thickBot="1">
      <c r="A28" s="660" t="s">
        <v>879</v>
      </c>
      <c r="B28" s="661">
        <v>14800161.8126</v>
      </c>
      <c r="C28" s="661">
        <v>14970127.615739999</v>
      </c>
      <c r="D28" s="661">
        <v>16373027.607129999</v>
      </c>
      <c r="E28" s="661">
        <v>19199155.380540002</v>
      </c>
      <c r="F28" s="661">
        <v>19782916.186919998</v>
      </c>
      <c r="G28" s="661">
        <v>21970986.06422</v>
      </c>
      <c r="H28" s="661">
        <v>25080314.318060003</v>
      </c>
      <c r="I28" s="661">
        <v>25719547.59976</v>
      </c>
      <c r="J28" s="661">
        <v>25759375.028820001</v>
      </c>
      <c r="K28" s="661">
        <v>27125554.500229999</v>
      </c>
      <c r="L28" s="661">
        <v>28193410.712090001</v>
      </c>
      <c r="M28" s="661">
        <v>27587245.242550001</v>
      </c>
      <c r="N28" s="726"/>
    </row>
    <row r="29" spans="1:14" s="664" customFormat="1" ht="15" customHeight="1" thickTop="1">
      <c r="A29" s="662" t="s">
        <v>878</v>
      </c>
      <c r="B29" s="663">
        <v>12973026.304850001</v>
      </c>
      <c r="C29" s="663">
        <v>13520334.673360001</v>
      </c>
      <c r="D29" s="663">
        <v>14735885.696659999</v>
      </c>
      <c r="E29" s="663">
        <v>16906854.625100002</v>
      </c>
      <c r="F29" s="663">
        <v>17385497.37895</v>
      </c>
      <c r="G29" s="663">
        <v>18327041.720770001</v>
      </c>
      <c r="H29" s="663">
        <v>19216136.41711</v>
      </c>
      <c r="I29" s="663">
        <v>20020200.625909999</v>
      </c>
      <c r="J29" s="663">
        <v>20663154.165750001</v>
      </c>
      <c r="K29" s="663">
        <v>11130851.665860001</v>
      </c>
      <c r="L29" s="663">
        <v>12264292.811299998</v>
      </c>
      <c r="M29" s="663">
        <v>20705465.845740002</v>
      </c>
      <c r="N29" s="726"/>
    </row>
    <row r="30" spans="1:14" s="664" customFormat="1" ht="15" customHeight="1">
      <c r="A30" s="665" t="s">
        <v>877</v>
      </c>
      <c r="B30" s="663">
        <v>4971037.3986899992</v>
      </c>
      <c r="C30" s="663">
        <v>4841910.0318599995</v>
      </c>
      <c r="D30" s="663">
        <v>4829224.9709899994</v>
      </c>
      <c r="E30" s="663">
        <v>4887719.4081600001</v>
      </c>
      <c r="F30" s="663">
        <v>4322382.0971099995</v>
      </c>
      <c r="G30" s="663">
        <v>4216960.6234799996</v>
      </c>
      <c r="H30" s="663">
        <v>4270255.2561599994</v>
      </c>
      <c r="I30" s="663">
        <v>5619712.8060600003</v>
      </c>
      <c r="J30" s="663">
        <v>5502010.8268100005</v>
      </c>
      <c r="K30" s="663">
        <v>4204445.6440599998</v>
      </c>
      <c r="L30" s="663">
        <v>4856785.5460299999</v>
      </c>
      <c r="M30" s="663">
        <v>4998915.1655699993</v>
      </c>
      <c r="N30" s="726"/>
    </row>
    <row r="31" spans="1:14" s="664" customFormat="1" ht="15" customHeight="1">
      <c r="A31" s="665" t="s">
        <v>876</v>
      </c>
      <c r="B31" s="663">
        <v>3784398.6896799998</v>
      </c>
      <c r="C31" s="663">
        <v>4147487.21734</v>
      </c>
      <c r="D31" s="663">
        <v>4153315.5141799999</v>
      </c>
      <c r="E31" s="663">
        <v>4449819.9074799996</v>
      </c>
      <c r="F31" s="663">
        <v>4370201.3192499997</v>
      </c>
      <c r="G31" s="663">
        <v>4409240.35384</v>
      </c>
      <c r="H31" s="663">
        <v>4587027.6791199995</v>
      </c>
      <c r="I31" s="663">
        <v>4823409.9028400006</v>
      </c>
      <c r="J31" s="663">
        <v>4809542.6323000006</v>
      </c>
      <c r="K31" s="663">
        <v>4473501.8135799998</v>
      </c>
      <c r="L31" s="663">
        <v>4932067.5865200004</v>
      </c>
      <c r="M31" s="663">
        <v>4504375.6054100003</v>
      </c>
      <c r="N31" s="726"/>
    </row>
    <row r="32" spans="1:14" s="664" customFormat="1" ht="15" customHeight="1">
      <c r="A32" s="665" t="s">
        <v>875</v>
      </c>
      <c r="B32" s="663">
        <v>134652.00477999999</v>
      </c>
      <c r="C32" s="663">
        <v>76871.46693000001</v>
      </c>
      <c r="D32" s="663">
        <v>50635.889619999994</v>
      </c>
      <c r="E32" s="663">
        <v>40098.445100000004</v>
      </c>
      <c r="F32" s="663">
        <v>20948.543010000001</v>
      </c>
      <c r="G32" s="663">
        <v>11113.01742</v>
      </c>
      <c r="H32" s="663">
        <v>8165.6017999999995</v>
      </c>
      <c r="I32" s="663">
        <v>2888.35043</v>
      </c>
      <c r="J32" s="663">
        <v>2595.4790499999999</v>
      </c>
      <c r="K32" s="663">
        <v>2287.6920700000001</v>
      </c>
      <c r="L32" s="663">
        <v>27011.334850000003</v>
      </c>
      <c r="M32" s="663">
        <v>1943.2155</v>
      </c>
      <c r="N32" s="726"/>
    </row>
    <row r="33" spans="1:14" s="664" customFormat="1" ht="15" customHeight="1">
      <c r="A33" s="665" t="s">
        <v>874</v>
      </c>
      <c r="B33" s="663">
        <v>754427.74537000002</v>
      </c>
      <c r="C33" s="663">
        <v>597765.19889999996</v>
      </c>
      <c r="D33" s="663">
        <v>802809.03274000005</v>
      </c>
      <c r="E33" s="663">
        <v>1004436.4792300001</v>
      </c>
      <c r="F33" s="663">
        <v>538166.39422999998</v>
      </c>
      <c r="G33" s="663">
        <v>432706.35700999998</v>
      </c>
      <c r="H33" s="663">
        <v>364013.72017000004</v>
      </c>
      <c r="I33" s="663">
        <v>315908.04018000001</v>
      </c>
      <c r="J33" s="663">
        <v>335056.08117999998</v>
      </c>
      <c r="K33" s="663">
        <v>599612.57256</v>
      </c>
      <c r="L33" s="663">
        <v>606157.75303999998</v>
      </c>
      <c r="M33" s="663">
        <v>617719.33403000003</v>
      </c>
      <c r="N33" s="726"/>
    </row>
    <row r="34" spans="1:14" s="664" customFormat="1" ht="15" customHeight="1">
      <c r="A34" s="665" t="s">
        <v>873</v>
      </c>
      <c r="B34" s="663">
        <v>3064003.84687</v>
      </c>
      <c r="C34" s="663">
        <v>3501373.0828400003</v>
      </c>
      <c r="D34" s="663">
        <v>4425918.5766199995</v>
      </c>
      <c r="E34" s="663">
        <v>5930757.2032700004</v>
      </c>
      <c r="F34" s="663">
        <v>7325846.1773300003</v>
      </c>
      <c r="G34" s="663">
        <v>8234781.7001700001</v>
      </c>
      <c r="H34" s="663">
        <v>8734941.2097000014</v>
      </c>
      <c r="I34" s="663">
        <v>7851183.6554899998</v>
      </c>
      <c r="J34" s="663">
        <v>8397891.7608800009</v>
      </c>
      <c r="K34" s="663">
        <v>1660253.08907</v>
      </c>
      <c r="L34" s="663">
        <v>1638437.97578</v>
      </c>
      <c r="M34" s="663">
        <v>8480612.53816</v>
      </c>
      <c r="N34" s="726"/>
    </row>
    <row r="35" spans="1:14" s="664" customFormat="1" ht="15" customHeight="1">
      <c r="A35" s="665" t="s">
        <v>872</v>
      </c>
      <c r="B35" s="663">
        <v>264506.61946000002</v>
      </c>
      <c r="C35" s="663">
        <v>354927.67548999999</v>
      </c>
      <c r="D35" s="663">
        <v>473981.71250999998</v>
      </c>
      <c r="E35" s="663">
        <v>594023.18186000001</v>
      </c>
      <c r="F35" s="663">
        <v>807952.84802000003</v>
      </c>
      <c r="G35" s="663">
        <v>1022239.66885</v>
      </c>
      <c r="H35" s="663">
        <v>1251732.95016</v>
      </c>
      <c r="I35" s="663">
        <v>1407097.8709100001</v>
      </c>
      <c r="J35" s="663">
        <v>1616057.3855300001</v>
      </c>
      <c r="K35" s="663">
        <v>190750.85452000002</v>
      </c>
      <c r="L35" s="663">
        <v>203832.61508000002</v>
      </c>
      <c r="M35" s="663">
        <v>2101899.9870699998</v>
      </c>
      <c r="N35" s="726"/>
    </row>
    <row r="36" spans="1:14" s="664" customFormat="1" ht="15" customHeight="1">
      <c r="A36" s="662" t="s">
        <v>871</v>
      </c>
      <c r="B36" s="663">
        <v>9046.2826700000005</v>
      </c>
      <c r="C36" s="663">
        <v>9544.6768200000006</v>
      </c>
      <c r="D36" s="663">
        <v>3383.8609799999999</v>
      </c>
      <c r="E36" s="663">
        <v>2616.4835800000001</v>
      </c>
      <c r="F36" s="663">
        <v>19308.52332</v>
      </c>
      <c r="G36" s="663">
        <v>7819.3300399999998</v>
      </c>
      <c r="H36" s="663">
        <v>6909.5365000000002</v>
      </c>
      <c r="I36" s="663">
        <v>6162.2907599999999</v>
      </c>
      <c r="J36" s="663">
        <v>18622.141929999998</v>
      </c>
      <c r="K36" s="663">
        <v>19437.4876</v>
      </c>
      <c r="L36" s="663">
        <v>37560.509920000004</v>
      </c>
      <c r="M36" s="663">
        <v>27146.063180000001</v>
      </c>
      <c r="N36" s="726"/>
    </row>
    <row r="37" spans="1:14" s="664" customFormat="1" ht="15" customHeight="1">
      <c r="A37" s="662" t="s">
        <v>870</v>
      </c>
      <c r="B37" s="663">
        <v>373840.73499000003</v>
      </c>
      <c r="C37" s="663">
        <v>275130.71258999995</v>
      </c>
      <c r="D37" s="663">
        <v>318857.25923000003</v>
      </c>
      <c r="E37" s="663">
        <v>895201.32322000002</v>
      </c>
      <c r="F37" s="663">
        <v>970832.77116999996</v>
      </c>
      <c r="G37" s="663">
        <v>2061393.1282800001</v>
      </c>
      <c r="H37" s="663">
        <v>4312573.1485000001</v>
      </c>
      <c r="I37" s="663">
        <v>4103743.2418400003</v>
      </c>
      <c r="J37" s="663">
        <v>3614699.3913099999</v>
      </c>
      <c r="K37" s="663">
        <v>4436849.1247500004</v>
      </c>
      <c r="L37" s="663">
        <v>3996226.8215600001</v>
      </c>
      <c r="M37" s="663">
        <v>3802791.5193400001</v>
      </c>
      <c r="N37" s="726"/>
    </row>
    <row r="38" spans="1:14" s="664" customFormat="1" ht="15" customHeight="1">
      <c r="A38" s="662" t="s">
        <v>869</v>
      </c>
      <c r="B38" s="663">
        <v>475589.85751</v>
      </c>
      <c r="C38" s="663">
        <v>452361.37367</v>
      </c>
      <c r="D38" s="663">
        <v>407950.45854000002</v>
      </c>
      <c r="E38" s="663">
        <v>452939.53547</v>
      </c>
      <c r="F38" s="663">
        <v>395299.56492000003</v>
      </c>
      <c r="G38" s="663">
        <v>393596.23975999997</v>
      </c>
      <c r="H38" s="663">
        <v>366737.57941000001</v>
      </c>
      <c r="I38" s="663">
        <v>468777.63893000002</v>
      </c>
      <c r="J38" s="663">
        <v>397685.40075999999</v>
      </c>
      <c r="K38" s="663">
        <v>483970.80398999999</v>
      </c>
      <c r="L38" s="663">
        <v>543298.93723000004</v>
      </c>
      <c r="M38" s="663">
        <v>618245.46877000004</v>
      </c>
      <c r="N38" s="726"/>
    </row>
    <row r="39" spans="1:14" s="664" customFormat="1" ht="15" customHeight="1">
      <c r="A39" s="662" t="s">
        <v>147</v>
      </c>
      <c r="B39" s="663">
        <v>332293.09347000002</v>
      </c>
      <c r="C39" s="663">
        <v>260989.92038999998</v>
      </c>
      <c r="D39" s="663">
        <v>269257.73670000001</v>
      </c>
      <c r="E39" s="663">
        <v>290106.10446</v>
      </c>
      <c r="F39" s="663">
        <v>320341.11418000003</v>
      </c>
      <c r="G39" s="663">
        <v>331624.64647000004</v>
      </c>
      <c r="H39" s="663">
        <v>344929.99894000002</v>
      </c>
      <c r="I39" s="663">
        <v>364819.54450999998</v>
      </c>
      <c r="J39" s="663">
        <v>375741.52597000002</v>
      </c>
      <c r="K39" s="663">
        <v>438364.92158999998</v>
      </c>
      <c r="L39" s="663">
        <v>430074.72485</v>
      </c>
      <c r="M39" s="663">
        <v>409876.53226999997</v>
      </c>
      <c r="N39" s="726"/>
    </row>
    <row r="40" spans="1:14" s="664" customFormat="1" ht="15" customHeight="1">
      <c r="A40" s="662" t="s">
        <v>154</v>
      </c>
      <c r="B40" s="663">
        <v>0</v>
      </c>
      <c r="C40" s="663">
        <v>0</v>
      </c>
      <c r="D40" s="663">
        <v>0</v>
      </c>
      <c r="E40" s="663">
        <v>0</v>
      </c>
      <c r="F40" s="663">
        <v>0</v>
      </c>
      <c r="G40" s="663">
        <v>0</v>
      </c>
      <c r="H40" s="663">
        <v>0</v>
      </c>
      <c r="I40" s="663">
        <v>0</v>
      </c>
      <c r="J40" s="663">
        <v>0</v>
      </c>
      <c r="K40" s="663">
        <v>0</v>
      </c>
      <c r="L40" s="663">
        <v>0</v>
      </c>
      <c r="M40" s="663">
        <v>0</v>
      </c>
      <c r="N40" s="726"/>
    </row>
    <row r="41" spans="1:14" s="664" customFormat="1" ht="15" customHeight="1">
      <c r="A41" s="662" t="s">
        <v>868</v>
      </c>
      <c r="B41" s="663">
        <v>137240.59748</v>
      </c>
      <c r="C41" s="663">
        <v>277511.01363</v>
      </c>
      <c r="D41" s="663">
        <v>461453.51266000001</v>
      </c>
      <c r="E41" s="663">
        <v>421256.34602999996</v>
      </c>
      <c r="F41" s="663">
        <v>416550.33919999999</v>
      </c>
      <c r="G41" s="663">
        <v>354300.55356000003</v>
      </c>
      <c r="H41" s="663">
        <v>292028.66761</v>
      </c>
      <c r="I41" s="663">
        <v>217803.72344</v>
      </c>
      <c r="J41" s="663">
        <v>154959.74461000002</v>
      </c>
      <c r="K41" s="663">
        <v>257484.74565999999</v>
      </c>
      <c r="L41" s="663">
        <v>356122.77522000001</v>
      </c>
      <c r="M41" s="663">
        <v>379415.80747</v>
      </c>
      <c r="N41" s="726"/>
    </row>
    <row r="42" spans="1:14" s="666" customFormat="1" ht="15" customHeight="1" thickBot="1">
      <c r="A42" s="662" t="s">
        <v>128</v>
      </c>
      <c r="B42" s="663">
        <v>499124.94163000002</v>
      </c>
      <c r="C42" s="663">
        <v>174255.24528</v>
      </c>
      <c r="D42" s="663">
        <v>176239.08236</v>
      </c>
      <c r="E42" s="663">
        <v>230180.96268</v>
      </c>
      <c r="F42" s="663">
        <v>275086.49518000003</v>
      </c>
      <c r="G42" s="663">
        <v>495210.44533999998</v>
      </c>
      <c r="H42" s="663">
        <v>540998.96999000001</v>
      </c>
      <c r="I42" s="663">
        <v>538040.53437000001</v>
      </c>
      <c r="J42" s="663">
        <v>534512.65849000006</v>
      </c>
      <c r="K42" s="663">
        <v>10358595.750780001</v>
      </c>
      <c r="L42" s="663">
        <v>10565834.13201</v>
      </c>
      <c r="M42" s="663">
        <v>1644304.00578</v>
      </c>
      <c r="N42" s="726"/>
    </row>
    <row r="43" spans="1:14" ht="15" customHeight="1" thickTop="1" thickBot="1">
      <c r="A43" s="660" t="s">
        <v>867</v>
      </c>
      <c r="B43" s="661">
        <v>1549524.2543900001</v>
      </c>
      <c r="C43" s="661">
        <v>1742180.27994</v>
      </c>
      <c r="D43" s="661">
        <v>1967360.97382</v>
      </c>
      <c r="E43" s="661">
        <v>1492786.6581199998</v>
      </c>
      <c r="F43" s="661">
        <v>1590499.3546300002</v>
      </c>
      <c r="G43" s="661">
        <v>1700689.37442</v>
      </c>
      <c r="H43" s="661">
        <v>1664426.18725</v>
      </c>
      <c r="I43" s="661">
        <v>1834197.92936</v>
      </c>
      <c r="J43" s="661">
        <v>1952945.2532599999</v>
      </c>
      <c r="K43" s="661">
        <v>1961384.31641</v>
      </c>
      <c r="L43" s="661">
        <v>2108010.55302</v>
      </c>
      <c r="M43" s="661">
        <v>2179784.7893300001</v>
      </c>
      <c r="N43" s="726"/>
    </row>
    <row r="44" spans="1:14" s="664" customFormat="1" ht="15" customHeight="1" thickTop="1">
      <c r="A44" s="662" t="s">
        <v>169</v>
      </c>
      <c r="B44" s="663">
        <v>1092785.45</v>
      </c>
      <c r="C44" s="663">
        <v>1215536.92</v>
      </c>
      <c r="D44" s="663">
        <v>1398246.65</v>
      </c>
      <c r="E44" s="663">
        <v>886747.63</v>
      </c>
      <c r="F44" s="663">
        <v>1031563.66</v>
      </c>
      <c r="G44" s="663">
        <v>1142109.1599999999</v>
      </c>
      <c r="H44" s="663">
        <v>1222539.58</v>
      </c>
      <c r="I44" s="663">
        <v>1292281.55</v>
      </c>
      <c r="J44" s="663">
        <v>1376350</v>
      </c>
      <c r="K44" s="663">
        <v>1409539.34</v>
      </c>
      <c r="L44" s="663">
        <v>1460385.03</v>
      </c>
      <c r="M44" s="663">
        <v>1565833.32</v>
      </c>
      <c r="N44" s="726"/>
    </row>
    <row r="45" spans="1:14" s="664" customFormat="1" ht="15" customHeight="1">
      <c r="A45" s="662" t="s">
        <v>173</v>
      </c>
      <c r="B45" s="663">
        <v>0</v>
      </c>
      <c r="C45" s="663">
        <v>0</v>
      </c>
      <c r="D45" s="663">
        <v>0</v>
      </c>
      <c r="E45" s="663">
        <v>5.11531</v>
      </c>
      <c r="F45" s="663">
        <v>9.0220300000000009</v>
      </c>
      <c r="G45" s="663">
        <v>14.63209</v>
      </c>
      <c r="H45" s="663">
        <v>14.632149999999999</v>
      </c>
      <c r="I45" s="663">
        <v>12592.15221</v>
      </c>
      <c r="J45" s="663">
        <v>14.472239999999999</v>
      </c>
      <c r="K45" s="663">
        <v>33355.472239999996</v>
      </c>
      <c r="L45" s="663">
        <v>9.7822399999999998</v>
      </c>
      <c r="M45" s="663">
        <v>8.9722399999999993</v>
      </c>
      <c r="N45" s="726"/>
    </row>
    <row r="46" spans="1:14" s="664" customFormat="1" ht="15" customHeight="1">
      <c r="A46" s="662" t="s">
        <v>177</v>
      </c>
      <c r="B46" s="663">
        <v>0</v>
      </c>
      <c r="C46" s="663">
        <v>0</v>
      </c>
      <c r="D46" s="663">
        <v>0</v>
      </c>
      <c r="E46" s="663">
        <v>0</v>
      </c>
      <c r="F46" s="663">
        <v>0</v>
      </c>
      <c r="G46" s="663">
        <v>0</v>
      </c>
      <c r="H46" s="663">
        <v>0</v>
      </c>
      <c r="I46" s="663">
        <v>0</v>
      </c>
      <c r="J46" s="663">
        <v>0</v>
      </c>
      <c r="K46" s="663">
        <v>0</v>
      </c>
      <c r="L46" s="663">
        <v>0</v>
      </c>
      <c r="M46" s="663">
        <v>0</v>
      </c>
      <c r="N46" s="726"/>
    </row>
    <row r="47" spans="1:14" s="664" customFormat="1" ht="15" customHeight="1">
      <c r="A47" s="662" t="s">
        <v>866</v>
      </c>
      <c r="B47" s="663">
        <v>164473.39504</v>
      </c>
      <c r="C47" s="663">
        <v>193699.93790000002</v>
      </c>
      <c r="D47" s="663">
        <v>226994.28736000002</v>
      </c>
      <c r="E47" s="663">
        <v>261206.29100999999</v>
      </c>
      <c r="F47" s="663">
        <v>295696.71762000001</v>
      </c>
      <c r="G47" s="663">
        <v>322025.18414999999</v>
      </c>
      <c r="H47" s="663">
        <v>350403.34724999999</v>
      </c>
      <c r="I47" s="663">
        <v>359552.48504</v>
      </c>
      <c r="J47" s="663">
        <v>376531.97389999998</v>
      </c>
      <c r="K47" s="663">
        <v>396527.01360000001</v>
      </c>
      <c r="L47" s="663">
        <v>396527.01360000001</v>
      </c>
      <c r="M47" s="663">
        <v>421648.52941000002</v>
      </c>
      <c r="N47" s="726"/>
    </row>
    <row r="48" spans="1:14" s="664" customFormat="1" ht="15" customHeight="1">
      <c r="A48" s="662" t="s">
        <v>183</v>
      </c>
      <c r="B48" s="663">
        <v>292265.40935000003</v>
      </c>
      <c r="C48" s="663">
        <v>332943.42204000003</v>
      </c>
      <c r="D48" s="663">
        <v>342120.03645999997</v>
      </c>
      <c r="E48" s="663">
        <v>344827.62180000002</v>
      </c>
      <c r="F48" s="663">
        <v>263229.95497999998</v>
      </c>
      <c r="G48" s="663">
        <v>236540.39818000002</v>
      </c>
      <c r="H48" s="663">
        <v>91468.62784999999</v>
      </c>
      <c r="I48" s="663">
        <v>169771.74211000002</v>
      </c>
      <c r="J48" s="663">
        <v>200048.80712000001</v>
      </c>
      <c r="K48" s="663">
        <v>121962.49056999999</v>
      </c>
      <c r="L48" s="663">
        <v>251088.72718000002</v>
      </c>
      <c r="M48" s="663">
        <v>192293.96768</v>
      </c>
      <c r="N48" s="726"/>
    </row>
    <row r="49" spans="1:14" s="664" customFormat="1" ht="15" customHeight="1">
      <c r="A49" s="665" t="s">
        <v>865</v>
      </c>
      <c r="B49" s="663">
        <v>0</v>
      </c>
      <c r="C49" s="663">
        <v>0</v>
      </c>
      <c r="D49" s="663">
        <v>0</v>
      </c>
      <c r="E49" s="663">
        <v>0</v>
      </c>
      <c r="F49" s="663">
        <v>0</v>
      </c>
      <c r="G49" s="663">
        <v>0</v>
      </c>
      <c r="H49" s="663">
        <v>0</v>
      </c>
      <c r="I49" s="663">
        <v>0</v>
      </c>
      <c r="J49" s="663">
        <v>0</v>
      </c>
      <c r="K49" s="663">
        <v>17500</v>
      </c>
      <c r="L49" s="663">
        <v>0</v>
      </c>
      <c r="M49" s="663">
        <v>0</v>
      </c>
      <c r="N49" s="726"/>
    </row>
    <row r="50" spans="1:14" s="666" customFormat="1" ht="15" customHeight="1" thickBot="1">
      <c r="A50" s="665" t="s">
        <v>864</v>
      </c>
      <c r="B50" s="663">
        <v>292265.40935000003</v>
      </c>
      <c r="C50" s="663">
        <v>332943.42204000003</v>
      </c>
      <c r="D50" s="663">
        <v>342120.03645999997</v>
      </c>
      <c r="E50" s="663">
        <v>344827.62180000002</v>
      </c>
      <c r="F50" s="663">
        <v>263229.95497999998</v>
      </c>
      <c r="G50" s="663">
        <v>236540.39818000002</v>
      </c>
      <c r="H50" s="663">
        <v>91468.62784999999</v>
      </c>
      <c r="I50" s="663">
        <v>169771.74211000002</v>
      </c>
      <c r="J50" s="663">
        <v>200048.80712000001</v>
      </c>
      <c r="K50" s="663">
        <v>104462.49056999999</v>
      </c>
      <c r="L50" s="663">
        <v>251088.72718000002</v>
      </c>
      <c r="M50" s="663">
        <v>192293.96768</v>
      </c>
      <c r="N50" s="726"/>
    </row>
    <row r="51" spans="1:14" ht="15" customHeight="1" thickTop="1" thickBot="1">
      <c r="A51" s="660" t="s">
        <v>863</v>
      </c>
      <c r="B51" s="661">
        <v>16349686.066989999</v>
      </c>
      <c r="C51" s="661">
        <v>16712307.895680001</v>
      </c>
      <c r="D51" s="661">
        <v>18340388.580949999</v>
      </c>
      <c r="E51" s="661">
        <v>20691942.038660001</v>
      </c>
      <c r="F51" s="661">
        <v>21373415.541549999</v>
      </c>
      <c r="G51" s="661">
        <v>23671675.438639998</v>
      </c>
      <c r="H51" s="661">
        <v>26744740.505310003</v>
      </c>
      <c r="I51" s="661">
        <v>27553745.529119998</v>
      </c>
      <c r="J51" s="661">
        <v>27712320.282080002</v>
      </c>
      <c r="K51" s="661">
        <v>29086938.816640001</v>
      </c>
      <c r="L51" s="661">
        <v>30301421.265110001</v>
      </c>
      <c r="M51" s="661">
        <v>29767030.031880002</v>
      </c>
      <c r="N51" s="726"/>
    </row>
    <row r="52" spans="1:14" s="664" customFormat="1" ht="15" customHeight="1" thickTop="1">
      <c r="A52" s="667" t="s">
        <v>862</v>
      </c>
      <c r="B52" s="663">
        <v>4563916.48587</v>
      </c>
      <c r="C52" s="663">
        <v>5873857.4799600001</v>
      </c>
      <c r="D52" s="663">
        <v>7111593.8951599998</v>
      </c>
      <c r="E52" s="663">
        <v>6938425.0796000008</v>
      </c>
      <c r="F52" s="663">
        <v>6684108.59088</v>
      </c>
      <c r="G52" s="663">
        <v>6548528.2970600007</v>
      </c>
      <c r="H52" s="663">
        <v>5624756.8659199998</v>
      </c>
      <c r="I52" s="663">
        <v>5409835.8529099999</v>
      </c>
      <c r="J52" s="663">
        <v>6135911.4183599995</v>
      </c>
      <c r="K52" s="663">
        <v>5110621.2462499999</v>
      </c>
      <c r="L52" s="663">
        <v>5859416.1399799995</v>
      </c>
      <c r="M52" s="663">
        <v>6565912.1244700002</v>
      </c>
      <c r="N52" s="726"/>
    </row>
    <row r="53" spans="1:14" s="666" customFormat="1" ht="15" customHeight="1">
      <c r="A53" s="665" t="s">
        <v>861</v>
      </c>
      <c r="B53" s="663">
        <v>291493.19162</v>
      </c>
      <c r="C53" s="663">
        <v>296322.07329999999</v>
      </c>
      <c r="D53" s="663">
        <v>275081.24857</v>
      </c>
      <c r="E53" s="663">
        <v>228968.47469999999</v>
      </c>
      <c r="F53" s="663">
        <v>367028.74558999995</v>
      </c>
      <c r="G53" s="663">
        <v>229717.58056</v>
      </c>
      <c r="H53" s="663">
        <v>252737.75634999998</v>
      </c>
      <c r="I53" s="663">
        <v>410274.28525000002</v>
      </c>
      <c r="J53" s="663">
        <v>855643.22502000001</v>
      </c>
      <c r="K53" s="663">
        <v>442172.44026999996</v>
      </c>
      <c r="L53" s="663">
        <v>677970.92264999996</v>
      </c>
      <c r="M53" s="663">
        <v>557825.24974</v>
      </c>
      <c r="N53" s="726"/>
    </row>
    <row r="54" spans="1:14" s="666" customFormat="1" ht="15" customHeight="1">
      <c r="A54" s="665" t="s">
        <v>860</v>
      </c>
      <c r="B54" s="663">
        <v>4087653.9325000001</v>
      </c>
      <c r="C54" s="663">
        <v>5334435.1212999998</v>
      </c>
      <c r="D54" s="663">
        <v>6572848.7295699995</v>
      </c>
      <c r="E54" s="663">
        <v>6422221.0214999998</v>
      </c>
      <c r="F54" s="663">
        <v>6032896.6224699998</v>
      </c>
      <c r="G54" s="663">
        <v>6004642.9879099997</v>
      </c>
      <c r="H54" s="663">
        <v>5089650.8974299999</v>
      </c>
      <c r="I54" s="663">
        <v>4734885.3952700002</v>
      </c>
      <c r="J54" s="663">
        <v>5011100.4758900004</v>
      </c>
      <c r="K54" s="663">
        <v>4381019.6787700001</v>
      </c>
      <c r="L54" s="663">
        <v>4905910.5151700005</v>
      </c>
      <c r="M54" s="663">
        <v>5723428.8112700004</v>
      </c>
      <c r="N54" s="726"/>
    </row>
    <row r="55" spans="1:14" s="666" customFormat="1" ht="15" customHeight="1">
      <c r="A55" s="665" t="s">
        <v>859</v>
      </c>
      <c r="B55" s="663">
        <v>0</v>
      </c>
      <c r="C55" s="663">
        <v>0</v>
      </c>
      <c r="D55" s="663">
        <v>0</v>
      </c>
      <c r="E55" s="663">
        <v>0</v>
      </c>
      <c r="F55" s="663">
        <v>0</v>
      </c>
      <c r="G55" s="663">
        <v>0</v>
      </c>
      <c r="H55" s="663">
        <v>0</v>
      </c>
      <c r="I55" s="663">
        <v>0</v>
      </c>
      <c r="J55" s="663">
        <v>0</v>
      </c>
      <c r="K55" s="663">
        <v>0</v>
      </c>
      <c r="L55" s="663">
        <v>0</v>
      </c>
      <c r="M55" s="663">
        <v>0</v>
      </c>
      <c r="N55" s="726"/>
    </row>
    <row r="56" spans="1:14" s="666" customFormat="1" ht="15" customHeight="1">
      <c r="A56" s="665" t="s">
        <v>858</v>
      </c>
      <c r="B56" s="663">
        <v>181557.95600999999</v>
      </c>
      <c r="C56" s="663">
        <v>240757.28536000001</v>
      </c>
      <c r="D56" s="663">
        <v>261458.11702000001</v>
      </c>
      <c r="E56" s="663">
        <v>285029.78339999996</v>
      </c>
      <c r="F56" s="663">
        <v>281353.01882</v>
      </c>
      <c r="G56" s="663">
        <v>311670.37239999999</v>
      </c>
      <c r="H56" s="663">
        <v>279870.85595</v>
      </c>
      <c r="I56" s="663">
        <v>262178.8162</v>
      </c>
      <c r="J56" s="663">
        <v>266670.36125999998</v>
      </c>
      <c r="K56" s="663">
        <v>284931.77101999999</v>
      </c>
      <c r="L56" s="663">
        <v>273037.34597000002</v>
      </c>
      <c r="M56" s="663">
        <v>282160.70726999996</v>
      </c>
      <c r="N56" s="726"/>
    </row>
    <row r="57" spans="1:14" s="666" customFormat="1" ht="15" customHeight="1">
      <c r="A57" s="665" t="s">
        <v>857</v>
      </c>
      <c r="B57" s="663">
        <v>3211.4057400000002</v>
      </c>
      <c r="C57" s="663">
        <v>2343</v>
      </c>
      <c r="D57" s="663">
        <v>2205.8000000000002</v>
      </c>
      <c r="E57" s="663">
        <v>2205.8000000000002</v>
      </c>
      <c r="F57" s="663">
        <v>2830.2040000000002</v>
      </c>
      <c r="G57" s="663">
        <v>2497.35619</v>
      </c>
      <c r="H57" s="663">
        <v>2497.35619</v>
      </c>
      <c r="I57" s="663">
        <v>2497.35619</v>
      </c>
      <c r="J57" s="663">
        <v>2497.35619</v>
      </c>
      <c r="K57" s="663">
        <v>2497.35619</v>
      </c>
      <c r="L57" s="663">
        <v>2497.35619</v>
      </c>
      <c r="M57" s="663">
        <v>2497.35619</v>
      </c>
      <c r="N57" s="726"/>
    </row>
    <row r="58" spans="1:14" s="666" customFormat="1" ht="15" customHeight="1">
      <c r="A58" s="662" t="s">
        <v>856</v>
      </c>
      <c r="B58" s="663">
        <v>25031708.243970003</v>
      </c>
      <c r="C58" s="663">
        <v>29176464.44658</v>
      </c>
      <c r="D58" s="663">
        <v>31585259.347890001</v>
      </c>
      <c r="E58" s="663">
        <v>35425114.255819999</v>
      </c>
      <c r="F58" s="663">
        <v>38300975.375390001</v>
      </c>
      <c r="G58" s="663">
        <v>39776295.291440003</v>
      </c>
      <c r="H58" s="663">
        <v>40263706.343400002</v>
      </c>
      <c r="I58" s="663">
        <v>39167411.650710002</v>
      </c>
      <c r="J58" s="663">
        <v>40471583.266869999</v>
      </c>
      <c r="K58" s="663">
        <v>42743595.047349997</v>
      </c>
      <c r="L58" s="663">
        <v>44001962.156099997</v>
      </c>
      <c r="M58" s="663">
        <v>44699557.557269998</v>
      </c>
      <c r="N58" s="726"/>
    </row>
    <row r="59" spans="1:14">
      <c r="A59" s="668" t="s">
        <v>855</v>
      </c>
      <c r="B59" s="669">
        <v>767653.15595000004</v>
      </c>
      <c r="C59" s="669">
        <v>869269.87112999998</v>
      </c>
      <c r="D59" s="669">
        <v>980144.69975000003</v>
      </c>
      <c r="E59" s="669">
        <v>1100959.4400200001</v>
      </c>
      <c r="F59" s="669">
        <v>1295808.01406</v>
      </c>
      <c r="G59" s="669">
        <v>1397372.96095</v>
      </c>
      <c r="H59" s="669">
        <v>1349359.10433</v>
      </c>
      <c r="I59" s="669">
        <v>1346803.9902599999</v>
      </c>
      <c r="J59" s="669">
        <v>1338567.9164200001</v>
      </c>
      <c r="K59" s="669">
        <v>945241.60150999995</v>
      </c>
      <c r="L59" s="669">
        <v>1468974.0520299999</v>
      </c>
      <c r="M59" s="669">
        <v>1058999.6233900001</v>
      </c>
      <c r="N59" s="726"/>
    </row>
    <row r="60" spans="1:14" ht="15" customHeight="1">
      <c r="A60" s="665" t="s">
        <v>854</v>
      </c>
      <c r="B60" s="663">
        <v>-115988.05849</v>
      </c>
      <c r="C60" s="663">
        <v>-140305.88333000001</v>
      </c>
      <c r="D60" s="663">
        <v>-173132.27812999999</v>
      </c>
      <c r="E60" s="663">
        <v>-225209.48851</v>
      </c>
      <c r="F60" s="663">
        <v>-312359.32685000001</v>
      </c>
      <c r="G60" s="663">
        <v>-391336.87524000002</v>
      </c>
      <c r="H60" s="663">
        <v>-451159.27045999997</v>
      </c>
      <c r="I60" s="663">
        <v>-441460.64613000001</v>
      </c>
      <c r="J60" s="663">
        <v>-432265.89944000001</v>
      </c>
      <c r="K60" s="663">
        <v>-335616.63656999997</v>
      </c>
      <c r="L60" s="663">
        <v>-519778.70688000001</v>
      </c>
      <c r="M60" s="663">
        <v>-361913.34655999998</v>
      </c>
      <c r="N60" s="726"/>
    </row>
    <row r="61" spans="1:14" ht="15" customHeight="1">
      <c r="A61" s="662" t="s">
        <v>853</v>
      </c>
      <c r="B61" s="663">
        <v>651665.09746000008</v>
      </c>
      <c r="C61" s="663">
        <v>728963.9878</v>
      </c>
      <c r="D61" s="663">
        <v>807012.42162000004</v>
      </c>
      <c r="E61" s="663">
        <v>875749.95151000004</v>
      </c>
      <c r="F61" s="663">
        <v>983448.68721</v>
      </c>
      <c r="G61" s="663">
        <v>1006036.08571</v>
      </c>
      <c r="H61" s="663">
        <v>898199.83386999997</v>
      </c>
      <c r="I61" s="663">
        <v>905343.34412999998</v>
      </c>
      <c r="J61" s="663">
        <v>906302.01698000007</v>
      </c>
      <c r="K61" s="663">
        <v>609624.96494000009</v>
      </c>
      <c r="L61" s="663">
        <v>949195.34514999995</v>
      </c>
      <c r="M61" s="663">
        <v>697086.27682999999</v>
      </c>
      <c r="N61" s="726"/>
    </row>
    <row r="62" spans="1:14" ht="15" customHeight="1">
      <c r="A62" s="670" t="s">
        <v>852</v>
      </c>
      <c r="B62" s="663">
        <v>512118.39217000001</v>
      </c>
      <c r="C62" s="663">
        <v>517409.98402999999</v>
      </c>
      <c r="D62" s="663">
        <v>833557.29282000009</v>
      </c>
      <c r="E62" s="663">
        <v>898734.44538000005</v>
      </c>
      <c r="F62" s="663">
        <v>609505.77225000004</v>
      </c>
      <c r="G62" s="663">
        <v>645684.12011999998</v>
      </c>
      <c r="H62" s="663">
        <v>521991.50373</v>
      </c>
      <c r="I62" s="663">
        <v>508192.43158999999</v>
      </c>
      <c r="J62" s="663">
        <v>555568.39071000007</v>
      </c>
      <c r="K62" s="663">
        <v>780250.67874</v>
      </c>
      <c r="L62" s="663">
        <v>1273613.61078</v>
      </c>
      <c r="M62" s="663">
        <v>1567369.9946900001</v>
      </c>
      <c r="N62" s="726"/>
    </row>
    <row r="63" spans="1:14" ht="15" customHeight="1">
      <c r="A63" s="665" t="s">
        <v>851</v>
      </c>
      <c r="B63" s="663">
        <v>-69447.055590000004</v>
      </c>
      <c r="C63" s="663">
        <v>-164143.84211000003</v>
      </c>
      <c r="D63" s="663">
        <v>-425690.65331000002</v>
      </c>
      <c r="E63" s="663">
        <v>-469642.28615</v>
      </c>
      <c r="F63" s="663">
        <v>-358550.80456000002</v>
      </c>
      <c r="G63" s="663">
        <v>-382966.19443000003</v>
      </c>
      <c r="H63" s="663">
        <v>-347352.62030000001</v>
      </c>
      <c r="I63" s="663">
        <v>-224529.60926</v>
      </c>
      <c r="J63" s="663">
        <v>-228792.28225999998</v>
      </c>
      <c r="K63" s="663">
        <v>-464890.989</v>
      </c>
      <c r="L63" s="663">
        <v>-774772.01775</v>
      </c>
      <c r="M63" s="663">
        <v>-987790.76989</v>
      </c>
      <c r="N63" s="726"/>
    </row>
    <row r="64" spans="1:14" ht="15" customHeight="1">
      <c r="A64" s="671" t="s">
        <v>850</v>
      </c>
      <c r="B64" s="663">
        <v>1094336.43404</v>
      </c>
      <c r="C64" s="663">
        <v>1082230.1297200001</v>
      </c>
      <c r="D64" s="663">
        <v>1214879.06113</v>
      </c>
      <c r="E64" s="663">
        <v>1304842.1107399999</v>
      </c>
      <c r="F64" s="663">
        <v>1234403.6549000002</v>
      </c>
      <c r="G64" s="663">
        <v>1268754.0114000002</v>
      </c>
      <c r="H64" s="663">
        <v>1072838.7172999999</v>
      </c>
      <c r="I64" s="663">
        <v>1189006.16646</v>
      </c>
      <c r="J64" s="663">
        <v>1233078.12543</v>
      </c>
      <c r="K64" s="663">
        <v>924984.65467999992</v>
      </c>
      <c r="L64" s="663">
        <v>1448036.9381800001</v>
      </c>
      <c r="M64" s="663">
        <v>1276665.5016300001</v>
      </c>
      <c r="N64" s="726"/>
    </row>
    <row r="65" spans="1:14" ht="15" customHeight="1">
      <c r="A65" s="670" t="s">
        <v>849</v>
      </c>
      <c r="B65" s="663">
        <v>259569.73796999999</v>
      </c>
      <c r="C65" s="663">
        <v>347393.16204000002</v>
      </c>
      <c r="D65" s="663">
        <v>250962.61183000001</v>
      </c>
      <c r="E65" s="663">
        <v>277893.32831999997</v>
      </c>
      <c r="F65" s="663">
        <v>306725.87611000001</v>
      </c>
      <c r="G65" s="663">
        <v>257711.82754</v>
      </c>
      <c r="H65" s="663">
        <v>183095.53495</v>
      </c>
      <c r="I65" s="663">
        <v>307184.69081</v>
      </c>
      <c r="J65" s="663">
        <v>333595.36714999995</v>
      </c>
      <c r="K65" s="663">
        <v>224630.14296999999</v>
      </c>
      <c r="L65" s="663">
        <v>374452.73461000004</v>
      </c>
      <c r="M65" s="663">
        <v>179990.43489999999</v>
      </c>
      <c r="N65" s="726"/>
    </row>
    <row r="66" spans="1:14" ht="15" customHeight="1">
      <c r="A66" s="670" t="s">
        <v>848</v>
      </c>
      <c r="B66" s="663">
        <v>-340286.65164</v>
      </c>
      <c r="C66" s="663">
        <v>-376359.43072</v>
      </c>
      <c r="D66" s="663">
        <v>-386467.06650000002</v>
      </c>
      <c r="E66" s="663">
        <v>-444594.84038999997</v>
      </c>
      <c r="F66" s="663">
        <v>-440618.39585000003</v>
      </c>
      <c r="G66" s="663">
        <v>-440794.88635000004</v>
      </c>
      <c r="H66" s="663">
        <v>-414874.89075999998</v>
      </c>
      <c r="I66" s="663">
        <v>-529785.60748000001</v>
      </c>
      <c r="J66" s="663">
        <v>-571928.02177999995</v>
      </c>
      <c r="K66" s="663">
        <v>-488873.97686</v>
      </c>
      <c r="L66" s="663">
        <v>-718666.60138999997</v>
      </c>
      <c r="M66" s="663">
        <v>-576155.50190000003</v>
      </c>
      <c r="N66" s="726"/>
    </row>
    <row r="67" spans="1:14" ht="15" customHeight="1">
      <c r="A67" s="662" t="s">
        <v>847</v>
      </c>
      <c r="B67" s="663">
        <v>1013619.52037</v>
      </c>
      <c r="C67" s="663">
        <v>1053263.8610399999</v>
      </c>
      <c r="D67" s="663">
        <v>1079374.6064599999</v>
      </c>
      <c r="E67" s="663">
        <v>1138140.59867</v>
      </c>
      <c r="F67" s="663">
        <v>1100511.1351600001</v>
      </c>
      <c r="G67" s="663">
        <v>1085670.9525899999</v>
      </c>
      <c r="H67" s="663">
        <v>841059.36149000004</v>
      </c>
      <c r="I67" s="663">
        <v>966405.24978999991</v>
      </c>
      <c r="J67" s="663">
        <v>994745.47080000001</v>
      </c>
      <c r="K67" s="663">
        <v>660740.82078999991</v>
      </c>
      <c r="L67" s="663">
        <v>1103823.0714</v>
      </c>
      <c r="M67" s="663">
        <v>880500.43463000003</v>
      </c>
      <c r="N67" s="726"/>
    </row>
    <row r="68" spans="1:14" ht="15" customHeight="1">
      <c r="A68" s="665" t="s">
        <v>846</v>
      </c>
      <c r="B68" s="663">
        <v>-573037.93539</v>
      </c>
      <c r="C68" s="663">
        <v>-625098.30799</v>
      </c>
      <c r="D68" s="663">
        <v>-609881.12514999998</v>
      </c>
      <c r="E68" s="663">
        <v>-673968.76482000004</v>
      </c>
      <c r="F68" s="663">
        <v>-710300.44900999998</v>
      </c>
      <c r="G68" s="663">
        <v>-698058.29019000009</v>
      </c>
      <c r="H68" s="663">
        <v>-702023.01926999993</v>
      </c>
      <c r="I68" s="663">
        <v>-663133.6095599999</v>
      </c>
      <c r="J68" s="663">
        <v>-674070.69152999995</v>
      </c>
      <c r="K68" s="663">
        <v>-480018.61567999999</v>
      </c>
      <c r="L68" s="663">
        <v>-696157.38795</v>
      </c>
      <c r="M68" s="663">
        <v>-475727.01558000001</v>
      </c>
      <c r="N68" s="726"/>
    </row>
    <row r="69" spans="1:14" ht="15" customHeight="1">
      <c r="A69" s="671" t="s">
        <v>845</v>
      </c>
      <c r="B69" s="663">
        <v>440581.58498000004</v>
      </c>
      <c r="C69" s="663">
        <v>428165.55304999999</v>
      </c>
      <c r="D69" s="663">
        <v>469493.48131</v>
      </c>
      <c r="E69" s="663">
        <v>464171.83385</v>
      </c>
      <c r="F69" s="663">
        <v>390210.68614999996</v>
      </c>
      <c r="G69" s="663">
        <v>387612.66239999997</v>
      </c>
      <c r="H69" s="663">
        <v>139036.34221999999</v>
      </c>
      <c r="I69" s="663">
        <v>303271.64023000002</v>
      </c>
      <c r="J69" s="663">
        <v>320674.77927</v>
      </c>
      <c r="K69" s="663">
        <v>180722.20511000001</v>
      </c>
      <c r="L69" s="663">
        <v>407665.68345000001</v>
      </c>
      <c r="M69" s="663">
        <v>404773.41905000003</v>
      </c>
      <c r="N69" s="726"/>
    </row>
    <row r="70" spans="1:14" ht="15" customHeight="1">
      <c r="A70" s="671" t="s">
        <v>844</v>
      </c>
      <c r="B70" s="663">
        <v>-31737.322</v>
      </c>
      <c r="C70" s="663">
        <v>-36217.997289999999</v>
      </c>
      <c r="D70" s="663">
        <v>-15504.714550000001</v>
      </c>
      <c r="E70" s="663">
        <v>141390.65537999998</v>
      </c>
      <c r="F70" s="663">
        <v>-17452.12945</v>
      </c>
      <c r="G70" s="663">
        <v>-72428.085139999996</v>
      </c>
      <c r="H70" s="663">
        <v>50227.50546</v>
      </c>
      <c r="I70" s="663">
        <v>-165933.8455</v>
      </c>
      <c r="J70" s="663">
        <v>78386.224189999994</v>
      </c>
      <c r="K70" s="663">
        <v>-22801.070030000003</v>
      </c>
      <c r="L70" s="663">
        <v>-105631.57237000001</v>
      </c>
      <c r="M70" s="663">
        <v>-36457.23214</v>
      </c>
      <c r="N70" s="726"/>
    </row>
    <row r="71" spans="1:14" ht="15" customHeight="1">
      <c r="A71" s="672" t="s">
        <v>843</v>
      </c>
      <c r="B71" s="663">
        <v>-32258.49784</v>
      </c>
      <c r="C71" s="663">
        <v>-36218.839220000002</v>
      </c>
      <c r="D71" s="663">
        <v>-15655.014650000001</v>
      </c>
      <c r="E71" s="663">
        <v>141365.23575999998</v>
      </c>
      <c r="F71" s="663">
        <v>-17474.444379999997</v>
      </c>
      <c r="G71" s="663">
        <v>-72444.80273000001</v>
      </c>
      <c r="H71" s="663">
        <v>50218.641179999999</v>
      </c>
      <c r="I71" s="663">
        <v>-165955.84401</v>
      </c>
      <c r="J71" s="663">
        <v>78280.800470000002</v>
      </c>
      <c r="K71" s="663">
        <v>-22900.166069999999</v>
      </c>
      <c r="L71" s="663">
        <v>-105770.77278</v>
      </c>
      <c r="M71" s="663">
        <v>-36477.521280000001</v>
      </c>
      <c r="N71" s="726"/>
    </row>
    <row r="72" spans="1:14" ht="15" customHeight="1">
      <c r="A72" s="672" t="s">
        <v>842</v>
      </c>
      <c r="B72" s="663">
        <v>521.17583999999999</v>
      </c>
      <c r="C72" s="663">
        <v>0.84192999999999996</v>
      </c>
      <c r="D72" s="663">
        <v>150.30010000000001</v>
      </c>
      <c r="E72" s="663">
        <v>25.419619999999998</v>
      </c>
      <c r="F72" s="663">
        <v>22.31493</v>
      </c>
      <c r="G72" s="663">
        <v>16.717590000000001</v>
      </c>
      <c r="H72" s="663">
        <v>8.8642800000000008</v>
      </c>
      <c r="I72" s="663">
        <v>21.99851</v>
      </c>
      <c r="J72" s="663">
        <v>105.42372</v>
      </c>
      <c r="K72" s="663">
        <v>99.096039999999988</v>
      </c>
      <c r="L72" s="663">
        <v>139.20041000000001</v>
      </c>
      <c r="M72" s="663">
        <v>20.28914</v>
      </c>
      <c r="N72" s="726"/>
    </row>
    <row r="73" spans="1:14" ht="15" customHeight="1">
      <c r="A73" s="662" t="s">
        <v>841</v>
      </c>
      <c r="B73" s="663">
        <v>32159.979480000002</v>
      </c>
      <c r="C73" s="663">
        <v>36691.652150000002</v>
      </c>
      <c r="D73" s="663">
        <v>15927.499400000001</v>
      </c>
      <c r="E73" s="663">
        <v>-141220.40103000001</v>
      </c>
      <c r="F73" s="663">
        <v>17031.544539999999</v>
      </c>
      <c r="G73" s="663">
        <v>72354.391380000001</v>
      </c>
      <c r="H73" s="663">
        <v>-50396.17037</v>
      </c>
      <c r="I73" s="663">
        <v>165901.99218</v>
      </c>
      <c r="J73" s="663">
        <v>-78276.647069999992</v>
      </c>
      <c r="K73" s="663">
        <v>22780.579300000001</v>
      </c>
      <c r="L73" s="663">
        <v>105649.85417000001</v>
      </c>
      <c r="M73" s="663">
        <v>36049.758119999999</v>
      </c>
      <c r="N73" s="726"/>
    </row>
    <row r="74" spans="1:14" ht="15" customHeight="1">
      <c r="A74" s="662" t="s">
        <v>1037</v>
      </c>
      <c r="B74" s="663">
        <v>32306.281190000002</v>
      </c>
      <c r="C74" s="663">
        <v>36783.726020000002</v>
      </c>
      <c r="D74" s="663">
        <v>16009.44433</v>
      </c>
      <c r="E74" s="663">
        <v>-141147.70997999999</v>
      </c>
      <c r="F74" s="663">
        <v>17094.72207</v>
      </c>
      <c r="G74" s="663">
        <v>72391.26943</v>
      </c>
      <c r="H74" s="663">
        <v>-50378.336459999999</v>
      </c>
      <c r="I74" s="663">
        <v>165909.95506000001</v>
      </c>
      <c r="J74" s="663">
        <v>-78254.939069999993</v>
      </c>
      <c r="K74" s="663">
        <v>22803.635149999998</v>
      </c>
      <c r="L74" s="663">
        <v>105683.43704</v>
      </c>
      <c r="M74" s="663">
        <v>36081.632829999995</v>
      </c>
      <c r="N74" s="726"/>
    </row>
    <row r="75" spans="1:14" ht="15" customHeight="1">
      <c r="A75" s="665" t="s">
        <v>311</v>
      </c>
      <c r="B75" s="663">
        <v>-146.30170999999999</v>
      </c>
      <c r="C75" s="663">
        <v>-92.073869999999999</v>
      </c>
      <c r="D75" s="663">
        <v>-81.944929999999999</v>
      </c>
      <c r="E75" s="663">
        <v>-72.691050000000004</v>
      </c>
      <c r="F75" s="663">
        <v>-63.177529999999997</v>
      </c>
      <c r="G75" s="663">
        <v>-36.878050000000002</v>
      </c>
      <c r="H75" s="663">
        <v>-17.833909999999999</v>
      </c>
      <c r="I75" s="663">
        <v>-7.9628800000000002</v>
      </c>
      <c r="J75" s="663">
        <v>-21.707999999999998</v>
      </c>
      <c r="K75" s="663">
        <v>-23.05585</v>
      </c>
      <c r="L75" s="663">
        <v>-33.58287</v>
      </c>
      <c r="M75" s="663">
        <v>-31.87471</v>
      </c>
      <c r="N75" s="726"/>
    </row>
    <row r="76" spans="1:14" ht="15" customHeight="1">
      <c r="A76" s="662" t="s">
        <v>838</v>
      </c>
      <c r="B76" s="663">
        <v>441004.24245999998</v>
      </c>
      <c r="C76" s="663">
        <v>428639.20791</v>
      </c>
      <c r="D76" s="663">
        <v>469916.26616</v>
      </c>
      <c r="E76" s="663">
        <v>464342.0882</v>
      </c>
      <c r="F76" s="663">
        <v>389790.10123999999</v>
      </c>
      <c r="G76" s="663">
        <v>387538.96863999998</v>
      </c>
      <c r="H76" s="663">
        <v>138867.67731</v>
      </c>
      <c r="I76" s="663">
        <v>303239.78691000002</v>
      </c>
      <c r="J76" s="663">
        <v>320784.35638999997</v>
      </c>
      <c r="K76" s="663">
        <v>180701.71437999999</v>
      </c>
      <c r="L76" s="663">
        <v>407683.96525000001</v>
      </c>
      <c r="M76" s="663">
        <v>404365.94502999994</v>
      </c>
      <c r="N76" s="726"/>
    </row>
    <row r="77" spans="1:14" ht="15" customHeight="1">
      <c r="A77" s="673" t="s">
        <v>837</v>
      </c>
      <c r="B77" s="663">
        <v>227.5033</v>
      </c>
      <c r="C77" s="663">
        <v>87.33032</v>
      </c>
      <c r="D77" s="663">
        <v>-10.434329999999999</v>
      </c>
      <c r="E77" s="663">
        <v>1204.9932200000001</v>
      </c>
      <c r="F77" s="663">
        <v>1135.7741299999998</v>
      </c>
      <c r="G77" s="663">
        <v>1015.65792</v>
      </c>
      <c r="H77" s="663">
        <v>835.68458999999996</v>
      </c>
      <c r="I77" s="663">
        <v>1515.52269</v>
      </c>
      <c r="J77" s="663">
        <v>1026.6486500000001</v>
      </c>
      <c r="K77" s="663">
        <v>482.81665999999996</v>
      </c>
      <c r="L77" s="663">
        <v>2032.0821899999999</v>
      </c>
      <c r="M77" s="663">
        <v>197.92157</v>
      </c>
      <c r="N77" s="726"/>
    </row>
    <row r="78" spans="1:14" ht="15" customHeight="1">
      <c r="A78" s="671" t="s">
        <v>836</v>
      </c>
      <c r="B78" s="663">
        <v>441231.74575999996</v>
      </c>
      <c r="C78" s="663">
        <v>428726.53823000001</v>
      </c>
      <c r="D78" s="663">
        <v>469905.83182999998</v>
      </c>
      <c r="E78" s="663">
        <v>465547.08142</v>
      </c>
      <c r="F78" s="663">
        <v>390925.87537000002</v>
      </c>
      <c r="G78" s="663">
        <v>388554.62656</v>
      </c>
      <c r="H78" s="663">
        <v>139703.36190000002</v>
      </c>
      <c r="I78" s="663">
        <v>304755.30960000004</v>
      </c>
      <c r="J78" s="663">
        <v>321811.00504000002</v>
      </c>
      <c r="K78" s="663">
        <v>181184.53104</v>
      </c>
      <c r="L78" s="663">
        <v>409716.04743999999</v>
      </c>
      <c r="M78" s="663">
        <v>404563.86660000001</v>
      </c>
      <c r="N78" s="726"/>
    </row>
    <row r="79" spans="1:14" ht="15" customHeight="1">
      <c r="A79" s="670" t="s">
        <v>835</v>
      </c>
      <c r="B79" s="663">
        <v>128.47359</v>
      </c>
      <c r="C79" s="663">
        <v>1904.04881</v>
      </c>
      <c r="D79" s="663">
        <v>1690.02063</v>
      </c>
      <c r="E79" s="663">
        <v>2379.38438</v>
      </c>
      <c r="F79" s="663">
        <v>17809.975569999999</v>
      </c>
      <c r="G79" s="663">
        <v>1884.75162</v>
      </c>
      <c r="H79" s="663">
        <v>-2116.1220499999999</v>
      </c>
      <c r="I79" s="663">
        <v>-7139.9834900000005</v>
      </c>
      <c r="J79" s="663">
        <v>4242.4460599999993</v>
      </c>
      <c r="K79" s="663">
        <v>-548.92246999999998</v>
      </c>
      <c r="L79" s="663">
        <v>3045.7777400000004</v>
      </c>
      <c r="M79" s="663">
        <v>2704.4455600000001</v>
      </c>
      <c r="N79" s="726"/>
    </row>
    <row r="80" spans="1:14" ht="15" customHeight="1">
      <c r="A80" s="662" t="s">
        <v>834</v>
      </c>
      <c r="B80" s="663">
        <v>441360.21935000003</v>
      </c>
      <c r="C80" s="663">
        <v>430630.58704000001</v>
      </c>
      <c r="D80" s="663">
        <v>471595.85245999997</v>
      </c>
      <c r="E80" s="663">
        <v>467926.46580000001</v>
      </c>
      <c r="F80" s="663">
        <v>408735.85093999997</v>
      </c>
      <c r="G80" s="663">
        <v>390439.37818</v>
      </c>
      <c r="H80" s="663">
        <v>137587.23984999998</v>
      </c>
      <c r="I80" s="663">
        <v>297615.32611000002</v>
      </c>
      <c r="J80" s="663">
        <v>326053.45110000001</v>
      </c>
      <c r="K80" s="663">
        <v>180635.60856999998</v>
      </c>
      <c r="L80" s="663">
        <v>412761.82517999999</v>
      </c>
      <c r="M80" s="663">
        <v>407268.31216000003</v>
      </c>
      <c r="N80" s="726"/>
    </row>
    <row r="81" spans="1:14" ht="15" customHeight="1">
      <c r="A81" s="670" t="s">
        <v>833</v>
      </c>
      <c r="B81" s="663">
        <v>0</v>
      </c>
      <c r="C81" s="663">
        <v>0</v>
      </c>
      <c r="D81" s="663">
        <v>0</v>
      </c>
      <c r="E81" s="663">
        <v>0</v>
      </c>
      <c r="F81" s="663">
        <v>0</v>
      </c>
      <c r="G81" s="663">
        <v>0</v>
      </c>
      <c r="H81" s="663">
        <v>0</v>
      </c>
      <c r="I81" s="663">
        <v>0</v>
      </c>
      <c r="J81" s="663">
        <v>0</v>
      </c>
      <c r="K81" s="663">
        <v>0</v>
      </c>
      <c r="L81" s="663">
        <v>0</v>
      </c>
      <c r="M81" s="663">
        <v>0</v>
      </c>
      <c r="N81" s="726"/>
    </row>
    <row r="82" spans="1:14" ht="15" customHeight="1">
      <c r="A82" s="662" t="s">
        <v>832</v>
      </c>
      <c r="B82" s="663">
        <v>441360.21935000003</v>
      </c>
      <c r="C82" s="663">
        <v>430630.58704000001</v>
      </c>
      <c r="D82" s="663">
        <v>471595.85245999997</v>
      </c>
      <c r="E82" s="663">
        <v>467926.46580000001</v>
      </c>
      <c r="F82" s="663">
        <v>408735.85093999997</v>
      </c>
      <c r="G82" s="663">
        <v>390439.37818</v>
      </c>
      <c r="H82" s="663">
        <v>137587.23984999998</v>
      </c>
      <c r="I82" s="663">
        <v>297615.32611000002</v>
      </c>
      <c r="J82" s="663">
        <v>326053.45110000001</v>
      </c>
      <c r="K82" s="663">
        <v>180635.60856999998</v>
      </c>
      <c r="L82" s="663">
        <v>412761.82517999999</v>
      </c>
      <c r="M82" s="663">
        <v>407268.31216000003</v>
      </c>
      <c r="N82" s="726"/>
    </row>
    <row r="83" spans="1:14" ht="15" customHeight="1" thickBot="1">
      <c r="A83" s="670" t="s">
        <v>831</v>
      </c>
      <c r="B83" s="663">
        <v>-149094.81</v>
      </c>
      <c r="C83" s="663">
        <v>-97687.164999999994</v>
      </c>
      <c r="D83" s="663">
        <v>-129475.81600000001</v>
      </c>
      <c r="E83" s="663">
        <v>-123098.844</v>
      </c>
      <c r="F83" s="663">
        <v>-145505.89595999999</v>
      </c>
      <c r="G83" s="663">
        <v>-153898.98000000001</v>
      </c>
      <c r="H83" s="663">
        <v>-46118.612000000001</v>
      </c>
      <c r="I83" s="663">
        <v>-127843.584</v>
      </c>
      <c r="J83" s="663">
        <v>-126004.64398000001</v>
      </c>
      <c r="K83" s="663">
        <v>-76173.118000000002</v>
      </c>
      <c r="L83" s="663">
        <v>-161673.098</v>
      </c>
      <c r="M83" s="663">
        <v>-214974.34448</v>
      </c>
      <c r="N83" s="726"/>
    </row>
    <row r="84" spans="1:14" ht="15" customHeight="1" thickTop="1" thickBot="1">
      <c r="A84" s="660" t="s">
        <v>830</v>
      </c>
      <c r="B84" s="661">
        <v>292265.40935000003</v>
      </c>
      <c r="C84" s="661">
        <v>332943.42204000003</v>
      </c>
      <c r="D84" s="661">
        <v>342120.03645999997</v>
      </c>
      <c r="E84" s="661">
        <v>344827.62180000002</v>
      </c>
      <c r="F84" s="661">
        <v>263229.95497999998</v>
      </c>
      <c r="G84" s="661">
        <v>236540.39818000002</v>
      </c>
      <c r="H84" s="661">
        <v>91468.62784999999</v>
      </c>
      <c r="I84" s="661">
        <v>169771.74211000002</v>
      </c>
      <c r="J84" s="661">
        <v>200048.80712000001</v>
      </c>
      <c r="K84" s="661">
        <v>104462.49056999999</v>
      </c>
      <c r="L84" s="661">
        <v>251088.72718000002</v>
      </c>
      <c r="M84" s="661">
        <v>192293.96768</v>
      </c>
      <c r="N84" s="726"/>
    </row>
    <row r="85" spans="1:14" ht="3.75" customHeight="1" thickTop="1" thickBot="1">
      <c r="A85" s="674"/>
      <c r="B85" s="675"/>
      <c r="C85" s="675"/>
      <c r="D85" s="675"/>
      <c r="E85" s="675"/>
      <c r="F85" s="675"/>
      <c r="G85" s="675"/>
      <c r="H85" s="675"/>
      <c r="I85" s="675"/>
      <c r="J85" s="675"/>
      <c r="K85" s="675"/>
      <c r="L85" s="675"/>
      <c r="M85" s="675"/>
    </row>
    <row r="86" spans="1:14" ht="15" customHeight="1" thickTop="1">
      <c r="A86" s="676"/>
      <c r="B86" s="677"/>
      <c r="C86" s="677"/>
      <c r="D86" s="677"/>
      <c r="E86" s="677"/>
      <c r="F86" s="677"/>
      <c r="G86" s="677"/>
      <c r="H86" s="677"/>
      <c r="I86" s="677"/>
      <c r="J86" s="677"/>
      <c r="K86" s="677"/>
      <c r="L86" s="677"/>
      <c r="M86" s="677"/>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4">
    <pageSetUpPr fitToPage="1"/>
  </sheetPr>
  <dimension ref="A1:N87"/>
  <sheetViews>
    <sheetView zoomScale="85" zoomScaleNormal="85" workbookViewId="0">
      <selection activeCell="A20" sqref="A20"/>
    </sheetView>
  </sheetViews>
  <sheetFormatPr baseColWidth="10" defaultColWidth="9.140625" defaultRowHeight="18"/>
  <cols>
    <col min="1" max="1" width="89.85546875" style="655" bestFit="1" customWidth="1"/>
    <col min="2" max="8" width="10.7109375" style="655" bestFit="1" customWidth="1"/>
    <col min="9" max="9" width="10.7109375" style="655" customWidth="1"/>
    <col min="10" max="10" width="10.7109375" style="655" bestFit="1" customWidth="1"/>
    <col min="11" max="11" width="10.7109375" style="655" customWidth="1"/>
    <col min="12" max="12" width="11.7109375" style="679" bestFit="1" customWidth="1"/>
    <col min="13" max="13" width="11.7109375" style="679" customWidth="1"/>
    <col min="14" max="256" width="9.140625" style="655"/>
    <col min="257" max="257" width="89.85546875" style="655" bestFit="1" customWidth="1"/>
    <col min="258" max="264" width="10.7109375" style="655" bestFit="1" customWidth="1"/>
    <col min="265" max="265" width="10.7109375" style="655" customWidth="1"/>
    <col min="266" max="266" width="10.7109375" style="655" bestFit="1" customWidth="1"/>
    <col min="267" max="267" width="10.7109375" style="655" customWidth="1"/>
    <col min="268" max="268" width="11.7109375" style="655" bestFit="1" customWidth="1"/>
    <col min="269" max="269" width="11.7109375" style="655" customWidth="1"/>
    <col min="270" max="512" width="9.140625" style="655"/>
    <col min="513" max="513" width="89.85546875" style="655" bestFit="1" customWidth="1"/>
    <col min="514" max="520" width="10.7109375" style="655" bestFit="1" customWidth="1"/>
    <col min="521" max="521" width="10.7109375" style="655" customWidth="1"/>
    <col min="522" max="522" width="10.7109375" style="655" bestFit="1" customWidth="1"/>
    <col min="523" max="523" width="10.7109375" style="655" customWidth="1"/>
    <col min="524" max="524" width="11.7109375" style="655" bestFit="1" customWidth="1"/>
    <col min="525" max="525" width="11.7109375" style="655" customWidth="1"/>
    <col min="526" max="768" width="9.140625" style="655"/>
    <col min="769" max="769" width="89.85546875" style="655" bestFit="1" customWidth="1"/>
    <col min="770" max="776" width="10.7109375" style="655" bestFit="1" customWidth="1"/>
    <col min="777" max="777" width="10.7109375" style="655" customWidth="1"/>
    <col min="778" max="778" width="10.7109375" style="655" bestFit="1" customWidth="1"/>
    <col min="779" max="779" width="10.7109375" style="655" customWidth="1"/>
    <col min="780" max="780" width="11.7109375" style="655" bestFit="1" customWidth="1"/>
    <col min="781" max="781" width="11.7109375" style="655" customWidth="1"/>
    <col min="782" max="1024" width="9.140625" style="655"/>
    <col min="1025" max="1025" width="89.85546875" style="655" bestFit="1" customWidth="1"/>
    <col min="1026" max="1032" width="10.7109375" style="655" bestFit="1" customWidth="1"/>
    <col min="1033" max="1033" width="10.7109375" style="655" customWidth="1"/>
    <col min="1034" max="1034" width="10.7109375" style="655" bestFit="1" customWidth="1"/>
    <col min="1035" max="1035" width="10.7109375" style="655" customWidth="1"/>
    <col min="1036" max="1036" width="11.7109375" style="655" bestFit="1" customWidth="1"/>
    <col min="1037" max="1037" width="11.7109375" style="655" customWidth="1"/>
    <col min="1038" max="1280" width="9.140625" style="655"/>
    <col min="1281" max="1281" width="89.85546875" style="655" bestFit="1" customWidth="1"/>
    <col min="1282" max="1288" width="10.7109375" style="655" bestFit="1" customWidth="1"/>
    <col min="1289" max="1289" width="10.7109375" style="655" customWidth="1"/>
    <col min="1290" max="1290" width="10.7109375" style="655" bestFit="1" customWidth="1"/>
    <col min="1291" max="1291" width="10.7109375" style="655" customWidth="1"/>
    <col min="1292" max="1292" width="11.7109375" style="655" bestFit="1" customWidth="1"/>
    <col min="1293" max="1293" width="11.7109375" style="655" customWidth="1"/>
    <col min="1294" max="1536" width="9.140625" style="655"/>
    <col min="1537" max="1537" width="89.85546875" style="655" bestFit="1" customWidth="1"/>
    <col min="1538" max="1544" width="10.7109375" style="655" bestFit="1" customWidth="1"/>
    <col min="1545" max="1545" width="10.7109375" style="655" customWidth="1"/>
    <col min="1546" max="1546" width="10.7109375" style="655" bestFit="1" customWidth="1"/>
    <col min="1547" max="1547" width="10.7109375" style="655" customWidth="1"/>
    <col min="1548" max="1548" width="11.7109375" style="655" bestFit="1" customWidth="1"/>
    <col min="1549" max="1549" width="11.7109375" style="655" customWidth="1"/>
    <col min="1550" max="1792" width="9.140625" style="655"/>
    <col min="1793" max="1793" width="89.85546875" style="655" bestFit="1" customWidth="1"/>
    <col min="1794" max="1800" width="10.7109375" style="655" bestFit="1" customWidth="1"/>
    <col min="1801" max="1801" width="10.7109375" style="655" customWidth="1"/>
    <col min="1802" max="1802" width="10.7109375" style="655" bestFit="1" customWidth="1"/>
    <col min="1803" max="1803" width="10.7109375" style="655" customWidth="1"/>
    <col min="1804" max="1804" width="11.7109375" style="655" bestFit="1" customWidth="1"/>
    <col min="1805" max="1805" width="11.7109375" style="655" customWidth="1"/>
    <col min="1806" max="2048" width="9.140625" style="655"/>
    <col min="2049" max="2049" width="89.85546875" style="655" bestFit="1" customWidth="1"/>
    <col min="2050" max="2056" width="10.7109375" style="655" bestFit="1" customWidth="1"/>
    <col min="2057" max="2057" width="10.7109375" style="655" customWidth="1"/>
    <col min="2058" max="2058" width="10.7109375" style="655" bestFit="1" customWidth="1"/>
    <col min="2059" max="2059" width="10.7109375" style="655" customWidth="1"/>
    <col min="2060" max="2060" width="11.7109375" style="655" bestFit="1" customWidth="1"/>
    <col min="2061" max="2061" width="11.7109375" style="655" customWidth="1"/>
    <col min="2062" max="2304" width="9.140625" style="655"/>
    <col min="2305" max="2305" width="89.85546875" style="655" bestFit="1" customWidth="1"/>
    <col min="2306" max="2312" width="10.7109375" style="655" bestFit="1" customWidth="1"/>
    <col min="2313" max="2313" width="10.7109375" style="655" customWidth="1"/>
    <col min="2314" max="2314" width="10.7109375" style="655" bestFit="1" customWidth="1"/>
    <col min="2315" max="2315" width="10.7109375" style="655" customWidth="1"/>
    <col min="2316" max="2316" width="11.7109375" style="655" bestFit="1" customWidth="1"/>
    <col min="2317" max="2317" width="11.7109375" style="655" customWidth="1"/>
    <col min="2318" max="2560" width="9.140625" style="655"/>
    <col min="2561" max="2561" width="89.85546875" style="655" bestFit="1" customWidth="1"/>
    <col min="2562" max="2568" width="10.7109375" style="655" bestFit="1" customWidth="1"/>
    <col min="2569" max="2569" width="10.7109375" style="655" customWidth="1"/>
    <col min="2570" max="2570" width="10.7109375" style="655" bestFit="1" customWidth="1"/>
    <col min="2571" max="2571" width="10.7109375" style="655" customWidth="1"/>
    <col min="2572" max="2572" width="11.7109375" style="655" bestFit="1" customWidth="1"/>
    <col min="2573" max="2573" width="11.7109375" style="655" customWidth="1"/>
    <col min="2574" max="2816" width="9.140625" style="655"/>
    <col min="2817" max="2817" width="89.85546875" style="655" bestFit="1" customWidth="1"/>
    <col min="2818" max="2824" width="10.7109375" style="655" bestFit="1" customWidth="1"/>
    <col min="2825" max="2825" width="10.7109375" style="655" customWidth="1"/>
    <col min="2826" max="2826" width="10.7109375" style="655" bestFit="1" customWidth="1"/>
    <col min="2827" max="2827" width="10.7109375" style="655" customWidth="1"/>
    <col min="2828" max="2828" width="11.7109375" style="655" bestFit="1" customWidth="1"/>
    <col min="2829" max="2829" width="11.7109375" style="655" customWidth="1"/>
    <col min="2830" max="3072" width="9.140625" style="655"/>
    <col min="3073" max="3073" width="89.85546875" style="655" bestFit="1" customWidth="1"/>
    <col min="3074" max="3080" width="10.7109375" style="655" bestFit="1" customWidth="1"/>
    <col min="3081" max="3081" width="10.7109375" style="655" customWidth="1"/>
    <col min="3082" max="3082" width="10.7109375" style="655" bestFit="1" customWidth="1"/>
    <col min="3083" max="3083" width="10.7109375" style="655" customWidth="1"/>
    <col min="3084" max="3084" width="11.7109375" style="655" bestFit="1" customWidth="1"/>
    <col min="3085" max="3085" width="11.7109375" style="655" customWidth="1"/>
    <col min="3086" max="3328" width="9.140625" style="655"/>
    <col min="3329" max="3329" width="89.85546875" style="655" bestFit="1" customWidth="1"/>
    <col min="3330" max="3336" width="10.7109375" style="655" bestFit="1" customWidth="1"/>
    <col min="3337" max="3337" width="10.7109375" style="655" customWidth="1"/>
    <col min="3338" max="3338" width="10.7109375" style="655" bestFit="1" customWidth="1"/>
    <col min="3339" max="3339" width="10.7109375" style="655" customWidth="1"/>
    <col min="3340" max="3340" width="11.7109375" style="655" bestFit="1" customWidth="1"/>
    <col min="3341" max="3341" width="11.7109375" style="655" customWidth="1"/>
    <col min="3342" max="3584" width="9.140625" style="655"/>
    <col min="3585" max="3585" width="89.85546875" style="655" bestFit="1" customWidth="1"/>
    <col min="3586" max="3592" width="10.7109375" style="655" bestFit="1" customWidth="1"/>
    <col min="3593" max="3593" width="10.7109375" style="655" customWidth="1"/>
    <col min="3594" max="3594" width="10.7109375" style="655" bestFit="1" customWidth="1"/>
    <col min="3595" max="3595" width="10.7109375" style="655" customWidth="1"/>
    <col min="3596" max="3596" width="11.7109375" style="655" bestFit="1" customWidth="1"/>
    <col min="3597" max="3597" width="11.7109375" style="655" customWidth="1"/>
    <col min="3598" max="3840" width="9.140625" style="655"/>
    <col min="3841" max="3841" width="89.85546875" style="655" bestFit="1" customWidth="1"/>
    <col min="3842" max="3848" width="10.7109375" style="655" bestFit="1" customWidth="1"/>
    <col min="3849" max="3849" width="10.7109375" style="655" customWidth="1"/>
    <col min="3850" max="3850" width="10.7109375" style="655" bestFit="1" customWidth="1"/>
    <col min="3851" max="3851" width="10.7109375" style="655" customWidth="1"/>
    <col min="3852" max="3852" width="11.7109375" style="655" bestFit="1" customWidth="1"/>
    <col min="3853" max="3853" width="11.7109375" style="655" customWidth="1"/>
    <col min="3854" max="4096" width="9.140625" style="655"/>
    <col min="4097" max="4097" width="89.85546875" style="655" bestFit="1" customWidth="1"/>
    <col min="4098" max="4104" width="10.7109375" style="655" bestFit="1" customWidth="1"/>
    <col min="4105" max="4105" width="10.7109375" style="655" customWidth="1"/>
    <col min="4106" max="4106" width="10.7109375" style="655" bestFit="1" customWidth="1"/>
    <col min="4107" max="4107" width="10.7109375" style="655" customWidth="1"/>
    <col min="4108" max="4108" width="11.7109375" style="655" bestFit="1" customWidth="1"/>
    <col min="4109" max="4109" width="11.7109375" style="655" customWidth="1"/>
    <col min="4110" max="4352" width="9.140625" style="655"/>
    <col min="4353" max="4353" width="89.85546875" style="655" bestFit="1" customWidth="1"/>
    <col min="4354" max="4360" width="10.7109375" style="655" bestFit="1" customWidth="1"/>
    <col min="4361" max="4361" width="10.7109375" style="655" customWidth="1"/>
    <col min="4362" max="4362" width="10.7109375" style="655" bestFit="1" customWidth="1"/>
    <col min="4363" max="4363" width="10.7109375" style="655" customWidth="1"/>
    <col min="4364" max="4364" width="11.7109375" style="655" bestFit="1" customWidth="1"/>
    <col min="4365" max="4365" width="11.7109375" style="655" customWidth="1"/>
    <col min="4366" max="4608" width="9.140625" style="655"/>
    <col min="4609" max="4609" width="89.85546875" style="655" bestFit="1" customWidth="1"/>
    <col min="4610" max="4616" width="10.7109375" style="655" bestFit="1" customWidth="1"/>
    <col min="4617" max="4617" width="10.7109375" style="655" customWidth="1"/>
    <col min="4618" max="4618" width="10.7109375" style="655" bestFit="1" customWidth="1"/>
    <col min="4619" max="4619" width="10.7109375" style="655" customWidth="1"/>
    <col min="4620" max="4620" width="11.7109375" style="655" bestFit="1" customWidth="1"/>
    <col min="4621" max="4621" width="11.7109375" style="655" customWidth="1"/>
    <col min="4622" max="4864" width="9.140625" style="655"/>
    <col min="4865" max="4865" width="89.85546875" style="655" bestFit="1" customWidth="1"/>
    <col min="4866" max="4872" width="10.7109375" style="655" bestFit="1" customWidth="1"/>
    <col min="4873" max="4873" width="10.7109375" style="655" customWidth="1"/>
    <col min="4874" max="4874" width="10.7109375" style="655" bestFit="1" customWidth="1"/>
    <col min="4875" max="4875" width="10.7109375" style="655" customWidth="1"/>
    <col min="4876" max="4876" width="11.7109375" style="655" bestFit="1" customWidth="1"/>
    <col min="4877" max="4877" width="11.7109375" style="655" customWidth="1"/>
    <col min="4878" max="5120" width="9.140625" style="655"/>
    <col min="5121" max="5121" width="89.85546875" style="655" bestFit="1" customWidth="1"/>
    <col min="5122" max="5128" width="10.7109375" style="655" bestFit="1" customWidth="1"/>
    <col min="5129" max="5129" width="10.7109375" style="655" customWidth="1"/>
    <col min="5130" max="5130" width="10.7109375" style="655" bestFit="1" customWidth="1"/>
    <col min="5131" max="5131" width="10.7109375" style="655" customWidth="1"/>
    <col min="5132" max="5132" width="11.7109375" style="655" bestFit="1" customWidth="1"/>
    <col min="5133" max="5133" width="11.7109375" style="655" customWidth="1"/>
    <col min="5134" max="5376" width="9.140625" style="655"/>
    <col min="5377" max="5377" width="89.85546875" style="655" bestFit="1" customWidth="1"/>
    <col min="5378" max="5384" width="10.7109375" style="655" bestFit="1" customWidth="1"/>
    <col min="5385" max="5385" width="10.7109375" style="655" customWidth="1"/>
    <col min="5386" max="5386" width="10.7109375" style="655" bestFit="1" customWidth="1"/>
    <col min="5387" max="5387" width="10.7109375" style="655" customWidth="1"/>
    <col min="5388" max="5388" width="11.7109375" style="655" bestFit="1" customWidth="1"/>
    <col min="5389" max="5389" width="11.7109375" style="655" customWidth="1"/>
    <col min="5390" max="5632" width="9.140625" style="655"/>
    <col min="5633" max="5633" width="89.85546875" style="655" bestFit="1" customWidth="1"/>
    <col min="5634" max="5640" width="10.7109375" style="655" bestFit="1" customWidth="1"/>
    <col min="5641" max="5641" width="10.7109375" style="655" customWidth="1"/>
    <col min="5642" max="5642" width="10.7109375" style="655" bestFit="1" customWidth="1"/>
    <col min="5643" max="5643" width="10.7109375" style="655" customWidth="1"/>
    <col min="5644" max="5644" width="11.7109375" style="655" bestFit="1" customWidth="1"/>
    <col min="5645" max="5645" width="11.7109375" style="655" customWidth="1"/>
    <col min="5646" max="5888" width="9.140625" style="655"/>
    <col min="5889" max="5889" width="89.85546875" style="655" bestFit="1" customWidth="1"/>
    <col min="5890" max="5896" width="10.7109375" style="655" bestFit="1" customWidth="1"/>
    <col min="5897" max="5897" width="10.7109375" style="655" customWidth="1"/>
    <col min="5898" max="5898" width="10.7109375" style="655" bestFit="1" customWidth="1"/>
    <col min="5899" max="5899" width="10.7109375" style="655" customWidth="1"/>
    <col min="5900" max="5900" width="11.7109375" style="655" bestFit="1" customWidth="1"/>
    <col min="5901" max="5901" width="11.7109375" style="655" customWidth="1"/>
    <col min="5902" max="6144" width="9.140625" style="655"/>
    <col min="6145" max="6145" width="89.85546875" style="655" bestFit="1" customWidth="1"/>
    <col min="6146" max="6152" width="10.7109375" style="655" bestFit="1" customWidth="1"/>
    <col min="6153" max="6153" width="10.7109375" style="655" customWidth="1"/>
    <col min="6154" max="6154" width="10.7109375" style="655" bestFit="1" customWidth="1"/>
    <col min="6155" max="6155" width="10.7109375" style="655" customWidth="1"/>
    <col min="6156" max="6156" width="11.7109375" style="655" bestFit="1" customWidth="1"/>
    <col min="6157" max="6157" width="11.7109375" style="655" customWidth="1"/>
    <col min="6158" max="6400" width="9.140625" style="655"/>
    <col min="6401" max="6401" width="89.85546875" style="655" bestFit="1" customWidth="1"/>
    <col min="6402" max="6408" width="10.7109375" style="655" bestFit="1" customWidth="1"/>
    <col min="6409" max="6409" width="10.7109375" style="655" customWidth="1"/>
    <col min="6410" max="6410" width="10.7109375" style="655" bestFit="1" customWidth="1"/>
    <col min="6411" max="6411" width="10.7109375" style="655" customWidth="1"/>
    <col min="6412" max="6412" width="11.7109375" style="655" bestFit="1" customWidth="1"/>
    <col min="6413" max="6413" width="11.7109375" style="655" customWidth="1"/>
    <col min="6414" max="6656" width="9.140625" style="655"/>
    <col min="6657" max="6657" width="89.85546875" style="655" bestFit="1" customWidth="1"/>
    <col min="6658" max="6664" width="10.7109375" style="655" bestFit="1" customWidth="1"/>
    <col min="6665" max="6665" width="10.7109375" style="655" customWidth="1"/>
    <col min="6666" max="6666" width="10.7109375" style="655" bestFit="1" customWidth="1"/>
    <col min="6667" max="6667" width="10.7109375" style="655" customWidth="1"/>
    <col min="6668" max="6668" width="11.7109375" style="655" bestFit="1" customWidth="1"/>
    <col min="6669" max="6669" width="11.7109375" style="655" customWidth="1"/>
    <col min="6670" max="6912" width="9.140625" style="655"/>
    <col min="6913" max="6913" width="89.85546875" style="655" bestFit="1" customWidth="1"/>
    <col min="6914" max="6920" width="10.7109375" style="655" bestFit="1" customWidth="1"/>
    <col min="6921" max="6921" width="10.7109375" style="655" customWidth="1"/>
    <col min="6922" max="6922" width="10.7109375" style="655" bestFit="1" customWidth="1"/>
    <col min="6923" max="6923" width="10.7109375" style="655" customWidth="1"/>
    <col min="6924" max="6924" width="11.7109375" style="655" bestFit="1" customWidth="1"/>
    <col min="6925" max="6925" width="11.7109375" style="655" customWidth="1"/>
    <col min="6926" max="7168" width="9.140625" style="655"/>
    <col min="7169" max="7169" width="89.85546875" style="655" bestFit="1" customWidth="1"/>
    <col min="7170" max="7176" width="10.7109375" style="655" bestFit="1" customWidth="1"/>
    <col min="7177" max="7177" width="10.7109375" style="655" customWidth="1"/>
    <col min="7178" max="7178" width="10.7109375" style="655" bestFit="1" customWidth="1"/>
    <col min="7179" max="7179" width="10.7109375" style="655" customWidth="1"/>
    <col min="7180" max="7180" width="11.7109375" style="655" bestFit="1" customWidth="1"/>
    <col min="7181" max="7181" width="11.7109375" style="655" customWidth="1"/>
    <col min="7182" max="7424" width="9.140625" style="655"/>
    <col min="7425" max="7425" width="89.85546875" style="655" bestFit="1" customWidth="1"/>
    <col min="7426" max="7432" width="10.7109375" style="655" bestFit="1" customWidth="1"/>
    <col min="7433" max="7433" width="10.7109375" style="655" customWidth="1"/>
    <col min="7434" max="7434" width="10.7109375" style="655" bestFit="1" customWidth="1"/>
    <col min="7435" max="7435" width="10.7109375" style="655" customWidth="1"/>
    <col min="7436" max="7436" width="11.7109375" style="655" bestFit="1" customWidth="1"/>
    <col min="7437" max="7437" width="11.7109375" style="655" customWidth="1"/>
    <col min="7438" max="7680" width="9.140625" style="655"/>
    <col min="7681" max="7681" width="89.85546875" style="655" bestFit="1" customWidth="1"/>
    <col min="7682" max="7688" width="10.7109375" style="655" bestFit="1" customWidth="1"/>
    <col min="7689" max="7689" width="10.7109375" style="655" customWidth="1"/>
    <col min="7690" max="7690" width="10.7109375" style="655" bestFit="1" customWidth="1"/>
    <col min="7691" max="7691" width="10.7109375" style="655" customWidth="1"/>
    <col min="7692" max="7692" width="11.7109375" style="655" bestFit="1" customWidth="1"/>
    <col min="7693" max="7693" width="11.7109375" style="655" customWidth="1"/>
    <col min="7694" max="7936" width="9.140625" style="655"/>
    <col min="7937" max="7937" width="89.85546875" style="655" bestFit="1" customWidth="1"/>
    <col min="7938" max="7944" width="10.7109375" style="655" bestFit="1" customWidth="1"/>
    <col min="7945" max="7945" width="10.7109375" style="655" customWidth="1"/>
    <col min="7946" max="7946" width="10.7109375" style="655" bestFit="1" customWidth="1"/>
    <col min="7947" max="7947" width="10.7109375" style="655" customWidth="1"/>
    <col min="7948" max="7948" width="11.7109375" style="655" bestFit="1" customWidth="1"/>
    <col min="7949" max="7949" width="11.7109375" style="655" customWidth="1"/>
    <col min="7950" max="8192" width="9.140625" style="655"/>
    <col min="8193" max="8193" width="89.85546875" style="655" bestFit="1" customWidth="1"/>
    <col min="8194" max="8200" width="10.7109375" style="655" bestFit="1" customWidth="1"/>
    <col min="8201" max="8201" width="10.7109375" style="655" customWidth="1"/>
    <col min="8202" max="8202" width="10.7109375" style="655" bestFit="1" customWidth="1"/>
    <col min="8203" max="8203" width="10.7109375" style="655" customWidth="1"/>
    <col min="8204" max="8204" width="11.7109375" style="655" bestFit="1" customWidth="1"/>
    <col min="8205" max="8205" width="11.7109375" style="655" customWidth="1"/>
    <col min="8206" max="8448" width="9.140625" style="655"/>
    <col min="8449" max="8449" width="89.85546875" style="655" bestFit="1" customWidth="1"/>
    <col min="8450" max="8456" width="10.7109375" style="655" bestFit="1" customWidth="1"/>
    <col min="8457" max="8457" width="10.7109375" style="655" customWidth="1"/>
    <col min="8458" max="8458" width="10.7109375" style="655" bestFit="1" customWidth="1"/>
    <col min="8459" max="8459" width="10.7109375" style="655" customWidth="1"/>
    <col min="8460" max="8460" width="11.7109375" style="655" bestFit="1" customWidth="1"/>
    <col min="8461" max="8461" width="11.7109375" style="655" customWidth="1"/>
    <col min="8462" max="8704" width="9.140625" style="655"/>
    <col min="8705" max="8705" width="89.85546875" style="655" bestFit="1" customWidth="1"/>
    <col min="8706" max="8712" width="10.7109375" style="655" bestFit="1" customWidth="1"/>
    <col min="8713" max="8713" width="10.7109375" style="655" customWidth="1"/>
    <col min="8714" max="8714" width="10.7109375" style="655" bestFit="1" customWidth="1"/>
    <col min="8715" max="8715" width="10.7109375" style="655" customWidth="1"/>
    <col min="8716" max="8716" width="11.7109375" style="655" bestFit="1" customWidth="1"/>
    <col min="8717" max="8717" width="11.7109375" style="655" customWidth="1"/>
    <col min="8718" max="8960" width="9.140625" style="655"/>
    <col min="8961" max="8961" width="89.85546875" style="655" bestFit="1" customWidth="1"/>
    <col min="8962" max="8968" width="10.7109375" style="655" bestFit="1" customWidth="1"/>
    <col min="8969" max="8969" width="10.7109375" style="655" customWidth="1"/>
    <col min="8970" max="8970" width="10.7109375" style="655" bestFit="1" customWidth="1"/>
    <col min="8971" max="8971" width="10.7109375" style="655" customWidth="1"/>
    <col min="8972" max="8972" width="11.7109375" style="655" bestFit="1" customWidth="1"/>
    <col min="8973" max="8973" width="11.7109375" style="655" customWidth="1"/>
    <col min="8974" max="9216" width="9.140625" style="655"/>
    <col min="9217" max="9217" width="89.85546875" style="655" bestFit="1" customWidth="1"/>
    <col min="9218" max="9224" width="10.7109375" style="655" bestFit="1" customWidth="1"/>
    <col min="9225" max="9225" width="10.7109375" style="655" customWidth="1"/>
    <col min="9226" max="9226" width="10.7109375" style="655" bestFit="1" customWidth="1"/>
    <col min="9227" max="9227" width="10.7109375" style="655" customWidth="1"/>
    <col min="9228" max="9228" width="11.7109375" style="655" bestFit="1" customWidth="1"/>
    <col min="9229" max="9229" width="11.7109375" style="655" customWidth="1"/>
    <col min="9230" max="9472" width="9.140625" style="655"/>
    <col min="9473" max="9473" width="89.85546875" style="655" bestFit="1" customWidth="1"/>
    <col min="9474" max="9480" width="10.7109375" style="655" bestFit="1" customWidth="1"/>
    <col min="9481" max="9481" width="10.7109375" style="655" customWidth="1"/>
    <col min="9482" max="9482" width="10.7109375" style="655" bestFit="1" customWidth="1"/>
    <col min="9483" max="9483" width="10.7109375" style="655" customWidth="1"/>
    <col min="9484" max="9484" width="11.7109375" style="655" bestFit="1" customWidth="1"/>
    <col min="9485" max="9485" width="11.7109375" style="655" customWidth="1"/>
    <col min="9486" max="9728" width="9.140625" style="655"/>
    <col min="9729" max="9729" width="89.85546875" style="655" bestFit="1" customWidth="1"/>
    <col min="9730" max="9736" width="10.7109375" style="655" bestFit="1" customWidth="1"/>
    <col min="9737" max="9737" width="10.7109375" style="655" customWidth="1"/>
    <col min="9738" max="9738" width="10.7109375" style="655" bestFit="1" customWidth="1"/>
    <col min="9739" max="9739" width="10.7109375" style="655" customWidth="1"/>
    <col min="9740" max="9740" width="11.7109375" style="655" bestFit="1" customWidth="1"/>
    <col min="9741" max="9741" width="11.7109375" style="655" customWidth="1"/>
    <col min="9742" max="9984" width="9.140625" style="655"/>
    <col min="9985" max="9985" width="89.85546875" style="655" bestFit="1" customWidth="1"/>
    <col min="9986" max="9992" width="10.7109375" style="655" bestFit="1" customWidth="1"/>
    <col min="9993" max="9993" width="10.7109375" style="655" customWidth="1"/>
    <col min="9994" max="9994" width="10.7109375" style="655" bestFit="1" customWidth="1"/>
    <col min="9995" max="9995" width="10.7109375" style="655" customWidth="1"/>
    <col min="9996" max="9996" width="11.7109375" style="655" bestFit="1" customWidth="1"/>
    <col min="9997" max="9997" width="11.7109375" style="655" customWidth="1"/>
    <col min="9998" max="10240" width="9.140625" style="655"/>
    <col min="10241" max="10241" width="89.85546875" style="655" bestFit="1" customWidth="1"/>
    <col min="10242" max="10248" width="10.7109375" style="655" bestFit="1" customWidth="1"/>
    <col min="10249" max="10249" width="10.7109375" style="655" customWidth="1"/>
    <col min="10250" max="10250" width="10.7109375" style="655" bestFit="1" customWidth="1"/>
    <col min="10251" max="10251" width="10.7109375" style="655" customWidth="1"/>
    <col min="10252" max="10252" width="11.7109375" style="655" bestFit="1" customWidth="1"/>
    <col min="10253" max="10253" width="11.7109375" style="655" customWidth="1"/>
    <col min="10254" max="10496" width="9.140625" style="655"/>
    <col min="10497" max="10497" width="89.85546875" style="655" bestFit="1" customWidth="1"/>
    <col min="10498" max="10504" width="10.7109375" style="655" bestFit="1" customWidth="1"/>
    <col min="10505" max="10505" width="10.7109375" style="655" customWidth="1"/>
    <col min="10506" max="10506" width="10.7109375" style="655" bestFit="1" customWidth="1"/>
    <col min="10507" max="10507" width="10.7109375" style="655" customWidth="1"/>
    <col min="10508" max="10508" width="11.7109375" style="655" bestFit="1" customWidth="1"/>
    <col min="10509" max="10509" width="11.7109375" style="655" customWidth="1"/>
    <col min="10510" max="10752" width="9.140625" style="655"/>
    <col min="10753" max="10753" width="89.85546875" style="655" bestFit="1" customWidth="1"/>
    <col min="10754" max="10760" width="10.7109375" style="655" bestFit="1" customWidth="1"/>
    <col min="10761" max="10761" width="10.7109375" style="655" customWidth="1"/>
    <col min="10762" max="10762" width="10.7109375" style="655" bestFit="1" customWidth="1"/>
    <col min="10763" max="10763" width="10.7109375" style="655" customWidth="1"/>
    <col min="10764" max="10764" width="11.7109375" style="655" bestFit="1" customWidth="1"/>
    <col min="10765" max="10765" width="11.7109375" style="655" customWidth="1"/>
    <col min="10766" max="11008" width="9.140625" style="655"/>
    <col min="11009" max="11009" width="89.85546875" style="655" bestFit="1" customWidth="1"/>
    <col min="11010" max="11016" width="10.7109375" style="655" bestFit="1" customWidth="1"/>
    <col min="11017" max="11017" width="10.7109375" style="655" customWidth="1"/>
    <col min="11018" max="11018" width="10.7109375" style="655" bestFit="1" customWidth="1"/>
    <col min="11019" max="11019" width="10.7109375" style="655" customWidth="1"/>
    <col min="11020" max="11020" width="11.7109375" style="655" bestFit="1" customWidth="1"/>
    <col min="11021" max="11021" width="11.7109375" style="655" customWidth="1"/>
    <col min="11022" max="11264" width="9.140625" style="655"/>
    <col min="11265" max="11265" width="89.85546875" style="655" bestFit="1" customWidth="1"/>
    <col min="11266" max="11272" width="10.7109375" style="655" bestFit="1" customWidth="1"/>
    <col min="11273" max="11273" width="10.7109375" style="655" customWidth="1"/>
    <col min="11274" max="11274" width="10.7109375" style="655" bestFit="1" customWidth="1"/>
    <col min="11275" max="11275" width="10.7109375" style="655" customWidth="1"/>
    <col min="11276" max="11276" width="11.7109375" style="655" bestFit="1" customWidth="1"/>
    <col min="11277" max="11277" width="11.7109375" style="655" customWidth="1"/>
    <col min="11278" max="11520" width="9.140625" style="655"/>
    <col min="11521" max="11521" width="89.85546875" style="655" bestFit="1" customWidth="1"/>
    <col min="11522" max="11528" width="10.7109375" style="655" bestFit="1" customWidth="1"/>
    <col min="11529" max="11529" width="10.7109375" style="655" customWidth="1"/>
    <col min="11530" max="11530" width="10.7109375" style="655" bestFit="1" customWidth="1"/>
    <col min="11531" max="11531" width="10.7109375" style="655" customWidth="1"/>
    <col min="11532" max="11532" width="11.7109375" style="655" bestFit="1" customWidth="1"/>
    <col min="11533" max="11533" width="11.7109375" style="655" customWidth="1"/>
    <col min="11534" max="11776" width="9.140625" style="655"/>
    <col min="11777" max="11777" width="89.85546875" style="655" bestFit="1" customWidth="1"/>
    <col min="11778" max="11784" width="10.7109375" style="655" bestFit="1" customWidth="1"/>
    <col min="11785" max="11785" width="10.7109375" style="655" customWidth="1"/>
    <col min="11786" max="11786" width="10.7109375" style="655" bestFit="1" customWidth="1"/>
    <col min="11787" max="11787" width="10.7109375" style="655" customWidth="1"/>
    <col min="11788" max="11788" width="11.7109375" style="655" bestFit="1" customWidth="1"/>
    <col min="11789" max="11789" width="11.7109375" style="655" customWidth="1"/>
    <col min="11790" max="12032" width="9.140625" style="655"/>
    <col min="12033" max="12033" width="89.85546875" style="655" bestFit="1" customWidth="1"/>
    <col min="12034" max="12040" width="10.7109375" style="655" bestFit="1" customWidth="1"/>
    <col min="12041" max="12041" width="10.7109375" style="655" customWidth="1"/>
    <col min="12042" max="12042" width="10.7109375" style="655" bestFit="1" customWidth="1"/>
    <col min="12043" max="12043" width="10.7109375" style="655" customWidth="1"/>
    <col min="12044" max="12044" width="11.7109375" style="655" bestFit="1" customWidth="1"/>
    <col min="12045" max="12045" width="11.7109375" style="655" customWidth="1"/>
    <col min="12046" max="12288" width="9.140625" style="655"/>
    <col min="12289" max="12289" width="89.85546875" style="655" bestFit="1" customWidth="1"/>
    <col min="12290" max="12296" width="10.7109375" style="655" bestFit="1" customWidth="1"/>
    <col min="12297" max="12297" width="10.7109375" style="655" customWidth="1"/>
    <col min="12298" max="12298" width="10.7109375" style="655" bestFit="1" customWidth="1"/>
    <col min="12299" max="12299" width="10.7109375" style="655" customWidth="1"/>
    <col min="12300" max="12300" width="11.7109375" style="655" bestFit="1" customWidth="1"/>
    <col min="12301" max="12301" width="11.7109375" style="655" customWidth="1"/>
    <col min="12302" max="12544" width="9.140625" style="655"/>
    <col min="12545" max="12545" width="89.85546875" style="655" bestFit="1" customWidth="1"/>
    <col min="12546" max="12552" width="10.7109375" style="655" bestFit="1" customWidth="1"/>
    <col min="12553" max="12553" width="10.7109375" style="655" customWidth="1"/>
    <col min="12554" max="12554" width="10.7109375" style="655" bestFit="1" customWidth="1"/>
    <col min="12555" max="12555" width="10.7109375" style="655" customWidth="1"/>
    <col min="12556" max="12556" width="11.7109375" style="655" bestFit="1" customWidth="1"/>
    <col min="12557" max="12557" width="11.7109375" style="655" customWidth="1"/>
    <col min="12558" max="12800" width="9.140625" style="655"/>
    <col min="12801" max="12801" width="89.85546875" style="655" bestFit="1" customWidth="1"/>
    <col min="12802" max="12808" width="10.7109375" style="655" bestFit="1" customWidth="1"/>
    <col min="12809" max="12809" width="10.7109375" style="655" customWidth="1"/>
    <col min="12810" max="12810" width="10.7109375" style="655" bestFit="1" customWidth="1"/>
    <col min="12811" max="12811" width="10.7109375" style="655" customWidth="1"/>
    <col min="12812" max="12812" width="11.7109375" style="655" bestFit="1" customWidth="1"/>
    <col min="12813" max="12813" width="11.7109375" style="655" customWidth="1"/>
    <col min="12814" max="13056" width="9.140625" style="655"/>
    <col min="13057" max="13057" width="89.85546875" style="655" bestFit="1" customWidth="1"/>
    <col min="13058" max="13064" width="10.7109375" style="655" bestFit="1" customWidth="1"/>
    <col min="13065" max="13065" width="10.7109375" style="655" customWidth="1"/>
    <col min="13066" max="13066" width="10.7109375" style="655" bestFit="1" customWidth="1"/>
    <col min="13067" max="13067" width="10.7109375" style="655" customWidth="1"/>
    <col min="13068" max="13068" width="11.7109375" style="655" bestFit="1" customWidth="1"/>
    <col min="13069" max="13069" width="11.7109375" style="655" customWidth="1"/>
    <col min="13070" max="13312" width="9.140625" style="655"/>
    <col min="13313" max="13313" width="89.85546875" style="655" bestFit="1" customWidth="1"/>
    <col min="13314" max="13320" width="10.7109375" style="655" bestFit="1" customWidth="1"/>
    <col min="13321" max="13321" width="10.7109375" style="655" customWidth="1"/>
    <col min="13322" max="13322" width="10.7109375" style="655" bestFit="1" customWidth="1"/>
    <col min="13323" max="13323" width="10.7109375" style="655" customWidth="1"/>
    <col min="13324" max="13324" width="11.7109375" style="655" bestFit="1" customWidth="1"/>
    <col min="13325" max="13325" width="11.7109375" style="655" customWidth="1"/>
    <col min="13326" max="13568" width="9.140625" style="655"/>
    <col min="13569" max="13569" width="89.85546875" style="655" bestFit="1" customWidth="1"/>
    <col min="13570" max="13576" width="10.7109375" style="655" bestFit="1" customWidth="1"/>
    <col min="13577" max="13577" width="10.7109375" style="655" customWidth="1"/>
    <col min="13578" max="13578" width="10.7109375" style="655" bestFit="1" customWidth="1"/>
    <col min="13579" max="13579" width="10.7109375" style="655" customWidth="1"/>
    <col min="13580" max="13580" width="11.7109375" style="655" bestFit="1" customWidth="1"/>
    <col min="13581" max="13581" width="11.7109375" style="655" customWidth="1"/>
    <col min="13582" max="13824" width="9.140625" style="655"/>
    <col min="13825" max="13825" width="89.85546875" style="655" bestFit="1" customWidth="1"/>
    <col min="13826" max="13832" width="10.7109375" style="655" bestFit="1" customWidth="1"/>
    <col min="13833" max="13833" width="10.7109375" style="655" customWidth="1"/>
    <col min="13834" max="13834" width="10.7109375" style="655" bestFit="1" customWidth="1"/>
    <col min="13835" max="13835" width="10.7109375" style="655" customWidth="1"/>
    <col min="13836" max="13836" width="11.7109375" style="655" bestFit="1" customWidth="1"/>
    <col min="13837" max="13837" width="11.7109375" style="655" customWidth="1"/>
    <col min="13838" max="14080" width="9.140625" style="655"/>
    <col min="14081" max="14081" width="89.85546875" style="655" bestFit="1" customWidth="1"/>
    <col min="14082" max="14088" width="10.7109375" style="655" bestFit="1" customWidth="1"/>
    <col min="14089" max="14089" width="10.7109375" style="655" customWidth="1"/>
    <col min="14090" max="14090" width="10.7109375" style="655" bestFit="1" customWidth="1"/>
    <col min="14091" max="14091" width="10.7109375" style="655" customWidth="1"/>
    <col min="14092" max="14092" width="11.7109375" style="655" bestFit="1" customWidth="1"/>
    <col min="14093" max="14093" width="11.7109375" style="655" customWidth="1"/>
    <col min="14094" max="14336" width="9.140625" style="655"/>
    <col min="14337" max="14337" width="89.85546875" style="655" bestFit="1" customWidth="1"/>
    <col min="14338" max="14344" width="10.7109375" style="655" bestFit="1" customWidth="1"/>
    <col min="14345" max="14345" width="10.7109375" style="655" customWidth="1"/>
    <col min="14346" max="14346" width="10.7109375" style="655" bestFit="1" customWidth="1"/>
    <col min="14347" max="14347" width="10.7109375" style="655" customWidth="1"/>
    <col min="14348" max="14348" width="11.7109375" style="655" bestFit="1" customWidth="1"/>
    <col min="14349" max="14349" width="11.7109375" style="655" customWidth="1"/>
    <col min="14350" max="14592" width="9.140625" style="655"/>
    <col min="14593" max="14593" width="89.85546875" style="655" bestFit="1" customWidth="1"/>
    <col min="14594" max="14600" width="10.7109375" style="655" bestFit="1" customWidth="1"/>
    <col min="14601" max="14601" width="10.7109375" style="655" customWidth="1"/>
    <col min="14602" max="14602" width="10.7109375" style="655" bestFit="1" customWidth="1"/>
    <col min="14603" max="14603" width="10.7109375" style="655" customWidth="1"/>
    <col min="14604" max="14604" width="11.7109375" style="655" bestFit="1" customWidth="1"/>
    <col min="14605" max="14605" width="11.7109375" style="655" customWidth="1"/>
    <col min="14606" max="14848" width="9.140625" style="655"/>
    <col min="14849" max="14849" width="89.85546875" style="655" bestFit="1" customWidth="1"/>
    <col min="14850" max="14856" width="10.7109375" style="655" bestFit="1" customWidth="1"/>
    <col min="14857" max="14857" width="10.7109375" style="655" customWidth="1"/>
    <col min="14858" max="14858" width="10.7109375" style="655" bestFit="1" customWidth="1"/>
    <col min="14859" max="14859" width="10.7109375" style="655" customWidth="1"/>
    <col min="14860" max="14860" width="11.7109375" style="655" bestFit="1" customWidth="1"/>
    <col min="14861" max="14861" width="11.7109375" style="655" customWidth="1"/>
    <col min="14862" max="15104" width="9.140625" style="655"/>
    <col min="15105" max="15105" width="89.85546875" style="655" bestFit="1" customWidth="1"/>
    <col min="15106" max="15112" width="10.7109375" style="655" bestFit="1" customWidth="1"/>
    <col min="15113" max="15113" width="10.7109375" style="655" customWidth="1"/>
    <col min="15114" max="15114" width="10.7109375" style="655" bestFit="1" customWidth="1"/>
    <col min="15115" max="15115" width="10.7109375" style="655" customWidth="1"/>
    <col min="15116" max="15116" width="11.7109375" style="655" bestFit="1" customWidth="1"/>
    <col min="15117" max="15117" width="11.7109375" style="655" customWidth="1"/>
    <col min="15118" max="15360" width="9.140625" style="655"/>
    <col min="15361" max="15361" width="89.85546875" style="655" bestFit="1" customWidth="1"/>
    <col min="15362" max="15368" width="10.7109375" style="655" bestFit="1" customWidth="1"/>
    <col min="15369" max="15369" width="10.7109375" style="655" customWidth="1"/>
    <col min="15370" max="15370" width="10.7109375" style="655" bestFit="1" customWidth="1"/>
    <col min="15371" max="15371" width="10.7109375" style="655" customWidth="1"/>
    <col min="15372" max="15372" width="11.7109375" style="655" bestFit="1" customWidth="1"/>
    <col min="15373" max="15373" width="11.7109375" style="655" customWidth="1"/>
    <col min="15374" max="15616" width="9.140625" style="655"/>
    <col min="15617" max="15617" width="89.85546875" style="655" bestFit="1" customWidth="1"/>
    <col min="15618" max="15624" width="10.7109375" style="655" bestFit="1" customWidth="1"/>
    <col min="15625" max="15625" width="10.7109375" style="655" customWidth="1"/>
    <col min="15626" max="15626" width="10.7109375" style="655" bestFit="1" customWidth="1"/>
    <col min="15627" max="15627" width="10.7109375" style="655" customWidth="1"/>
    <col min="15628" max="15628" width="11.7109375" style="655" bestFit="1" customWidth="1"/>
    <col min="15629" max="15629" width="11.7109375" style="655" customWidth="1"/>
    <col min="15630" max="15872" width="9.140625" style="655"/>
    <col min="15873" max="15873" width="89.85546875" style="655" bestFit="1" customWidth="1"/>
    <col min="15874" max="15880" width="10.7109375" style="655" bestFit="1" customWidth="1"/>
    <col min="15881" max="15881" width="10.7109375" style="655" customWidth="1"/>
    <col min="15882" max="15882" width="10.7109375" style="655" bestFit="1" customWidth="1"/>
    <col min="15883" max="15883" width="10.7109375" style="655" customWidth="1"/>
    <col min="15884" max="15884" width="11.7109375" style="655" bestFit="1" customWidth="1"/>
    <col min="15885" max="15885" width="11.7109375" style="655" customWidth="1"/>
    <col min="15886" max="16128" width="9.140625" style="655"/>
    <col min="16129" max="16129" width="89.85546875" style="655" bestFit="1" customWidth="1"/>
    <col min="16130" max="16136" width="10.7109375" style="655" bestFit="1" customWidth="1"/>
    <col min="16137" max="16137" width="10.7109375" style="655" customWidth="1"/>
    <col min="16138" max="16138" width="10.7109375" style="655" bestFit="1" customWidth="1"/>
    <col min="16139" max="16139" width="10.7109375" style="655" customWidth="1"/>
    <col min="16140" max="16140" width="11.7109375" style="655" bestFit="1" customWidth="1"/>
    <col min="16141" max="16141" width="11.7109375" style="655" customWidth="1"/>
    <col min="16142" max="16384" width="9.140625" style="655"/>
  </cols>
  <sheetData>
    <row r="1" spans="1:14" ht="30" customHeight="1">
      <c r="A1" s="995" t="s">
        <v>333</v>
      </c>
      <c r="B1" s="995"/>
      <c r="C1" s="995"/>
      <c r="D1" s="995"/>
      <c r="E1" s="995"/>
      <c r="F1" s="995"/>
      <c r="G1" s="995"/>
      <c r="H1" s="995"/>
      <c r="I1" s="995"/>
      <c r="J1" s="995"/>
      <c r="K1" s="995"/>
      <c r="L1" s="995"/>
      <c r="M1" s="727"/>
      <c r="N1" s="654"/>
    </row>
    <row r="2" spans="1:14" ht="15" customHeight="1">
      <c r="A2" s="996" t="s">
        <v>903</v>
      </c>
      <c r="B2" s="996"/>
      <c r="C2" s="996"/>
      <c r="D2" s="996"/>
      <c r="E2" s="996"/>
      <c r="F2" s="996"/>
      <c r="G2" s="996"/>
      <c r="H2" s="996"/>
      <c r="I2" s="996"/>
      <c r="J2" s="996"/>
      <c r="K2" s="996"/>
      <c r="L2" s="996"/>
      <c r="M2" s="722"/>
      <c r="N2" s="654"/>
    </row>
    <row r="3" spans="1:14" ht="15" customHeight="1">
      <c r="A3" s="996" t="s">
        <v>1042</v>
      </c>
      <c r="B3" s="996"/>
      <c r="C3" s="996"/>
      <c r="D3" s="996"/>
      <c r="E3" s="996"/>
      <c r="F3" s="996"/>
      <c r="G3" s="996"/>
      <c r="H3" s="996"/>
      <c r="I3" s="996"/>
      <c r="J3" s="996"/>
      <c r="K3" s="996"/>
      <c r="L3" s="996"/>
      <c r="M3" s="722"/>
      <c r="N3" s="654"/>
    </row>
    <row r="4" spans="1:14" ht="30" customHeight="1">
      <c r="A4" s="997" t="s">
        <v>2</v>
      </c>
      <c r="B4" s="997"/>
      <c r="C4" s="997"/>
      <c r="D4" s="997"/>
      <c r="E4" s="997"/>
      <c r="F4" s="997"/>
      <c r="G4" s="997"/>
      <c r="H4" s="997"/>
      <c r="I4" s="997"/>
      <c r="J4" s="997"/>
      <c r="K4" s="997"/>
      <c r="L4" s="997"/>
      <c r="M4" s="728"/>
      <c r="N4" s="654"/>
    </row>
    <row r="5" spans="1:14" ht="3.75" customHeight="1" thickBot="1">
      <c r="A5" s="654"/>
      <c r="B5" s="654"/>
      <c r="C5" s="654"/>
      <c r="D5" s="654"/>
      <c r="E5" s="654"/>
      <c r="F5" s="654"/>
      <c r="G5" s="654"/>
      <c r="H5" s="654"/>
      <c r="I5" s="654"/>
      <c r="J5" s="654"/>
      <c r="K5" s="654"/>
      <c r="L5" s="654"/>
      <c r="M5" s="654"/>
      <c r="N5" s="654"/>
    </row>
    <row r="6" spans="1:14" s="659" customFormat="1" ht="30" customHeight="1" thickTop="1" thickBot="1">
      <c r="A6" s="656"/>
      <c r="B6" s="657" t="s">
        <v>902</v>
      </c>
      <c r="C6" s="657" t="s">
        <v>901</v>
      </c>
      <c r="D6" s="657" t="s">
        <v>900</v>
      </c>
      <c r="E6" s="657" t="s">
        <v>899</v>
      </c>
      <c r="F6" s="657" t="s">
        <v>898</v>
      </c>
      <c r="G6" s="657" t="s">
        <v>897</v>
      </c>
      <c r="H6" s="657" t="s">
        <v>896</v>
      </c>
      <c r="I6" s="657" t="s">
        <v>895</v>
      </c>
      <c r="J6" s="657" t="s">
        <v>894</v>
      </c>
      <c r="K6" s="657" t="s">
        <v>1448</v>
      </c>
      <c r="L6" s="657" t="s">
        <v>893</v>
      </c>
      <c r="M6" s="657" t="s">
        <v>1449</v>
      </c>
      <c r="N6" s="658"/>
    </row>
    <row r="7" spans="1:14" ht="15" customHeight="1" thickTop="1" thickBot="1">
      <c r="A7" s="660" t="s">
        <v>892</v>
      </c>
      <c r="B7" s="661">
        <v>12081870.929879999</v>
      </c>
      <c r="C7" s="661">
        <v>14605967.315409999</v>
      </c>
      <c r="D7" s="661">
        <v>16340049.671600001</v>
      </c>
      <c r="E7" s="661">
        <v>19387325.796150003</v>
      </c>
      <c r="F7" s="661">
        <v>20377489.639049999</v>
      </c>
      <c r="G7" s="661">
        <v>21743542.672389999</v>
      </c>
      <c r="H7" s="661">
        <v>23647837.885330003</v>
      </c>
      <c r="I7" s="661">
        <v>23781719.4626</v>
      </c>
      <c r="J7" s="661">
        <v>23008562.845150001</v>
      </c>
      <c r="K7" s="661">
        <v>24482212.880799998</v>
      </c>
      <c r="L7" s="661">
        <v>25085619.236719999</v>
      </c>
      <c r="M7" s="661">
        <v>25242471.64584</v>
      </c>
      <c r="N7" s="654"/>
    </row>
    <row r="8" spans="1:14" s="664" customFormat="1" ht="15" customHeight="1" thickTop="1">
      <c r="A8" s="662" t="s">
        <v>9</v>
      </c>
      <c r="B8" s="663">
        <v>1400379.8483699998</v>
      </c>
      <c r="C8" s="663">
        <v>2593488.8986900002</v>
      </c>
      <c r="D8" s="663">
        <v>2744060.84589</v>
      </c>
      <c r="E8" s="663">
        <v>2712279.5924200001</v>
      </c>
      <c r="F8" s="663">
        <v>2568680.2866199999</v>
      </c>
      <c r="G8" s="663">
        <v>2573121.66065</v>
      </c>
      <c r="H8" s="663">
        <v>3222806.4684000001</v>
      </c>
      <c r="I8" s="663">
        <v>2598411.7140100002</v>
      </c>
      <c r="J8" s="663">
        <v>2262930.31061</v>
      </c>
      <c r="K8" s="663">
        <v>3037160.7131699999</v>
      </c>
      <c r="L8" s="663">
        <v>3498176.39108</v>
      </c>
      <c r="M8" s="663">
        <v>3479957.7324399999</v>
      </c>
      <c r="N8" s="654"/>
    </row>
    <row r="9" spans="1:14" s="664" customFormat="1" ht="15" customHeight="1">
      <c r="A9" s="662" t="s">
        <v>18</v>
      </c>
      <c r="B9" s="663">
        <v>2591673.2665500003</v>
      </c>
      <c r="C9" s="663">
        <v>2484226.5169099998</v>
      </c>
      <c r="D9" s="663">
        <v>2454838.9117199997</v>
      </c>
      <c r="E9" s="663">
        <v>3070303.0286900001</v>
      </c>
      <c r="F9" s="663">
        <v>2865697.81482</v>
      </c>
      <c r="G9" s="663">
        <v>2616735.2869699998</v>
      </c>
      <c r="H9" s="663">
        <v>2773933.2027399996</v>
      </c>
      <c r="I9" s="663">
        <v>2963274.2723499998</v>
      </c>
      <c r="J9" s="663">
        <v>2701003.3840000001</v>
      </c>
      <c r="K9" s="663">
        <v>2688400.7050999999</v>
      </c>
      <c r="L9" s="663">
        <v>2868268.85464</v>
      </c>
      <c r="M9" s="663">
        <v>2712693.1442300002</v>
      </c>
      <c r="N9" s="654"/>
    </row>
    <row r="10" spans="1:14" s="664" customFormat="1" ht="15" customHeight="1">
      <c r="A10" s="662" t="s">
        <v>27</v>
      </c>
      <c r="B10" s="663">
        <v>7887666.4761399999</v>
      </c>
      <c r="C10" s="663">
        <v>9250498.4815499987</v>
      </c>
      <c r="D10" s="663">
        <v>10938092.64931</v>
      </c>
      <c r="E10" s="663">
        <v>13020362.850120001</v>
      </c>
      <c r="F10" s="663">
        <v>14386380.247540001</v>
      </c>
      <c r="G10" s="663">
        <v>15422137.128219999</v>
      </c>
      <c r="H10" s="663">
        <v>16123497.166440001</v>
      </c>
      <c r="I10" s="663">
        <v>16265512.335959999</v>
      </c>
      <c r="J10" s="663">
        <v>16384498.97027</v>
      </c>
      <c r="K10" s="663">
        <v>16968288.802030001</v>
      </c>
      <c r="L10" s="663">
        <v>17073769.580620002</v>
      </c>
      <c r="M10" s="663">
        <v>17799729.018369999</v>
      </c>
      <c r="N10" s="654"/>
    </row>
    <row r="11" spans="1:14" s="664" customFormat="1" ht="15" customHeight="1">
      <c r="A11" s="665" t="s">
        <v>891</v>
      </c>
      <c r="B11" s="663">
        <v>7934986.4191300003</v>
      </c>
      <c r="C11" s="663">
        <v>9289607.9904200006</v>
      </c>
      <c r="D11" s="663">
        <v>10953889.248370001</v>
      </c>
      <c r="E11" s="663">
        <v>13005962.823180001</v>
      </c>
      <c r="F11" s="663">
        <v>14365670.398399999</v>
      </c>
      <c r="G11" s="663">
        <v>15366387.35605</v>
      </c>
      <c r="H11" s="663">
        <v>15805138.143959999</v>
      </c>
      <c r="I11" s="663">
        <v>15663693.52211</v>
      </c>
      <c r="J11" s="663">
        <v>15642301.03686</v>
      </c>
      <c r="K11" s="663">
        <v>16312060.89573</v>
      </c>
      <c r="L11" s="663">
        <v>16413914.16278</v>
      </c>
      <c r="M11" s="663">
        <v>17191651.638280001</v>
      </c>
      <c r="N11" s="654"/>
    </row>
    <row r="12" spans="1:14" s="664" customFormat="1" ht="15" customHeight="1">
      <c r="A12" s="665" t="s">
        <v>890</v>
      </c>
      <c r="B12" s="663">
        <v>7886992.3791000005</v>
      </c>
      <c r="C12" s="663">
        <v>9247070.1102099996</v>
      </c>
      <c r="D12" s="663">
        <v>10900081.651690001</v>
      </c>
      <c r="E12" s="663">
        <v>12957598.629139999</v>
      </c>
      <c r="F12" s="663">
        <v>14315287.277479999</v>
      </c>
      <c r="G12" s="663">
        <v>15320219.147440001</v>
      </c>
      <c r="H12" s="663">
        <v>15720650.19324</v>
      </c>
      <c r="I12" s="663">
        <v>11858747.6669</v>
      </c>
      <c r="J12" s="663">
        <v>12612381.221580001</v>
      </c>
      <c r="K12" s="663">
        <v>13615498.523979999</v>
      </c>
      <c r="L12" s="663">
        <v>13944690.78699</v>
      </c>
      <c r="M12" s="663">
        <v>15081614.269239999</v>
      </c>
      <c r="N12" s="654"/>
    </row>
    <row r="13" spans="1:14" s="664" customFormat="1" ht="15" customHeight="1">
      <c r="A13" s="665" t="s">
        <v>889</v>
      </c>
      <c r="B13" s="663">
        <v>47994.040030000004</v>
      </c>
      <c r="C13" s="663">
        <v>42537.880210000003</v>
      </c>
      <c r="D13" s="663">
        <v>53807.596680000002</v>
      </c>
      <c r="E13" s="663">
        <v>48364.194040000002</v>
      </c>
      <c r="F13" s="663">
        <v>50383.120920000001</v>
      </c>
      <c r="G13" s="663">
        <v>46168.208610000001</v>
      </c>
      <c r="H13" s="663">
        <v>84487.950719999993</v>
      </c>
      <c r="I13" s="663">
        <v>3804945.8552100002</v>
      </c>
      <c r="J13" s="663">
        <v>3029919.8152800002</v>
      </c>
      <c r="K13" s="663">
        <v>2696562.3717499999</v>
      </c>
      <c r="L13" s="663">
        <v>2469223.37579</v>
      </c>
      <c r="M13" s="663">
        <v>2110037.3690399998</v>
      </c>
      <c r="N13" s="654"/>
    </row>
    <row r="14" spans="1:14" s="664" customFormat="1" ht="15" customHeight="1">
      <c r="A14" s="665" t="s">
        <v>888</v>
      </c>
      <c r="B14" s="663">
        <v>49985.785960000001</v>
      </c>
      <c r="C14" s="663">
        <v>49878.378509999995</v>
      </c>
      <c r="D14" s="663">
        <v>84685.838060000009</v>
      </c>
      <c r="E14" s="663">
        <v>123501.45218000001</v>
      </c>
      <c r="F14" s="663">
        <v>122314.76429000001</v>
      </c>
      <c r="G14" s="663">
        <v>125325.97839</v>
      </c>
      <c r="H14" s="663">
        <v>12834.779849999999</v>
      </c>
      <c r="I14" s="663">
        <v>52211.79335</v>
      </c>
      <c r="J14" s="663">
        <v>256862.57299000002</v>
      </c>
      <c r="K14" s="663">
        <v>226830.99971999999</v>
      </c>
      <c r="L14" s="663">
        <v>255446.71406</v>
      </c>
      <c r="M14" s="663">
        <v>334421.967</v>
      </c>
      <c r="N14" s="654"/>
    </row>
    <row r="15" spans="1:14" s="664" customFormat="1" ht="15" customHeight="1">
      <c r="A15" s="665" t="s">
        <v>887</v>
      </c>
      <c r="B15" s="663">
        <v>47965.089359999998</v>
      </c>
      <c r="C15" s="663">
        <v>49260.712350000002</v>
      </c>
      <c r="D15" s="663">
        <v>76584.043680000002</v>
      </c>
      <c r="E15" s="663">
        <v>109224.28329000001</v>
      </c>
      <c r="F15" s="663">
        <v>114707.41697000001</v>
      </c>
      <c r="G15" s="663">
        <v>115198.63893</v>
      </c>
      <c r="H15" s="663">
        <v>9648.0015399999993</v>
      </c>
      <c r="I15" s="663">
        <v>26867.994139999999</v>
      </c>
      <c r="J15" s="663">
        <v>52919.453750000001</v>
      </c>
      <c r="K15" s="663">
        <v>66643.238409999991</v>
      </c>
      <c r="L15" s="663">
        <v>89155.73176000001</v>
      </c>
      <c r="M15" s="663">
        <v>155604.73481999998</v>
      </c>
      <c r="N15" s="654"/>
    </row>
    <row r="16" spans="1:14" s="664" customFormat="1" ht="15" customHeight="1">
      <c r="A16" s="665" t="s">
        <v>886</v>
      </c>
      <c r="B16" s="663">
        <v>2020.6966</v>
      </c>
      <c r="C16" s="663">
        <v>617.66615999999999</v>
      </c>
      <c r="D16" s="663">
        <v>8101.7943800000003</v>
      </c>
      <c r="E16" s="663">
        <v>14277.168890000001</v>
      </c>
      <c r="F16" s="663">
        <v>7607.3473199999999</v>
      </c>
      <c r="G16" s="663">
        <v>10127.339460000001</v>
      </c>
      <c r="H16" s="663">
        <v>3186.7783100000001</v>
      </c>
      <c r="I16" s="663">
        <v>25343.799210000001</v>
      </c>
      <c r="J16" s="663">
        <v>203943.11924</v>
      </c>
      <c r="K16" s="663">
        <v>160187.76131</v>
      </c>
      <c r="L16" s="663">
        <v>166290.9823</v>
      </c>
      <c r="M16" s="663">
        <v>178817.23218000002</v>
      </c>
      <c r="N16" s="654"/>
    </row>
    <row r="17" spans="1:14" s="664" customFormat="1" ht="15" customHeight="1">
      <c r="A17" s="665" t="s">
        <v>885</v>
      </c>
      <c r="B17" s="663">
        <v>61283.585149999999</v>
      </c>
      <c r="C17" s="663">
        <v>98862.168799999999</v>
      </c>
      <c r="D17" s="663">
        <v>116961.68326999999</v>
      </c>
      <c r="E17" s="663">
        <v>126953.39704000001</v>
      </c>
      <c r="F17" s="663">
        <v>156240.87693</v>
      </c>
      <c r="G17" s="663">
        <v>150438.03881</v>
      </c>
      <c r="H17" s="663">
        <v>155116.17481</v>
      </c>
      <c r="I17" s="663">
        <v>101481.46484999999</v>
      </c>
      <c r="J17" s="663">
        <v>158648.75096</v>
      </c>
      <c r="K17" s="663">
        <v>192510.80911</v>
      </c>
      <c r="L17" s="663">
        <v>189566.62561000002</v>
      </c>
      <c r="M17" s="663">
        <v>184677.08168</v>
      </c>
      <c r="N17" s="654"/>
    </row>
    <row r="18" spans="1:14" s="664" customFormat="1" ht="15" customHeight="1">
      <c r="A18" s="665" t="s">
        <v>884</v>
      </c>
      <c r="B18" s="663">
        <v>54717.54926</v>
      </c>
      <c r="C18" s="663">
        <v>93424.805240000002</v>
      </c>
      <c r="D18" s="663">
        <v>112594.24827</v>
      </c>
      <c r="E18" s="663">
        <v>122748.32994</v>
      </c>
      <c r="F18" s="663">
        <v>152290.29141999999</v>
      </c>
      <c r="G18" s="663">
        <v>147063.72083000001</v>
      </c>
      <c r="H18" s="663">
        <v>150943.47258999999</v>
      </c>
      <c r="I18" s="663">
        <v>99393.158260000011</v>
      </c>
      <c r="J18" s="663">
        <v>66288.99037</v>
      </c>
      <c r="K18" s="663">
        <v>65262.745649999997</v>
      </c>
      <c r="L18" s="663">
        <v>63271.321889999999</v>
      </c>
      <c r="M18" s="663">
        <v>70616.247650000005</v>
      </c>
      <c r="N18" s="654"/>
    </row>
    <row r="19" spans="1:14" s="664" customFormat="1" ht="15" customHeight="1">
      <c r="A19" s="665" t="s">
        <v>883</v>
      </c>
      <c r="B19" s="663">
        <v>6566.0358900000001</v>
      </c>
      <c r="C19" s="663">
        <v>5437.3635599999998</v>
      </c>
      <c r="D19" s="663">
        <v>4367.4350000000004</v>
      </c>
      <c r="E19" s="663">
        <v>4205.0670999999993</v>
      </c>
      <c r="F19" s="663">
        <v>3950.5855099999999</v>
      </c>
      <c r="G19" s="663">
        <v>3374.3179799999998</v>
      </c>
      <c r="H19" s="663">
        <v>4172.7022200000001</v>
      </c>
      <c r="I19" s="663">
        <v>2088.3065900000001</v>
      </c>
      <c r="J19" s="663">
        <v>92359.760590000005</v>
      </c>
      <c r="K19" s="663">
        <v>127248.06345999999</v>
      </c>
      <c r="L19" s="663">
        <v>126295.30372</v>
      </c>
      <c r="M19" s="663">
        <v>114060.83403</v>
      </c>
      <c r="N19" s="654"/>
    </row>
    <row r="20" spans="1:14" s="664" customFormat="1" ht="15" customHeight="1">
      <c r="A20" s="665" t="s">
        <v>40</v>
      </c>
      <c r="B20" s="663">
        <v>52659.261760000001</v>
      </c>
      <c r="C20" s="663">
        <v>64232.11937</v>
      </c>
      <c r="D20" s="663">
        <v>74130.365769999989</v>
      </c>
      <c r="E20" s="663">
        <v>96574.820540000001</v>
      </c>
      <c r="F20" s="663">
        <v>101864.14281</v>
      </c>
      <c r="G20" s="663">
        <v>131083.18786999999</v>
      </c>
      <c r="H20" s="663">
        <v>615803.25010000006</v>
      </c>
      <c r="I20" s="663">
        <v>822165.30895000009</v>
      </c>
      <c r="J20" s="663">
        <v>728515.53583000007</v>
      </c>
      <c r="K20" s="663">
        <v>682833.28095000004</v>
      </c>
      <c r="L20" s="663">
        <v>647109.32091999997</v>
      </c>
      <c r="M20" s="663">
        <v>587294.85545999999</v>
      </c>
      <c r="N20" s="654"/>
    </row>
    <row r="21" spans="1:14" s="664" customFormat="1" ht="15" customHeight="1">
      <c r="A21" s="665" t="s">
        <v>882</v>
      </c>
      <c r="B21" s="663">
        <v>-211248.57586000001</v>
      </c>
      <c r="C21" s="663">
        <v>-252082.17555000001</v>
      </c>
      <c r="D21" s="663">
        <v>-291574.48616000003</v>
      </c>
      <c r="E21" s="663">
        <v>-332629.64282000001</v>
      </c>
      <c r="F21" s="663">
        <v>-359709.93488999997</v>
      </c>
      <c r="G21" s="663">
        <v>-351097.43289999996</v>
      </c>
      <c r="H21" s="663">
        <v>-465395.18227999995</v>
      </c>
      <c r="I21" s="663">
        <v>-374039.75330000004</v>
      </c>
      <c r="J21" s="663">
        <v>-401828.92637</v>
      </c>
      <c r="K21" s="663">
        <v>-445947.18348000001</v>
      </c>
      <c r="L21" s="663">
        <v>-432267.24274999998</v>
      </c>
      <c r="M21" s="663">
        <v>-498316.52405000001</v>
      </c>
      <c r="N21" s="654"/>
    </row>
    <row r="22" spans="1:14" s="664" customFormat="1" ht="15" customHeight="1">
      <c r="A22" s="662" t="s">
        <v>70</v>
      </c>
      <c r="B22" s="663">
        <v>59527.791789999996</v>
      </c>
      <c r="C22" s="663">
        <v>141760.56016999998</v>
      </c>
      <c r="D22" s="663">
        <v>92423.669040000008</v>
      </c>
      <c r="E22" s="663">
        <v>86843.014459999991</v>
      </c>
      <c r="F22" s="663">
        <v>95075.14675</v>
      </c>
      <c r="G22" s="663">
        <v>89453.633290000012</v>
      </c>
      <c r="H22" s="663">
        <v>166216.00391999999</v>
      </c>
      <c r="I22" s="663">
        <v>162822.69701</v>
      </c>
      <c r="J22" s="663">
        <v>121205.76751000001</v>
      </c>
      <c r="K22" s="663">
        <v>91524.376850000001</v>
      </c>
      <c r="L22" s="663">
        <v>186098.69555999999</v>
      </c>
      <c r="M22" s="663">
        <v>151397.27877</v>
      </c>
      <c r="N22" s="654"/>
    </row>
    <row r="23" spans="1:14" s="664" customFormat="1" ht="15" customHeight="1">
      <c r="A23" s="662" t="s">
        <v>76</v>
      </c>
      <c r="B23" s="663">
        <v>2.0000000000000002E-5</v>
      </c>
      <c r="C23" s="663">
        <v>308.94678999999996</v>
      </c>
      <c r="D23" s="663">
        <v>2121.2027699999999</v>
      </c>
      <c r="E23" s="663">
        <v>5859.4836799999994</v>
      </c>
      <c r="F23" s="663">
        <v>9333.16986</v>
      </c>
      <c r="G23" s="663">
        <v>12902.125840000001</v>
      </c>
      <c r="H23" s="663">
        <v>14065.32265</v>
      </c>
      <c r="I23" s="663">
        <v>19268.36623</v>
      </c>
      <c r="J23" s="663">
        <v>26754.751519999998</v>
      </c>
      <c r="K23" s="663">
        <v>28386.470670000002</v>
      </c>
      <c r="L23" s="663">
        <v>32194.12487</v>
      </c>
      <c r="M23" s="663">
        <v>29197.372449999999</v>
      </c>
      <c r="N23" s="654"/>
    </row>
    <row r="24" spans="1:14" s="664" customFormat="1" ht="15" customHeight="1">
      <c r="A24" s="662" t="s">
        <v>881</v>
      </c>
      <c r="B24" s="663">
        <v>22712.525460000001</v>
      </c>
      <c r="C24" s="663">
        <v>22745.79149</v>
      </c>
      <c r="D24" s="663">
        <v>25210.522370000002</v>
      </c>
      <c r="E24" s="663">
        <v>340137.88566999999</v>
      </c>
      <c r="F24" s="663">
        <v>211345.37124000001</v>
      </c>
      <c r="G24" s="663">
        <v>856713.01058</v>
      </c>
      <c r="H24" s="663">
        <v>1168023.53357</v>
      </c>
      <c r="I24" s="663">
        <v>1571652.44368</v>
      </c>
      <c r="J24" s="663">
        <v>1307589.3127599999</v>
      </c>
      <c r="K24" s="663">
        <v>1465818.22551</v>
      </c>
      <c r="L24" s="663">
        <v>1216103.58907</v>
      </c>
      <c r="M24" s="663">
        <v>746906.48209000006</v>
      </c>
      <c r="N24" s="654"/>
    </row>
    <row r="25" spans="1:14" s="664" customFormat="1" ht="15" customHeight="1">
      <c r="A25" s="662" t="s">
        <v>86</v>
      </c>
      <c r="B25" s="663">
        <v>93169.617870000002</v>
      </c>
      <c r="C25" s="663">
        <v>85641.332739999998</v>
      </c>
      <c r="D25" s="663">
        <v>53288.467340000003</v>
      </c>
      <c r="E25" s="663">
        <v>119113.89709</v>
      </c>
      <c r="F25" s="663">
        <v>200469.56889</v>
      </c>
      <c r="G25" s="663">
        <v>138821.50386000003</v>
      </c>
      <c r="H25" s="663">
        <v>139273.68724</v>
      </c>
      <c r="I25" s="663">
        <v>150589.88268000001</v>
      </c>
      <c r="J25" s="663">
        <v>150051.76527</v>
      </c>
      <c r="K25" s="663">
        <v>147215.65268</v>
      </c>
      <c r="L25" s="663">
        <v>156898.30377</v>
      </c>
      <c r="M25" s="663">
        <v>276547.66200999997</v>
      </c>
      <c r="N25" s="654"/>
    </row>
    <row r="26" spans="1:14" s="664" customFormat="1" ht="15" customHeight="1">
      <c r="A26" s="662" t="s">
        <v>880</v>
      </c>
      <c r="B26" s="663">
        <v>26741.403679999999</v>
      </c>
      <c r="C26" s="663">
        <v>27296.787069999998</v>
      </c>
      <c r="D26" s="663">
        <v>30013.403160000002</v>
      </c>
      <c r="E26" s="663">
        <v>32426.044020000001</v>
      </c>
      <c r="F26" s="663">
        <v>40508.033329999998</v>
      </c>
      <c r="G26" s="663">
        <v>33658.322979999997</v>
      </c>
      <c r="H26" s="663">
        <v>40022.500369999994</v>
      </c>
      <c r="I26" s="663">
        <v>50187.750679999997</v>
      </c>
      <c r="J26" s="663">
        <v>54528.583210000004</v>
      </c>
      <c r="K26" s="663">
        <v>55417.934789999999</v>
      </c>
      <c r="L26" s="663">
        <v>54109.697110000001</v>
      </c>
      <c r="M26" s="663">
        <v>46042.955479999997</v>
      </c>
      <c r="N26" s="654"/>
    </row>
    <row r="27" spans="1:14" s="666" customFormat="1" ht="15" customHeight="1" thickBot="1">
      <c r="A27" s="662" t="s">
        <v>102</v>
      </c>
      <c r="B27" s="663">
        <v>0</v>
      </c>
      <c r="C27" s="663">
        <v>0</v>
      </c>
      <c r="D27" s="663">
        <v>0</v>
      </c>
      <c r="E27" s="663">
        <v>0</v>
      </c>
      <c r="F27" s="663">
        <v>0</v>
      </c>
      <c r="G27" s="663">
        <v>0</v>
      </c>
      <c r="H27" s="663">
        <v>0</v>
      </c>
      <c r="I27" s="663">
        <v>0</v>
      </c>
      <c r="J27" s="663">
        <v>0</v>
      </c>
      <c r="K27" s="663">
        <v>0</v>
      </c>
      <c r="L27" s="663">
        <v>0</v>
      </c>
      <c r="M27" s="663">
        <v>0</v>
      </c>
      <c r="N27" s="654"/>
    </row>
    <row r="28" spans="1:14" ht="15" customHeight="1" thickTop="1" thickBot="1">
      <c r="A28" s="660" t="s">
        <v>879</v>
      </c>
      <c r="B28" s="661">
        <v>10995304.59829</v>
      </c>
      <c r="C28" s="661">
        <v>13476176.85149</v>
      </c>
      <c r="D28" s="661">
        <v>15104770.424249999</v>
      </c>
      <c r="E28" s="661">
        <v>18071762.654720001</v>
      </c>
      <c r="F28" s="661">
        <v>18976226.57088</v>
      </c>
      <c r="G28" s="661">
        <v>20233465.016929999</v>
      </c>
      <c r="H28" s="661">
        <v>22200073.57956</v>
      </c>
      <c r="I28" s="661">
        <v>22206740.89703</v>
      </c>
      <c r="J28" s="661">
        <v>21346187.81498</v>
      </c>
      <c r="K28" s="661">
        <v>22797786.733400002</v>
      </c>
      <c r="L28" s="661">
        <v>23378909.196310002</v>
      </c>
      <c r="M28" s="661">
        <v>23478739.862950001</v>
      </c>
      <c r="N28" s="654"/>
    </row>
    <row r="29" spans="1:14" s="664" customFormat="1" ht="15" customHeight="1" thickTop="1">
      <c r="A29" s="662" t="s">
        <v>878</v>
      </c>
      <c r="B29" s="663">
        <v>9595714.4068600014</v>
      </c>
      <c r="C29" s="663">
        <v>12240905.093049999</v>
      </c>
      <c r="D29" s="663">
        <v>12799547.70489</v>
      </c>
      <c r="E29" s="663">
        <v>15669677.808809999</v>
      </c>
      <c r="F29" s="663">
        <v>16151923.270749999</v>
      </c>
      <c r="G29" s="663">
        <v>15265523.24777</v>
      </c>
      <c r="H29" s="663">
        <v>16877760.905680001</v>
      </c>
      <c r="I29" s="663">
        <v>17156418.915209997</v>
      </c>
      <c r="J29" s="663">
        <v>17640202.932419997</v>
      </c>
      <c r="K29" s="663">
        <v>9293059.7487000003</v>
      </c>
      <c r="L29" s="663">
        <v>10108772.01723</v>
      </c>
      <c r="M29" s="663">
        <v>19544677.024069998</v>
      </c>
      <c r="N29" s="654"/>
    </row>
    <row r="30" spans="1:14" s="664" customFormat="1" ht="15" customHeight="1">
      <c r="A30" s="665" t="s">
        <v>877</v>
      </c>
      <c r="B30" s="663">
        <v>2837931.6305399998</v>
      </c>
      <c r="C30" s="663">
        <v>3793101.3455599998</v>
      </c>
      <c r="D30" s="663">
        <v>3247358.7558599999</v>
      </c>
      <c r="E30" s="663">
        <v>3652193.0540399998</v>
      </c>
      <c r="F30" s="663">
        <v>3255222.49089</v>
      </c>
      <c r="G30" s="663">
        <v>3003586.4484200003</v>
      </c>
      <c r="H30" s="663">
        <v>3529917.3781599998</v>
      </c>
      <c r="I30" s="663">
        <v>3469877.84565</v>
      </c>
      <c r="J30" s="663">
        <v>3287254.3687300002</v>
      </c>
      <c r="K30" s="663">
        <v>3185354.3162399996</v>
      </c>
      <c r="L30" s="663">
        <v>3718767.9866799996</v>
      </c>
      <c r="M30" s="663">
        <v>5178009.3791699996</v>
      </c>
      <c r="N30" s="654"/>
    </row>
    <row r="31" spans="1:14" s="664" customFormat="1" ht="15" customHeight="1">
      <c r="A31" s="665" t="s">
        <v>876</v>
      </c>
      <c r="B31" s="663">
        <v>3045495.7264999999</v>
      </c>
      <c r="C31" s="663">
        <v>3556939.3172600004</v>
      </c>
      <c r="D31" s="663">
        <v>3576268.7871500002</v>
      </c>
      <c r="E31" s="663">
        <v>3827890.8126999997</v>
      </c>
      <c r="F31" s="663">
        <v>4458361.1240200009</v>
      </c>
      <c r="G31" s="663">
        <v>4346949.3152999999</v>
      </c>
      <c r="H31" s="663">
        <v>4696370.3793299999</v>
      </c>
      <c r="I31" s="663">
        <v>5119432.8266199995</v>
      </c>
      <c r="J31" s="663">
        <v>5260777.9614399998</v>
      </c>
      <c r="K31" s="663">
        <v>4712212.25655</v>
      </c>
      <c r="L31" s="663">
        <v>5048321.3229700001</v>
      </c>
      <c r="M31" s="663">
        <v>4383709.9900600007</v>
      </c>
      <c r="N31" s="654"/>
    </row>
    <row r="32" spans="1:14" s="664" customFormat="1" ht="15" customHeight="1">
      <c r="A32" s="665" t="s">
        <v>875</v>
      </c>
      <c r="B32" s="663">
        <v>88808.046489999993</v>
      </c>
      <c r="C32" s="663">
        <v>34785.454189999997</v>
      </c>
      <c r="D32" s="663">
        <v>21637.355500000001</v>
      </c>
      <c r="E32" s="663">
        <v>18361.25634</v>
      </c>
      <c r="F32" s="663">
        <v>6826.6130999999996</v>
      </c>
      <c r="G32" s="663">
        <v>4637.5106999999998</v>
      </c>
      <c r="H32" s="663">
        <v>2844.9284300000004</v>
      </c>
      <c r="I32" s="663">
        <v>2476.8326099999999</v>
      </c>
      <c r="J32" s="663">
        <v>1182.16741</v>
      </c>
      <c r="K32" s="663">
        <v>1108.9333300000001</v>
      </c>
      <c r="L32" s="663">
        <v>1123.8380199999999</v>
      </c>
      <c r="M32" s="663">
        <v>1137.55657</v>
      </c>
      <c r="N32" s="654"/>
    </row>
    <row r="33" spans="1:14" s="664" customFormat="1" ht="15" customHeight="1">
      <c r="A33" s="665" t="s">
        <v>874</v>
      </c>
      <c r="B33" s="663">
        <v>262915.93943000003</v>
      </c>
      <c r="C33" s="663">
        <v>520662.87589999998</v>
      </c>
      <c r="D33" s="663">
        <v>682068.10499999998</v>
      </c>
      <c r="E33" s="663">
        <v>396811.31868999999</v>
      </c>
      <c r="F33" s="663">
        <v>433142.61255000002</v>
      </c>
      <c r="G33" s="663">
        <v>478012.78674000001</v>
      </c>
      <c r="H33" s="663">
        <v>202567.22810000001</v>
      </c>
      <c r="I33" s="663">
        <v>192490.72038999997</v>
      </c>
      <c r="J33" s="663">
        <v>232701.39330000003</v>
      </c>
      <c r="K33" s="663">
        <v>254445.80924999999</v>
      </c>
      <c r="L33" s="663">
        <v>263386.45990000002</v>
      </c>
      <c r="M33" s="663">
        <v>274335.31586999999</v>
      </c>
      <c r="N33" s="654"/>
    </row>
    <row r="34" spans="1:14" s="664" customFormat="1" ht="15" customHeight="1">
      <c r="A34" s="665" t="s">
        <v>873</v>
      </c>
      <c r="B34" s="663">
        <v>3199110.3875300004</v>
      </c>
      <c r="C34" s="663">
        <v>4102470.64971</v>
      </c>
      <c r="D34" s="663">
        <v>4958371.9012700003</v>
      </c>
      <c r="E34" s="663">
        <v>7315302.5512299994</v>
      </c>
      <c r="F34" s="663">
        <v>7335001.4088100009</v>
      </c>
      <c r="G34" s="663">
        <v>6670243.5561099993</v>
      </c>
      <c r="H34" s="663">
        <v>7507774.4050900005</v>
      </c>
      <c r="I34" s="663">
        <v>7278847.3019300001</v>
      </c>
      <c r="J34" s="663">
        <v>7615471.74285</v>
      </c>
      <c r="K34" s="663">
        <v>1006112.28757</v>
      </c>
      <c r="L34" s="663">
        <v>1004636.08796</v>
      </c>
      <c r="M34" s="663">
        <v>8241330.1160399998</v>
      </c>
      <c r="N34" s="654"/>
    </row>
    <row r="35" spans="1:14" s="664" customFormat="1" ht="15" customHeight="1">
      <c r="A35" s="665" t="s">
        <v>872</v>
      </c>
      <c r="B35" s="663">
        <v>161452.67637</v>
      </c>
      <c r="C35" s="663">
        <v>232945.45043</v>
      </c>
      <c r="D35" s="663">
        <v>313842.80011000001</v>
      </c>
      <c r="E35" s="663">
        <v>459118.81581</v>
      </c>
      <c r="F35" s="663">
        <v>663369.02138000005</v>
      </c>
      <c r="G35" s="663">
        <v>762093.63049999997</v>
      </c>
      <c r="H35" s="663">
        <v>938286.58657000004</v>
      </c>
      <c r="I35" s="663">
        <v>1093293.3880099999</v>
      </c>
      <c r="J35" s="663">
        <v>1242815.2986900001</v>
      </c>
      <c r="K35" s="663">
        <v>133826.14576000001</v>
      </c>
      <c r="L35" s="663">
        <v>72536.3217</v>
      </c>
      <c r="M35" s="663">
        <v>1466154.6663599999</v>
      </c>
      <c r="N35" s="654"/>
    </row>
    <row r="36" spans="1:14" s="664" customFormat="1" ht="15" customHeight="1">
      <c r="A36" s="662" t="s">
        <v>871</v>
      </c>
      <c r="B36" s="663">
        <v>609.07143999999994</v>
      </c>
      <c r="C36" s="663">
        <v>1512.91344</v>
      </c>
      <c r="D36" s="663">
        <v>2059.93444</v>
      </c>
      <c r="E36" s="663">
        <v>2186.9641900000001</v>
      </c>
      <c r="F36" s="663">
        <v>1495.39744</v>
      </c>
      <c r="G36" s="663">
        <v>1662.0328999999999</v>
      </c>
      <c r="H36" s="663">
        <v>951.72221999999999</v>
      </c>
      <c r="I36" s="663">
        <v>3263.27394</v>
      </c>
      <c r="J36" s="663">
        <v>6268.4048300000004</v>
      </c>
      <c r="K36" s="663">
        <v>8603.4100500000004</v>
      </c>
      <c r="L36" s="663">
        <v>8437.5787100000016</v>
      </c>
      <c r="M36" s="663">
        <v>5897.9705300000005</v>
      </c>
      <c r="N36" s="654"/>
    </row>
    <row r="37" spans="1:14" s="664" customFormat="1" ht="15" customHeight="1">
      <c r="A37" s="662" t="s">
        <v>870</v>
      </c>
      <c r="B37" s="663">
        <v>105539.67512999999</v>
      </c>
      <c r="C37" s="663">
        <v>32623.934949999999</v>
      </c>
      <c r="D37" s="663">
        <v>1043088.78992</v>
      </c>
      <c r="E37" s="663">
        <v>1166487.42609</v>
      </c>
      <c r="F37" s="663">
        <v>1196052.47019</v>
      </c>
      <c r="G37" s="663">
        <v>2286904.09827</v>
      </c>
      <c r="H37" s="663">
        <v>2820614.3906799997</v>
      </c>
      <c r="I37" s="663">
        <v>3097277.2633600002</v>
      </c>
      <c r="J37" s="663">
        <v>2372693.0185199999</v>
      </c>
      <c r="K37" s="663">
        <v>3441155.1260000002</v>
      </c>
      <c r="L37" s="663">
        <v>2991466.2350700004</v>
      </c>
      <c r="M37" s="663">
        <v>1831947.6145899999</v>
      </c>
      <c r="N37" s="654"/>
    </row>
    <row r="38" spans="1:14" s="664" customFormat="1" ht="15" customHeight="1">
      <c r="A38" s="662" t="s">
        <v>869</v>
      </c>
      <c r="B38" s="663">
        <v>269795.86748000002</v>
      </c>
      <c r="C38" s="663">
        <v>264105.52532000002</v>
      </c>
      <c r="D38" s="663">
        <v>382648.17638000002</v>
      </c>
      <c r="E38" s="663">
        <v>353119.76981000003</v>
      </c>
      <c r="F38" s="663">
        <v>313120.39324</v>
      </c>
      <c r="G38" s="663">
        <v>347687.73989999999</v>
      </c>
      <c r="H38" s="663">
        <v>379452.60104000004</v>
      </c>
      <c r="I38" s="663">
        <v>408303.66842</v>
      </c>
      <c r="J38" s="663">
        <v>273601.98706000001</v>
      </c>
      <c r="K38" s="663">
        <v>297971.36757999996</v>
      </c>
      <c r="L38" s="663">
        <v>332412.25724000001</v>
      </c>
      <c r="M38" s="663">
        <v>345497.69646000001</v>
      </c>
      <c r="N38" s="654"/>
    </row>
    <row r="39" spans="1:14" s="664" customFormat="1" ht="15" customHeight="1">
      <c r="A39" s="662" t="s">
        <v>147</v>
      </c>
      <c r="B39" s="663">
        <v>171624.72297999999</v>
      </c>
      <c r="C39" s="663">
        <v>184480.59252000001</v>
      </c>
      <c r="D39" s="663">
        <v>170030.28258</v>
      </c>
      <c r="E39" s="663">
        <v>205410.58246000001</v>
      </c>
      <c r="F39" s="663">
        <v>179919.14452999999</v>
      </c>
      <c r="G39" s="663">
        <v>201818.79272999999</v>
      </c>
      <c r="H39" s="663">
        <v>220799.74027000001</v>
      </c>
      <c r="I39" s="663">
        <v>277582.81052999996</v>
      </c>
      <c r="J39" s="663">
        <v>250704.52929000001</v>
      </c>
      <c r="K39" s="663">
        <v>267075.01397999999</v>
      </c>
      <c r="L39" s="663">
        <v>268544.48416000005</v>
      </c>
      <c r="M39" s="663">
        <v>299031.89820999996</v>
      </c>
      <c r="N39" s="654"/>
    </row>
    <row r="40" spans="1:14" s="664" customFormat="1" ht="15" customHeight="1">
      <c r="A40" s="662" t="s">
        <v>154</v>
      </c>
      <c r="B40" s="663">
        <v>0</v>
      </c>
      <c r="C40" s="663">
        <v>0</v>
      </c>
      <c r="D40" s="663">
        <v>0</v>
      </c>
      <c r="E40" s="663">
        <v>0</v>
      </c>
      <c r="F40" s="663">
        <v>0</v>
      </c>
      <c r="G40" s="663">
        <v>0</v>
      </c>
      <c r="H40" s="663">
        <v>0</v>
      </c>
      <c r="I40" s="663">
        <v>0</v>
      </c>
      <c r="J40" s="663">
        <v>0</v>
      </c>
      <c r="K40" s="663">
        <v>0</v>
      </c>
      <c r="L40" s="663">
        <v>0</v>
      </c>
      <c r="M40" s="663">
        <v>0</v>
      </c>
      <c r="N40" s="654"/>
    </row>
    <row r="41" spans="1:14" s="664" customFormat="1" ht="15" customHeight="1">
      <c r="A41" s="662" t="s">
        <v>868</v>
      </c>
      <c r="B41" s="663">
        <v>70729.166670000006</v>
      </c>
      <c r="C41" s="663">
        <v>212873.33937</v>
      </c>
      <c r="D41" s="663">
        <v>210423.83050000001</v>
      </c>
      <c r="E41" s="663">
        <v>210584.63602000001</v>
      </c>
      <c r="F41" s="663">
        <v>210745.44155000002</v>
      </c>
      <c r="G41" s="663">
        <v>210906.24706999998</v>
      </c>
      <c r="H41" s="663">
        <v>312432.54702999996</v>
      </c>
      <c r="I41" s="663">
        <v>312676.68591</v>
      </c>
      <c r="J41" s="663">
        <v>172739.58312999998</v>
      </c>
      <c r="K41" s="663">
        <v>294391.72233999998</v>
      </c>
      <c r="L41" s="663">
        <v>295562.53194999998</v>
      </c>
      <c r="M41" s="663">
        <v>298912.28933999996</v>
      </c>
      <c r="N41" s="654"/>
    </row>
    <row r="42" spans="1:14" s="666" customFormat="1" ht="15" customHeight="1" thickBot="1">
      <c r="A42" s="662" t="s">
        <v>128</v>
      </c>
      <c r="B42" s="663">
        <v>781291.68773000001</v>
      </c>
      <c r="C42" s="663">
        <v>539675.45284000004</v>
      </c>
      <c r="D42" s="663">
        <v>496971.70554</v>
      </c>
      <c r="E42" s="663">
        <v>464295.46733999997</v>
      </c>
      <c r="F42" s="663">
        <v>922970.45317999995</v>
      </c>
      <c r="G42" s="663">
        <v>1918962.8582899999</v>
      </c>
      <c r="H42" s="663">
        <v>1588061.67264</v>
      </c>
      <c r="I42" s="663">
        <v>951218.27966</v>
      </c>
      <c r="J42" s="663">
        <v>629977.35973000003</v>
      </c>
      <c r="K42" s="663">
        <v>9195530.3447500002</v>
      </c>
      <c r="L42" s="663">
        <v>9373714.0919500012</v>
      </c>
      <c r="M42" s="663">
        <v>1152775.3697500001</v>
      </c>
      <c r="N42" s="654"/>
    </row>
    <row r="43" spans="1:14" ht="15" customHeight="1" thickTop="1" thickBot="1">
      <c r="A43" s="660" t="s">
        <v>867</v>
      </c>
      <c r="B43" s="661">
        <v>1086566.32996</v>
      </c>
      <c r="C43" s="661">
        <v>1129790.4628599999</v>
      </c>
      <c r="D43" s="661">
        <v>1235279.2462500001</v>
      </c>
      <c r="E43" s="661">
        <v>1315563.1421300001</v>
      </c>
      <c r="F43" s="661">
        <v>1401263.06898</v>
      </c>
      <c r="G43" s="661">
        <v>1510077.6554400001</v>
      </c>
      <c r="H43" s="661">
        <v>1447764.3053900001</v>
      </c>
      <c r="I43" s="661">
        <v>1574978.5667000001</v>
      </c>
      <c r="J43" s="661">
        <v>1662375.03119</v>
      </c>
      <c r="K43" s="661">
        <v>1684426.14748</v>
      </c>
      <c r="L43" s="661">
        <v>1706710.0406099998</v>
      </c>
      <c r="M43" s="661">
        <v>1763731.7830699999</v>
      </c>
      <c r="N43" s="654"/>
    </row>
    <row r="44" spans="1:14" s="664" customFormat="1" ht="15" customHeight="1" thickTop="1">
      <c r="A44" s="662" t="s">
        <v>169</v>
      </c>
      <c r="B44" s="663">
        <v>294578</v>
      </c>
      <c r="C44" s="663">
        <v>294660</v>
      </c>
      <c r="D44" s="663">
        <v>902280</v>
      </c>
      <c r="E44" s="663">
        <v>902280</v>
      </c>
      <c r="F44" s="663">
        <v>902280</v>
      </c>
      <c r="G44" s="663">
        <v>902280</v>
      </c>
      <c r="H44" s="663">
        <v>902280</v>
      </c>
      <c r="I44" s="663">
        <v>934980</v>
      </c>
      <c r="J44" s="663">
        <v>1072180</v>
      </c>
      <c r="K44" s="663">
        <v>1072180</v>
      </c>
      <c r="L44" s="663">
        <v>1072180</v>
      </c>
      <c r="M44" s="663">
        <v>1072180</v>
      </c>
      <c r="N44" s="654"/>
    </row>
    <row r="45" spans="1:14" s="664" customFormat="1" ht="15" customHeight="1">
      <c r="A45" s="662" t="s">
        <v>173</v>
      </c>
      <c r="B45" s="663">
        <v>0</v>
      </c>
      <c r="C45" s="663">
        <v>8</v>
      </c>
      <c r="D45" s="663">
        <v>8</v>
      </c>
      <c r="E45" s="663">
        <v>8</v>
      </c>
      <c r="F45" s="663">
        <v>8</v>
      </c>
      <c r="G45" s="663">
        <v>8</v>
      </c>
      <c r="H45" s="663">
        <v>8</v>
      </c>
      <c r="I45" s="663">
        <v>8</v>
      </c>
      <c r="J45" s="663">
        <v>68.103200000000001</v>
      </c>
      <c r="K45" s="663">
        <v>68.103200000000001</v>
      </c>
      <c r="L45" s="663">
        <v>68.103200000000001</v>
      </c>
      <c r="M45" s="663">
        <v>68.103200000000001</v>
      </c>
      <c r="N45" s="654"/>
    </row>
    <row r="46" spans="1:14" s="664" customFormat="1" ht="15" customHeight="1">
      <c r="A46" s="662" t="s">
        <v>177</v>
      </c>
      <c r="B46" s="663">
        <v>0</v>
      </c>
      <c r="C46" s="663">
        <v>0</v>
      </c>
      <c r="D46" s="663">
        <v>0</v>
      </c>
      <c r="E46" s="663">
        <v>0</v>
      </c>
      <c r="F46" s="663">
        <v>0</v>
      </c>
      <c r="G46" s="663">
        <v>0</v>
      </c>
      <c r="H46" s="663">
        <v>0</v>
      </c>
      <c r="I46" s="663">
        <v>0</v>
      </c>
      <c r="J46" s="663">
        <v>0</v>
      </c>
      <c r="K46" s="663">
        <v>0</v>
      </c>
      <c r="L46" s="663">
        <v>0</v>
      </c>
      <c r="M46" s="663">
        <v>0</v>
      </c>
      <c r="N46" s="654"/>
    </row>
    <row r="47" spans="1:14" s="664" customFormat="1" ht="15" customHeight="1">
      <c r="A47" s="662" t="s">
        <v>866</v>
      </c>
      <c r="B47" s="663">
        <v>626924.31229999999</v>
      </c>
      <c r="C47" s="663">
        <v>695524.20683000004</v>
      </c>
      <c r="D47" s="663">
        <v>157769</v>
      </c>
      <c r="E47" s="663">
        <v>245380.34113999997</v>
      </c>
      <c r="F47" s="663">
        <v>329328.17939999996</v>
      </c>
      <c r="G47" s="663">
        <v>414151.97801999998</v>
      </c>
      <c r="H47" s="663">
        <v>495479.995</v>
      </c>
      <c r="I47" s="663">
        <v>499107.72677999997</v>
      </c>
      <c r="J47" s="663">
        <v>511824.11200000002</v>
      </c>
      <c r="K47" s="663">
        <v>554890.92647000006</v>
      </c>
      <c r="L47" s="663">
        <v>554890.92647000006</v>
      </c>
      <c r="M47" s="663">
        <v>582271.04240999999</v>
      </c>
      <c r="N47" s="654"/>
    </row>
    <row r="48" spans="1:14" s="664" customFormat="1" ht="15" customHeight="1">
      <c r="A48" s="662" t="s">
        <v>183</v>
      </c>
      <c r="B48" s="663">
        <v>165064.01765999998</v>
      </c>
      <c r="C48" s="663">
        <v>139598.25602999999</v>
      </c>
      <c r="D48" s="663">
        <v>175222.24625</v>
      </c>
      <c r="E48" s="663">
        <v>167894.80099000002</v>
      </c>
      <c r="F48" s="663">
        <v>169646.88958000002</v>
      </c>
      <c r="G48" s="663">
        <v>193637.67741999999</v>
      </c>
      <c r="H48" s="663">
        <v>49996.310389999999</v>
      </c>
      <c r="I48" s="663">
        <v>140882.83992</v>
      </c>
      <c r="J48" s="663">
        <v>78302.815989999988</v>
      </c>
      <c r="K48" s="663">
        <v>57287.117810000003</v>
      </c>
      <c r="L48" s="663">
        <v>79571.010939999993</v>
      </c>
      <c r="M48" s="663">
        <v>109212.63746</v>
      </c>
      <c r="N48" s="654"/>
    </row>
    <row r="49" spans="1:14" s="664" customFormat="1" ht="15" customHeight="1">
      <c r="A49" s="665" t="s">
        <v>865</v>
      </c>
      <c r="B49" s="663">
        <v>0</v>
      </c>
      <c r="C49" s="663">
        <v>0</v>
      </c>
      <c r="D49" s="663">
        <v>0</v>
      </c>
      <c r="E49" s="663">
        <v>0</v>
      </c>
      <c r="F49" s="663">
        <v>0</v>
      </c>
      <c r="G49" s="663">
        <v>0</v>
      </c>
      <c r="H49" s="663">
        <v>13718.993050000001</v>
      </c>
      <c r="I49" s="663">
        <v>13718.993050000001</v>
      </c>
      <c r="J49" s="663">
        <v>0</v>
      </c>
      <c r="K49" s="663">
        <v>0</v>
      </c>
      <c r="L49" s="663">
        <v>0</v>
      </c>
      <c r="M49" s="663">
        <v>14000</v>
      </c>
      <c r="N49" s="654"/>
    </row>
    <row r="50" spans="1:14" s="666" customFormat="1" ht="15" customHeight="1" thickBot="1">
      <c r="A50" s="665" t="s">
        <v>864</v>
      </c>
      <c r="B50" s="663">
        <v>165064.01765999998</v>
      </c>
      <c r="C50" s="663">
        <v>139598.25602999999</v>
      </c>
      <c r="D50" s="663">
        <v>175222.24625</v>
      </c>
      <c r="E50" s="663">
        <v>167894.80099000002</v>
      </c>
      <c r="F50" s="663">
        <v>169646.88958000002</v>
      </c>
      <c r="G50" s="663">
        <v>193637.67741999999</v>
      </c>
      <c r="H50" s="663">
        <v>36277.317340000001</v>
      </c>
      <c r="I50" s="663">
        <v>127163.84687000001</v>
      </c>
      <c r="J50" s="663">
        <v>78302.815989999988</v>
      </c>
      <c r="K50" s="663">
        <v>57287.117810000003</v>
      </c>
      <c r="L50" s="663">
        <v>79571.010939999993</v>
      </c>
      <c r="M50" s="663">
        <v>95212.637459999998</v>
      </c>
      <c r="N50" s="654"/>
    </row>
    <row r="51" spans="1:14" ht="15" customHeight="1" thickTop="1" thickBot="1">
      <c r="A51" s="660" t="s">
        <v>863</v>
      </c>
      <c r="B51" s="661">
        <v>12081870.92825</v>
      </c>
      <c r="C51" s="661">
        <v>14605967.31435</v>
      </c>
      <c r="D51" s="661">
        <v>16340049.670499999</v>
      </c>
      <c r="E51" s="661">
        <v>19387325.79685</v>
      </c>
      <c r="F51" s="661">
        <v>20377489.63986</v>
      </c>
      <c r="G51" s="661">
        <v>21743542.672369998</v>
      </c>
      <c r="H51" s="661">
        <v>23647837.884950001</v>
      </c>
      <c r="I51" s="661">
        <v>23781719.46373</v>
      </c>
      <c r="J51" s="661">
        <v>23008562.846169997</v>
      </c>
      <c r="K51" s="661">
        <v>24482212.880880002</v>
      </c>
      <c r="L51" s="661">
        <v>25085619.236919999</v>
      </c>
      <c r="M51" s="661">
        <v>25242471.646019999</v>
      </c>
      <c r="N51" s="654"/>
    </row>
    <row r="52" spans="1:14" s="664" customFormat="1" ht="15" customHeight="1" thickTop="1">
      <c r="A52" s="667" t="s">
        <v>862</v>
      </c>
      <c r="B52" s="663">
        <v>1884535.6102199999</v>
      </c>
      <c r="C52" s="663">
        <v>2430208.22126</v>
      </c>
      <c r="D52" s="663">
        <v>3307542.34522</v>
      </c>
      <c r="E52" s="663">
        <v>3060668.5941900001</v>
      </c>
      <c r="F52" s="663">
        <v>4160588.7245900002</v>
      </c>
      <c r="G52" s="663">
        <v>4237002.1203800002</v>
      </c>
      <c r="H52" s="663">
        <v>2832813.37671</v>
      </c>
      <c r="I52" s="663">
        <v>3100260.53449</v>
      </c>
      <c r="J52" s="663">
        <v>2786936.6253200001</v>
      </c>
      <c r="K52" s="663">
        <v>1951111.6500799998</v>
      </c>
      <c r="L52" s="663">
        <v>2072460.6982200001</v>
      </c>
      <c r="M52" s="663">
        <v>1588900.0239800001</v>
      </c>
      <c r="N52" s="654"/>
    </row>
    <row r="53" spans="1:14" s="666" customFormat="1" ht="15" customHeight="1">
      <c r="A53" s="665" t="s">
        <v>861</v>
      </c>
      <c r="B53" s="663">
        <v>130224.11141</v>
      </c>
      <c r="C53" s="663">
        <v>92550.123859999992</v>
      </c>
      <c r="D53" s="663">
        <v>131353.83948</v>
      </c>
      <c r="E53" s="663">
        <v>256407.62756999998</v>
      </c>
      <c r="F53" s="663">
        <v>1058695.1754999999</v>
      </c>
      <c r="G53" s="663">
        <v>1067199.3127000001</v>
      </c>
      <c r="H53" s="663">
        <v>342863.47193</v>
      </c>
      <c r="I53" s="663">
        <v>741418.29888999998</v>
      </c>
      <c r="J53" s="663">
        <v>946136.61647999997</v>
      </c>
      <c r="K53" s="663">
        <v>427316.08770999999</v>
      </c>
      <c r="L53" s="663">
        <v>427223.40476</v>
      </c>
      <c r="M53" s="663">
        <v>29478.907800000001</v>
      </c>
      <c r="N53" s="654"/>
    </row>
    <row r="54" spans="1:14" s="666" customFormat="1" ht="15" customHeight="1">
      <c r="A54" s="665" t="s">
        <v>860</v>
      </c>
      <c r="B54" s="663">
        <v>1601578.6914900001</v>
      </c>
      <c r="C54" s="663">
        <v>2154078.5290000001</v>
      </c>
      <c r="D54" s="663">
        <v>2958358.41029</v>
      </c>
      <c r="E54" s="663">
        <v>2593867.9296500003</v>
      </c>
      <c r="F54" s="663">
        <v>2865745.3790899999</v>
      </c>
      <c r="G54" s="663">
        <v>2904520.9637600002</v>
      </c>
      <c r="H54" s="663">
        <v>2231034.6248000003</v>
      </c>
      <c r="I54" s="663">
        <v>2125335.1154700001</v>
      </c>
      <c r="J54" s="663">
        <v>1615222.6056600001</v>
      </c>
      <c r="K54" s="663">
        <v>1291305.69255</v>
      </c>
      <c r="L54" s="663">
        <v>1394114.04027</v>
      </c>
      <c r="M54" s="663">
        <v>1299241.5818699999</v>
      </c>
      <c r="N54" s="654"/>
    </row>
    <row r="55" spans="1:14" s="666" customFormat="1" ht="15" customHeight="1">
      <c r="A55" s="665" t="s">
        <v>859</v>
      </c>
      <c r="B55" s="663">
        <v>0</v>
      </c>
      <c r="C55" s="663">
        <v>0</v>
      </c>
      <c r="D55" s="663">
        <v>0</v>
      </c>
      <c r="E55" s="663">
        <v>0</v>
      </c>
      <c r="F55" s="663">
        <v>0</v>
      </c>
      <c r="G55" s="663">
        <v>0</v>
      </c>
      <c r="H55" s="663">
        <v>0</v>
      </c>
      <c r="I55" s="663">
        <v>0</v>
      </c>
      <c r="J55" s="663">
        <v>0</v>
      </c>
      <c r="K55" s="663">
        <v>0</v>
      </c>
      <c r="L55" s="663">
        <v>0</v>
      </c>
      <c r="M55" s="663">
        <v>0</v>
      </c>
      <c r="N55" s="654"/>
    </row>
    <row r="56" spans="1:14" s="666" customFormat="1" ht="15" customHeight="1">
      <c r="A56" s="665" t="s">
        <v>858</v>
      </c>
      <c r="B56" s="663">
        <v>126571.64234999999</v>
      </c>
      <c r="C56" s="663">
        <v>137372.1329</v>
      </c>
      <c r="D56" s="663">
        <v>171622.65995</v>
      </c>
      <c r="E56" s="663">
        <v>184522.68729</v>
      </c>
      <c r="F56" s="663">
        <v>235240.48910000001</v>
      </c>
      <c r="G56" s="663">
        <v>264284.16668000002</v>
      </c>
      <c r="H56" s="663">
        <v>257793.05944000001</v>
      </c>
      <c r="I56" s="663">
        <v>232523.09428999998</v>
      </c>
      <c r="J56" s="663">
        <v>223021.85821999999</v>
      </c>
      <c r="K56" s="663">
        <v>230098.41138999999</v>
      </c>
      <c r="L56" s="663">
        <v>248731.79475999999</v>
      </c>
      <c r="M56" s="663">
        <v>246316.29771000001</v>
      </c>
      <c r="N56" s="654"/>
    </row>
    <row r="57" spans="1:14" s="666" customFormat="1" ht="15" customHeight="1">
      <c r="A57" s="665" t="s">
        <v>857</v>
      </c>
      <c r="B57" s="663">
        <v>26161.164969999998</v>
      </c>
      <c r="C57" s="663">
        <v>46207.4355</v>
      </c>
      <c r="D57" s="663">
        <v>46207.4355</v>
      </c>
      <c r="E57" s="663">
        <v>25870.349679999999</v>
      </c>
      <c r="F57" s="663">
        <v>907.68090000000007</v>
      </c>
      <c r="G57" s="663">
        <v>997.67723999999998</v>
      </c>
      <c r="H57" s="663">
        <v>1122.22054</v>
      </c>
      <c r="I57" s="663">
        <v>984.02584000000002</v>
      </c>
      <c r="J57" s="663">
        <v>2555.5449600000002</v>
      </c>
      <c r="K57" s="663">
        <v>2391.4584300000001</v>
      </c>
      <c r="L57" s="663">
        <v>2391.4584300000001</v>
      </c>
      <c r="M57" s="663">
        <v>13863.2366</v>
      </c>
      <c r="N57" s="654"/>
    </row>
    <row r="58" spans="1:14" s="666" customFormat="1" ht="15" customHeight="1">
      <c r="A58" s="662" t="s">
        <v>856</v>
      </c>
      <c r="B58" s="663">
        <v>30611953.370499998</v>
      </c>
      <c r="C58" s="663">
        <v>31497001.632900003</v>
      </c>
      <c r="D58" s="663">
        <v>42389213.882010005</v>
      </c>
      <c r="E58" s="663">
        <v>42271544.952809997</v>
      </c>
      <c r="F58" s="663">
        <v>43093935.200629994</v>
      </c>
      <c r="G58" s="663">
        <v>46138219.93609</v>
      </c>
      <c r="H58" s="663">
        <v>58547775.744220003</v>
      </c>
      <c r="I58" s="663">
        <v>55104851.108070001</v>
      </c>
      <c r="J58" s="663">
        <v>51599583.416890003</v>
      </c>
      <c r="K58" s="663">
        <v>49586567.817889996</v>
      </c>
      <c r="L58" s="663">
        <v>51414793.611300007</v>
      </c>
      <c r="M58" s="663">
        <v>51243977.035180002</v>
      </c>
      <c r="N58" s="654"/>
    </row>
    <row r="59" spans="1:14">
      <c r="A59" s="668" t="s">
        <v>855</v>
      </c>
      <c r="B59" s="669">
        <v>746716.37260999996</v>
      </c>
      <c r="C59" s="669">
        <v>812397.73669000005</v>
      </c>
      <c r="D59" s="669">
        <v>935768.18222000008</v>
      </c>
      <c r="E59" s="669">
        <v>1137249.243</v>
      </c>
      <c r="F59" s="669">
        <v>1280641.72279</v>
      </c>
      <c r="G59" s="669">
        <v>1369211.8528800001</v>
      </c>
      <c r="H59" s="669">
        <v>1382880.7117000001</v>
      </c>
      <c r="I59" s="669">
        <v>1313200.8982200001</v>
      </c>
      <c r="J59" s="669">
        <v>1253271.9878199999</v>
      </c>
      <c r="K59" s="669">
        <v>912693.30249999999</v>
      </c>
      <c r="L59" s="669">
        <v>1383165.7990000001</v>
      </c>
      <c r="M59" s="669">
        <v>985677.88214999996</v>
      </c>
      <c r="N59" s="654"/>
    </row>
    <row r="60" spans="1:14" ht="15" customHeight="1">
      <c r="A60" s="665" t="s">
        <v>854</v>
      </c>
      <c r="B60" s="663">
        <v>-151749.38738</v>
      </c>
      <c r="C60" s="663">
        <v>-190844.57633000001</v>
      </c>
      <c r="D60" s="663">
        <v>-207031.62544</v>
      </c>
      <c r="E60" s="663">
        <v>-318648.51182000001</v>
      </c>
      <c r="F60" s="663">
        <v>-454932.35414000001</v>
      </c>
      <c r="G60" s="663">
        <v>-506735.74063000001</v>
      </c>
      <c r="H60" s="663">
        <v>-579345.00055</v>
      </c>
      <c r="I60" s="663">
        <v>-607943.08035000006</v>
      </c>
      <c r="J60" s="663">
        <v>-574297.18553999998</v>
      </c>
      <c r="K60" s="663">
        <v>-403127.20602999994</v>
      </c>
      <c r="L60" s="663">
        <v>-624218.66157</v>
      </c>
      <c r="M60" s="663">
        <v>-439152.70939999999</v>
      </c>
      <c r="N60" s="654"/>
    </row>
    <row r="61" spans="1:14" ht="15" customHeight="1">
      <c r="A61" s="662" t="s">
        <v>853</v>
      </c>
      <c r="B61" s="663">
        <v>594966.98522999999</v>
      </c>
      <c r="C61" s="663">
        <v>621553.16035999998</v>
      </c>
      <c r="D61" s="663">
        <v>728736.55677999998</v>
      </c>
      <c r="E61" s="663">
        <v>818600.73118</v>
      </c>
      <c r="F61" s="663">
        <v>825709.36864999996</v>
      </c>
      <c r="G61" s="663">
        <v>862476.11225000001</v>
      </c>
      <c r="H61" s="663">
        <v>803535.71114999999</v>
      </c>
      <c r="I61" s="663">
        <v>705257.81787000003</v>
      </c>
      <c r="J61" s="663">
        <v>678974.80227999995</v>
      </c>
      <c r="K61" s="663">
        <v>509566.09647000005</v>
      </c>
      <c r="L61" s="663">
        <v>758947.13743</v>
      </c>
      <c r="M61" s="663">
        <v>546525.17275000003</v>
      </c>
      <c r="N61" s="654"/>
    </row>
    <row r="62" spans="1:14" ht="15" customHeight="1">
      <c r="A62" s="670" t="s">
        <v>852</v>
      </c>
      <c r="B62" s="663">
        <v>229926.00722999999</v>
      </c>
      <c r="C62" s="663">
        <v>230284.88915999999</v>
      </c>
      <c r="D62" s="663">
        <v>268010.8775</v>
      </c>
      <c r="E62" s="663">
        <v>481137.17657000001</v>
      </c>
      <c r="F62" s="663">
        <v>476468.82746</v>
      </c>
      <c r="G62" s="663">
        <v>541442.6986</v>
      </c>
      <c r="H62" s="663">
        <v>423540.51165</v>
      </c>
      <c r="I62" s="663">
        <v>479720.89467000001</v>
      </c>
      <c r="J62" s="663">
        <v>446204.41352</v>
      </c>
      <c r="K62" s="663">
        <v>490708.84974999999</v>
      </c>
      <c r="L62" s="663">
        <v>789390.50548000005</v>
      </c>
      <c r="M62" s="663">
        <v>904007.17922000005</v>
      </c>
      <c r="N62" s="654"/>
    </row>
    <row r="63" spans="1:14" ht="15" customHeight="1">
      <c r="A63" s="665" t="s">
        <v>851</v>
      </c>
      <c r="B63" s="663">
        <v>-85505.973830000003</v>
      </c>
      <c r="C63" s="663">
        <v>-117677.95231000001</v>
      </c>
      <c r="D63" s="663">
        <v>-156852.11702999999</v>
      </c>
      <c r="E63" s="663">
        <v>-356802.95496</v>
      </c>
      <c r="F63" s="663">
        <v>-390810.14345999999</v>
      </c>
      <c r="G63" s="663">
        <v>-485567.2121</v>
      </c>
      <c r="H63" s="663">
        <v>-354873.45908999996</v>
      </c>
      <c r="I63" s="663">
        <v>-410316.10067000001</v>
      </c>
      <c r="J63" s="663">
        <v>-243472.61491999999</v>
      </c>
      <c r="K63" s="663">
        <v>-384096.14400999999</v>
      </c>
      <c r="L63" s="663">
        <v>-617797.32388000004</v>
      </c>
      <c r="M63" s="663">
        <v>-777299.93391000002</v>
      </c>
      <c r="N63" s="654"/>
    </row>
    <row r="64" spans="1:14" ht="15" customHeight="1">
      <c r="A64" s="671" t="s">
        <v>850</v>
      </c>
      <c r="B64" s="663">
        <v>739387.01862999995</v>
      </c>
      <c r="C64" s="663">
        <v>734160.09721000004</v>
      </c>
      <c r="D64" s="663">
        <v>839895.31724999996</v>
      </c>
      <c r="E64" s="663">
        <v>942934.95279000001</v>
      </c>
      <c r="F64" s="663">
        <v>911368.05264999997</v>
      </c>
      <c r="G64" s="663">
        <v>918351.59875</v>
      </c>
      <c r="H64" s="663">
        <v>872202.76371000009</v>
      </c>
      <c r="I64" s="663">
        <v>774662.61187000002</v>
      </c>
      <c r="J64" s="663">
        <v>881706.60088000004</v>
      </c>
      <c r="K64" s="663">
        <v>616178.80220999999</v>
      </c>
      <c r="L64" s="663">
        <v>930540.31903000001</v>
      </c>
      <c r="M64" s="663">
        <v>673232.41805999994</v>
      </c>
      <c r="N64" s="654"/>
    </row>
    <row r="65" spans="1:14" ht="15" customHeight="1">
      <c r="A65" s="670" t="s">
        <v>849</v>
      </c>
      <c r="B65" s="663">
        <v>96960.455370000011</v>
      </c>
      <c r="C65" s="663">
        <v>137785.99553000001</v>
      </c>
      <c r="D65" s="663">
        <v>176041.32522999999</v>
      </c>
      <c r="E65" s="663">
        <v>110745.41157</v>
      </c>
      <c r="F65" s="663">
        <v>135620.29443000001</v>
      </c>
      <c r="G65" s="663">
        <v>178466.40249000001</v>
      </c>
      <c r="H65" s="663">
        <v>153055.28786000001</v>
      </c>
      <c r="I65" s="663">
        <v>204787.55593999999</v>
      </c>
      <c r="J65" s="663">
        <v>171582.84209999998</v>
      </c>
      <c r="K65" s="663">
        <v>1816923.3847000001</v>
      </c>
      <c r="L65" s="663">
        <v>310025.07400000002</v>
      </c>
      <c r="M65" s="663">
        <v>324384.80945</v>
      </c>
      <c r="N65" s="654"/>
    </row>
    <row r="66" spans="1:14" ht="15" customHeight="1">
      <c r="A66" s="670" t="s">
        <v>848</v>
      </c>
      <c r="B66" s="663">
        <v>-148608.72018999999</v>
      </c>
      <c r="C66" s="663">
        <v>-206404.67382</v>
      </c>
      <c r="D66" s="663">
        <v>-281396.99206999998</v>
      </c>
      <c r="E66" s="663">
        <v>-294400.07931</v>
      </c>
      <c r="F66" s="663">
        <v>-289822.85422000004</v>
      </c>
      <c r="G66" s="663">
        <v>-290251.85639999999</v>
      </c>
      <c r="H66" s="663">
        <v>-385865.46788000001</v>
      </c>
      <c r="I66" s="663">
        <v>-225149.85887</v>
      </c>
      <c r="J66" s="663">
        <v>-408754.84750999999</v>
      </c>
      <c r="K66" s="663">
        <v>-1945581.8250199999</v>
      </c>
      <c r="L66" s="663">
        <v>-548983.69597</v>
      </c>
      <c r="M66" s="663">
        <v>-422652.21333</v>
      </c>
      <c r="N66" s="654"/>
    </row>
    <row r="67" spans="1:14" ht="15" customHeight="1">
      <c r="A67" s="662" t="s">
        <v>847</v>
      </c>
      <c r="B67" s="663">
        <v>687738.75380999991</v>
      </c>
      <c r="C67" s="663">
        <v>665541.41891999997</v>
      </c>
      <c r="D67" s="663">
        <v>734539.65041</v>
      </c>
      <c r="E67" s="663">
        <v>759280.28504999995</v>
      </c>
      <c r="F67" s="663">
        <v>757165.49286</v>
      </c>
      <c r="G67" s="663">
        <v>806566.14484000008</v>
      </c>
      <c r="H67" s="663">
        <v>639392.58369</v>
      </c>
      <c r="I67" s="663">
        <v>754300.30894000002</v>
      </c>
      <c r="J67" s="663">
        <v>644534.59547000006</v>
      </c>
      <c r="K67" s="663">
        <v>487520.36189</v>
      </c>
      <c r="L67" s="663">
        <v>691581.69705999992</v>
      </c>
      <c r="M67" s="663">
        <v>574965.01417999994</v>
      </c>
      <c r="N67" s="654"/>
    </row>
    <row r="68" spans="1:14" ht="15" customHeight="1">
      <c r="A68" s="665" t="s">
        <v>846</v>
      </c>
      <c r="B68" s="663">
        <v>-443402.74620999995</v>
      </c>
      <c r="C68" s="663">
        <v>-470338.05349000002</v>
      </c>
      <c r="D68" s="663">
        <v>-472642.93050000002</v>
      </c>
      <c r="E68" s="663">
        <v>-529483.67932999996</v>
      </c>
      <c r="F68" s="663">
        <v>-562081.27110999997</v>
      </c>
      <c r="G68" s="663">
        <v>-536324.80420000001</v>
      </c>
      <c r="H68" s="663">
        <v>-488676.65089999995</v>
      </c>
      <c r="I68" s="663">
        <v>-518024.51861999999</v>
      </c>
      <c r="J68" s="663">
        <v>-564934.65842999995</v>
      </c>
      <c r="K68" s="663">
        <v>-407760.80233999999</v>
      </c>
      <c r="L68" s="663">
        <v>-590941.50849000004</v>
      </c>
      <c r="M68" s="663">
        <v>-453881.23694999999</v>
      </c>
      <c r="N68" s="654"/>
    </row>
    <row r="69" spans="1:14" ht="15" customHeight="1">
      <c r="A69" s="671" t="s">
        <v>845</v>
      </c>
      <c r="B69" s="663">
        <v>244336.00759999998</v>
      </c>
      <c r="C69" s="663">
        <v>195203.36543000001</v>
      </c>
      <c r="D69" s="663">
        <v>261896.71990999999</v>
      </c>
      <c r="E69" s="663">
        <v>229796.60571999999</v>
      </c>
      <c r="F69" s="663">
        <v>195084.22175</v>
      </c>
      <c r="G69" s="663">
        <v>270241.34064000001</v>
      </c>
      <c r="H69" s="663">
        <v>150715.93278999999</v>
      </c>
      <c r="I69" s="663">
        <v>236275.79032</v>
      </c>
      <c r="J69" s="663">
        <v>79599.937040000004</v>
      </c>
      <c r="K69" s="663">
        <v>79759.559549999991</v>
      </c>
      <c r="L69" s="663">
        <v>100640.18857</v>
      </c>
      <c r="M69" s="663">
        <v>121083.77723000001</v>
      </c>
      <c r="N69" s="654"/>
    </row>
    <row r="70" spans="1:14" ht="15" customHeight="1">
      <c r="A70" s="671" t="s">
        <v>844</v>
      </c>
      <c r="B70" s="663">
        <v>-768.19606999999996</v>
      </c>
      <c r="C70" s="663">
        <v>-964.99037999999996</v>
      </c>
      <c r="D70" s="663">
        <v>-646.49045999999998</v>
      </c>
      <c r="E70" s="663">
        <v>-218.46256</v>
      </c>
      <c r="F70" s="663">
        <v>-332.91888</v>
      </c>
      <c r="G70" s="663">
        <v>45.81991</v>
      </c>
      <c r="H70" s="663">
        <v>275.68606</v>
      </c>
      <c r="I70" s="663">
        <v>-127.72950999999999</v>
      </c>
      <c r="J70" s="663">
        <v>185.70186999999999</v>
      </c>
      <c r="K70" s="663">
        <v>-101.27691</v>
      </c>
      <c r="L70" s="663">
        <v>140.31904999999998</v>
      </c>
      <c r="M70" s="663">
        <v>260.95504</v>
      </c>
      <c r="N70" s="654"/>
    </row>
    <row r="71" spans="1:14" ht="15" customHeight="1">
      <c r="A71" s="672" t="s">
        <v>843</v>
      </c>
      <c r="B71" s="663">
        <v>-1130.7436200000002</v>
      </c>
      <c r="C71" s="663">
        <v>-969.18436999999994</v>
      </c>
      <c r="D71" s="663">
        <v>-650.43453</v>
      </c>
      <c r="E71" s="663">
        <v>-221.93956</v>
      </c>
      <c r="F71" s="663">
        <v>-336.05010999999996</v>
      </c>
      <c r="G71" s="663">
        <v>42.911029999999997</v>
      </c>
      <c r="H71" s="663">
        <v>275.73573999999996</v>
      </c>
      <c r="I71" s="663">
        <v>-129.02083999999999</v>
      </c>
      <c r="J71" s="663">
        <v>182.66247000000001</v>
      </c>
      <c r="K71" s="663">
        <v>-101.22319</v>
      </c>
      <c r="L71" s="663">
        <v>139.25731999999999</v>
      </c>
      <c r="M71" s="663">
        <v>-125.82256</v>
      </c>
      <c r="N71" s="654"/>
    </row>
    <row r="72" spans="1:14" ht="15" customHeight="1">
      <c r="A72" s="672" t="s">
        <v>842</v>
      </c>
      <c r="B72" s="663">
        <v>362.54755</v>
      </c>
      <c r="C72" s="663">
        <v>4.1939899999999994</v>
      </c>
      <c r="D72" s="663">
        <v>3.94407</v>
      </c>
      <c r="E72" s="663">
        <v>3.4769999999999999</v>
      </c>
      <c r="F72" s="663">
        <v>3.13123</v>
      </c>
      <c r="G72" s="663">
        <v>2.9088799999999999</v>
      </c>
      <c r="H72" s="663">
        <v>-4.9680000000000002E-2</v>
      </c>
      <c r="I72" s="663">
        <v>1.2913299999999999</v>
      </c>
      <c r="J72" s="663">
        <v>3.0394000000000001</v>
      </c>
      <c r="K72" s="663">
        <v>-5.3719999999999997E-2</v>
      </c>
      <c r="L72" s="663">
        <v>1.0617300000000001</v>
      </c>
      <c r="M72" s="663">
        <v>386.77759999999995</v>
      </c>
      <c r="N72" s="654"/>
    </row>
    <row r="73" spans="1:14" ht="15" customHeight="1">
      <c r="A73" s="662" t="s">
        <v>841</v>
      </c>
      <c r="B73" s="663">
        <v>-11.052100000000001</v>
      </c>
      <c r="C73" s="663">
        <v>52.45496</v>
      </c>
      <c r="D73" s="663">
        <v>-8.6009700000000002</v>
      </c>
      <c r="E73" s="663">
        <v>-77.906910000000011</v>
      </c>
      <c r="F73" s="663">
        <v>-57.945589999999996</v>
      </c>
      <c r="G73" s="663">
        <v>-2.7287699999999999</v>
      </c>
      <c r="H73" s="663">
        <v>-18.373759999999997</v>
      </c>
      <c r="I73" s="663">
        <v>15.539339999999999</v>
      </c>
      <c r="J73" s="663">
        <v>-11.639719999999999</v>
      </c>
      <c r="K73" s="663">
        <v>-31.229700000000001</v>
      </c>
      <c r="L73" s="663">
        <v>-46.346820000000001</v>
      </c>
      <c r="M73" s="663">
        <v>-67.327300000000008</v>
      </c>
      <c r="N73" s="654"/>
    </row>
    <row r="74" spans="1:14" ht="15" customHeight="1">
      <c r="A74" s="662" t="s">
        <v>1037</v>
      </c>
      <c r="B74" s="663">
        <v>17.521180000000001</v>
      </c>
      <c r="C74" s="663">
        <v>57.247699999999995</v>
      </c>
      <c r="D74" s="663">
        <v>9.4644899999999996</v>
      </c>
      <c r="E74" s="663">
        <v>-70.932600000000008</v>
      </c>
      <c r="F74" s="663">
        <v>-41.589440000000003</v>
      </c>
      <c r="G74" s="663">
        <v>2.7620399999999998</v>
      </c>
      <c r="H74" s="663">
        <v>-14.80241</v>
      </c>
      <c r="I74" s="663">
        <v>17.7943</v>
      </c>
      <c r="J74" s="663">
        <v>-6.6228599999999993</v>
      </c>
      <c r="K74" s="663">
        <v>-9.185649999999999</v>
      </c>
      <c r="L74" s="663">
        <v>-14.47786</v>
      </c>
      <c r="M74" s="663">
        <v>-41.511919999999996</v>
      </c>
      <c r="N74" s="654"/>
    </row>
    <row r="75" spans="1:14" ht="15" customHeight="1">
      <c r="A75" s="665" t="s">
        <v>311</v>
      </c>
      <c r="B75" s="663">
        <v>-28.57328</v>
      </c>
      <c r="C75" s="663">
        <v>-4.7927400000000002</v>
      </c>
      <c r="D75" s="663">
        <v>-18.065459999999998</v>
      </c>
      <c r="E75" s="663">
        <v>-6.97431</v>
      </c>
      <c r="F75" s="663">
        <v>-16.35615</v>
      </c>
      <c r="G75" s="663">
        <v>-5.4908100000000006</v>
      </c>
      <c r="H75" s="663">
        <v>-3.5713499999999998</v>
      </c>
      <c r="I75" s="663">
        <v>-2.2549600000000001</v>
      </c>
      <c r="J75" s="663">
        <v>-5.0168599999999994</v>
      </c>
      <c r="K75" s="663">
        <v>-22.044049999999999</v>
      </c>
      <c r="L75" s="663">
        <v>-31.868959999999998</v>
      </c>
      <c r="M75" s="663">
        <v>-25.815380000000001</v>
      </c>
      <c r="N75" s="654"/>
    </row>
    <row r="76" spans="1:14" ht="15" customHeight="1">
      <c r="A76" s="662" t="s">
        <v>838</v>
      </c>
      <c r="B76" s="663">
        <v>243556.75943000001</v>
      </c>
      <c r="C76" s="663">
        <v>194290.83000999998</v>
      </c>
      <c r="D76" s="663">
        <v>261241.62847999998</v>
      </c>
      <c r="E76" s="663">
        <v>229500.23624999999</v>
      </c>
      <c r="F76" s="663">
        <v>194693.35728</v>
      </c>
      <c r="G76" s="663">
        <v>270284.43177999998</v>
      </c>
      <c r="H76" s="663">
        <v>150973.24509000001</v>
      </c>
      <c r="I76" s="663">
        <v>236163.60015000001</v>
      </c>
      <c r="J76" s="663">
        <v>79773.999190000002</v>
      </c>
      <c r="K76" s="663">
        <v>79627.052939999994</v>
      </c>
      <c r="L76" s="663">
        <v>100734.1608</v>
      </c>
      <c r="M76" s="663">
        <v>121277.40497</v>
      </c>
      <c r="N76" s="654"/>
    </row>
    <row r="77" spans="1:14" ht="15" customHeight="1">
      <c r="A77" s="673" t="s">
        <v>837</v>
      </c>
      <c r="B77" s="663">
        <v>-2.3440000000000003E-2</v>
      </c>
      <c r="C77" s="663">
        <v>1121.36043</v>
      </c>
      <c r="D77" s="663">
        <v>14063.71451</v>
      </c>
      <c r="E77" s="663">
        <v>5480.72552</v>
      </c>
      <c r="F77" s="663">
        <v>37772.643530000001</v>
      </c>
      <c r="G77" s="663">
        <v>3418.45723</v>
      </c>
      <c r="H77" s="663">
        <v>-445.55464000000001</v>
      </c>
      <c r="I77" s="663">
        <v>-1368.3083200000001</v>
      </c>
      <c r="J77" s="663">
        <v>-2254.9274799999998</v>
      </c>
      <c r="K77" s="663">
        <v>-3146.7476099999999</v>
      </c>
      <c r="L77" s="663">
        <v>-3767.3857699999999</v>
      </c>
      <c r="M77" s="663">
        <v>-1099.8701899999999</v>
      </c>
      <c r="N77" s="654"/>
    </row>
    <row r="78" spans="1:14" ht="15" customHeight="1">
      <c r="A78" s="671" t="s">
        <v>836</v>
      </c>
      <c r="B78" s="663">
        <v>243556.73599000002</v>
      </c>
      <c r="C78" s="663">
        <v>195412.19044000001</v>
      </c>
      <c r="D78" s="663">
        <v>275305.34299000003</v>
      </c>
      <c r="E78" s="663">
        <v>234980.96177000002</v>
      </c>
      <c r="F78" s="663">
        <v>232466.00081</v>
      </c>
      <c r="G78" s="663">
        <v>273702.88900999998</v>
      </c>
      <c r="H78" s="663">
        <v>150527.69044999999</v>
      </c>
      <c r="I78" s="663">
        <v>234795.29183</v>
      </c>
      <c r="J78" s="663">
        <v>77519.071709999989</v>
      </c>
      <c r="K78" s="663">
        <v>76480.305330000003</v>
      </c>
      <c r="L78" s="663">
        <v>96966.775030000004</v>
      </c>
      <c r="M78" s="663">
        <v>120177.53478</v>
      </c>
      <c r="N78" s="654"/>
    </row>
    <row r="79" spans="1:14" ht="15" customHeight="1">
      <c r="A79" s="670" t="s">
        <v>835</v>
      </c>
      <c r="B79" s="663">
        <v>2149.4786600000002</v>
      </c>
      <c r="C79" s="663">
        <v>2384.6495800000002</v>
      </c>
      <c r="D79" s="663">
        <v>3673.9967000000001</v>
      </c>
      <c r="E79" s="663">
        <v>1787.2292199999999</v>
      </c>
      <c r="F79" s="663">
        <v>3114.4447700000001</v>
      </c>
      <c r="G79" s="663">
        <v>3950.7584100000004</v>
      </c>
      <c r="H79" s="663">
        <v>1319.8728899999999</v>
      </c>
      <c r="I79" s="663">
        <v>-6679.5409600000003</v>
      </c>
      <c r="J79" s="663">
        <v>783.74428</v>
      </c>
      <c r="K79" s="663">
        <v>-323.90752000000003</v>
      </c>
      <c r="L79" s="663">
        <v>1973.1859099999999</v>
      </c>
      <c r="M79" s="663">
        <v>-2037.49432</v>
      </c>
      <c r="N79" s="654"/>
    </row>
    <row r="80" spans="1:14" ht="15" customHeight="1">
      <c r="A80" s="662" t="s">
        <v>834</v>
      </c>
      <c r="B80" s="663">
        <v>245706.21465000001</v>
      </c>
      <c r="C80" s="663">
        <v>197796.84002</v>
      </c>
      <c r="D80" s="663">
        <v>278979.33968999999</v>
      </c>
      <c r="E80" s="663">
        <v>236768.19099</v>
      </c>
      <c r="F80" s="663">
        <v>235580.44558</v>
      </c>
      <c r="G80" s="663">
        <v>277653.64741999999</v>
      </c>
      <c r="H80" s="663">
        <v>151847.56333999999</v>
      </c>
      <c r="I80" s="663">
        <v>228115.75087000002</v>
      </c>
      <c r="J80" s="663">
        <v>78302.815989999988</v>
      </c>
      <c r="K80" s="663">
        <v>76156.397810000009</v>
      </c>
      <c r="L80" s="663">
        <v>98939.960940000004</v>
      </c>
      <c r="M80" s="663">
        <v>118140.04045999999</v>
      </c>
      <c r="N80" s="654"/>
    </row>
    <row r="81" spans="1:14" ht="15" customHeight="1">
      <c r="A81" s="670" t="s">
        <v>833</v>
      </c>
      <c r="B81" s="663">
        <v>0</v>
      </c>
      <c r="C81" s="663">
        <v>0</v>
      </c>
      <c r="D81" s="663">
        <v>0</v>
      </c>
      <c r="E81" s="663">
        <v>0</v>
      </c>
      <c r="F81" s="663">
        <v>0</v>
      </c>
      <c r="G81" s="663">
        <v>0</v>
      </c>
      <c r="H81" s="663">
        <v>0</v>
      </c>
      <c r="I81" s="663">
        <v>0</v>
      </c>
      <c r="J81" s="663">
        <v>0</v>
      </c>
      <c r="K81" s="663">
        <v>0</v>
      </c>
      <c r="L81" s="663">
        <v>0</v>
      </c>
      <c r="M81" s="663">
        <v>0</v>
      </c>
      <c r="N81" s="654"/>
    </row>
    <row r="82" spans="1:14" ht="15" customHeight="1">
      <c r="A82" s="662" t="s">
        <v>832</v>
      </c>
      <c r="B82" s="663">
        <v>245706.21465000001</v>
      </c>
      <c r="C82" s="663">
        <v>197796.84002</v>
      </c>
      <c r="D82" s="663">
        <v>278979.33968999999</v>
      </c>
      <c r="E82" s="663">
        <v>236768.19099</v>
      </c>
      <c r="F82" s="663">
        <v>235580.44558</v>
      </c>
      <c r="G82" s="663">
        <v>277653.64741999999</v>
      </c>
      <c r="H82" s="663">
        <v>151847.56333999999</v>
      </c>
      <c r="I82" s="663">
        <v>228115.75087000002</v>
      </c>
      <c r="J82" s="663">
        <v>78302.815989999988</v>
      </c>
      <c r="K82" s="663">
        <v>76156.397810000009</v>
      </c>
      <c r="L82" s="663">
        <v>98939.960940000004</v>
      </c>
      <c r="M82" s="663">
        <v>118140.04045999999</v>
      </c>
      <c r="N82" s="654"/>
    </row>
    <row r="83" spans="1:14" ht="15" customHeight="1" thickBot="1">
      <c r="A83" s="670" t="s">
        <v>831</v>
      </c>
      <c r="B83" s="663">
        <v>-80642.197040000014</v>
      </c>
      <c r="C83" s="663">
        <v>-58198.584000000003</v>
      </c>
      <c r="D83" s="663">
        <v>-103757.09344</v>
      </c>
      <c r="E83" s="663">
        <v>-68873.39</v>
      </c>
      <c r="F83" s="663">
        <v>-65933.555999999997</v>
      </c>
      <c r="G83" s="663">
        <v>-84015.97</v>
      </c>
      <c r="H83" s="663">
        <v>-115570.246</v>
      </c>
      <c r="I83" s="663">
        <v>-100951.90399999999</v>
      </c>
      <c r="J83" s="663">
        <v>0</v>
      </c>
      <c r="K83" s="663">
        <v>-18869.28</v>
      </c>
      <c r="L83" s="663">
        <v>-19368.95</v>
      </c>
      <c r="M83" s="663">
        <v>-22927.402999999998</v>
      </c>
      <c r="N83" s="654"/>
    </row>
    <row r="84" spans="1:14" ht="15" customHeight="1" thickTop="1" thickBot="1">
      <c r="A84" s="660" t="s">
        <v>830</v>
      </c>
      <c r="B84" s="661">
        <v>165064.01761000001</v>
      </c>
      <c r="C84" s="661">
        <v>139598.25602</v>
      </c>
      <c r="D84" s="661">
        <v>175222.24625</v>
      </c>
      <c r="E84" s="661">
        <v>167894.80099000002</v>
      </c>
      <c r="F84" s="661">
        <v>169646.88958000002</v>
      </c>
      <c r="G84" s="661">
        <v>193637.67741999999</v>
      </c>
      <c r="H84" s="661">
        <v>36277.317340000001</v>
      </c>
      <c r="I84" s="661">
        <v>127163.84687000001</v>
      </c>
      <c r="J84" s="661">
        <v>78302.815989999988</v>
      </c>
      <c r="K84" s="661">
        <v>57287.117810000003</v>
      </c>
      <c r="L84" s="661">
        <v>79571.010939999993</v>
      </c>
      <c r="M84" s="661">
        <v>95212.637459999998</v>
      </c>
      <c r="N84" s="654"/>
    </row>
    <row r="85" spans="1:14" ht="3.75" customHeight="1" thickTop="1" thickBot="1">
      <c r="A85" s="674"/>
      <c r="B85" s="675"/>
      <c r="C85" s="675"/>
      <c r="D85" s="675"/>
      <c r="E85" s="675"/>
      <c r="F85" s="675"/>
      <c r="G85" s="675"/>
      <c r="H85" s="675"/>
      <c r="I85" s="675"/>
      <c r="J85" s="675"/>
      <c r="K85" s="675"/>
      <c r="L85" s="675"/>
      <c r="M85" s="675"/>
      <c r="N85" s="654"/>
    </row>
    <row r="86" spans="1:14" ht="15" customHeight="1" thickTop="1">
      <c r="A86" s="676"/>
      <c r="B86" s="677"/>
      <c r="C86" s="677"/>
      <c r="D86" s="677"/>
      <c r="E86" s="677"/>
      <c r="F86" s="677"/>
      <c r="G86" s="677"/>
      <c r="H86" s="677"/>
      <c r="I86" s="677"/>
      <c r="J86" s="677"/>
      <c r="K86" s="677"/>
      <c r="L86" s="677"/>
      <c r="M86" s="677"/>
      <c r="N86" s="654"/>
    </row>
    <row r="87" spans="1:14" ht="15" customHeight="1">
      <c r="A87" s="676"/>
      <c r="B87" s="677"/>
      <c r="C87" s="677"/>
      <c r="D87" s="677"/>
      <c r="E87" s="677"/>
      <c r="F87" s="677"/>
      <c r="G87" s="677"/>
      <c r="H87" s="677"/>
      <c r="I87" s="677"/>
      <c r="J87" s="677"/>
      <c r="K87" s="677"/>
      <c r="L87" s="677"/>
      <c r="M87" s="677"/>
      <c r="N87" s="654"/>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5">
    <pageSetUpPr fitToPage="1"/>
  </sheetPr>
  <dimension ref="A1:M86"/>
  <sheetViews>
    <sheetView zoomScale="85" zoomScaleNormal="85" workbookViewId="0">
      <selection sqref="A1:M1"/>
    </sheetView>
  </sheetViews>
  <sheetFormatPr baseColWidth="10" defaultColWidth="9.140625" defaultRowHeight="18"/>
  <cols>
    <col min="1" max="1" width="89.85546875" style="655" bestFit="1" customWidth="1"/>
    <col min="2" max="8" width="10.7109375" style="655" bestFit="1" customWidth="1"/>
    <col min="9" max="9" width="10.7109375" style="655" customWidth="1"/>
    <col min="10" max="10" width="10.7109375" style="655" bestFit="1" customWidth="1"/>
    <col min="11" max="12" width="10.7109375" style="655" customWidth="1"/>
    <col min="13" max="13" width="10.7109375" style="679" bestFit="1" customWidth="1"/>
    <col min="14" max="256" width="9.140625" style="655"/>
    <col min="257" max="257" width="89.85546875" style="655" bestFit="1" customWidth="1"/>
    <col min="258" max="264" width="10.7109375" style="655" bestFit="1" customWidth="1"/>
    <col min="265" max="265" width="10.7109375" style="655" customWidth="1"/>
    <col min="266" max="266" width="10.7109375" style="655" bestFit="1" customWidth="1"/>
    <col min="267" max="268" width="10.7109375" style="655" customWidth="1"/>
    <col min="269" max="269" width="10.7109375" style="655" bestFit="1" customWidth="1"/>
    <col min="270" max="512" width="9.140625" style="655"/>
    <col min="513" max="513" width="89.85546875" style="655" bestFit="1" customWidth="1"/>
    <col min="514" max="520" width="10.7109375" style="655" bestFit="1" customWidth="1"/>
    <col min="521" max="521" width="10.7109375" style="655" customWidth="1"/>
    <col min="522" max="522" width="10.7109375" style="655" bestFit="1" customWidth="1"/>
    <col min="523" max="524" width="10.7109375" style="655" customWidth="1"/>
    <col min="525" max="525" width="10.7109375" style="655" bestFit="1" customWidth="1"/>
    <col min="526" max="768" width="9.140625" style="655"/>
    <col min="769" max="769" width="89.85546875" style="655" bestFit="1" customWidth="1"/>
    <col min="770" max="776" width="10.7109375" style="655" bestFit="1" customWidth="1"/>
    <col min="777" max="777" width="10.7109375" style="655" customWidth="1"/>
    <col min="778" max="778" width="10.7109375" style="655" bestFit="1" customWidth="1"/>
    <col min="779" max="780" width="10.7109375" style="655" customWidth="1"/>
    <col min="781" max="781" width="10.7109375" style="655" bestFit="1" customWidth="1"/>
    <col min="782" max="1024" width="9.140625" style="655"/>
    <col min="1025" max="1025" width="89.85546875" style="655" bestFit="1" customWidth="1"/>
    <col min="1026" max="1032" width="10.7109375" style="655" bestFit="1" customWidth="1"/>
    <col min="1033" max="1033" width="10.7109375" style="655" customWidth="1"/>
    <col min="1034" max="1034" width="10.7109375" style="655" bestFit="1" customWidth="1"/>
    <col min="1035" max="1036" width="10.7109375" style="655" customWidth="1"/>
    <col min="1037" max="1037" width="10.7109375" style="655" bestFit="1" customWidth="1"/>
    <col min="1038" max="1280" width="9.140625" style="655"/>
    <col min="1281" max="1281" width="89.85546875" style="655" bestFit="1" customWidth="1"/>
    <col min="1282" max="1288" width="10.7109375" style="655" bestFit="1" customWidth="1"/>
    <col min="1289" max="1289" width="10.7109375" style="655" customWidth="1"/>
    <col min="1290" max="1290" width="10.7109375" style="655" bestFit="1" customWidth="1"/>
    <col min="1291" max="1292" width="10.7109375" style="655" customWidth="1"/>
    <col min="1293" max="1293" width="10.7109375" style="655" bestFit="1" customWidth="1"/>
    <col min="1294" max="1536" width="9.140625" style="655"/>
    <col min="1537" max="1537" width="89.85546875" style="655" bestFit="1" customWidth="1"/>
    <col min="1538" max="1544" width="10.7109375" style="655" bestFit="1" customWidth="1"/>
    <col min="1545" max="1545" width="10.7109375" style="655" customWidth="1"/>
    <col min="1546" max="1546" width="10.7109375" style="655" bestFit="1" customWidth="1"/>
    <col min="1547" max="1548" width="10.7109375" style="655" customWidth="1"/>
    <col min="1549" max="1549" width="10.7109375" style="655" bestFit="1" customWidth="1"/>
    <col min="1550" max="1792" width="9.140625" style="655"/>
    <col min="1793" max="1793" width="89.85546875" style="655" bestFit="1" customWidth="1"/>
    <col min="1794" max="1800" width="10.7109375" style="655" bestFit="1" customWidth="1"/>
    <col min="1801" max="1801" width="10.7109375" style="655" customWidth="1"/>
    <col min="1802" max="1802" width="10.7109375" style="655" bestFit="1" customWidth="1"/>
    <col min="1803" max="1804" width="10.7109375" style="655" customWidth="1"/>
    <col min="1805" max="1805" width="10.7109375" style="655" bestFit="1" customWidth="1"/>
    <col min="1806" max="2048" width="9.140625" style="655"/>
    <col min="2049" max="2049" width="89.85546875" style="655" bestFit="1" customWidth="1"/>
    <col min="2050" max="2056" width="10.7109375" style="655" bestFit="1" customWidth="1"/>
    <col min="2057" max="2057" width="10.7109375" style="655" customWidth="1"/>
    <col min="2058" max="2058" width="10.7109375" style="655" bestFit="1" customWidth="1"/>
    <col min="2059" max="2060" width="10.7109375" style="655" customWidth="1"/>
    <col min="2061" max="2061" width="10.7109375" style="655" bestFit="1" customWidth="1"/>
    <col min="2062" max="2304" width="9.140625" style="655"/>
    <col min="2305" max="2305" width="89.85546875" style="655" bestFit="1" customWidth="1"/>
    <col min="2306" max="2312" width="10.7109375" style="655" bestFit="1" customWidth="1"/>
    <col min="2313" max="2313" width="10.7109375" style="655" customWidth="1"/>
    <col min="2314" max="2314" width="10.7109375" style="655" bestFit="1" customWidth="1"/>
    <col min="2315" max="2316" width="10.7109375" style="655" customWidth="1"/>
    <col min="2317" max="2317" width="10.7109375" style="655" bestFit="1" customWidth="1"/>
    <col min="2318" max="2560" width="9.140625" style="655"/>
    <col min="2561" max="2561" width="89.85546875" style="655" bestFit="1" customWidth="1"/>
    <col min="2562" max="2568" width="10.7109375" style="655" bestFit="1" customWidth="1"/>
    <col min="2569" max="2569" width="10.7109375" style="655" customWidth="1"/>
    <col min="2570" max="2570" width="10.7109375" style="655" bestFit="1" customWidth="1"/>
    <col min="2571" max="2572" width="10.7109375" style="655" customWidth="1"/>
    <col min="2573" max="2573" width="10.7109375" style="655" bestFit="1" customWidth="1"/>
    <col min="2574" max="2816" width="9.140625" style="655"/>
    <col min="2817" max="2817" width="89.85546875" style="655" bestFit="1" customWidth="1"/>
    <col min="2818" max="2824" width="10.7109375" style="655" bestFit="1" customWidth="1"/>
    <col min="2825" max="2825" width="10.7109375" style="655" customWidth="1"/>
    <col min="2826" max="2826" width="10.7109375" style="655" bestFit="1" customWidth="1"/>
    <col min="2827" max="2828" width="10.7109375" style="655" customWidth="1"/>
    <col min="2829" max="2829" width="10.7109375" style="655" bestFit="1" customWidth="1"/>
    <col min="2830" max="3072" width="9.140625" style="655"/>
    <col min="3073" max="3073" width="89.85546875" style="655" bestFit="1" customWidth="1"/>
    <col min="3074" max="3080" width="10.7109375" style="655" bestFit="1" customWidth="1"/>
    <col min="3081" max="3081" width="10.7109375" style="655" customWidth="1"/>
    <col min="3082" max="3082" width="10.7109375" style="655" bestFit="1" customWidth="1"/>
    <col min="3083" max="3084" width="10.7109375" style="655" customWidth="1"/>
    <col min="3085" max="3085" width="10.7109375" style="655" bestFit="1" customWidth="1"/>
    <col min="3086" max="3328" width="9.140625" style="655"/>
    <col min="3329" max="3329" width="89.85546875" style="655" bestFit="1" customWidth="1"/>
    <col min="3330" max="3336" width="10.7109375" style="655" bestFit="1" customWidth="1"/>
    <col min="3337" max="3337" width="10.7109375" style="655" customWidth="1"/>
    <col min="3338" max="3338" width="10.7109375" style="655" bestFit="1" customWidth="1"/>
    <col min="3339" max="3340" width="10.7109375" style="655" customWidth="1"/>
    <col min="3341" max="3341" width="10.7109375" style="655" bestFit="1" customWidth="1"/>
    <col min="3342" max="3584" width="9.140625" style="655"/>
    <col min="3585" max="3585" width="89.85546875" style="655" bestFit="1" customWidth="1"/>
    <col min="3586" max="3592" width="10.7109375" style="655" bestFit="1" customWidth="1"/>
    <col min="3593" max="3593" width="10.7109375" style="655" customWidth="1"/>
    <col min="3594" max="3594" width="10.7109375" style="655" bestFit="1" customWidth="1"/>
    <col min="3595" max="3596" width="10.7109375" style="655" customWidth="1"/>
    <col min="3597" max="3597" width="10.7109375" style="655" bestFit="1" customWidth="1"/>
    <col min="3598" max="3840" width="9.140625" style="655"/>
    <col min="3841" max="3841" width="89.85546875" style="655" bestFit="1" customWidth="1"/>
    <col min="3842" max="3848" width="10.7109375" style="655" bestFit="1" customWidth="1"/>
    <col min="3849" max="3849" width="10.7109375" style="655" customWidth="1"/>
    <col min="3850" max="3850" width="10.7109375" style="655" bestFit="1" customWidth="1"/>
    <col min="3851" max="3852" width="10.7109375" style="655" customWidth="1"/>
    <col min="3853" max="3853" width="10.7109375" style="655" bestFit="1" customWidth="1"/>
    <col min="3854" max="4096" width="9.140625" style="655"/>
    <col min="4097" max="4097" width="89.85546875" style="655" bestFit="1" customWidth="1"/>
    <col min="4098" max="4104" width="10.7109375" style="655" bestFit="1" customWidth="1"/>
    <col min="4105" max="4105" width="10.7109375" style="655" customWidth="1"/>
    <col min="4106" max="4106" width="10.7109375" style="655" bestFit="1" customWidth="1"/>
    <col min="4107" max="4108" width="10.7109375" style="655" customWidth="1"/>
    <col min="4109" max="4109" width="10.7109375" style="655" bestFit="1" customWidth="1"/>
    <col min="4110" max="4352" width="9.140625" style="655"/>
    <col min="4353" max="4353" width="89.85546875" style="655" bestFit="1" customWidth="1"/>
    <col min="4354" max="4360" width="10.7109375" style="655" bestFit="1" customWidth="1"/>
    <col min="4361" max="4361" width="10.7109375" style="655" customWidth="1"/>
    <col min="4362" max="4362" width="10.7109375" style="655" bestFit="1" customWidth="1"/>
    <col min="4363" max="4364" width="10.7109375" style="655" customWidth="1"/>
    <col min="4365" max="4365" width="10.7109375" style="655" bestFit="1" customWidth="1"/>
    <col min="4366" max="4608" width="9.140625" style="655"/>
    <col min="4609" max="4609" width="89.85546875" style="655" bestFit="1" customWidth="1"/>
    <col min="4610" max="4616" width="10.7109375" style="655" bestFit="1" customWidth="1"/>
    <col min="4617" max="4617" width="10.7109375" style="655" customWidth="1"/>
    <col min="4618" max="4618" width="10.7109375" style="655" bestFit="1" customWidth="1"/>
    <col min="4619" max="4620" width="10.7109375" style="655" customWidth="1"/>
    <col min="4621" max="4621" width="10.7109375" style="655" bestFit="1" customWidth="1"/>
    <col min="4622" max="4864" width="9.140625" style="655"/>
    <col min="4865" max="4865" width="89.85546875" style="655" bestFit="1" customWidth="1"/>
    <col min="4866" max="4872" width="10.7109375" style="655" bestFit="1" customWidth="1"/>
    <col min="4873" max="4873" width="10.7109375" style="655" customWidth="1"/>
    <col min="4874" max="4874" width="10.7109375" style="655" bestFit="1" customWidth="1"/>
    <col min="4875" max="4876" width="10.7109375" style="655" customWidth="1"/>
    <col min="4877" max="4877" width="10.7109375" style="655" bestFit="1" customWidth="1"/>
    <col min="4878" max="5120" width="9.140625" style="655"/>
    <col min="5121" max="5121" width="89.85546875" style="655" bestFit="1" customWidth="1"/>
    <col min="5122" max="5128" width="10.7109375" style="655" bestFit="1" customWidth="1"/>
    <col min="5129" max="5129" width="10.7109375" style="655" customWidth="1"/>
    <col min="5130" max="5130" width="10.7109375" style="655" bestFit="1" customWidth="1"/>
    <col min="5131" max="5132" width="10.7109375" style="655" customWidth="1"/>
    <col min="5133" max="5133" width="10.7109375" style="655" bestFit="1" customWidth="1"/>
    <col min="5134" max="5376" width="9.140625" style="655"/>
    <col min="5377" max="5377" width="89.85546875" style="655" bestFit="1" customWidth="1"/>
    <col min="5378" max="5384" width="10.7109375" style="655" bestFit="1" customWidth="1"/>
    <col min="5385" max="5385" width="10.7109375" style="655" customWidth="1"/>
    <col min="5386" max="5386" width="10.7109375" style="655" bestFit="1" customWidth="1"/>
    <col min="5387" max="5388" width="10.7109375" style="655" customWidth="1"/>
    <col min="5389" max="5389" width="10.7109375" style="655" bestFit="1" customWidth="1"/>
    <col min="5390" max="5632" width="9.140625" style="655"/>
    <col min="5633" max="5633" width="89.85546875" style="655" bestFit="1" customWidth="1"/>
    <col min="5634" max="5640" width="10.7109375" style="655" bestFit="1" customWidth="1"/>
    <col min="5641" max="5641" width="10.7109375" style="655" customWidth="1"/>
    <col min="5642" max="5642" width="10.7109375" style="655" bestFit="1" customWidth="1"/>
    <col min="5643" max="5644" width="10.7109375" style="655" customWidth="1"/>
    <col min="5645" max="5645" width="10.7109375" style="655" bestFit="1" customWidth="1"/>
    <col min="5646" max="5888" width="9.140625" style="655"/>
    <col min="5889" max="5889" width="89.85546875" style="655" bestFit="1" customWidth="1"/>
    <col min="5890" max="5896" width="10.7109375" style="655" bestFit="1" customWidth="1"/>
    <col min="5897" max="5897" width="10.7109375" style="655" customWidth="1"/>
    <col min="5898" max="5898" width="10.7109375" style="655" bestFit="1" customWidth="1"/>
    <col min="5899" max="5900" width="10.7109375" style="655" customWidth="1"/>
    <col min="5901" max="5901" width="10.7109375" style="655" bestFit="1" customWidth="1"/>
    <col min="5902" max="6144" width="9.140625" style="655"/>
    <col min="6145" max="6145" width="89.85546875" style="655" bestFit="1" customWidth="1"/>
    <col min="6146" max="6152" width="10.7109375" style="655" bestFit="1" customWidth="1"/>
    <col min="6153" max="6153" width="10.7109375" style="655" customWidth="1"/>
    <col min="6154" max="6154" width="10.7109375" style="655" bestFit="1" customWidth="1"/>
    <col min="6155" max="6156" width="10.7109375" style="655" customWidth="1"/>
    <col min="6157" max="6157" width="10.7109375" style="655" bestFit="1" customWidth="1"/>
    <col min="6158" max="6400" width="9.140625" style="655"/>
    <col min="6401" max="6401" width="89.85546875" style="655" bestFit="1" customWidth="1"/>
    <col min="6402" max="6408" width="10.7109375" style="655" bestFit="1" customWidth="1"/>
    <col min="6409" max="6409" width="10.7109375" style="655" customWidth="1"/>
    <col min="6410" max="6410" width="10.7109375" style="655" bestFit="1" customWidth="1"/>
    <col min="6411" max="6412" width="10.7109375" style="655" customWidth="1"/>
    <col min="6413" max="6413" width="10.7109375" style="655" bestFit="1" customWidth="1"/>
    <col min="6414" max="6656" width="9.140625" style="655"/>
    <col min="6657" max="6657" width="89.85546875" style="655" bestFit="1" customWidth="1"/>
    <col min="6658" max="6664" width="10.7109375" style="655" bestFit="1" customWidth="1"/>
    <col min="6665" max="6665" width="10.7109375" style="655" customWidth="1"/>
    <col min="6666" max="6666" width="10.7109375" style="655" bestFit="1" customWidth="1"/>
    <col min="6667" max="6668" width="10.7109375" style="655" customWidth="1"/>
    <col min="6669" max="6669" width="10.7109375" style="655" bestFit="1" customWidth="1"/>
    <col min="6670" max="6912" width="9.140625" style="655"/>
    <col min="6913" max="6913" width="89.85546875" style="655" bestFit="1" customWidth="1"/>
    <col min="6914" max="6920" width="10.7109375" style="655" bestFit="1" customWidth="1"/>
    <col min="6921" max="6921" width="10.7109375" style="655" customWidth="1"/>
    <col min="6922" max="6922" width="10.7109375" style="655" bestFit="1" customWidth="1"/>
    <col min="6923" max="6924" width="10.7109375" style="655" customWidth="1"/>
    <col min="6925" max="6925" width="10.7109375" style="655" bestFit="1" customWidth="1"/>
    <col min="6926" max="7168" width="9.140625" style="655"/>
    <col min="7169" max="7169" width="89.85546875" style="655" bestFit="1" customWidth="1"/>
    <col min="7170" max="7176" width="10.7109375" style="655" bestFit="1" customWidth="1"/>
    <col min="7177" max="7177" width="10.7109375" style="655" customWidth="1"/>
    <col min="7178" max="7178" width="10.7109375" style="655" bestFit="1" customWidth="1"/>
    <col min="7179" max="7180" width="10.7109375" style="655" customWidth="1"/>
    <col min="7181" max="7181" width="10.7109375" style="655" bestFit="1" customWidth="1"/>
    <col min="7182" max="7424" width="9.140625" style="655"/>
    <col min="7425" max="7425" width="89.85546875" style="655" bestFit="1" customWidth="1"/>
    <col min="7426" max="7432" width="10.7109375" style="655" bestFit="1" customWidth="1"/>
    <col min="7433" max="7433" width="10.7109375" style="655" customWidth="1"/>
    <col min="7434" max="7434" width="10.7109375" style="655" bestFit="1" customWidth="1"/>
    <col min="7435" max="7436" width="10.7109375" style="655" customWidth="1"/>
    <col min="7437" max="7437" width="10.7109375" style="655" bestFit="1" customWidth="1"/>
    <col min="7438" max="7680" width="9.140625" style="655"/>
    <col min="7681" max="7681" width="89.85546875" style="655" bestFit="1" customWidth="1"/>
    <col min="7682" max="7688" width="10.7109375" style="655" bestFit="1" customWidth="1"/>
    <col min="7689" max="7689" width="10.7109375" style="655" customWidth="1"/>
    <col min="7690" max="7690" width="10.7109375" style="655" bestFit="1" customWidth="1"/>
    <col min="7691" max="7692" width="10.7109375" style="655" customWidth="1"/>
    <col min="7693" max="7693" width="10.7109375" style="655" bestFit="1" customWidth="1"/>
    <col min="7694" max="7936" width="9.140625" style="655"/>
    <col min="7937" max="7937" width="89.85546875" style="655" bestFit="1" customWidth="1"/>
    <col min="7938" max="7944" width="10.7109375" style="655" bestFit="1" customWidth="1"/>
    <col min="7945" max="7945" width="10.7109375" style="655" customWidth="1"/>
    <col min="7946" max="7946" width="10.7109375" style="655" bestFit="1" customWidth="1"/>
    <col min="7947" max="7948" width="10.7109375" style="655" customWidth="1"/>
    <col min="7949" max="7949" width="10.7109375" style="655" bestFit="1" customWidth="1"/>
    <col min="7950" max="8192" width="9.140625" style="655"/>
    <col min="8193" max="8193" width="89.85546875" style="655" bestFit="1" customWidth="1"/>
    <col min="8194" max="8200" width="10.7109375" style="655" bestFit="1" customWidth="1"/>
    <col min="8201" max="8201" width="10.7109375" style="655" customWidth="1"/>
    <col min="8202" max="8202" width="10.7109375" style="655" bestFit="1" customWidth="1"/>
    <col min="8203" max="8204" width="10.7109375" style="655" customWidth="1"/>
    <col min="8205" max="8205" width="10.7109375" style="655" bestFit="1" customWidth="1"/>
    <col min="8206" max="8448" width="9.140625" style="655"/>
    <col min="8449" max="8449" width="89.85546875" style="655" bestFit="1" customWidth="1"/>
    <col min="8450" max="8456" width="10.7109375" style="655" bestFit="1" customWidth="1"/>
    <col min="8457" max="8457" width="10.7109375" style="655" customWidth="1"/>
    <col min="8458" max="8458" width="10.7109375" style="655" bestFit="1" customWidth="1"/>
    <col min="8459" max="8460" width="10.7109375" style="655" customWidth="1"/>
    <col min="8461" max="8461" width="10.7109375" style="655" bestFit="1" customWidth="1"/>
    <col min="8462" max="8704" width="9.140625" style="655"/>
    <col min="8705" max="8705" width="89.85546875" style="655" bestFit="1" customWidth="1"/>
    <col min="8706" max="8712" width="10.7109375" style="655" bestFit="1" customWidth="1"/>
    <col min="8713" max="8713" width="10.7109375" style="655" customWidth="1"/>
    <col min="8714" max="8714" width="10.7109375" style="655" bestFit="1" customWidth="1"/>
    <col min="8715" max="8716" width="10.7109375" style="655" customWidth="1"/>
    <col min="8717" max="8717" width="10.7109375" style="655" bestFit="1" customWidth="1"/>
    <col min="8718" max="8960" width="9.140625" style="655"/>
    <col min="8961" max="8961" width="89.85546875" style="655" bestFit="1" customWidth="1"/>
    <col min="8962" max="8968" width="10.7109375" style="655" bestFit="1" customWidth="1"/>
    <col min="8969" max="8969" width="10.7109375" style="655" customWidth="1"/>
    <col min="8970" max="8970" width="10.7109375" style="655" bestFit="1" customWidth="1"/>
    <col min="8971" max="8972" width="10.7109375" style="655" customWidth="1"/>
    <col min="8973" max="8973" width="10.7109375" style="655" bestFit="1" customWidth="1"/>
    <col min="8974" max="9216" width="9.140625" style="655"/>
    <col min="9217" max="9217" width="89.85546875" style="655" bestFit="1" customWidth="1"/>
    <col min="9218" max="9224" width="10.7109375" style="655" bestFit="1" customWidth="1"/>
    <col min="9225" max="9225" width="10.7109375" style="655" customWidth="1"/>
    <col min="9226" max="9226" width="10.7109375" style="655" bestFit="1" customWidth="1"/>
    <col min="9227" max="9228" width="10.7109375" style="655" customWidth="1"/>
    <col min="9229" max="9229" width="10.7109375" style="655" bestFit="1" customWidth="1"/>
    <col min="9230" max="9472" width="9.140625" style="655"/>
    <col min="9473" max="9473" width="89.85546875" style="655" bestFit="1" customWidth="1"/>
    <col min="9474" max="9480" width="10.7109375" style="655" bestFit="1" customWidth="1"/>
    <col min="9481" max="9481" width="10.7109375" style="655" customWidth="1"/>
    <col min="9482" max="9482" width="10.7109375" style="655" bestFit="1" customWidth="1"/>
    <col min="9483" max="9484" width="10.7109375" style="655" customWidth="1"/>
    <col min="9485" max="9485" width="10.7109375" style="655" bestFit="1" customWidth="1"/>
    <col min="9486" max="9728" width="9.140625" style="655"/>
    <col min="9729" max="9729" width="89.85546875" style="655" bestFit="1" customWidth="1"/>
    <col min="9730" max="9736" width="10.7109375" style="655" bestFit="1" customWidth="1"/>
    <col min="9737" max="9737" width="10.7109375" style="655" customWidth="1"/>
    <col min="9738" max="9738" width="10.7109375" style="655" bestFit="1" customWidth="1"/>
    <col min="9739" max="9740" width="10.7109375" style="655" customWidth="1"/>
    <col min="9741" max="9741" width="10.7109375" style="655" bestFit="1" customWidth="1"/>
    <col min="9742" max="9984" width="9.140625" style="655"/>
    <col min="9985" max="9985" width="89.85546875" style="655" bestFit="1" customWidth="1"/>
    <col min="9986" max="9992" width="10.7109375" style="655" bestFit="1" customWidth="1"/>
    <col min="9993" max="9993" width="10.7109375" style="655" customWidth="1"/>
    <col min="9994" max="9994" width="10.7109375" style="655" bestFit="1" customWidth="1"/>
    <col min="9995" max="9996" width="10.7109375" style="655" customWidth="1"/>
    <col min="9997" max="9997" width="10.7109375" style="655" bestFit="1" customWidth="1"/>
    <col min="9998" max="10240" width="9.140625" style="655"/>
    <col min="10241" max="10241" width="89.85546875" style="655" bestFit="1" customWidth="1"/>
    <col min="10242" max="10248" width="10.7109375" style="655" bestFit="1" customWidth="1"/>
    <col min="10249" max="10249" width="10.7109375" style="655" customWidth="1"/>
    <col min="10250" max="10250" width="10.7109375" style="655" bestFit="1" customWidth="1"/>
    <col min="10251" max="10252" width="10.7109375" style="655" customWidth="1"/>
    <col min="10253" max="10253" width="10.7109375" style="655" bestFit="1" customWidth="1"/>
    <col min="10254" max="10496" width="9.140625" style="655"/>
    <col min="10497" max="10497" width="89.85546875" style="655" bestFit="1" customWidth="1"/>
    <col min="10498" max="10504" width="10.7109375" style="655" bestFit="1" customWidth="1"/>
    <col min="10505" max="10505" width="10.7109375" style="655" customWidth="1"/>
    <col min="10506" max="10506" width="10.7109375" style="655" bestFit="1" customWidth="1"/>
    <col min="10507" max="10508" width="10.7109375" style="655" customWidth="1"/>
    <col min="10509" max="10509" width="10.7109375" style="655" bestFit="1" customWidth="1"/>
    <col min="10510" max="10752" width="9.140625" style="655"/>
    <col min="10753" max="10753" width="89.85546875" style="655" bestFit="1" customWidth="1"/>
    <col min="10754" max="10760" width="10.7109375" style="655" bestFit="1" customWidth="1"/>
    <col min="10761" max="10761" width="10.7109375" style="655" customWidth="1"/>
    <col min="10762" max="10762" width="10.7109375" style="655" bestFit="1" customWidth="1"/>
    <col min="10763" max="10764" width="10.7109375" style="655" customWidth="1"/>
    <col min="10765" max="10765" width="10.7109375" style="655" bestFit="1" customWidth="1"/>
    <col min="10766" max="11008" width="9.140625" style="655"/>
    <col min="11009" max="11009" width="89.85546875" style="655" bestFit="1" customWidth="1"/>
    <col min="11010" max="11016" width="10.7109375" style="655" bestFit="1" customWidth="1"/>
    <col min="11017" max="11017" width="10.7109375" style="655" customWidth="1"/>
    <col min="11018" max="11018" width="10.7109375" style="655" bestFit="1" customWidth="1"/>
    <col min="11019" max="11020" width="10.7109375" style="655" customWidth="1"/>
    <col min="11021" max="11021" width="10.7109375" style="655" bestFit="1" customWidth="1"/>
    <col min="11022" max="11264" width="9.140625" style="655"/>
    <col min="11265" max="11265" width="89.85546875" style="655" bestFit="1" customWidth="1"/>
    <col min="11266" max="11272" width="10.7109375" style="655" bestFit="1" customWidth="1"/>
    <col min="11273" max="11273" width="10.7109375" style="655" customWidth="1"/>
    <col min="11274" max="11274" width="10.7109375" style="655" bestFit="1" customWidth="1"/>
    <col min="11275" max="11276" width="10.7109375" style="655" customWidth="1"/>
    <col min="11277" max="11277" width="10.7109375" style="655" bestFit="1" customWidth="1"/>
    <col min="11278" max="11520" width="9.140625" style="655"/>
    <col min="11521" max="11521" width="89.85546875" style="655" bestFit="1" customWidth="1"/>
    <col min="11522" max="11528" width="10.7109375" style="655" bestFit="1" customWidth="1"/>
    <col min="11529" max="11529" width="10.7109375" style="655" customWidth="1"/>
    <col min="11530" max="11530" width="10.7109375" style="655" bestFit="1" customWidth="1"/>
    <col min="11531" max="11532" width="10.7109375" style="655" customWidth="1"/>
    <col min="11533" max="11533" width="10.7109375" style="655" bestFit="1" customWidth="1"/>
    <col min="11534" max="11776" width="9.140625" style="655"/>
    <col min="11777" max="11777" width="89.85546875" style="655" bestFit="1" customWidth="1"/>
    <col min="11778" max="11784" width="10.7109375" style="655" bestFit="1" customWidth="1"/>
    <col min="11785" max="11785" width="10.7109375" style="655" customWidth="1"/>
    <col min="11786" max="11786" width="10.7109375" style="655" bestFit="1" customWidth="1"/>
    <col min="11787" max="11788" width="10.7109375" style="655" customWidth="1"/>
    <col min="11789" max="11789" width="10.7109375" style="655" bestFit="1" customWidth="1"/>
    <col min="11790" max="12032" width="9.140625" style="655"/>
    <col min="12033" max="12033" width="89.85546875" style="655" bestFit="1" customWidth="1"/>
    <col min="12034" max="12040" width="10.7109375" style="655" bestFit="1" customWidth="1"/>
    <col min="12041" max="12041" width="10.7109375" style="655" customWidth="1"/>
    <col min="12042" max="12042" width="10.7109375" style="655" bestFit="1" customWidth="1"/>
    <col min="12043" max="12044" width="10.7109375" style="655" customWidth="1"/>
    <col min="12045" max="12045" width="10.7109375" style="655" bestFit="1" customWidth="1"/>
    <col min="12046" max="12288" width="9.140625" style="655"/>
    <col min="12289" max="12289" width="89.85546875" style="655" bestFit="1" customWidth="1"/>
    <col min="12290" max="12296" width="10.7109375" style="655" bestFit="1" customWidth="1"/>
    <col min="12297" max="12297" width="10.7109375" style="655" customWidth="1"/>
    <col min="12298" max="12298" width="10.7109375" style="655" bestFit="1" customWidth="1"/>
    <col min="12299" max="12300" width="10.7109375" style="655" customWidth="1"/>
    <col min="12301" max="12301" width="10.7109375" style="655" bestFit="1" customWidth="1"/>
    <col min="12302" max="12544" width="9.140625" style="655"/>
    <col min="12545" max="12545" width="89.85546875" style="655" bestFit="1" customWidth="1"/>
    <col min="12546" max="12552" width="10.7109375" style="655" bestFit="1" customWidth="1"/>
    <col min="12553" max="12553" width="10.7109375" style="655" customWidth="1"/>
    <col min="12554" max="12554" width="10.7109375" style="655" bestFit="1" customWidth="1"/>
    <col min="12555" max="12556" width="10.7109375" style="655" customWidth="1"/>
    <col min="12557" max="12557" width="10.7109375" style="655" bestFit="1" customWidth="1"/>
    <col min="12558" max="12800" width="9.140625" style="655"/>
    <col min="12801" max="12801" width="89.85546875" style="655" bestFit="1" customWidth="1"/>
    <col min="12802" max="12808" width="10.7109375" style="655" bestFit="1" customWidth="1"/>
    <col min="12809" max="12809" width="10.7109375" style="655" customWidth="1"/>
    <col min="12810" max="12810" width="10.7109375" style="655" bestFit="1" customWidth="1"/>
    <col min="12811" max="12812" width="10.7109375" style="655" customWidth="1"/>
    <col min="12813" max="12813" width="10.7109375" style="655" bestFit="1" customWidth="1"/>
    <col min="12814" max="13056" width="9.140625" style="655"/>
    <col min="13057" max="13057" width="89.85546875" style="655" bestFit="1" customWidth="1"/>
    <col min="13058" max="13064" width="10.7109375" style="655" bestFit="1" customWidth="1"/>
    <col min="13065" max="13065" width="10.7109375" style="655" customWidth="1"/>
    <col min="13066" max="13066" width="10.7109375" style="655" bestFit="1" customWidth="1"/>
    <col min="13067" max="13068" width="10.7109375" style="655" customWidth="1"/>
    <col min="13069" max="13069" width="10.7109375" style="655" bestFit="1" customWidth="1"/>
    <col min="13070" max="13312" width="9.140625" style="655"/>
    <col min="13313" max="13313" width="89.85546875" style="655" bestFit="1" customWidth="1"/>
    <col min="13314" max="13320" width="10.7109375" style="655" bestFit="1" customWidth="1"/>
    <col min="13321" max="13321" width="10.7109375" style="655" customWidth="1"/>
    <col min="13322" max="13322" width="10.7109375" style="655" bestFit="1" customWidth="1"/>
    <col min="13323" max="13324" width="10.7109375" style="655" customWidth="1"/>
    <col min="13325" max="13325" width="10.7109375" style="655" bestFit="1" customWidth="1"/>
    <col min="13326" max="13568" width="9.140625" style="655"/>
    <col min="13569" max="13569" width="89.85546875" style="655" bestFit="1" customWidth="1"/>
    <col min="13570" max="13576" width="10.7109375" style="655" bestFit="1" customWidth="1"/>
    <col min="13577" max="13577" width="10.7109375" style="655" customWidth="1"/>
    <col min="13578" max="13578" width="10.7109375" style="655" bestFit="1" customWidth="1"/>
    <col min="13579" max="13580" width="10.7109375" style="655" customWidth="1"/>
    <col min="13581" max="13581" width="10.7109375" style="655" bestFit="1" customWidth="1"/>
    <col min="13582" max="13824" width="9.140625" style="655"/>
    <col min="13825" max="13825" width="89.85546875" style="655" bestFit="1" customWidth="1"/>
    <col min="13826" max="13832" width="10.7109375" style="655" bestFit="1" customWidth="1"/>
    <col min="13833" max="13833" width="10.7109375" style="655" customWidth="1"/>
    <col min="13834" max="13834" width="10.7109375" style="655" bestFit="1" customWidth="1"/>
    <col min="13835" max="13836" width="10.7109375" style="655" customWidth="1"/>
    <col min="13837" max="13837" width="10.7109375" style="655" bestFit="1" customWidth="1"/>
    <col min="13838" max="14080" width="9.140625" style="655"/>
    <col min="14081" max="14081" width="89.85546875" style="655" bestFit="1" customWidth="1"/>
    <col min="14082" max="14088" width="10.7109375" style="655" bestFit="1" customWidth="1"/>
    <col min="14089" max="14089" width="10.7109375" style="655" customWidth="1"/>
    <col min="14090" max="14090" width="10.7109375" style="655" bestFit="1" customWidth="1"/>
    <col min="14091" max="14092" width="10.7109375" style="655" customWidth="1"/>
    <col min="14093" max="14093" width="10.7109375" style="655" bestFit="1" customWidth="1"/>
    <col min="14094" max="14336" width="9.140625" style="655"/>
    <col min="14337" max="14337" width="89.85546875" style="655" bestFit="1" customWidth="1"/>
    <col min="14338" max="14344" width="10.7109375" style="655" bestFit="1" customWidth="1"/>
    <col min="14345" max="14345" width="10.7109375" style="655" customWidth="1"/>
    <col min="14346" max="14346" width="10.7109375" style="655" bestFit="1" customWidth="1"/>
    <col min="14347" max="14348" width="10.7109375" style="655" customWidth="1"/>
    <col min="14349" max="14349" width="10.7109375" style="655" bestFit="1" customWidth="1"/>
    <col min="14350" max="14592" width="9.140625" style="655"/>
    <col min="14593" max="14593" width="89.85546875" style="655" bestFit="1" customWidth="1"/>
    <col min="14594" max="14600" width="10.7109375" style="655" bestFit="1" customWidth="1"/>
    <col min="14601" max="14601" width="10.7109375" style="655" customWidth="1"/>
    <col min="14602" max="14602" width="10.7109375" style="655" bestFit="1" customWidth="1"/>
    <col min="14603" max="14604" width="10.7109375" style="655" customWidth="1"/>
    <col min="14605" max="14605" width="10.7109375" style="655" bestFit="1" customWidth="1"/>
    <col min="14606" max="14848" width="9.140625" style="655"/>
    <col min="14849" max="14849" width="89.85546875" style="655" bestFit="1" customWidth="1"/>
    <col min="14850" max="14856" width="10.7109375" style="655" bestFit="1" customWidth="1"/>
    <col min="14857" max="14857" width="10.7109375" style="655" customWidth="1"/>
    <col min="14858" max="14858" width="10.7109375" style="655" bestFit="1" customWidth="1"/>
    <col min="14859" max="14860" width="10.7109375" style="655" customWidth="1"/>
    <col min="14861" max="14861" width="10.7109375" style="655" bestFit="1" customWidth="1"/>
    <col min="14862" max="15104" width="9.140625" style="655"/>
    <col min="15105" max="15105" width="89.85546875" style="655" bestFit="1" customWidth="1"/>
    <col min="15106" max="15112" width="10.7109375" style="655" bestFit="1" customWidth="1"/>
    <col min="15113" max="15113" width="10.7109375" style="655" customWidth="1"/>
    <col min="15114" max="15114" width="10.7109375" style="655" bestFit="1" customWidth="1"/>
    <col min="15115" max="15116" width="10.7109375" style="655" customWidth="1"/>
    <col min="15117" max="15117" width="10.7109375" style="655" bestFit="1" customWidth="1"/>
    <col min="15118" max="15360" width="9.140625" style="655"/>
    <col min="15361" max="15361" width="89.85546875" style="655" bestFit="1" customWidth="1"/>
    <col min="15362" max="15368" width="10.7109375" style="655" bestFit="1" customWidth="1"/>
    <col min="15369" max="15369" width="10.7109375" style="655" customWidth="1"/>
    <col min="15370" max="15370" width="10.7109375" style="655" bestFit="1" customWidth="1"/>
    <col min="15371" max="15372" width="10.7109375" style="655" customWidth="1"/>
    <col min="15373" max="15373" width="10.7109375" style="655" bestFit="1" customWidth="1"/>
    <col min="15374" max="15616" width="9.140625" style="655"/>
    <col min="15617" max="15617" width="89.85546875" style="655" bestFit="1" customWidth="1"/>
    <col min="15618" max="15624" width="10.7109375" style="655" bestFit="1" customWidth="1"/>
    <col min="15625" max="15625" width="10.7109375" style="655" customWidth="1"/>
    <col min="15626" max="15626" width="10.7109375" style="655" bestFit="1" customWidth="1"/>
    <col min="15627" max="15628" width="10.7109375" style="655" customWidth="1"/>
    <col min="15629" max="15629" width="10.7109375" style="655" bestFit="1" customWidth="1"/>
    <col min="15630" max="15872" width="9.140625" style="655"/>
    <col min="15873" max="15873" width="89.85546875" style="655" bestFit="1" customWidth="1"/>
    <col min="15874" max="15880" width="10.7109375" style="655" bestFit="1" customWidth="1"/>
    <col min="15881" max="15881" width="10.7109375" style="655" customWidth="1"/>
    <col min="15882" max="15882" width="10.7109375" style="655" bestFit="1" customWidth="1"/>
    <col min="15883" max="15884" width="10.7109375" style="655" customWidth="1"/>
    <col min="15885" max="15885" width="10.7109375" style="655" bestFit="1" customWidth="1"/>
    <col min="15886" max="16128" width="9.140625" style="655"/>
    <col min="16129" max="16129" width="89.85546875" style="655" bestFit="1" customWidth="1"/>
    <col min="16130" max="16136" width="10.7109375" style="655" bestFit="1" customWidth="1"/>
    <col min="16137" max="16137" width="10.7109375" style="655" customWidth="1"/>
    <col min="16138" max="16138" width="10.7109375" style="655" bestFit="1" customWidth="1"/>
    <col min="16139" max="16140" width="10.7109375" style="655" customWidth="1"/>
    <col min="16141" max="16141" width="10.7109375" style="655" bestFit="1" customWidth="1"/>
    <col min="16142" max="16384" width="9.140625" style="655"/>
  </cols>
  <sheetData>
    <row r="1" spans="1:13" ht="30" customHeight="1">
      <c r="A1" s="995" t="s">
        <v>333</v>
      </c>
      <c r="B1" s="995"/>
      <c r="C1" s="995"/>
      <c r="D1" s="995"/>
      <c r="E1" s="995"/>
      <c r="F1" s="995"/>
      <c r="G1" s="995"/>
      <c r="H1" s="995"/>
      <c r="I1" s="995"/>
      <c r="J1" s="995"/>
      <c r="K1" s="995"/>
      <c r="L1" s="995"/>
      <c r="M1" s="995"/>
    </row>
    <row r="2" spans="1:13" ht="15" customHeight="1">
      <c r="A2" s="996" t="s">
        <v>903</v>
      </c>
      <c r="B2" s="996"/>
      <c r="C2" s="996"/>
      <c r="D2" s="996"/>
      <c r="E2" s="996"/>
      <c r="F2" s="996"/>
      <c r="G2" s="996"/>
      <c r="H2" s="996"/>
      <c r="I2" s="996"/>
      <c r="J2" s="996"/>
      <c r="K2" s="996"/>
      <c r="L2" s="996"/>
      <c r="M2" s="996"/>
    </row>
    <row r="3" spans="1:13" ht="15" customHeight="1">
      <c r="A3" s="996" t="s">
        <v>1043</v>
      </c>
      <c r="B3" s="996"/>
      <c r="C3" s="996"/>
      <c r="D3" s="996"/>
      <c r="E3" s="996"/>
      <c r="F3" s="996"/>
      <c r="G3" s="996"/>
      <c r="H3" s="996"/>
      <c r="I3" s="996"/>
      <c r="J3" s="996"/>
      <c r="K3" s="996"/>
      <c r="L3" s="996"/>
      <c r="M3" s="996"/>
    </row>
    <row r="4" spans="1:13" ht="30" customHeight="1">
      <c r="A4" s="997" t="s">
        <v>2</v>
      </c>
      <c r="B4" s="997"/>
      <c r="C4" s="997"/>
      <c r="D4" s="997"/>
      <c r="E4" s="997"/>
      <c r="F4" s="997"/>
      <c r="G4" s="997"/>
      <c r="H4" s="997"/>
      <c r="I4" s="997"/>
      <c r="J4" s="997"/>
      <c r="K4" s="997"/>
      <c r="L4" s="997"/>
      <c r="M4" s="997"/>
    </row>
    <row r="5" spans="1:13" ht="3.75" customHeight="1" thickBot="1">
      <c r="A5" s="654"/>
      <c r="B5" s="654"/>
      <c r="C5" s="654"/>
      <c r="D5" s="654"/>
      <c r="E5" s="654"/>
      <c r="F5" s="654"/>
      <c r="G5" s="654"/>
      <c r="H5" s="654"/>
      <c r="I5" s="654"/>
      <c r="J5" s="654"/>
      <c r="K5" s="654"/>
      <c r="L5" s="654"/>
      <c r="M5" s="654"/>
    </row>
    <row r="6" spans="1:13" s="659" customFormat="1" ht="30" customHeight="1" thickTop="1" thickBot="1">
      <c r="A6" s="656"/>
      <c r="B6" s="657" t="s">
        <v>902</v>
      </c>
      <c r="C6" s="657" t="s">
        <v>901</v>
      </c>
      <c r="D6" s="657" t="s">
        <v>900</v>
      </c>
      <c r="E6" s="657" t="s">
        <v>899</v>
      </c>
      <c r="F6" s="657" t="s">
        <v>898</v>
      </c>
      <c r="G6" s="657" t="s">
        <v>897</v>
      </c>
      <c r="H6" s="657" t="s">
        <v>896</v>
      </c>
      <c r="I6" s="657" t="s">
        <v>895</v>
      </c>
      <c r="J6" s="657" t="s">
        <v>894</v>
      </c>
      <c r="K6" s="657" t="s">
        <v>1448</v>
      </c>
      <c r="L6" s="657" t="s">
        <v>893</v>
      </c>
      <c r="M6" s="657" t="s">
        <v>1449</v>
      </c>
    </row>
    <row r="7" spans="1:13" ht="15" customHeight="1" thickTop="1" thickBot="1">
      <c r="A7" s="660" t="s">
        <v>892</v>
      </c>
      <c r="B7" s="661">
        <v>7499554.8753699996</v>
      </c>
      <c r="C7" s="661">
        <v>8890891.9743600003</v>
      </c>
      <c r="D7" s="661">
        <v>9946224.7572800014</v>
      </c>
      <c r="E7" s="661">
        <v>11248468.165469998</v>
      </c>
      <c r="F7" s="661">
        <v>12260063.947590001</v>
      </c>
      <c r="G7" s="661">
        <v>13446210.742110001</v>
      </c>
      <c r="H7" s="661">
        <v>14278045.18863</v>
      </c>
      <c r="I7" s="661">
        <v>16311151.10245</v>
      </c>
      <c r="J7" s="661">
        <v>17313528.493759997</v>
      </c>
      <c r="K7" s="661">
        <v>19466043.804609999</v>
      </c>
      <c r="L7" s="661">
        <v>20116745.638080001</v>
      </c>
      <c r="M7" s="661">
        <v>20735812.630929999</v>
      </c>
    </row>
    <row r="8" spans="1:13" s="664" customFormat="1" ht="15" customHeight="1" thickTop="1">
      <c r="A8" s="662" t="s">
        <v>9</v>
      </c>
      <c r="B8" s="663">
        <v>1058357.29565</v>
      </c>
      <c r="C8" s="663">
        <v>1359285.0713599999</v>
      </c>
      <c r="D8" s="663">
        <v>1446579.6166400001</v>
      </c>
      <c r="E8" s="663">
        <v>1294486.36384</v>
      </c>
      <c r="F8" s="663">
        <v>991270.88586000004</v>
      </c>
      <c r="G8" s="663">
        <v>973782.78133000003</v>
      </c>
      <c r="H8" s="663">
        <v>1121870.29697</v>
      </c>
      <c r="I8" s="663">
        <v>1744742.8119900001</v>
      </c>
      <c r="J8" s="663">
        <v>1739523.71361</v>
      </c>
      <c r="K8" s="663">
        <v>2387168.2149</v>
      </c>
      <c r="L8" s="663">
        <v>2342855.4595599999</v>
      </c>
      <c r="M8" s="663">
        <v>3032929.5235799998</v>
      </c>
    </row>
    <row r="9" spans="1:13" s="664" customFormat="1" ht="15" customHeight="1">
      <c r="A9" s="662" t="s">
        <v>18</v>
      </c>
      <c r="B9" s="663">
        <v>1358266.7296099998</v>
      </c>
      <c r="C9" s="663">
        <v>1234817.22967</v>
      </c>
      <c r="D9" s="663">
        <v>1331980.78302</v>
      </c>
      <c r="E9" s="663">
        <v>1626790.98911</v>
      </c>
      <c r="F9" s="663">
        <v>1364576.8665799999</v>
      </c>
      <c r="G9" s="663">
        <v>1290835.1632000001</v>
      </c>
      <c r="H9" s="663">
        <v>1118149.5042300001</v>
      </c>
      <c r="I9" s="663">
        <v>1226409.90301</v>
      </c>
      <c r="J9" s="663">
        <v>1557550.7643199998</v>
      </c>
      <c r="K9" s="663">
        <v>1454672.3552399999</v>
      </c>
      <c r="L9" s="663">
        <v>2081440.9639400002</v>
      </c>
      <c r="M9" s="663">
        <v>1818795.1037399999</v>
      </c>
    </row>
    <row r="10" spans="1:13" s="664" customFormat="1" ht="15" customHeight="1">
      <c r="A10" s="662" t="s">
        <v>27</v>
      </c>
      <c r="B10" s="663">
        <v>4807827.9422899997</v>
      </c>
      <c r="C10" s="663">
        <v>6014617.2437500004</v>
      </c>
      <c r="D10" s="663">
        <v>6837839.5897700004</v>
      </c>
      <c r="E10" s="663">
        <v>7784432.0359799992</v>
      </c>
      <c r="F10" s="663">
        <v>8864442.8062900007</v>
      </c>
      <c r="G10" s="663">
        <v>9733880.2526099999</v>
      </c>
      <c r="H10" s="663">
        <v>10300365.82443</v>
      </c>
      <c r="I10" s="663">
        <v>10908688.96343</v>
      </c>
      <c r="J10" s="663">
        <v>11627351.453799998</v>
      </c>
      <c r="K10" s="663">
        <v>13400320.303510001</v>
      </c>
      <c r="L10" s="663">
        <v>13435673.616700001</v>
      </c>
      <c r="M10" s="663">
        <v>13762992.587139999</v>
      </c>
    </row>
    <row r="11" spans="1:13" s="664" customFormat="1" ht="15" customHeight="1">
      <c r="A11" s="665" t="s">
        <v>891</v>
      </c>
      <c r="B11" s="663">
        <v>4789751.4607499996</v>
      </c>
      <c r="C11" s="663">
        <v>5975000.9772399999</v>
      </c>
      <c r="D11" s="663">
        <v>6784963.0622800002</v>
      </c>
      <c r="E11" s="663">
        <v>7730949.3006300004</v>
      </c>
      <c r="F11" s="663">
        <v>8781850.1155400015</v>
      </c>
      <c r="G11" s="663">
        <v>9635314.345350001</v>
      </c>
      <c r="H11" s="663">
        <v>9984091.6947099995</v>
      </c>
      <c r="I11" s="663">
        <v>10478787.185559999</v>
      </c>
      <c r="J11" s="663">
        <v>11179274.690540001</v>
      </c>
      <c r="K11" s="663">
        <v>12947961.19509</v>
      </c>
      <c r="L11" s="663">
        <v>13043642.782330001</v>
      </c>
      <c r="M11" s="663">
        <v>13415136.748579999</v>
      </c>
    </row>
    <row r="12" spans="1:13" s="664" customFormat="1" ht="15" customHeight="1">
      <c r="A12" s="665" t="s">
        <v>890</v>
      </c>
      <c r="B12" s="663">
        <v>4695609.6548000006</v>
      </c>
      <c r="C12" s="663">
        <v>5847484.3177299993</v>
      </c>
      <c r="D12" s="663">
        <v>6652530.7353299996</v>
      </c>
      <c r="E12" s="663">
        <v>7613477.9515399998</v>
      </c>
      <c r="F12" s="663">
        <v>8497550.1076100003</v>
      </c>
      <c r="G12" s="663">
        <v>9309835.2844999991</v>
      </c>
      <c r="H12" s="663">
        <v>9555102.9116900004</v>
      </c>
      <c r="I12" s="663">
        <v>8059057.5575200003</v>
      </c>
      <c r="J12" s="663">
        <v>8540842.6911399998</v>
      </c>
      <c r="K12" s="663">
        <v>10532742.091399999</v>
      </c>
      <c r="L12" s="663">
        <v>10628447.53645</v>
      </c>
      <c r="M12" s="663">
        <v>11114832.79025</v>
      </c>
    </row>
    <row r="13" spans="1:13" s="664" customFormat="1" ht="15" customHeight="1">
      <c r="A13" s="665" t="s">
        <v>889</v>
      </c>
      <c r="B13" s="663">
        <v>94141.805950000009</v>
      </c>
      <c r="C13" s="663">
        <v>127516.65951000001</v>
      </c>
      <c r="D13" s="663">
        <v>132432.32695000002</v>
      </c>
      <c r="E13" s="663">
        <v>117471.34909</v>
      </c>
      <c r="F13" s="663">
        <v>284300.00793000002</v>
      </c>
      <c r="G13" s="663">
        <v>325479.06085000001</v>
      </c>
      <c r="H13" s="663">
        <v>428988.78301999997</v>
      </c>
      <c r="I13" s="663">
        <v>2419729.6280399999</v>
      </c>
      <c r="J13" s="663">
        <v>2638431.9994000001</v>
      </c>
      <c r="K13" s="663">
        <v>2415219.1036900003</v>
      </c>
      <c r="L13" s="663">
        <v>2415195.2458800003</v>
      </c>
      <c r="M13" s="663">
        <v>2300303.9583299998</v>
      </c>
    </row>
    <row r="14" spans="1:13" s="664" customFormat="1" ht="15" customHeight="1">
      <c r="A14" s="665" t="s">
        <v>888</v>
      </c>
      <c r="B14" s="663">
        <v>9403.6785600000003</v>
      </c>
      <c r="C14" s="663">
        <v>15933.887779999999</v>
      </c>
      <c r="D14" s="663">
        <v>15028.29456</v>
      </c>
      <c r="E14" s="663">
        <v>18115.513309999998</v>
      </c>
      <c r="F14" s="663">
        <v>33347.85944</v>
      </c>
      <c r="G14" s="663">
        <v>26476.410789999998</v>
      </c>
      <c r="H14" s="663">
        <v>0</v>
      </c>
      <c r="I14" s="663">
        <v>14598.487810000001</v>
      </c>
      <c r="J14" s="663">
        <v>39634.374349999998</v>
      </c>
      <c r="K14" s="663">
        <v>83957.607550000001</v>
      </c>
      <c r="L14" s="663">
        <v>47808.388570000003</v>
      </c>
      <c r="M14" s="663">
        <v>79396.615689999991</v>
      </c>
    </row>
    <row r="15" spans="1:13" s="664" customFormat="1" ht="15" customHeight="1">
      <c r="A15" s="665" t="s">
        <v>887</v>
      </c>
      <c r="B15" s="663">
        <v>9403.6785600000003</v>
      </c>
      <c r="C15" s="663">
        <v>15705.63392</v>
      </c>
      <c r="D15" s="663">
        <v>13675.807359999999</v>
      </c>
      <c r="E15" s="663">
        <v>17986.17151</v>
      </c>
      <c r="F15" s="663">
        <v>28256.428800000002</v>
      </c>
      <c r="G15" s="663">
        <v>25676.851449999998</v>
      </c>
      <c r="H15" s="663">
        <v>0</v>
      </c>
      <c r="I15" s="663">
        <v>11117.52232</v>
      </c>
      <c r="J15" s="663">
        <v>9745.9177799999998</v>
      </c>
      <c r="K15" s="663">
        <v>32821.078629999996</v>
      </c>
      <c r="L15" s="663">
        <v>21958.089469999999</v>
      </c>
      <c r="M15" s="663">
        <v>31158.397370000002</v>
      </c>
    </row>
    <row r="16" spans="1:13" s="664" customFormat="1" ht="15" customHeight="1">
      <c r="A16" s="665" t="s">
        <v>886</v>
      </c>
      <c r="B16" s="663">
        <v>0</v>
      </c>
      <c r="C16" s="663">
        <v>228.25385999999997</v>
      </c>
      <c r="D16" s="663">
        <v>1352.4872</v>
      </c>
      <c r="E16" s="663">
        <v>129.34180000000001</v>
      </c>
      <c r="F16" s="663">
        <v>5091.4306399999996</v>
      </c>
      <c r="G16" s="663">
        <v>799.55934000000002</v>
      </c>
      <c r="H16" s="663">
        <v>0</v>
      </c>
      <c r="I16" s="663">
        <v>3480.96549</v>
      </c>
      <c r="J16" s="663">
        <v>29888.456570000002</v>
      </c>
      <c r="K16" s="663">
        <v>51136.528920000004</v>
      </c>
      <c r="L16" s="663">
        <v>25850.2991</v>
      </c>
      <c r="M16" s="663">
        <v>48238.21832</v>
      </c>
    </row>
    <row r="17" spans="1:13" s="664" customFormat="1" ht="15" customHeight="1">
      <c r="A17" s="665" t="s">
        <v>885</v>
      </c>
      <c r="B17" s="663">
        <v>50336.93015</v>
      </c>
      <c r="C17" s="663">
        <v>60138.856350000002</v>
      </c>
      <c r="D17" s="663">
        <v>86668.982980000001</v>
      </c>
      <c r="E17" s="663">
        <v>96418.17916</v>
      </c>
      <c r="F17" s="663">
        <v>100901.31013</v>
      </c>
      <c r="G17" s="663">
        <v>145483.04136999999</v>
      </c>
      <c r="H17" s="663">
        <v>124454.16545999999</v>
      </c>
      <c r="I17" s="663">
        <v>108237.67995999999</v>
      </c>
      <c r="J17" s="663">
        <v>178145.47205000001</v>
      </c>
      <c r="K17" s="663">
        <v>275744.62964</v>
      </c>
      <c r="L17" s="663">
        <v>276816.41418000002</v>
      </c>
      <c r="M17" s="663">
        <v>317902.98199</v>
      </c>
    </row>
    <row r="18" spans="1:13" s="664" customFormat="1" ht="15" customHeight="1">
      <c r="A18" s="665" t="s">
        <v>884</v>
      </c>
      <c r="B18" s="663">
        <v>33237.073799999998</v>
      </c>
      <c r="C18" s="663">
        <v>41966.292609999997</v>
      </c>
      <c r="D18" s="663">
        <v>69216.538840000008</v>
      </c>
      <c r="E18" s="663">
        <v>77621.577099999995</v>
      </c>
      <c r="F18" s="663">
        <v>89386.138149999999</v>
      </c>
      <c r="G18" s="663">
        <v>117304.41168999999</v>
      </c>
      <c r="H18" s="663">
        <v>80568.734180000014</v>
      </c>
      <c r="I18" s="663">
        <v>65909.400819999995</v>
      </c>
      <c r="J18" s="663">
        <v>75137.807579999993</v>
      </c>
      <c r="K18" s="663">
        <v>110341.12091</v>
      </c>
      <c r="L18" s="663">
        <v>114756.88068</v>
      </c>
      <c r="M18" s="663">
        <v>138831.84811000002</v>
      </c>
    </row>
    <row r="19" spans="1:13" s="664" customFormat="1" ht="15" customHeight="1">
      <c r="A19" s="665" t="s">
        <v>883</v>
      </c>
      <c r="B19" s="663">
        <v>17099.856350000002</v>
      </c>
      <c r="C19" s="663">
        <v>18172.563739999998</v>
      </c>
      <c r="D19" s="663">
        <v>17452.44414</v>
      </c>
      <c r="E19" s="663">
        <v>18796.602059999997</v>
      </c>
      <c r="F19" s="663">
        <v>11515.171980000001</v>
      </c>
      <c r="G19" s="663">
        <v>28178.629679999998</v>
      </c>
      <c r="H19" s="663">
        <v>43885.431280000004</v>
      </c>
      <c r="I19" s="663">
        <v>42328.279139999999</v>
      </c>
      <c r="J19" s="663">
        <v>103007.66447</v>
      </c>
      <c r="K19" s="663">
        <v>165403.50873</v>
      </c>
      <c r="L19" s="663">
        <v>162059.53349999999</v>
      </c>
      <c r="M19" s="663">
        <v>179071.13388000001</v>
      </c>
    </row>
    <row r="20" spans="1:13" s="664" customFormat="1" ht="15" customHeight="1">
      <c r="A20" s="665" t="s">
        <v>40</v>
      </c>
      <c r="B20" s="663">
        <v>43691.724689999995</v>
      </c>
      <c r="C20" s="663">
        <v>46591.840920000002</v>
      </c>
      <c r="D20" s="663">
        <v>57526.52562</v>
      </c>
      <c r="E20" s="663">
        <v>68545.559359999999</v>
      </c>
      <c r="F20" s="663">
        <v>81345.086569999999</v>
      </c>
      <c r="G20" s="663">
        <v>89342.440680000014</v>
      </c>
      <c r="H20" s="663">
        <v>369111.68347000005</v>
      </c>
      <c r="I20" s="663">
        <v>488887.62398000003</v>
      </c>
      <c r="J20" s="663">
        <v>457155.65774</v>
      </c>
      <c r="K20" s="663">
        <v>495806.29866000003</v>
      </c>
      <c r="L20" s="663">
        <v>461463.66025000002</v>
      </c>
      <c r="M20" s="663">
        <v>456463.31255999999</v>
      </c>
    </row>
    <row r="21" spans="1:13" s="664" customFormat="1" ht="15" customHeight="1">
      <c r="A21" s="665" t="s">
        <v>882</v>
      </c>
      <c r="B21" s="663">
        <v>-85355.851859999995</v>
      </c>
      <c r="C21" s="663">
        <v>-83048.318540000007</v>
      </c>
      <c r="D21" s="663">
        <v>-106347.27567</v>
      </c>
      <c r="E21" s="663">
        <v>-129596.51648000001</v>
      </c>
      <c r="F21" s="663">
        <v>-133001.56539</v>
      </c>
      <c r="G21" s="663">
        <v>-162735.98558000001</v>
      </c>
      <c r="H21" s="663">
        <v>-177291.71921000001</v>
      </c>
      <c r="I21" s="663">
        <v>-181822.01387999998</v>
      </c>
      <c r="J21" s="663">
        <v>-226858.74088</v>
      </c>
      <c r="K21" s="663">
        <v>-403149.42742999998</v>
      </c>
      <c r="L21" s="663">
        <v>-394057.62862999999</v>
      </c>
      <c r="M21" s="663">
        <v>-505907.07167999999</v>
      </c>
    </row>
    <row r="22" spans="1:13" s="664" customFormat="1" ht="15" customHeight="1">
      <c r="A22" s="662" t="s">
        <v>70</v>
      </c>
      <c r="B22" s="663">
        <v>62364.712509999998</v>
      </c>
      <c r="C22" s="663">
        <v>66134.483319999999</v>
      </c>
      <c r="D22" s="663">
        <v>56742.09418</v>
      </c>
      <c r="E22" s="663">
        <v>74804.708129999999</v>
      </c>
      <c r="F22" s="663">
        <v>60978.951740000004</v>
      </c>
      <c r="G22" s="663">
        <v>77189.320999999996</v>
      </c>
      <c r="H22" s="663">
        <v>91996.017219999994</v>
      </c>
      <c r="I22" s="663">
        <v>119262.14454000001</v>
      </c>
      <c r="J22" s="663">
        <v>166023.48053999999</v>
      </c>
      <c r="K22" s="663">
        <v>149080.24813999998</v>
      </c>
      <c r="L22" s="663">
        <v>167788.03983000002</v>
      </c>
      <c r="M22" s="663">
        <v>163042.45737000002</v>
      </c>
    </row>
    <row r="23" spans="1:13" s="664" customFormat="1" ht="15" customHeight="1">
      <c r="A23" s="662" t="s">
        <v>76</v>
      </c>
      <c r="B23" s="663">
        <v>17413.33481</v>
      </c>
      <c r="C23" s="663">
        <v>2890.1803300000001</v>
      </c>
      <c r="D23" s="663">
        <v>7524.6868099999992</v>
      </c>
      <c r="E23" s="663">
        <v>10778.056779999999</v>
      </c>
      <c r="F23" s="663">
        <v>12240.81681</v>
      </c>
      <c r="G23" s="663">
        <v>11269.93391</v>
      </c>
      <c r="H23" s="663">
        <v>6476.0268499999993</v>
      </c>
      <c r="I23" s="663">
        <v>5354.4374900000003</v>
      </c>
      <c r="J23" s="663">
        <v>3999.0891699999997</v>
      </c>
      <c r="K23" s="663">
        <v>8977.3562100000017</v>
      </c>
      <c r="L23" s="663">
        <v>10854.32048</v>
      </c>
      <c r="M23" s="663">
        <v>21527.303079999998</v>
      </c>
    </row>
    <row r="24" spans="1:13" s="664" customFormat="1" ht="15" customHeight="1">
      <c r="A24" s="662" t="s">
        <v>881</v>
      </c>
      <c r="B24" s="663">
        <v>10634.38337</v>
      </c>
      <c r="C24" s="663">
        <v>12325.175140000001</v>
      </c>
      <c r="D24" s="663">
        <v>34083.052170000003</v>
      </c>
      <c r="E24" s="663">
        <v>204045.7948</v>
      </c>
      <c r="F24" s="663">
        <v>627410.56959000009</v>
      </c>
      <c r="G24" s="663">
        <v>969606.06283000007</v>
      </c>
      <c r="H24" s="663">
        <v>1196480.1663900001</v>
      </c>
      <c r="I24" s="663">
        <v>1785029.70101</v>
      </c>
      <c r="J24" s="663">
        <v>1629426.1908100001</v>
      </c>
      <c r="K24" s="663">
        <v>1434511.0491900002</v>
      </c>
      <c r="L24" s="663">
        <v>1417320.6658399999</v>
      </c>
      <c r="M24" s="663">
        <v>1166690.3961700001</v>
      </c>
    </row>
    <row r="25" spans="1:13" s="664" customFormat="1" ht="15" customHeight="1">
      <c r="A25" s="662" t="s">
        <v>86</v>
      </c>
      <c r="B25" s="663">
        <v>160333.91204</v>
      </c>
      <c r="C25" s="663">
        <v>176191.06834999999</v>
      </c>
      <c r="D25" s="663">
        <v>192358.94662</v>
      </c>
      <c r="E25" s="663">
        <v>222388.05480000001</v>
      </c>
      <c r="F25" s="663">
        <v>298716.21043000004</v>
      </c>
      <c r="G25" s="663">
        <v>317042.99323999998</v>
      </c>
      <c r="H25" s="663">
        <v>344904.11268000002</v>
      </c>
      <c r="I25" s="663">
        <v>373368.64711999998</v>
      </c>
      <c r="J25" s="663">
        <v>417649.97245</v>
      </c>
      <c r="K25" s="663">
        <v>473545.84927000001</v>
      </c>
      <c r="L25" s="663">
        <v>496156.12191000005</v>
      </c>
      <c r="M25" s="663">
        <v>630777.7511799999</v>
      </c>
    </row>
    <row r="26" spans="1:13" s="664" customFormat="1" ht="15" customHeight="1">
      <c r="A26" s="662" t="s">
        <v>880</v>
      </c>
      <c r="B26" s="663">
        <v>24356.56509</v>
      </c>
      <c r="C26" s="663">
        <v>24631.522440000001</v>
      </c>
      <c r="D26" s="663">
        <v>39115.988069999999</v>
      </c>
      <c r="E26" s="663">
        <v>30742.16203</v>
      </c>
      <c r="F26" s="663">
        <v>40426.84029</v>
      </c>
      <c r="G26" s="663">
        <v>72604.233989999993</v>
      </c>
      <c r="H26" s="663">
        <v>97803.239860000001</v>
      </c>
      <c r="I26" s="663">
        <v>148294.49386000002</v>
      </c>
      <c r="J26" s="663">
        <v>172003.82905999999</v>
      </c>
      <c r="K26" s="663">
        <v>157768.42814999999</v>
      </c>
      <c r="L26" s="663">
        <v>164656.44981999998</v>
      </c>
      <c r="M26" s="663">
        <v>139057.50866999998</v>
      </c>
    </row>
    <row r="27" spans="1:13" s="666" customFormat="1" ht="15" customHeight="1" thickBot="1">
      <c r="A27" s="662" t="s">
        <v>102</v>
      </c>
      <c r="B27" s="663">
        <v>0</v>
      </c>
      <c r="C27" s="663">
        <v>0</v>
      </c>
      <c r="D27" s="663">
        <v>0</v>
      </c>
      <c r="E27" s="663">
        <v>0</v>
      </c>
      <c r="F27" s="663">
        <v>0</v>
      </c>
      <c r="G27" s="663">
        <v>0</v>
      </c>
      <c r="H27" s="663">
        <v>0</v>
      </c>
      <c r="I27" s="663">
        <v>0</v>
      </c>
      <c r="J27" s="663">
        <v>0</v>
      </c>
      <c r="K27" s="663">
        <v>0</v>
      </c>
      <c r="L27" s="663">
        <v>0</v>
      </c>
      <c r="M27" s="663">
        <v>0</v>
      </c>
    </row>
    <row r="28" spans="1:13" ht="15" customHeight="1" thickTop="1" thickBot="1">
      <c r="A28" s="660" t="s">
        <v>879</v>
      </c>
      <c r="B28" s="661">
        <v>7052918.5333599998</v>
      </c>
      <c r="C28" s="661">
        <v>8346160.2538100006</v>
      </c>
      <c r="D28" s="661">
        <v>9323443.8616200015</v>
      </c>
      <c r="E28" s="661">
        <v>10555024.006620001</v>
      </c>
      <c r="F28" s="661">
        <v>11506504.141530002</v>
      </c>
      <c r="G28" s="661">
        <v>12628618.041370001</v>
      </c>
      <c r="H28" s="661">
        <v>13420426.04744</v>
      </c>
      <c r="I28" s="661">
        <v>15338199.08546</v>
      </c>
      <c r="J28" s="661">
        <v>16289720.196870001</v>
      </c>
      <c r="K28" s="661">
        <v>18414960.813029997</v>
      </c>
      <c r="L28" s="661">
        <v>18963246.307439998</v>
      </c>
      <c r="M28" s="661">
        <v>19553041.474520002</v>
      </c>
    </row>
    <row r="29" spans="1:13" s="664" customFormat="1" ht="15" customHeight="1" thickTop="1">
      <c r="A29" s="662" t="s">
        <v>878</v>
      </c>
      <c r="B29" s="663">
        <v>6260263.4055000003</v>
      </c>
      <c r="C29" s="663">
        <v>7117676.5008199997</v>
      </c>
      <c r="D29" s="663">
        <v>7576914.5012499997</v>
      </c>
      <c r="E29" s="663">
        <v>8695001.1132199988</v>
      </c>
      <c r="F29" s="663">
        <v>8897457.1287600007</v>
      </c>
      <c r="G29" s="663">
        <v>9315132.9022400007</v>
      </c>
      <c r="H29" s="663">
        <v>10137005.414009999</v>
      </c>
      <c r="I29" s="663">
        <v>10979437.177860001</v>
      </c>
      <c r="J29" s="663">
        <v>12175537.78122</v>
      </c>
      <c r="K29" s="663">
        <v>8106077.9392799996</v>
      </c>
      <c r="L29" s="663">
        <v>7606039.0522799995</v>
      </c>
      <c r="M29" s="663">
        <v>15058570.566639999</v>
      </c>
    </row>
    <row r="30" spans="1:13" s="664" customFormat="1" ht="15" customHeight="1">
      <c r="A30" s="665" t="s">
        <v>877</v>
      </c>
      <c r="B30" s="663">
        <v>2028891.6802000001</v>
      </c>
      <c r="C30" s="663">
        <v>2074003.56681</v>
      </c>
      <c r="D30" s="663">
        <v>1950325.5014200001</v>
      </c>
      <c r="E30" s="663">
        <v>2189832.7924899999</v>
      </c>
      <c r="F30" s="663">
        <v>1845234.4015500001</v>
      </c>
      <c r="G30" s="663">
        <v>1579214.1733900001</v>
      </c>
      <c r="H30" s="663">
        <v>1916652.3442599999</v>
      </c>
      <c r="I30" s="663">
        <v>2132945.1191699998</v>
      </c>
      <c r="J30" s="663">
        <v>1950985.1887300001</v>
      </c>
      <c r="K30" s="663">
        <v>2357035.1832699999</v>
      </c>
      <c r="L30" s="663">
        <v>2396843.6602800004</v>
      </c>
      <c r="M30" s="663">
        <v>3020099.6374899996</v>
      </c>
    </row>
    <row r="31" spans="1:13" s="664" customFormat="1" ht="15" customHeight="1">
      <c r="A31" s="665" t="s">
        <v>876</v>
      </c>
      <c r="B31" s="663">
        <v>1775447.9323499999</v>
      </c>
      <c r="C31" s="663">
        <v>1783557.10362</v>
      </c>
      <c r="D31" s="663">
        <v>1908850.1929300001</v>
      </c>
      <c r="E31" s="663">
        <v>2098191.0874200002</v>
      </c>
      <c r="F31" s="663">
        <v>2178516.4921399998</v>
      </c>
      <c r="G31" s="663">
        <v>2101124.2488000002</v>
      </c>
      <c r="H31" s="663">
        <v>2267287.6346100001</v>
      </c>
      <c r="I31" s="663">
        <v>2673462.0824099998</v>
      </c>
      <c r="J31" s="663">
        <v>3413887.0470700003</v>
      </c>
      <c r="K31" s="663">
        <v>3531762.3511899998</v>
      </c>
      <c r="L31" s="663">
        <v>3828289.63448</v>
      </c>
      <c r="M31" s="663">
        <v>3995100.9925899999</v>
      </c>
    </row>
    <row r="32" spans="1:13" s="664" customFormat="1" ht="15" customHeight="1">
      <c r="A32" s="665" t="s">
        <v>875</v>
      </c>
      <c r="B32" s="663">
        <v>1534510.42882</v>
      </c>
      <c r="C32" s="663">
        <v>1318754.97474</v>
      </c>
      <c r="D32" s="663">
        <v>12281.937759999999</v>
      </c>
      <c r="E32" s="663">
        <v>4747.29216</v>
      </c>
      <c r="F32" s="663">
        <v>2821.9459100000004</v>
      </c>
      <c r="G32" s="663">
        <v>2496.4558700000002</v>
      </c>
      <c r="H32" s="663">
        <v>2028.12102</v>
      </c>
      <c r="I32" s="663">
        <v>960.25268999999992</v>
      </c>
      <c r="J32" s="663">
        <v>431.60912000000002</v>
      </c>
      <c r="K32" s="663">
        <v>20060.43605</v>
      </c>
      <c r="L32" s="663">
        <v>50.067639999999997</v>
      </c>
      <c r="M32" s="663">
        <v>10.91503</v>
      </c>
    </row>
    <row r="33" spans="1:13" s="664" customFormat="1" ht="15" customHeight="1">
      <c r="A33" s="665" t="s">
        <v>874</v>
      </c>
      <c r="B33" s="663">
        <v>145410.78580000001</v>
      </c>
      <c r="C33" s="663">
        <v>129468.88363</v>
      </c>
      <c r="D33" s="663">
        <v>228680.7414</v>
      </c>
      <c r="E33" s="663">
        <v>299705.86281999998</v>
      </c>
      <c r="F33" s="663">
        <v>425990.49338</v>
      </c>
      <c r="G33" s="663">
        <v>173037.3836</v>
      </c>
      <c r="H33" s="663">
        <v>134502.93938</v>
      </c>
      <c r="I33" s="663">
        <v>176746.62781999999</v>
      </c>
      <c r="J33" s="663">
        <v>147574.24896</v>
      </c>
      <c r="K33" s="663">
        <v>188942.20903999999</v>
      </c>
      <c r="L33" s="663">
        <v>230009.88037</v>
      </c>
      <c r="M33" s="663">
        <v>234761.79371</v>
      </c>
    </row>
    <row r="34" spans="1:13" s="664" customFormat="1" ht="15" customHeight="1">
      <c r="A34" s="665" t="s">
        <v>873</v>
      </c>
      <c r="B34" s="663">
        <v>638853.92287999997</v>
      </c>
      <c r="C34" s="663">
        <v>1625518.9230499999</v>
      </c>
      <c r="D34" s="663">
        <v>3212169.5048200004</v>
      </c>
      <c r="E34" s="663">
        <v>3751479.38038</v>
      </c>
      <c r="F34" s="663">
        <v>3985595.54312</v>
      </c>
      <c r="G34" s="663">
        <v>4909974.8577500004</v>
      </c>
      <c r="H34" s="663">
        <v>5104371.7802299997</v>
      </c>
      <c r="I34" s="663">
        <v>5235873.6881899992</v>
      </c>
      <c r="J34" s="663">
        <v>5802960.31819</v>
      </c>
      <c r="K34" s="663">
        <v>1711092.11998</v>
      </c>
      <c r="L34" s="663">
        <v>1063507.81113</v>
      </c>
      <c r="M34" s="663">
        <v>6728446.4088100009</v>
      </c>
    </row>
    <row r="35" spans="1:13" s="664" customFormat="1" ht="15" customHeight="1">
      <c r="A35" s="665" t="s">
        <v>872</v>
      </c>
      <c r="B35" s="663">
        <v>137148.65544999999</v>
      </c>
      <c r="C35" s="663">
        <v>186373.04897</v>
      </c>
      <c r="D35" s="663">
        <v>264606.62291999999</v>
      </c>
      <c r="E35" s="663">
        <v>351044.69795</v>
      </c>
      <c r="F35" s="663">
        <v>459298.25266</v>
      </c>
      <c r="G35" s="663">
        <v>549285.78283000004</v>
      </c>
      <c r="H35" s="663">
        <v>712162.59450999997</v>
      </c>
      <c r="I35" s="663">
        <v>759449.40758</v>
      </c>
      <c r="J35" s="663">
        <v>859699.36914999993</v>
      </c>
      <c r="K35" s="663">
        <v>297185.63974999997</v>
      </c>
      <c r="L35" s="663">
        <v>87337.99837999999</v>
      </c>
      <c r="M35" s="663">
        <v>1080150.81901</v>
      </c>
    </row>
    <row r="36" spans="1:13" s="664" customFormat="1" ht="15" customHeight="1">
      <c r="A36" s="662" t="s">
        <v>871</v>
      </c>
      <c r="B36" s="663">
        <v>7.0000000000000007E-5</v>
      </c>
      <c r="C36" s="663">
        <v>0</v>
      </c>
      <c r="D36" s="663">
        <v>0</v>
      </c>
      <c r="E36" s="663">
        <v>0</v>
      </c>
      <c r="F36" s="663">
        <v>0</v>
      </c>
      <c r="G36" s="663">
        <v>0</v>
      </c>
      <c r="H36" s="663">
        <v>26414.256550000002</v>
      </c>
      <c r="I36" s="663">
        <v>13205.52605</v>
      </c>
      <c r="J36" s="663">
        <v>0</v>
      </c>
      <c r="K36" s="663">
        <v>0</v>
      </c>
      <c r="L36" s="663">
        <v>0</v>
      </c>
      <c r="M36" s="663">
        <v>0</v>
      </c>
    </row>
    <row r="37" spans="1:13" s="664" customFormat="1" ht="15" customHeight="1">
      <c r="A37" s="662" t="s">
        <v>870</v>
      </c>
      <c r="B37" s="663">
        <v>363034.10850999999</v>
      </c>
      <c r="C37" s="663">
        <v>639866.81617999997</v>
      </c>
      <c r="D37" s="663">
        <v>1017752.4026199999</v>
      </c>
      <c r="E37" s="663">
        <v>1123556.80241</v>
      </c>
      <c r="F37" s="663">
        <v>1655154.78406</v>
      </c>
      <c r="G37" s="663">
        <v>2180011.4118600003</v>
      </c>
      <c r="H37" s="663">
        <v>1671170.1821900001</v>
      </c>
      <c r="I37" s="663">
        <v>2954355.9434600002</v>
      </c>
      <c r="J37" s="663">
        <v>2513360.1467399998</v>
      </c>
      <c r="K37" s="663">
        <v>2811696.1616400001</v>
      </c>
      <c r="L37" s="663">
        <v>2846182.8949600002</v>
      </c>
      <c r="M37" s="663">
        <v>2413252.2899799999</v>
      </c>
    </row>
    <row r="38" spans="1:13" s="664" customFormat="1" ht="15" customHeight="1">
      <c r="A38" s="662" t="s">
        <v>869</v>
      </c>
      <c r="B38" s="663">
        <v>115873.72559999999</v>
      </c>
      <c r="C38" s="663">
        <v>130011.68701000001</v>
      </c>
      <c r="D38" s="663">
        <v>231775.20845999999</v>
      </c>
      <c r="E38" s="663">
        <v>230682.66161000001</v>
      </c>
      <c r="F38" s="663">
        <v>215055.10561000003</v>
      </c>
      <c r="G38" s="663">
        <v>233695.38266999999</v>
      </c>
      <c r="H38" s="663">
        <v>285027.19481999998</v>
      </c>
      <c r="I38" s="663">
        <v>382094.06049</v>
      </c>
      <c r="J38" s="663">
        <v>552946.16647000005</v>
      </c>
      <c r="K38" s="663">
        <v>408910.97920999996</v>
      </c>
      <c r="L38" s="663">
        <v>738773.69647000008</v>
      </c>
      <c r="M38" s="663">
        <v>794307.47155999998</v>
      </c>
    </row>
    <row r="39" spans="1:13" s="664" customFormat="1" ht="15" customHeight="1">
      <c r="A39" s="662" t="s">
        <v>147</v>
      </c>
      <c r="B39" s="663">
        <v>77830.075019999989</v>
      </c>
      <c r="C39" s="663">
        <v>90852.565459999998</v>
      </c>
      <c r="D39" s="663">
        <v>95044.034510000012</v>
      </c>
      <c r="E39" s="663">
        <v>100884.01565999999</v>
      </c>
      <c r="F39" s="663">
        <v>109900.49112000001</v>
      </c>
      <c r="G39" s="663">
        <v>112971.2859</v>
      </c>
      <c r="H39" s="663">
        <v>113035.22565000001</v>
      </c>
      <c r="I39" s="663">
        <v>124321.14404000001</v>
      </c>
      <c r="J39" s="663">
        <v>136277.86371999999</v>
      </c>
      <c r="K39" s="663">
        <v>158161.66768000001</v>
      </c>
      <c r="L39" s="663">
        <v>155264.85368999999</v>
      </c>
      <c r="M39" s="663">
        <v>163286.06878</v>
      </c>
    </row>
    <row r="40" spans="1:13" s="664" customFormat="1" ht="15" customHeight="1">
      <c r="A40" s="662" t="s">
        <v>154</v>
      </c>
      <c r="B40" s="663">
        <v>0</v>
      </c>
      <c r="C40" s="663">
        <v>0</v>
      </c>
      <c r="D40" s="663">
        <v>0</v>
      </c>
      <c r="E40" s="663">
        <v>0</v>
      </c>
      <c r="F40" s="663">
        <v>170571.55556000001</v>
      </c>
      <c r="G40" s="663">
        <v>170660.86111000003</v>
      </c>
      <c r="H40" s="663">
        <v>544782.78824999998</v>
      </c>
      <c r="I40" s="663">
        <v>545121.9053300001</v>
      </c>
      <c r="J40" s="663">
        <v>401560.06542</v>
      </c>
      <c r="K40" s="663">
        <v>506796.52882999997</v>
      </c>
      <c r="L40" s="663">
        <v>557723.19669000001</v>
      </c>
      <c r="M40" s="663">
        <v>596282.46815999993</v>
      </c>
    </row>
    <row r="41" spans="1:13" s="664" customFormat="1" ht="15" customHeight="1">
      <c r="A41" s="662" t="s">
        <v>868</v>
      </c>
      <c r="B41" s="663">
        <v>123907.72706999999</v>
      </c>
      <c r="C41" s="663">
        <v>148134.94921000002</v>
      </c>
      <c r="D41" s="663">
        <v>212686.28762000002</v>
      </c>
      <c r="E41" s="663">
        <v>212845.98611000003</v>
      </c>
      <c r="F41" s="663">
        <v>205890.61111000003</v>
      </c>
      <c r="G41" s="663">
        <v>269941.42777999997</v>
      </c>
      <c r="H41" s="663">
        <v>186042.14222000001</v>
      </c>
      <c r="I41" s="663">
        <v>207537.69633999999</v>
      </c>
      <c r="J41" s="663">
        <v>183050.21231999999</v>
      </c>
      <c r="K41" s="663">
        <v>240217.35175</v>
      </c>
      <c r="L41" s="663">
        <v>236347.45921999999</v>
      </c>
      <c r="M41" s="663">
        <v>215967.64021000001</v>
      </c>
    </row>
    <row r="42" spans="1:13" s="666" customFormat="1" ht="15" customHeight="1" thickBot="1">
      <c r="A42" s="662" t="s">
        <v>128</v>
      </c>
      <c r="B42" s="663">
        <v>112009.49159000001</v>
      </c>
      <c r="C42" s="663">
        <v>219617.73512999999</v>
      </c>
      <c r="D42" s="663">
        <v>189271.42715999999</v>
      </c>
      <c r="E42" s="663">
        <v>192053.42761000001</v>
      </c>
      <c r="F42" s="663">
        <v>252474.46531</v>
      </c>
      <c r="G42" s="663">
        <v>346204.76981000003</v>
      </c>
      <c r="H42" s="663">
        <v>456948.84375</v>
      </c>
      <c r="I42" s="663">
        <v>132125.63188999999</v>
      </c>
      <c r="J42" s="663">
        <v>326987.96098000003</v>
      </c>
      <c r="K42" s="663">
        <v>6183100.1846400006</v>
      </c>
      <c r="L42" s="663">
        <v>6822915.1541299997</v>
      </c>
      <c r="M42" s="663">
        <v>311374.96918999997</v>
      </c>
    </row>
    <row r="43" spans="1:13" ht="15" customHeight="1" thickTop="1" thickBot="1">
      <c r="A43" s="660" t="s">
        <v>867</v>
      </c>
      <c r="B43" s="661">
        <v>446636.34164999996</v>
      </c>
      <c r="C43" s="661">
        <v>544731.72075999994</v>
      </c>
      <c r="D43" s="661">
        <v>622780.89541</v>
      </c>
      <c r="E43" s="661">
        <v>693444.15846000006</v>
      </c>
      <c r="F43" s="661">
        <v>753559.80726999999</v>
      </c>
      <c r="G43" s="661">
        <v>817592.70004999998</v>
      </c>
      <c r="H43" s="661">
        <v>857619.14134000009</v>
      </c>
      <c r="I43" s="661">
        <v>972952.01711999997</v>
      </c>
      <c r="J43" s="661">
        <v>1023808.29734</v>
      </c>
      <c r="K43" s="661">
        <v>1051082.9921200001</v>
      </c>
      <c r="L43" s="661">
        <v>1153499.3310999998</v>
      </c>
      <c r="M43" s="661">
        <v>1182771.1567599999</v>
      </c>
    </row>
    <row r="44" spans="1:13" s="664" customFormat="1" ht="15" customHeight="1" thickTop="1">
      <c r="A44" s="662" t="s">
        <v>169</v>
      </c>
      <c r="B44" s="663">
        <v>307353.5</v>
      </c>
      <c r="C44" s="663">
        <v>393588</v>
      </c>
      <c r="D44" s="663">
        <v>444867</v>
      </c>
      <c r="E44" s="663">
        <v>489467</v>
      </c>
      <c r="F44" s="663">
        <v>527597</v>
      </c>
      <c r="G44" s="663">
        <v>565283</v>
      </c>
      <c r="H44" s="663">
        <v>579143</v>
      </c>
      <c r="I44" s="663">
        <v>700473</v>
      </c>
      <c r="J44" s="663">
        <v>776063</v>
      </c>
      <c r="K44" s="663">
        <v>834625</v>
      </c>
      <c r="L44" s="663">
        <v>834625</v>
      </c>
      <c r="M44" s="663">
        <v>905797</v>
      </c>
    </row>
    <row r="45" spans="1:13" s="664" customFormat="1" ht="15" customHeight="1">
      <c r="A45" s="662" t="s">
        <v>173</v>
      </c>
      <c r="B45" s="663">
        <v>23927.163250000001</v>
      </c>
      <c r="C45" s="663">
        <v>16399.52605</v>
      </c>
      <c r="D45" s="663">
        <v>0.52604999999999991</v>
      </c>
      <c r="E45" s="663">
        <v>0.52604999999999991</v>
      </c>
      <c r="F45" s="663">
        <v>7000.5260499999995</v>
      </c>
      <c r="G45" s="663">
        <v>7000.5260499999995</v>
      </c>
      <c r="H45" s="663">
        <v>82600.52605</v>
      </c>
      <c r="I45" s="663">
        <v>47600.52605</v>
      </c>
      <c r="J45" s="663">
        <v>24262.52605</v>
      </c>
      <c r="K45" s="663">
        <v>14462.52605</v>
      </c>
      <c r="L45" s="663">
        <v>17262.52605</v>
      </c>
      <c r="M45" s="663">
        <v>21462.52605</v>
      </c>
    </row>
    <row r="46" spans="1:13" s="664" customFormat="1" ht="15" customHeight="1">
      <c r="A46" s="662" t="s">
        <v>177</v>
      </c>
      <c r="B46" s="663">
        <v>0</v>
      </c>
      <c r="C46" s="663">
        <v>0</v>
      </c>
      <c r="D46" s="663">
        <v>0</v>
      </c>
      <c r="E46" s="663">
        <v>0</v>
      </c>
      <c r="F46" s="663">
        <v>0</v>
      </c>
      <c r="G46" s="663">
        <v>0</v>
      </c>
      <c r="H46" s="663">
        <v>0</v>
      </c>
      <c r="I46" s="663">
        <v>0</v>
      </c>
      <c r="J46" s="663">
        <v>0</v>
      </c>
      <c r="K46" s="663">
        <v>0</v>
      </c>
      <c r="L46" s="663">
        <v>0</v>
      </c>
      <c r="M46" s="663">
        <v>0</v>
      </c>
    </row>
    <row r="47" spans="1:13" s="664" customFormat="1" ht="15" customHeight="1">
      <c r="A47" s="662" t="s">
        <v>866</v>
      </c>
      <c r="B47" s="663">
        <v>43987.399689999998</v>
      </c>
      <c r="C47" s="663">
        <v>50768.023950000003</v>
      </c>
      <c r="D47" s="663">
        <v>58109.403060000004</v>
      </c>
      <c r="E47" s="663">
        <v>68072.967230000009</v>
      </c>
      <c r="F47" s="663">
        <v>78463.840760000006</v>
      </c>
      <c r="G47" s="663">
        <v>87885.210640000005</v>
      </c>
      <c r="H47" s="663">
        <v>101221.17548000001</v>
      </c>
      <c r="I47" s="663">
        <v>109476.82363</v>
      </c>
      <c r="J47" s="663">
        <v>121027.69941</v>
      </c>
      <c r="K47" s="663">
        <v>131268.80280999999</v>
      </c>
      <c r="L47" s="663">
        <v>131268.80280999999</v>
      </c>
      <c r="M47" s="663">
        <v>148297.01338999998</v>
      </c>
    </row>
    <row r="48" spans="1:13" s="664" customFormat="1" ht="15" customHeight="1">
      <c r="A48" s="662" t="s">
        <v>183</v>
      </c>
      <c r="B48" s="663">
        <v>71368.278709999999</v>
      </c>
      <c r="C48" s="663">
        <v>83976.170760000008</v>
      </c>
      <c r="D48" s="663">
        <v>119803.9663</v>
      </c>
      <c r="E48" s="663">
        <v>135903.66518000001</v>
      </c>
      <c r="F48" s="663">
        <v>140498.44046000001</v>
      </c>
      <c r="G48" s="663">
        <v>157423.96336000002</v>
      </c>
      <c r="H48" s="663">
        <v>94654.439809999996</v>
      </c>
      <c r="I48" s="663">
        <v>115401.66744</v>
      </c>
      <c r="J48" s="663">
        <v>102455.07187999999</v>
      </c>
      <c r="K48" s="663">
        <v>70726.663260000001</v>
      </c>
      <c r="L48" s="663">
        <v>170343.00224</v>
      </c>
      <c r="M48" s="663">
        <v>107214.61731999999</v>
      </c>
    </row>
    <row r="49" spans="1:13" s="664" customFormat="1" ht="15" customHeight="1">
      <c r="A49" s="665" t="s">
        <v>865</v>
      </c>
      <c r="B49" s="663">
        <v>3568.3604</v>
      </c>
      <c r="C49" s="663">
        <v>10568.791650000001</v>
      </c>
      <c r="D49" s="663">
        <v>20193.791649999999</v>
      </c>
      <c r="E49" s="663">
        <v>32093.791649999999</v>
      </c>
      <c r="F49" s="663">
        <v>46293.791649999999</v>
      </c>
      <c r="G49" s="663">
        <v>46293.791649999999</v>
      </c>
      <c r="H49" s="663">
        <v>12143.791660000001</v>
      </c>
      <c r="I49" s="663">
        <v>68.791660000000007</v>
      </c>
      <c r="J49" s="663">
        <v>68.791660000000007</v>
      </c>
      <c r="K49" s="663">
        <v>2868.7916600000003</v>
      </c>
      <c r="L49" s="663">
        <v>68.791660000000007</v>
      </c>
      <c r="M49" s="663">
        <v>9868.7916600000008</v>
      </c>
    </row>
    <row r="50" spans="1:13" s="666" customFormat="1" ht="15" customHeight="1" thickBot="1">
      <c r="A50" s="665" t="s">
        <v>864</v>
      </c>
      <c r="B50" s="663">
        <v>67799.918310000008</v>
      </c>
      <c r="C50" s="663">
        <v>73407.379109999994</v>
      </c>
      <c r="D50" s="663">
        <v>99610.174650000001</v>
      </c>
      <c r="E50" s="663">
        <v>103809.87353</v>
      </c>
      <c r="F50" s="663">
        <v>94204.648809999999</v>
      </c>
      <c r="G50" s="663">
        <v>111130.17171</v>
      </c>
      <c r="H50" s="663">
        <v>82510.648150000008</v>
      </c>
      <c r="I50" s="663">
        <v>115332.87578</v>
      </c>
      <c r="J50" s="663">
        <v>102386.28022</v>
      </c>
      <c r="K50" s="663">
        <v>67857.871599999999</v>
      </c>
      <c r="L50" s="663">
        <v>170274.21058000001</v>
      </c>
      <c r="M50" s="663">
        <v>97345.825660000002</v>
      </c>
    </row>
    <row r="51" spans="1:13" ht="15" customHeight="1" thickTop="1" thickBot="1">
      <c r="A51" s="660" t="s">
        <v>863</v>
      </c>
      <c r="B51" s="661">
        <v>7499554.8750100005</v>
      </c>
      <c r="C51" s="661">
        <v>8890891.9745700005</v>
      </c>
      <c r="D51" s="661">
        <v>9946224.7570300009</v>
      </c>
      <c r="E51" s="661">
        <v>11248468.16508</v>
      </c>
      <c r="F51" s="661">
        <v>12260063.948799999</v>
      </c>
      <c r="G51" s="661">
        <v>13446210.741420001</v>
      </c>
      <c r="H51" s="661">
        <v>14278045.18878</v>
      </c>
      <c r="I51" s="661">
        <v>16311151.10258</v>
      </c>
      <c r="J51" s="661">
        <v>17313528.494209997</v>
      </c>
      <c r="K51" s="661">
        <v>19466043.805150002</v>
      </c>
      <c r="L51" s="661">
        <v>20116745.63854</v>
      </c>
      <c r="M51" s="661">
        <v>20735812.631279998</v>
      </c>
    </row>
    <row r="52" spans="1:13" s="664" customFormat="1" ht="15" customHeight="1" thickTop="1">
      <c r="A52" s="667" t="s">
        <v>862</v>
      </c>
      <c r="B52" s="663">
        <v>711432.95513000002</v>
      </c>
      <c r="C52" s="663">
        <v>576714.29308000009</v>
      </c>
      <c r="D52" s="663">
        <v>481237.08393999998</v>
      </c>
      <c r="E52" s="663">
        <v>447788.21677</v>
      </c>
      <c r="F52" s="663">
        <v>488392.02611999999</v>
      </c>
      <c r="G52" s="663">
        <v>307907.16181000002</v>
      </c>
      <c r="H52" s="663">
        <v>269631.84630000003</v>
      </c>
      <c r="I52" s="663">
        <v>335408.88043999998</v>
      </c>
      <c r="J52" s="663">
        <v>346682.42413999996</v>
      </c>
      <c r="K52" s="663">
        <v>312801.80736000004</v>
      </c>
      <c r="L52" s="663">
        <v>341420.74091000005</v>
      </c>
      <c r="M52" s="663">
        <v>351218.84925999999</v>
      </c>
    </row>
    <row r="53" spans="1:13" s="666" customFormat="1" ht="15" customHeight="1">
      <c r="A53" s="665" t="s">
        <v>861</v>
      </c>
      <c r="B53" s="663">
        <v>87945.154989999995</v>
      </c>
      <c r="C53" s="663">
        <v>46337.236340000003</v>
      </c>
      <c r="D53" s="663">
        <v>51343.293720000001</v>
      </c>
      <c r="E53" s="663">
        <v>37387.866679999999</v>
      </c>
      <c r="F53" s="663">
        <v>50410.105020000003</v>
      </c>
      <c r="G53" s="663">
        <v>34167.845799999996</v>
      </c>
      <c r="H53" s="663">
        <v>8918</v>
      </c>
      <c r="I53" s="663">
        <v>19596.70393</v>
      </c>
      <c r="J53" s="663">
        <v>31286.024699999998</v>
      </c>
      <c r="K53" s="663">
        <v>11867.8</v>
      </c>
      <c r="L53" s="663">
        <v>14638.003000000001</v>
      </c>
      <c r="M53" s="663">
        <v>0</v>
      </c>
    </row>
    <row r="54" spans="1:13" s="666" customFormat="1" ht="15" customHeight="1">
      <c r="A54" s="665" t="s">
        <v>860</v>
      </c>
      <c r="B54" s="663">
        <v>526726.07487999997</v>
      </c>
      <c r="C54" s="663">
        <v>430654.06419</v>
      </c>
      <c r="D54" s="663">
        <v>317236.19867000001</v>
      </c>
      <c r="E54" s="663">
        <v>293872.80273</v>
      </c>
      <c r="F54" s="663">
        <v>316639.79698000004</v>
      </c>
      <c r="G54" s="663">
        <v>152946.54227999999</v>
      </c>
      <c r="H54" s="663">
        <v>135761.44927000001</v>
      </c>
      <c r="I54" s="663">
        <v>147146.91205000001</v>
      </c>
      <c r="J54" s="663">
        <v>118192.57178</v>
      </c>
      <c r="K54" s="663">
        <v>97414.647750000004</v>
      </c>
      <c r="L54" s="663">
        <v>110492.03762999999</v>
      </c>
      <c r="M54" s="663">
        <v>124954.11662999999</v>
      </c>
    </row>
    <row r="55" spans="1:13" s="666" customFormat="1" ht="15" customHeight="1">
      <c r="A55" s="665" t="s">
        <v>859</v>
      </c>
      <c r="B55" s="663">
        <v>0</v>
      </c>
      <c r="C55" s="663">
        <v>0</v>
      </c>
      <c r="D55" s="663">
        <v>0</v>
      </c>
      <c r="E55" s="663">
        <v>0</v>
      </c>
      <c r="F55" s="663">
        <v>0</v>
      </c>
      <c r="G55" s="663">
        <v>0</v>
      </c>
      <c r="H55" s="663">
        <v>0</v>
      </c>
      <c r="I55" s="663">
        <v>0</v>
      </c>
      <c r="J55" s="663">
        <v>0</v>
      </c>
      <c r="K55" s="663">
        <v>0</v>
      </c>
      <c r="L55" s="663">
        <v>0</v>
      </c>
      <c r="M55" s="663">
        <v>0</v>
      </c>
    </row>
    <row r="56" spans="1:13" s="666" customFormat="1" ht="15" customHeight="1">
      <c r="A56" s="665" t="s">
        <v>858</v>
      </c>
      <c r="B56" s="663">
        <v>96761.725260000007</v>
      </c>
      <c r="C56" s="663">
        <v>99722.992549999995</v>
      </c>
      <c r="D56" s="663">
        <v>112657.59155</v>
      </c>
      <c r="E56" s="663">
        <v>116527.54736</v>
      </c>
      <c r="F56" s="663">
        <v>121342.12412000001</v>
      </c>
      <c r="G56" s="663">
        <v>120792.77373</v>
      </c>
      <c r="H56" s="663">
        <v>124952.39703000001</v>
      </c>
      <c r="I56" s="663">
        <v>168665.26446000001</v>
      </c>
      <c r="J56" s="663">
        <v>197203.82766000001</v>
      </c>
      <c r="K56" s="663">
        <v>203519.35961000001</v>
      </c>
      <c r="L56" s="663">
        <v>216290.70027999999</v>
      </c>
      <c r="M56" s="663">
        <v>226264.73262999998</v>
      </c>
    </row>
    <row r="57" spans="1:13" s="666" customFormat="1" ht="15" customHeight="1">
      <c r="A57" s="665" t="s">
        <v>857</v>
      </c>
      <c r="B57" s="663">
        <v>0</v>
      </c>
      <c r="C57" s="663">
        <v>0</v>
      </c>
      <c r="D57" s="663">
        <v>0</v>
      </c>
      <c r="E57" s="663">
        <v>0</v>
      </c>
      <c r="F57" s="663">
        <v>0</v>
      </c>
      <c r="G57" s="663">
        <v>0</v>
      </c>
      <c r="H57" s="663">
        <v>0</v>
      </c>
      <c r="I57" s="663">
        <v>0</v>
      </c>
      <c r="J57" s="663">
        <v>0</v>
      </c>
      <c r="K57" s="663">
        <v>0</v>
      </c>
      <c r="L57" s="663">
        <v>0</v>
      </c>
      <c r="M57" s="663">
        <v>0</v>
      </c>
    </row>
    <row r="58" spans="1:13" s="666" customFormat="1" ht="15" customHeight="1">
      <c r="A58" s="662" t="s">
        <v>856</v>
      </c>
      <c r="B58" s="663">
        <v>11928612.026799999</v>
      </c>
      <c r="C58" s="663">
        <v>15486910.321520001</v>
      </c>
      <c r="D58" s="663">
        <v>17617920.223470002</v>
      </c>
      <c r="E58" s="663">
        <v>18927260.483709998</v>
      </c>
      <c r="F58" s="663">
        <v>20930770.58382</v>
      </c>
      <c r="G58" s="663">
        <v>21723923.713799998</v>
      </c>
      <c r="H58" s="663">
        <v>21675070.585700002</v>
      </c>
      <c r="I58" s="663">
        <v>22994469.525109999</v>
      </c>
      <c r="J58" s="663">
        <v>25346892.966700003</v>
      </c>
      <c r="K58" s="663">
        <v>28649257.836119998</v>
      </c>
      <c r="L58" s="663">
        <v>29274797.023330003</v>
      </c>
      <c r="M58" s="663">
        <v>30131766.490479998</v>
      </c>
    </row>
    <row r="59" spans="1:13">
      <c r="A59" s="668" t="s">
        <v>855</v>
      </c>
      <c r="B59" s="669">
        <v>373740.0148</v>
      </c>
      <c r="C59" s="669">
        <v>427670.76536000002</v>
      </c>
      <c r="D59" s="669">
        <v>489889.65632999997</v>
      </c>
      <c r="E59" s="669">
        <v>560165.50988999999</v>
      </c>
      <c r="F59" s="669">
        <v>647566.04058999999</v>
      </c>
      <c r="G59" s="669">
        <v>731469.21158</v>
      </c>
      <c r="H59" s="669">
        <v>753769.58221000002</v>
      </c>
      <c r="I59" s="669">
        <v>786682.76503999997</v>
      </c>
      <c r="J59" s="669">
        <v>850859.53997000004</v>
      </c>
      <c r="K59" s="669">
        <v>644441.16229000001</v>
      </c>
      <c r="L59" s="669">
        <v>1013935.4029400001</v>
      </c>
      <c r="M59" s="669">
        <v>1030492.73963</v>
      </c>
    </row>
    <row r="60" spans="1:13" ht="15" customHeight="1">
      <c r="A60" s="665" t="s">
        <v>854</v>
      </c>
      <c r="B60" s="663">
        <v>-100103.43517</v>
      </c>
      <c r="C60" s="663">
        <v>-129166.92169</v>
      </c>
      <c r="D60" s="663">
        <v>-156046.05353999999</v>
      </c>
      <c r="E60" s="663">
        <v>-195428.48540000001</v>
      </c>
      <c r="F60" s="663">
        <v>-264051.24843000004</v>
      </c>
      <c r="G60" s="663">
        <v>-303244.64643000002</v>
      </c>
      <c r="H60" s="663">
        <v>-356753.01237999997</v>
      </c>
      <c r="I60" s="663">
        <v>-352469.58613000001</v>
      </c>
      <c r="J60" s="663">
        <v>-382153.61785000004</v>
      </c>
      <c r="K60" s="663">
        <v>-300078.53683999996</v>
      </c>
      <c r="L60" s="663">
        <v>-463503.31364999997</v>
      </c>
      <c r="M60" s="663">
        <v>-318384.8591</v>
      </c>
    </row>
    <row r="61" spans="1:13" ht="15" customHeight="1">
      <c r="A61" s="662" t="s">
        <v>853</v>
      </c>
      <c r="B61" s="663">
        <v>273636.57962999999</v>
      </c>
      <c r="C61" s="663">
        <v>298503.84367000003</v>
      </c>
      <c r="D61" s="663">
        <v>333843.60279000003</v>
      </c>
      <c r="E61" s="663">
        <v>364737.02448999998</v>
      </c>
      <c r="F61" s="663">
        <v>383514.79216000001</v>
      </c>
      <c r="G61" s="663">
        <v>428224.56514999998</v>
      </c>
      <c r="H61" s="663">
        <v>397016.56982999999</v>
      </c>
      <c r="I61" s="663">
        <v>434213.17891000002</v>
      </c>
      <c r="J61" s="663">
        <v>468705.92212</v>
      </c>
      <c r="K61" s="663">
        <v>344362.62544999999</v>
      </c>
      <c r="L61" s="663">
        <v>550432.08928999992</v>
      </c>
      <c r="M61" s="663">
        <v>712107.88052999997</v>
      </c>
    </row>
    <row r="62" spans="1:13" ht="15" customHeight="1">
      <c r="A62" s="670" t="s">
        <v>852</v>
      </c>
      <c r="B62" s="663">
        <v>202171.77968000001</v>
      </c>
      <c r="C62" s="663">
        <v>208918.09609000001</v>
      </c>
      <c r="D62" s="663">
        <v>344578.64941000001</v>
      </c>
      <c r="E62" s="663">
        <v>422846.43283999996</v>
      </c>
      <c r="F62" s="663">
        <v>453622.94631000003</v>
      </c>
      <c r="G62" s="663">
        <v>495109.07163999998</v>
      </c>
      <c r="H62" s="663">
        <v>414362.03554000001</v>
      </c>
      <c r="I62" s="663">
        <v>425744.38650999998</v>
      </c>
      <c r="J62" s="663">
        <v>482612.99141000002</v>
      </c>
      <c r="K62" s="663">
        <v>684087.81309000007</v>
      </c>
      <c r="L62" s="663">
        <v>1137583.65653</v>
      </c>
      <c r="M62" s="663">
        <v>1497727.6597799999</v>
      </c>
    </row>
    <row r="63" spans="1:13" ht="15" customHeight="1">
      <c r="A63" s="665" t="s">
        <v>851</v>
      </c>
      <c r="B63" s="663">
        <v>-90341.470109999995</v>
      </c>
      <c r="C63" s="663">
        <v>-111550.92534</v>
      </c>
      <c r="D63" s="663">
        <v>-210295.67293999999</v>
      </c>
      <c r="E63" s="663">
        <v>-285745.35876999999</v>
      </c>
      <c r="F63" s="663">
        <v>-341198.21318000002</v>
      </c>
      <c r="G63" s="663">
        <v>-364178.94126999995</v>
      </c>
      <c r="H63" s="663">
        <v>-286090.08442999999</v>
      </c>
      <c r="I63" s="663">
        <v>-229009.59530000002</v>
      </c>
      <c r="J63" s="663">
        <v>-281270.82876</v>
      </c>
      <c r="K63" s="663">
        <v>-423591.93832999998</v>
      </c>
      <c r="L63" s="663">
        <v>-709349.88736000005</v>
      </c>
      <c r="M63" s="663">
        <v>-1397046.4489899999</v>
      </c>
    </row>
    <row r="64" spans="1:13" ht="15" customHeight="1">
      <c r="A64" s="671" t="s">
        <v>850</v>
      </c>
      <c r="B64" s="663">
        <v>385466.88919999998</v>
      </c>
      <c r="C64" s="663">
        <v>395871.01442000002</v>
      </c>
      <c r="D64" s="663">
        <v>468126.57925999997</v>
      </c>
      <c r="E64" s="663">
        <v>501838.09856000001</v>
      </c>
      <c r="F64" s="663">
        <v>495939.52529000002</v>
      </c>
      <c r="G64" s="663">
        <v>559154.69551999995</v>
      </c>
      <c r="H64" s="663">
        <v>525288.52093999996</v>
      </c>
      <c r="I64" s="663">
        <v>630947.97011999995</v>
      </c>
      <c r="J64" s="663">
        <v>670048.08476999996</v>
      </c>
      <c r="K64" s="663">
        <v>604858.50021000009</v>
      </c>
      <c r="L64" s="663">
        <v>978665.85846000002</v>
      </c>
      <c r="M64" s="663">
        <v>812789.09132000001</v>
      </c>
    </row>
    <row r="65" spans="1:13" ht="15" customHeight="1">
      <c r="A65" s="670" t="s">
        <v>849</v>
      </c>
      <c r="B65" s="663">
        <v>16903.555319999999</v>
      </c>
      <c r="C65" s="663">
        <v>15682.636269999999</v>
      </c>
      <c r="D65" s="663">
        <v>47939.389739999999</v>
      </c>
      <c r="E65" s="663">
        <v>18687.082030000001</v>
      </c>
      <c r="F65" s="663">
        <v>15761.787470000001</v>
      </c>
      <c r="G65" s="663">
        <v>31680.65569</v>
      </c>
      <c r="H65" s="663">
        <v>74908.284249999997</v>
      </c>
      <c r="I65" s="663">
        <v>84322.02506</v>
      </c>
      <c r="J65" s="663">
        <v>25112.20823</v>
      </c>
      <c r="K65" s="663">
        <v>28920.608749999999</v>
      </c>
      <c r="L65" s="663">
        <v>59640.59736</v>
      </c>
      <c r="M65" s="663">
        <v>20723.770120000001</v>
      </c>
    </row>
    <row r="66" spans="1:13" ht="15" customHeight="1">
      <c r="A66" s="670" t="s">
        <v>848</v>
      </c>
      <c r="B66" s="663">
        <v>-42383.482609999999</v>
      </c>
      <c r="C66" s="663">
        <v>-29749.046600000001</v>
      </c>
      <c r="D66" s="663">
        <v>-77609.67001999999</v>
      </c>
      <c r="E66" s="663">
        <v>-63074.10067</v>
      </c>
      <c r="F66" s="663">
        <v>-43733.136079999997</v>
      </c>
      <c r="G66" s="663">
        <v>-85222.62301000001</v>
      </c>
      <c r="H66" s="663">
        <v>-115340.00318000001</v>
      </c>
      <c r="I66" s="663">
        <v>-117008.97843</v>
      </c>
      <c r="J66" s="663">
        <v>-107322.67220999999</v>
      </c>
      <c r="K66" s="663">
        <v>-189360.48541999998</v>
      </c>
      <c r="L66" s="663">
        <v>-259611.63618</v>
      </c>
      <c r="M66" s="663">
        <v>-210843.25780000002</v>
      </c>
    </row>
    <row r="67" spans="1:13" ht="15" customHeight="1">
      <c r="A67" s="662" t="s">
        <v>847</v>
      </c>
      <c r="B67" s="663">
        <v>359986.96191000001</v>
      </c>
      <c r="C67" s="663">
        <v>381804.60408999998</v>
      </c>
      <c r="D67" s="663">
        <v>438456.29898000002</v>
      </c>
      <c r="E67" s="663">
        <v>457451.07991999999</v>
      </c>
      <c r="F67" s="663">
        <v>467968.17668000003</v>
      </c>
      <c r="G67" s="663">
        <v>505612.72820000001</v>
      </c>
      <c r="H67" s="663">
        <v>484856.80200999998</v>
      </c>
      <c r="I67" s="663">
        <v>598261.01674999995</v>
      </c>
      <c r="J67" s="663">
        <v>587837.62078999996</v>
      </c>
      <c r="K67" s="663">
        <v>444418.62354</v>
      </c>
      <c r="L67" s="663">
        <v>778694.81964</v>
      </c>
      <c r="M67" s="663">
        <v>622669.60363999999</v>
      </c>
    </row>
    <row r="68" spans="1:13" ht="15" customHeight="1">
      <c r="A68" s="665" t="s">
        <v>846</v>
      </c>
      <c r="B68" s="663">
        <v>-255528.74184</v>
      </c>
      <c r="C68" s="663">
        <v>-268026.84928000002</v>
      </c>
      <c r="D68" s="663">
        <v>-262335.86384000001</v>
      </c>
      <c r="E68" s="663">
        <v>-272453.34378</v>
      </c>
      <c r="F68" s="663">
        <v>-305502.68341</v>
      </c>
      <c r="G68" s="663">
        <v>-302949.41879000003</v>
      </c>
      <c r="H68" s="663">
        <v>-320669.27750999999</v>
      </c>
      <c r="I68" s="663">
        <v>-366939.77126999997</v>
      </c>
      <c r="J68" s="663">
        <v>-401224.47774</v>
      </c>
      <c r="K68" s="663">
        <v>-306891.02794</v>
      </c>
      <c r="L68" s="663">
        <v>-459550.88084</v>
      </c>
      <c r="M68" s="663">
        <v>-337708.38948000001</v>
      </c>
    </row>
    <row r="69" spans="1:13" ht="15" customHeight="1">
      <c r="A69" s="671" t="s">
        <v>845</v>
      </c>
      <c r="B69" s="663">
        <v>104458.22007</v>
      </c>
      <c r="C69" s="663">
        <v>113777.75481</v>
      </c>
      <c r="D69" s="663">
        <v>176120.43513999999</v>
      </c>
      <c r="E69" s="663">
        <v>184997.73613999999</v>
      </c>
      <c r="F69" s="663">
        <v>162465.49327000001</v>
      </c>
      <c r="G69" s="663">
        <v>202663.30940999999</v>
      </c>
      <c r="H69" s="663">
        <v>164187.5245</v>
      </c>
      <c r="I69" s="663">
        <v>231321.24547999998</v>
      </c>
      <c r="J69" s="663">
        <v>186613.14305000001</v>
      </c>
      <c r="K69" s="663">
        <v>137527.5956</v>
      </c>
      <c r="L69" s="663">
        <v>319143.9388</v>
      </c>
      <c r="M69" s="663">
        <v>284961.21416000003</v>
      </c>
    </row>
    <row r="70" spans="1:13" ht="15" customHeight="1">
      <c r="A70" s="671" t="s">
        <v>844</v>
      </c>
      <c r="B70" s="663">
        <v>-16753.44355</v>
      </c>
      <c r="C70" s="663">
        <v>-19879.644370000002</v>
      </c>
      <c r="D70" s="663">
        <v>21676.648789999999</v>
      </c>
      <c r="E70" s="663">
        <v>81176.030680000011</v>
      </c>
      <c r="F70" s="663">
        <v>5198.9771300000002</v>
      </c>
      <c r="G70" s="663">
        <v>-5104.5992000000006</v>
      </c>
      <c r="H70" s="663">
        <v>61982.972609999997</v>
      </c>
      <c r="I70" s="663">
        <v>-63792.54062</v>
      </c>
      <c r="J70" s="663">
        <v>-38294.445030000003</v>
      </c>
      <c r="K70" s="663">
        <v>18798.178239999997</v>
      </c>
      <c r="L70" s="663">
        <v>6858.1521299999995</v>
      </c>
      <c r="M70" s="663">
        <v>22204.92827</v>
      </c>
    </row>
    <row r="71" spans="1:13" ht="15" customHeight="1">
      <c r="A71" s="672" t="s">
        <v>843</v>
      </c>
      <c r="B71" s="663">
        <v>-16814.31266</v>
      </c>
      <c r="C71" s="663">
        <v>-19952.124370000001</v>
      </c>
      <c r="D71" s="663">
        <v>21555.074410000001</v>
      </c>
      <c r="E71" s="663">
        <v>81061.893489999988</v>
      </c>
      <c r="F71" s="663">
        <v>5080.4631200000003</v>
      </c>
      <c r="G71" s="663">
        <v>-5175.8182000000006</v>
      </c>
      <c r="H71" s="663">
        <v>61925.295409999999</v>
      </c>
      <c r="I71" s="663">
        <v>-63844.662830000001</v>
      </c>
      <c r="J71" s="663">
        <v>-38404.767999999996</v>
      </c>
      <c r="K71" s="663">
        <v>18682.711960000001</v>
      </c>
      <c r="L71" s="663">
        <v>6668.9744800000008</v>
      </c>
      <c r="M71" s="663">
        <v>22023.791570000001</v>
      </c>
    </row>
    <row r="72" spans="1:13" ht="15" customHeight="1">
      <c r="A72" s="672" t="s">
        <v>842</v>
      </c>
      <c r="B72" s="663">
        <v>60.869109999999999</v>
      </c>
      <c r="C72" s="663">
        <v>72.48</v>
      </c>
      <c r="D72" s="663">
        <v>121.57438</v>
      </c>
      <c r="E72" s="663">
        <v>114.13719</v>
      </c>
      <c r="F72" s="663">
        <v>118.51401</v>
      </c>
      <c r="G72" s="663">
        <v>71.218999999999994</v>
      </c>
      <c r="H72" s="663">
        <v>57.677199999999999</v>
      </c>
      <c r="I72" s="663">
        <v>52.122210000000003</v>
      </c>
      <c r="J72" s="663">
        <v>110.32297</v>
      </c>
      <c r="K72" s="663">
        <v>115.46628</v>
      </c>
      <c r="L72" s="663">
        <v>189.17765</v>
      </c>
      <c r="M72" s="663">
        <v>181.13670000000002</v>
      </c>
    </row>
    <row r="73" spans="1:13" ht="15" customHeight="1">
      <c r="A73" s="662" t="s">
        <v>841</v>
      </c>
      <c r="B73" s="663">
        <v>16754.34835</v>
      </c>
      <c r="C73" s="663">
        <v>20368.164670000002</v>
      </c>
      <c r="D73" s="663">
        <v>-21991.51828</v>
      </c>
      <c r="E73" s="663">
        <v>-81144.871310000002</v>
      </c>
      <c r="F73" s="663">
        <v>-5128.2146199999997</v>
      </c>
      <c r="G73" s="663">
        <v>5154.9114</v>
      </c>
      <c r="H73" s="663">
        <v>-62170.648959999999</v>
      </c>
      <c r="I73" s="663">
        <v>63652.662189999995</v>
      </c>
      <c r="J73" s="663">
        <v>38334.713080000001</v>
      </c>
      <c r="K73" s="663">
        <v>-18930.59504</v>
      </c>
      <c r="L73" s="663">
        <v>-7112.7671500000006</v>
      </c>
      <c r="M73" s="663">
        <v>-22211.649300000001</v>
      </c>
    </row>
    <row r="74" spans="1:13" ht="15" customHeight="1">
      <c r="A74" s="662" t="s">
        <v>1037</v>
      </c>
      <c r="B74" s="663">
        <v>16872.264420000003</v>
      </c>
      <c r="C74" s="663">
        <v>20438.844120000002</v>
      </c>
      <c r="D74" s="663">
        <v>-21866.65136</v>
      </c>
      <c r="E74" s="663">
        <v>-81028.233240000001</v>
      </c>
      <c r="F74" s="663">
        <v>-5011.3729599999997</v>
      </c>
      <c r="G74" s="663">
        <v>5225.4042499999996</v>
      </c>
      <c r="H74" s="663">
        <v>-62117.076159999997</v>
      </c>
      <c r="I74" s="663">
        <v>63691.617039999997</v>
      </c>
      <c r="J74" s="663">
        <v>38425.49944</v>
      </c>
      <c r="K74" s="663">
        <v>-18838.233609999999</v>
      </c>
      <c r="L74" s="663">
        <v>-6953.0111799999995</v>
      </c>
      <c r="M74" s="663">
        <v>-22049.287809999998</v>
      </c>
    </row>
    <row r="75" spans="1:13" ht="15" customHeight="1">
      <c r="A75" s="665" t="s">
        <v>311</v>
      </c>
      <c r="B75" s="663">
        <v>-117.91607</v>
      </c>
      <c r="C75" s="663">
        <v>-70.679450000000003</v>
      </c>
      <c r="D75" s="663">
        <v>-124.86691999999999</v>
      </c>
      <c r="E75" s="663">
        <v>-116.63807000000001</v>
      </c>
      <c r="F75" s="663">
        <v>-116.84166</v>
      </c>
      <c r="G75" s="663">
        <v>-70.492850000000004</v>
      </c>
      <c r="H75" s="663">
        <v>-53.572800000000001</v>
      </c>
      <c r="I75" s="663">
        <v>-38.95485</v>
      </c>
      <c r="J75" s="663">
        <v>-90.786360000000002</v>
      </c>
      <c r="K75" s="663">
        <v>-92.361429999999999</v>
      </c>
      <c r="L75" s="663">
        <v>-159.75596999999999</v>
      </c>
      <c r="M75" s="663">
        <v>-162.36149</v>
      </c>
    </row>
    <row r="76" spans="1:13" ht="15" customHeight="1">
      <c r="A76" s="662" t="s">
        <v>838</v>
      </c>
      <c r="B76" s="663">
        <v>104459.12487</v>
      </c>
      <c r="C76" s="663">
        <v>114266.27511</v>
      </c>
      <c r="D76" s="663">
        <v>175805.56565</v>
      </c>
      <c r="E76" s="663">
        <v>185028.89551</v>
      </c>
      <c r="F76" s="663">
        <v>162536.25578000001</v>
      </c>
      <c r="G76" s="663">
        <v>202713.62161</v>
      </c>
      <c r="H76" s="663">
        <v>163999.84815000001</v>
      </c>
      <c r="I76" s="663">
        <v>231181.36705</v>
      </c>
      <c r="J76" s="663">
        <v>186653.4111</v>
      </c>
      <c r="K76" s="663">
        <v>137395.17880000002</v>
      </c>
      <c r="L76" s="663">
        <v>318889.32377999998</v>
      </c>
      <c r="M76" s="663">
        <v>284954.49313000002</v>
      </c>
    </row>
    <row r="77" spans="1:13" ht="15" customHeight="1">
      <c r="A77" s="673" t="s">
        <v>837</v>
      </c>
      <c r="B77" s="663">
        <v>0</v>
      </c>
      <c r="C77" s="663">
        <v>0</v>
      </c>
      <c r="D77" s="663">
        <v>0</v>
      </c>
      <c r="E77" s="663">
        <v>1.81002</v>
      </c>
      <c r="F77" s="663">
        <v>2.8730300000000004</v>
      </c>
      <c r="G77" s="663">
        <v>0</v>
      </c>
      <c r="H77" s="663">
        <v>0</v>
      </c>
      <c r="I77" s="663">
        <v>0</v>
      </c>
      <c r="J77" s="663">
        <v>0</v>
      </c>
      <c r="K77" s="663">
        <v>0</v>
      </c>
      <c r="L77" s="663">
        <v>27.44</v>
      </c>
      <c r="M77" s="663">
        <v>0</v>
      </c>
    </row>
    <row r="78" spans="1:13" ht="15" customHeight="1">
      <c r="A78" s="671" t="s">
        <v>836</v>
      </c>
      <c r="B78" s="663">
        <v>104459.12487</v>
      </c>
      <c r="C78" s="663">
        <v>114266.27511</v>
      </c>
      <c r="D78" s="663">
        <v>175805.56565</v>
      </c>
      <c r="E78" s="663">
        <v>185030.70553000001</v>
      </c>
      <c r="F78" s="663">
        <v>162539.12880999999</v>
      </c>
      <c r="G78" s="663">
        <v>202713.62161</v>
      </c>
      <c r="H78" s="663">
        <v>163999.84815000001</v>
      </c>
      <c r="I78" s="663">
        <v>231181.36705</v>
      </c>
      <c r="J78" s="663">
        <v>186653.4111</v>
      </c>
      <c r="K78" s="663">
        <v>137395.17880000002</v>
      </c>
      <c r="L78" s="663">
        <v>318916.76377999998</v>
      </c>
      <c r="M78" s="663">
        <v>284954.49313000002</v>
      </c>
    </row>
    <row r="79" spans="1:13" ht="15" customHeight="1">
      <c r="A79" s="670" t="s">
        <v>835</v>
      </c>
      <c r="B79" s="663">
        <v>1156.52244</v>
      </c>
      <c r="C79" s="663">
        <v>0</v>
      </c>
      <c r="D79" s="663">
        <v>-243.779</v>
      </c>
      <c r="E79" s="663">
        <v>0</v>
      </c>
      <c r="F79" s="663">
        <v>0</v>
      </c>
      <c r="G79" s="663">
        <v>0</v>
      </c>
      <c r="H79" s="663">
        <v>0</v>
      </c>
      <c r="I79" s="663">
        <v>2634.23873</v>
      </c>
      <c r="J79" s="663">
        <v>1047.05512</v>
      </c>
      <c r="K79" s="663">
        <v>-1679.4431999999999</v>
      </c>
      <c r="L79" s="663">
        <v>-1679.4431999999999</v>
      </c>
      <c r="M79" s="663">
        <v>-250.19547</v>
      </c>
    </row>
    <row r="80" spans="1:13" ht="15" customHeight="1">
      <c r="A80" s="662" t="s">
        <v>834</v>
      </c>
      <c r="B80" s="663">
        <v>105615.64731</v>
      </c>
      <c r="C80" s="663">
        <v>114266.27511</v>
      </c>
      <c r="D80" s="663">
        <v>175561.78664999999</v>
      </c>
      <c r="E80" s="663">
        <v>185030.70553000001</v>
      </c>
      <c r="F80" s="663">
        <v>162539.12880999999</v>
      </c>
      <c r="G80" s="663">
        <v>202713.62161</v>
      </c>
      <c r="H80" s="663">
        <v>163999.84815000001</v>
      </c>
      <c r="I80" s="663">
        <v>233815.60578000001</v>
      </c>
      <c r="J80" s="663">
        <v>187700.46622</v>
      </c>
      <c r="K80" s="663">
        <v>135715.73559999999</v>
      </c>
      <c r="L80" s="663">
        <v>317237.32058</v>
      </c>
      <c r="M80" s="663">
        <v>284704.29766000004</v>
      </c>
    </row>
    <row r="81" spans="1:13" ht="15" customHeight="1">
      <c r="A81" s="670" t="s">
        <v>833</v>
      </c>
      <c r="B81" s="663">
        <v>0</v>
      </c>
      <c r="C81" s="663">
        <v>0</v>
      </c>
      <c r="D81" s="663">
        <v>0</v>
      </c>
      <c r="E81" s="663">
        <v>0</v>
      </c>
      <c r="F81" s="663">
        <v>0</v>
      </c>
      <c r="G81" s="663">
        <v>0</v>
      </c>
      <c r="H81" s="663">
        <v>0</v>
      </c>
      <c r="I81" s="663">
        <v>0</v>
      </c>
      <c r="J81" s="663">
        <v>0</v>
      </c>
      <c r="K81" s="663">
        <v>0</v>
      </c>
      <c r="L81" s="663">
        <v>0</v>
      </c>
      <c r="M81" s="663">
        <v>0</v>
      </c>
    </row>
    <row r="82" spans="1:13" ht="15" customHeight="1">
      <c r="A82" s="662" t="s">
        <v>832</v>
      </c>
      <c r="B82" s="663">
        <v>105615.64731</v>
      </c>
      <c r="C82" s="663">
        <v>114266.27511</v>
      </c>
      <c r="D82" s="663">
        <v>175561.78664999999</v>
      </c>
      <c r="E82" s="663">
        <v>185030.70553000001</v>
      </c>
      <c r="F82" s="663">
        <v>162539.12880999999</v>
      </c>
      <c r="G82" s="663">
        <v>202713.62161</v>
      </c>
      <c r="H82" s="663">
        <v>163999.84815000001</v>
      </c>
      <c r="I82" s="663">
        <v>233815.60578000001</v>
      </c>
      <c r="J82" s="663">
        <v>187700.46622</v>
      </c>
      <c r="K82" s="663">
        <v>135715.73559999999</v>
      </c>
      <c r="L82" s="663">
        <v>317237.32058</v>
      </c>
      <c r="M82" s="663">
        <v>284704.29766000004</v>
      </c>
    </row>
    <row r="83" spans="1:13" ht="15" customHeight="1" thickBot="1">
      <c r="A83" s="670" t="s">
        <v>831</v>
      </c>
      <c r="B83" s="663">
        <v>-37815.728999999999</v>
      </c>
      <c r="C83" s="663">
        <v>-40858.896000000001</v>
      </c>
      <c r="D83" s="663">
        <v>-75951.611999999994</v>
      </c>
      <c r="E83" s="663">
        <v>-81220.831999999995</v>
      </c>
      <c r="F83" s="663">
        <v>-68334.48</v>
      </c>
      <c r="G83" s="663">
        <v>-91583.449900000007</v>
      </c>
      <c r="H83" s="663">
        <v>-81489.2</v>
      </c>
      <c r="I83" s="663">
        <v>-118482.73</v>
      </c>
      <c r="J83" s="663">
        <v>-85314.186000000002</v>
      </c>
      <c r="K83" s="663">
        <v>-67857.864000000001</v>
      </c>
      <c r="L83" s="663">
        <v>-146963.10999999999</v>
      </c>
      <c r="M83" s="663">
        <v>-187358.47200000001</v>
      </c>
    </row>
    <row r="84" spans="1:13" ht="15" customHeight="1" thickTop="1" thickBot="1">
      <c r="A84" s="660" t="s">
        <v>830</v>
      </c>
      <c r="B84" s="661">
        <v>67799.918310000008</v>
      </c>
      <c r="C84" s="661">
        <v>73407.379109999994</v>
      </c>
      <c r="D84" s="661">
        <v>99610.174650000001</v>
      </c>
      <c r="E84" s="661">
        <v>103809.87353</v>
      </c>
      <c r="F84" s="661">
        <v>94204.648809999999</v>
      </c>
      <c r="G84" s="661">
        <v>111130.17171</v>
      </c>
      <c r="H84" s="661">
        <v>82510.648150000008</v>
      </c>
      <c r="I84" s="661">
        <v>115332.87578</v>
      </c>
      <c r="J84" s="661">
        <v>102386.28022</v>
      </c>
      <c r="K84" s="661">
        <v>67857.871599999999</v>
      </c>
      <c r="L84" s="661">
        <v>170274.21058000001</v>
      </c>
      <c r="M84" s="661">
        <v>97345.825660000002</v>
      </c>
    </row>
    <row r="85" spans="1:13" ht="3.75" customHeight="1" thickTop="1" thickBot="1">
      <c r="A85" s="674"/>
      <c r="B85" s="675"/>
      <c r="C85" s="675"/>
      <c r="D85" s="675"/>
      <c r="E85" s="675"/>
      <c r="F85" s="675"/>
      <c r="G85" s="675"/>
      <c r="H85" s="675"/>
      <c r="I85" s="675"/>
      <c r="J85" s="675"/>
      <c r="K85" s="675"/>
      <c r="L85" s="675"/>
      <c r="M85" s="675"/>
    </row>
    <row r="86" spans="1:13" ht="15" customHeight="1" thickTop="1">
      <c r="A86" s="676"/>
      <c r="B86" s="677"/>
      <c r="C86" s="677"/>
      <c r="D86" s="677"/>
      <c r="E86" s="677"/>
      <c r="F86" s="677"/>
      <c r="G86" s="677"/>
      <c r="H86" s="677"/>
      <c r="I86" s="677"/>
      <c r="J86" s="677"/>
      <c r="K86" s="677"/>
      <c r="L86" s="677"/>
      <c r="M86" s="677"/>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6">
    <pageSetUpPr fitToPage="1"/>
  </sheetPr>
  <dimension ref="A1:O87"/>
  <sheetViews>
    <sheetView zoomScale="70" zoomScaleNormal="70" workbookViewId="0">
      <selection sqref="A1:L1"/>
    </sheetView>
  </sheetViews>
  <sheetFormatPr baseColWidth="10" defaultColWidth="9.140625" defaultRowHeight="18"/>
  <cols>
    <col min="1" max="1" width="89.85546875" style="655" bestFit="1" customWidth="1"/>
    <col min="2" max="8" width="10.7109375" style="655" bestFit="1" customWidth="1"/>
    <col min="9" max="9" width="10.7109375" style="655" customWidth="1"/>
    <col min="10" max="10" width="10.7109375" style="655" bestFit="1" customWidth="1"/>
    <col min="11" max="11" width="10.7109375" style="655" customWidth="1"/>
    <col min="12" max="12" width="10.7109375" style="679" bestFit="1" customWidth="1"/>
    <col min="13" max="13" width="10.7109375" style="679" customWidth="1"/>
    <col min="14" max="256" width="9.140625" style="655"/>
    <col min="257" max="257" width="89.85546875" style="655" bestFit="1" customWidth="1"/>
    <col min="258" max="264" width="10.7109375" style="655" bestFit="1" customWidth="1"/>
    <col min="265" max="265" width="10.7109375" style="655" customWidth="1"/>
    <col min="266" max="266" width="10.7109375" style="655" bestFit="1" customWidth="1"/>
    <col min="267" max="267" width="10.7109375" style="655" customWidth="1"/>
    <col min="268" max="268" width="10.7109375" style="655" bestFit="1" customWidth="1"/>
    <col min="269" max="269" width="10.7109375" style="655" customWidth="1"/>
    <col min="270" max="512" width="9.140625" style="655"/>
    <col min="513" max="513" width="89.85546875" style="655" bestFit="1" customWidth="1"/>
    <col min="514" max="520" width="10.7109375" style="655" bestFit="1" customWidth="1"/>
    <col min="521" max="521" width="10.7109375" style="655" customWidth="1"/>
    <col min="522" max="522" width="10.7109375" style="655" bestFit="1" customWidth="1"/>
    <col min="523" max="523" width="10.7109375" style="655" customWidth="1"/>
    <col min="524" max="524" width="10.7109375" style="655" bestFit="1" customWidth="1"/>
    <col min="525" max="525" width="10.7109375" style="655" customWidth="1"/>
    <col min="526" max="768" width="9.140625" style="655"/>
    <col min="769" max="769" width="89.85546875" style="655" bestFit="1" customWidth="1"/>
    <col min="770" max="776" width="10.7109375" style="655" bestFit="1" customWidth="1"/>
    <col min="777" max="777" width="10.7109375" style="655" customWidth="1"/>
    <col min="778" max="778" width="10.7109375" style="655" bestFit="1" customWidth="1"/>
    <col min="779" max="779" width="10.7109375" style="655" customWidth="1"/>
    <col min="780" max="780" width="10.7109375" style="655" bestFit="1" customWidth="1"/>
    <col min="781" max="781" width="10.7109375" style="655" customWidth="1"/>
    <col min="782" max="1024" width="9.140625" style="655"/>
    <col min="1025" max="1025" width="89.85546875" style="655" bestFit="1" customWidth="1"/>
    <col min="1026" max="1032" width="10.7109375" style="655" bestFit="1" customWidth="1"/>
    <col min="1033" max="1033" width="10.7109375" style="655" customWidth="1"/>
    <col min="1034" max="1034" width="10.7109375" style="655" bestFit="1" customWidth="1"/>
    <col min="1035" max="1035" width="10.7109375" style="655" customWidth="1"/>
    <col min="1036" max="1036" width="10.7109375" style="655" bestFit="1" customWidth="1"/>
    <col min="1037" max="1037" width="10.7109375" style="655" customWidth="1"/>
    <col min="1038" max="1280" width="9.140625" style="655"/>
    <col min="1281" max="1281" width="89.85546875" style="655" bestFit="1" customWidth="1"/>
    <col min="1282" max="1288" width="10.7109375" style="655" bestFit="1" customWidth="1"/>
    <col min="1289" max="1289" width="10.7109375" style="655" customWidth="1"/>
    <col min="1290" max="1290" width="10.7109375" style="655" bestFit="1" customWidth="1"/>
    <col min="1291" max="1291" width="10.7109375" style="655" customWidth="1"/>
    <col min="1292" max="1292" width="10.7109375" style="655" bestFit="1" customWidth="1"/>
    <col min="1293" max="1293" width="10.7109375" style="655" customWidth="1"/>
    <col min="1294" max="1536" width="9.140625" style="655"/>
    <col min="1537" max="1537" width="89.85546875" style="655" bestFit="1" customWidth="1"/>
    <col min="1538" max="1544" width="10.7109375" style="655" bestFit="1" customWidth="1"/>
    <col min="1545" max="1545" width="10.7109375" style="655" customWidth="1"/>
    <col min="1546" max="1546" width="10.7109375" style="655" bestFit="1" customWidth="1"/>
    <col min="1547" max="1547" width="10.7109375" style="655" customWidth="1"/>
    <col min="1548" max="1548" width="10.7109375" style="655" bestFit="1" customWidth="1"/>
    <col min="1549" max="1549" width="10.7109375" style="655" customWidth="1"/>
    <col min="1550" max="1792" width="9.140625" style="655"/>
    <col min="1793" max="1793" width="89.85546875" style="655" bestFit="1" customWidth="1"/>
    <col min="1794" max="1800" width="10.7109375" style="655" bestFit="1" customWidth="1"/>
    <col min="1801" max="1801" width="10.7109375" style="655" customWidth="1"/>
    <col min="1802" max="1802" width="10.7109375" style="655" bestFit="1" customWidth="1"/>
    <col min="1803" max="1803" width="10.7109375" style="655" customWidth="1"/>
    <col min="1804" max="1804" width="10.7109375" style="655" bestFit="1" customWidth="1"/>
    <col min="1805" max="1805" width="10.7109375" style="655" customWidth="1"/>
    <col min="1806" max="2048" width="9.140625" style="655"/>
    <col min="2049" max="2049" width="89.85546875" style="655" bestFit="1" customWidth="1"/>
    <col min="2050" max="2056" width="10.7109375" style="655" bestFit="1" customWidth="1"/>
    <col min="2057" max="2057" width="10.7109375" style="655" customWidth="1"/>
    <col min="2058" max="2058" width="10.7109375" style="655" bestFit="1" customWidth="1"/>
    <col min="2059" max="2059" width="10.7109375" style="655" customWidth="1"/>
    <col min="2060" max="2060" width="10.7109375" style="655" bestFit="1" customWidth="1"/>
    <col min="2061" max="2061" width="10.7109375" style="655" customWidth="1"/>
    <col min="2062" max="2304" width="9.140625" style="655"/>
    <col min="2305" max="2305" width="89.85546875" style="655" bestFit="1" customWidth="1"/>
    <col min="2306" max="2312" width="10.7109375" style="655" bestFit="1" customWidth="1"/>
    <col min="2313" max="2313" width="10.7109375" style="655" customWidth="1"/>
    <col min="2314" max="2314" width="10.7109375" style="655" bestFit="1" customWidth="1"/>
    <col min="2315" max="2315" width="10.7109375" style="655" customWidth="1"/>
    <col min="2316" max="2316" width="10.7109375" style="655" bestFit="1" customWidth="1"/>
    <col min="2317" max="2317" width="10.7109375" style="655" customWidth="1"/>
    <col min="2318" max="2560" width="9.140625" style="655"/>
    <col min="2561" max="2561" width="89.85546875" style="655" bestFit="1" customWidth="1"/>
    <col min="2562" max="2568" width="10.7109375" style="655" bestFit="1" customWidth="1"/>
    <col min="2569" max="2569" width="10.7109375" style="655" customWidth="1"/>
    <col min="2570" max="2570" width="10.7109375" style="655" bestFit="1" customWidth="1"/>
    <col min="2571" max="2571" width="10.7109375" style="655" customWidth="1"/>
    <col min="2572" max="2572" width="10.7109375" style="655" bestFit="1" customWidth="1"/>
    <col min="2573" max="2573" width="10.7109375" style="655" customWidth="1"/>
    <col min="2574" max="2816" width="9.140625" style="655"/>
    <col min="2817" max="2817" width="89.85546875" style="655" bestFit="1" customWidth="1"/>
    <col min="2818" max="2824" width="10.7109375" style="655" bestFit="1" customWidth="1"/>
    <col min="2825" max="2825" width="10.7109375" style="655" customWidth="1"/>
    <col min="2826" max="2826" width="10.7109375" style="655" bestFit="1" customWidth="1"/>
    <col min="2827" max="2827" width="10.7109375" style="655" customWidth="1"/>
    <col min="2828" max="2828" width="10.7109375" style="655" bestFit="1" customWidth="1"/>
    <col min="2829" max="2829" width="10.7109375" style="655" customWidth="1"/>
    <col min="2830" max="3072" width="9.140625" style="655"/>
    <col min="3073" max="3073" width="89.85546875" style="655" bestFit="1" customWidth="1"/>
    <col min="3074" max="3080" width="10.7109375" style="655" bestFit="1" customWidth="1"/>
    <col min="3081" max="3081" width="10.7109375" style="655" customWidth="1"/>
    <col min="3082" max="3082" width="10.7109375" style="655" bestFit="1" customWidth="1"/>
    <col min="3083" max="3083" width="10.7109375" style="655" customWidth="1"/>
    <col min="3084" max="3084" width="10.7109375" style="655" bestFit="1" customWidth="1"/>
    <col min="3085" max="3085" width="10.7109375" style="655" customWidth="1"/>
    <col min="3086" max="3328" width="9.140625" style="655"/>
    <col min="3329" max="3329" width="89.85546875" style="655" bestFit="1" customWidth="1"/>
    <col min="3330" max="3336" width="10.7109375" style="655" bestFit="1" customWidth="1"/>
    <col min="3337" max="3337" width="10.7109375" style="655" customWidth="1"/>
    <col min="3338" max="3338" width="10.7109375" style="655" bestFit="1" customWidth="1"/>
    <col min="3339" max="3339" width="10.7109375" style="655" customWidth="1"/>
    <col min="3340" max="3340" width="10.7109375" style="655" bestFit="1" customWidth="1"/>
    <col min="3341" max="3341" width="10.7109375" style="655" customWidth="1"/>
    <col min="3342" max="3584" width="9.140625" style="655"/>
    <col min="3585" max="3585" width="89.85546875" style="655" bestFit="1" customWidth="1"/>
    <col min="3586" max="3592" width="10.7109375" style="655" bestFit="1" customWidth="1"/>
    <col min="3593" max="3593" width="10.7109375" style="655" customWidth="1"/>
    <col min="3594" max="3594" width="10.7109375" style="655" bestFit="1" customWidth="1"/>
    <col min="3595" max="3595" width="10.7109375" style="655" customWidth="1"/>
    <col min="3596" max="3596" width="10.7109375" style="655" bestFit="1" customWidth="1"/>
    <col min="3597" max="3597" width="10.7109375" style="655" customWidth="1"/>
    <col min="3598" max="3840" width="9.140625" style="655"/>
    <col min="3841" max="3841" width="89.85546875" style="655" bestFit="1" customWidth="1"/>
    <col min="3842" max="3848" width="10.7109375" style="655" bestFit="1" customWidth="1"/>
    <col min="3849" max="3849" width="10.7109375" style="655" customWidth="1"/>
    <col min="3850" max="3850" width="10.7109375" style="655" bestFit="1" customWidth="1"/>
    <col min="3851" max="3851" width="10.7109375" style="655" customWidth="1"/>
    <col min="3852" max="3852" width="10.7109375" style="655" bestFit="1" customWidth="1"/>
    <col min="3853" max="3853" width="10.7109375" style="655" customWidth="1"/>
    <col min="3854" max="4096" width="9.140625" style="655"/>
    <col min="4097" max="4097" width="89.85546875" style="655" bestFit="1" customWidth="1"/>
    <col min="4098" max="4104" width="10.7109375" style="655" bestFit="1" customWidth="1"/>
    <col min="4105" max="4105" width="10.7109375" style="655" customWidth="1"/>
    <col min="4106" max="4106" width="10.7109375" style="655" bestFit="1" customWidth="1"/>
    <col min="4107" max="4107" width="10.7109375" style="655" customWidth="1"/>
    <col min="4108" max="4108" width="10.7109375" style="655" bestFit="1" customWidth="1"/>
    <col min="4109" max="4109" width="10.7109375" style="655" customWidth="1"/>
    <col min="4110" max="4352" width="9.140625" style="655"/>
    <col min="4353" max="4353" width="89.85546875" style="655" bestFit="1" customWidth="1"/>
    <col min="4354" max="4360" width="10.7109375" style="655" bestFit="1" customWidth="1"/>
    <col min="4361" max="4361" width="10.7109375" style="655" customWidth="1"/>
    <col min="4362" max="4362" width="10.7109375" style="655" bestFit="1" customWidth="1"/>
    <col min="4363" max="4363" width="10.7109375" style="655" customWidth="1"/>
    <col min="4364" max="4364" width="10.7109375" style="655" bestFit="1" customWidth="1"/>
    <col min="4365" max="4365" width="10.7109375" style="655" customWidth="1"/>
    <col min="4366" max="4608" width="9.140625" style="655"/>
    <col min="4609" max="4609" width="89.85546875" style="655" bestFit="1" customWidth="1"/>
    <col min="4610" max="4616" width="10.7109375" style="655" bestFit="1" customWidth="1"/>
    <col min="4617" max="4617" width="10.7109375" style="655" customWidth="1"/>
    <col min="4618" max="4618" width="10.7109375" style="655" bestFit="1" customWidth="1"/>
    <col min="4619" max="4619" width="10.7109375" style="655" customWidth="1"/>
    <col min="4620" max="4620" width="10.7109375" style="655" bestFit="1" customWidth="1"/>
    <col min="4621" max="4621" width="10.7109375" style="655" customWidth="1"/>
    <col min="4622" max="4864" width="9.140625" style="655"/>
    <col min="4865" max="4865" width="89.85546875" style="655" bestFit="1" customWidth="1"/>
    <col min="4866" max="4872" width="10.7109375" style="655" bestFit="1" customWidth="1"/>
    <col min="4873" max="4873" width="10.7109375" style="655" customWidth="1"/>
    <col min="4874" max="4874" width="10.7109375" style="655" bestFit="1" customWidth="1"/>
    <col min="4875" max="4875" width="10.7109375" style="655" customWidth="1"/>
    <col min="4876" max="4876" width="10.7109375" style="655" bestFit="1" customWidth="1"/>
    <col min="4877" max="4877" width="10.7109375" style="655" customWidth="1"/>
    <col min="4878" max="5120" width="9.140625" style="655"/>
    <col min="5121" max="5121" width="89.85546875" style="655" bestFit="1" customWidth="1"/>
    <col min="5122" max="5128" width="10.7109375" style="655" bestFit="1" customWidth="1"/>
    <col min="5129" max="5129" width="10.7109375" style="655" customWidth="1"/>
    <col min="5130" max="5130" width="10.7109375" style="655" bestFit="1" customWidth="1"/>
    <col min="5131" max="5131" width="10.7109375" style="655" customWidth="1"/>
    <col min="5132" max="5132" width="10.7109375" style="655" bestFit="1" customWidth="1"/>
    <col min="5133" max="5133" width="10.7109375" style="655" customWidth="1"/>
    <col min="5134" max="5376" width="9.140625" style="655"/>
    <col min="5377" max="5377" width="89.85546875" style="655" bestFit="1" customWidth="1"/>
    <col min="5378" max="5384" width="10.7109375" style="655" bestFit="1" customWidth="1"/>
    <col min="5385" max="5385" width="10.7109375" style="655" customWidth="1"/>
    <col min="5386" max="5386" width="10.7109375" style="655" bestFit="1" customWidth="1"/>
    <col min="5387" max="5387" width="10.7109375" style="655" customWidth="1"/>
    <col min="5388" max="5388" width="10.7109375" style="655" bestFit="1" customWidth="1"/>
    <col min="5389" max="5389" width="10.7109375" style="655" customWidth="1"/>
    <col min="5390" max="5632" width="9.140625" style="655"/>
    <col min="5633" max="5633" width="89.85546875" style="655" bestFit="1" customWidth="1"/>
    <col min="5634" max="5640" width="10.7109375" style="655" bestFit="1" customWidth="1"/>
    <col min="5641" max="5641" width="10.7109375" style="655" customWidth="1"/>
    <col min="5642" max="5642" width="10.7109375" style="655" bestFit="1" customWidth="1"/>
    <col min="5643" max="5643" width="10.7109375" style="655" customWidth="1"/>
    <col min="5644" max="5644" width="10.7109375" style="655" bestFit="1" customWidth="1"/>
    <col min="5645" max="5645" width="10.7109375" style="655" customWidth="1"/>
    <col min="5646" max="5888" width="9.140625" style="655"/>
    <col min="5889" max="5889" width="89.85546875" style="655" bestFit="1" customWidth="1"/>
    <col min="5890" max="5896" width="10.7109375" style="655" bestFit="1" customWidth="1"/>
    <col min="5897" max="5897" width="10.7109375" style="655" customWidth="1"/>
    <col min="5898" max="5898" width="10.7109375" style="655" bestFit="1" customWidth="1"/>
    <col min="5899" max="5899" width="10.7109375" style="655" customWidth="1"/>
    <col min="5900" max="5900" width="10.7109375" style="655" bestFit="1" customWidth="1"/>
    <col min="5901" max="5901" width="10.7109375" style="655" customWidth="1"/>
    <col min="5902" max="6144" width="9.140625" style="655"/>
    <col min="6145" max="6145" width="89.85546875" style="655" bestFit="1" customWidth="1"/>
    <col min="6146" max="6152" width="10.7109375" style="655" bestFit="1" customWidth="1"/>
    <col min="6153" max="6153" width="10.7109375" style="655" customWidth="1"/>
    <col min="6154" max="6154" width="10.7109375" style="655" bestFit="1" customWidth="1"/>
    <col min="6155" max="6155" width="10.7109375" style="655" customWidth="1"/>
    <col min="6156" max="6156" width="10.7109375" style="655" bestFit="1" customWidth="1"/>
    <col min="6157" max="6157" width="10.7109375" style="655" customWidth="1"/>
    <col min="6158" max="6400" width="9.140625" style="655"/>
    <col min="6401" max="6401" width="89.85546875" style="655" bestFit="1" customWidth="1"/>
    <col min="6402" max="6408" width="10.7109375" style="655" bestFit="1" customWidth="1"/>
    <col min="6409" max="6409" width="10.7109375" style="655" customWidth="1"/>
    <col min="6410" max="6410" width="10.7109375" style="655" bestFit="1" customWidth="1"/>
    <col min="6411" max="6411" width="10.7109375" style="655" customWidth="1"/>
    <col min="6412" max="6412" width="10.7109375" style="655" bestFit="1" customWidth="1"/>
    <col min="6413" max="6413" width="10.7109375" style="655" customWidth="1"/>
    <col min="6414" max="6656" width="9.140625" style="655"/>
    <col min="6657" max="6657" width="89.85546875" style="655" bestFit="1" customWidth="1"/>
    <col min="6658" max="6664" width="10.7109375" style="655" bestFit="1" customWidth="1"/>
    <col min="6665" max="6665" width="10.7109375" style="655" customWidth="1"/>
    <col min="6666" max="6666" width="10.7109375" style="655" bestFit="1" customWidth="1"/>
    <col min="6667" max="6667" width="10.7109375" style="655" customWidth="1"/>
    <col min="6668" max="6668" width="10.7109375" style="655" bestFit="1" customWidth="1"/>
    <col min="6669" max="6669" width="10.7109375" style="655" customWidth="1"/>
    <col min="6670" max="6912" width="9.140625" style="655"/>
    <col min="6913" max="6913" width="89.85546875" style="655" bestFit="1" customWidth="1"/>
    <col min="6914" max="6920" width="10.7109375" style="655" bestFit="1" customWidth="1"/>
    <col min="6921" max="6921" width="10.7109375" style="655" customWidth="1"/>
    <col min="6922" max="6922" width="10.7109375" style="655" bestFit="1" customWidth="1"/>
    <col min="6923" max="6923" width="10.7109375" style="655" customWidth="1"/>
    <col min="6924" max="6924" width="10.7109375" style="655" bestFit="1" customWidth="1"/>
    <col min="6925" max="6925" width="10.7109375" style="655" customWidth="1"/>
    <col min="6926" max="7168" width="9.140625" style="655"/>
    <col min="7169" max="7169" width="89.85546875" style="655" bestFit="1" customWidth="1"/>
    <col min="7170" max="7176" width="10.7109375" style="655" bestFit="1" customWidth="1"/>
    <col min="7177" max="7177" width="10.7109375" style="655" customWidth="1"/>
    <col min="7178" max="7178" width="10.7109375" style="655" bestFit="1" customWidth="1"/>
    <col min="7179" max="7179" width="10.7109375" style="655" customWidth="1"/>
    <col min="7180" max="7180" width="10.7109375" style="655" bestFit="1" customWidth="1"/>
    <col min="7181" max="7181" width="10.7109375" style="655" customWidth="1"/>
    <col min="7182" max="7424" width="9.140625" style="655"/>
    <col min="7425" max="7425" width="89.85546875" style="655" bestFit="1" customWidth="1"/>
    <col min="7426" max="7432" width="10.7109375" style="655" bestFit="1" customWidth="1"/>
    <col min="7433" max="7433" width="10.7109375" style="655" customWidth="1"/>
    <col min="7434" max="7434" width="10.7109375" style="655" bestFit="1" customWidth="1"/>
    <col min="7435" max="7435" width="10.7109375" style="655" customWidth="1"/>
    <col min="7436" max="7436" width="10.7109375" style="655" bestFit="1" customWidth="1"/>
    <col min="7437" max="7437" width="10.7109375" style="655" customWidth="1"/>
    <col min="7438" max="7680" width="9.140625" style="655"/>
    <col min="7681" max="7681" width="89.85546875" style="655" bestFit="1" customWidth="1"/>
    <col min="7682" max="7688" width="10.7109375" style="655" bestFit="1" customWidth="1"/>
    <col min="7689" max="7689" width="10.7109375" style="655" customWidth="1"/>
    <col min="7690" max="7690" width="10.7109375" style="655" bestFit="1" customWidth="1"/>
    <col min="7691" max="7691" width="10.7109375" style="655" customWidth="1"/>
    <col min="7692" max="7692" width="10.7109375" style="655" bestFit="1" customWidth="1"/>
    <col min="7693" max="7693" width="10.7109375" style="655" customWidth="1"/>
    <col min="7694" max="7936" width="9.140625" style="655"/>
    <col min="7937" max="7937" width="89.85546875" style="655" bestFit="1" customWidth="1"/>
    <col min="7938" max="7944" width="10.7109375" style="655" bestFit="1" customWidth="1"/>
    <col min="7945" max="7945" width="10.7109375" style="655" customWidth="1"/>
    <col min="7946" max="7946" width="10.7109375" style="655" bestFit="1" customWidth="1"/>
    <col min="7947" max="7947" width="10.7109375" style="655" customWidth="1"/>
    <col min="7948" max="7948" width="10.7109375" style="655" bestFit="1" customWidth="1"/>
    <col min="7949" max="7949" width="10.7109375" style="655" customWidth="1"/>
    <col min="7950" max="8192" width="9.140625" style="655"/>
    <col min="8193" max="8193" width="89.85546875" style="655" bestFit="1" customWidth="1"/>
    <col min="8194" max="8200" width="10.7109375" style="655" bestFit="1" customWidth="1"/>
    <col min="8201" max="8201" width="10.7109375" style="655" customWidth="1"/>
    <col min="8202" max="8202" width="10.7109375" style="655" bestFit="1" customWidth="1"/>
    <col min="8203" max="8203" width="10.7109375" style="655" customWidth="1"/>
    <col min="8204" max="8204" width="10.7109375" style="655" bestFit="1" customWidth="1"/>
    <col min="8205" max="8205" width="10.7109375" style="655" customWidth="1"/>
    <col min="8206" max="8448" width="9.140625" style="655"/>
    <col min="8449" max="8449" width="89.85546875" style="655" bestFit="1" customWidth="1"/>
    <col min="8450" max="8456" width="10.7109375" style="655" bestFit="1" customWidth="1"/>
    <col min="8457" max="8457" width="10.7109375" style="655" customWidth="1"/>
    <col min="8458" max="8458" width="10.7109375" style="655" bestFit="1" customWidth="1"/>
    <col min="8459" max="8459" width="10.7109375" style="655" customWidth="1"/>
    <col min="8460" max="8460" width="10.7109375" style="655" bestFit="1" customWidth="1"/>
    <col min="8461" max="8461" width="10.7109375" style="655" customWidth="1"/>
    <col min="8462" max="8704" width="9.140625" style="655"/>
    <col min="8705" max="8705" width="89.85546875" style="655" bestFit="1" customWidth="1"/>
    <col min="8706" max="8712" width="10.7109375" style="655" bestFit="1" customWidth="1"/>
    <col min="8713" max="8713" width="10.7109375" style="655" customWidth="1"/>
    <col min="8714" max="8714" width="10.7109375" style="655" bestFit="1" customWidth="1"/>
    <col min="8715" max="8715" width="10.7109375" style="655" customWidth="1"/>
    <col min="8716" max="8716" width="10.7109375" style="655" bestFit="1" customWidth="1"/>
    <col min="8717" max="8717" width="10.7109375" style="655" customWidth="1"/>
    <col min="8718" max="8960" width="9.140625" style="655"/>
    <col min="8961" max="8961" width="89.85546875" style="655" bestFit="1" customWidth="1"/>
    <col min="8962" max="8968" width="10.7109375" style="655" bestFit="1" customWidth="1"/>
    <col min="8969" max="8969" width="10.7109375" style="655" customWidth="1"/>
    <col min="8970" max="8970" width="10.7109375" style="655" bestFit="1" customWidth="1"/>
    <col min="8971" max="8971" width="10.7109375" style="655" customWidth="1"/>
    <col min="8972" max="8972" width="10.7109375" style="655" bestFit="1" customWidth="1"/>
    <col min="8973" max="8973" width="10.7109375" style="655" customWidth="1"/>
    <col min="8974" max="9216" width="9.140625" style="655"/>
    <col min="9217" max="9217" width="89.85546875" style="655" bestFit="1" customWidth="1"/>
    <col min="9218" max="9224" width="10.7109375" style="655" bestFit="1" customWidth="1"/>
    <col min="9225" max="9225" width="10.7109375" style="655" customWidth="1"/>
    <col min="9226" max="9226" width="10.7109375" style="655" bestFit="1" customWidth="1"/>
    <col min="9227" max="9227" width="10.7109375" style="655" customWidth="1"/>
    <col min="9228" max="9228" width="10.7109375" style="655" bestFit="1" customWidth="1"/>
    <col min="9229" max="9229" width="10.7109375" style="655" customWidth="1"/>
    <col min="9230" max="9472" width="9.140625" style="655"/>
    <col min="9473" max="9473" width="89.85546875" style="655" bestFit="1" customWidth="1"/>
    <col min="9474" max="9480" width="10.7109375" style="655" bestFit="1" customWidth="1"/>
    <col min="9481" max="9481" width="10.7109375" style="655" customWidth="1"/>
    <col min="9482" max="9482" width="10.7109375" style="655" bestFit="1" customWidth="1"/>
    <col min="9483" max="9483" width="10.7109375" style="655" customWidth="1"/>
    <col min="9484" max="9484" width="10.7109375" style="655" bestFit="1" customWidth="1"/>
    <col min="9485" max="9485" width="10.7109375" style="655" customWidth="1"/>
    <col min="9486" max="9728" width="9.140625" style="655"/>
    <col min="9729" max="9729" width="89.85546875" style="655" bestFit="1" customWidth="1"/>
    <col min="9730" max="9736" width="10.7109375" style="655" bestFit="1" customWidth="1"/>
    <col min="9737" max="9737" width="10.7109375" style="655" customWidth="1"/>
    <col min="9738" max="9738" width="10.7109375" style="655" bestFit="1" customWidth="1"/>
    <col min="9739" max="9739" width="10.7109375" style="655" customWidth="1"/>
    <col min="9740" max="9740" width="10.7109375" style="655" bestFit="1" customWidth="1"/>
    <col min="9741" max="9741" width="10.7109375" style="655" customWidth="1"/>
    <col min="9742" max="9984" width="9.140625" style="655"/>
    <col min="9985" max="9985" width="89.85546875" style="655" bestFit="1" customWidth="1"/>
    <col min="9986" max="9992" width="10.7109375" style="655" bestFit="1" customWidth="1"/>
    <col min="9993" max="9993" width="10.7109375" style="655" customWidth="1"/>
    <col min="9994" max="9994" width="10.7109375" style="655" bestFit="1" customWidth="1"/>
    <col min="9995" max="9995" width="10.7109375" style="655" customWidth="1"/>
    <col min="9996" max="9996" width="10.7109375" style="655" bestFit="1" customWidth="1"/>
    <col min="9997" max="9997" width="10.7109375" style="655" customWidth="1"/>
    <col min="9998" max="10240" width="9.140625" style="655"/>
    <col min="10241" max="10241" width="89.85546875" style="655" bestFit="1" customWidth="1"/>
    <col min="10242" max="10248" width="10.7109375" style="655" bestFit="1" customWidth="1"/>
    <col min="10249" max="10249" width="10.7109375" style="655" customWidth="1"/>
    <col min="10250" max="10250" width="10.7109375" style="655" bestFit="1" customWidth="1"/>
    <col min="10251" max="10251" width="10.7109375" style="655" customWidth="1"/>
    <col min="10252" max="10252" width="10.7109375" style="655" bestFit="1" customWidth="1"/>
    <col min="10253" max="10253" width="10.7109375" style="655" customWidth="1"/>
    <col min="10254" max="10496" width="9.140625" style="655"/>
    <col min="10497" max="10497" width="89.85546875" style="655" bestFit="1" customWidth="1"/>
    <col min="10498" max="10504" width="10.7109375" style="655" bestFit="1" customWidth="1"/>
    <col min="10505" max="10505" width="10.7109375" style="655" customWidth="1"/>
    <col min="10506" max="10506" width="10.7109375" style="655" bestFit="1" customWidth="1"/>
    <col min="10507" max="10507" width="10.7109375" style="655" customWidth="1"/>
    <col min="10508" max="10508" width="10.7109375" style="655" bestFit="1" customWidth="1"/>
    <col min="10509" max="10509" width="10.7109375" style="655" customWidth="1"/>
    <col min="10510" max="10752" width="9.140625" style="655"/>
    <col min="10753" max="10753" width="89.85546875" style="655" bestFit="1" customWidth="1"/>
    <col min="10754" max="10760" width="10.7109375" style="655" bestFit="1" customWidth="1"/>
    <col min="10761" max="10761" width="10.7109375" style="655" customWidth="1"/>
    <col min="10762" max="10762" width="10.7109375" style="655" bestFit="1" customWidth="1"/>
    <col min="10763" max="10763" width="10.7109375" style="655" customWidth="1"/>
    <col min="10764" max="10764" width="10.7109375" style="655" bestFit="1" customWidth="1"/>
    <col min="10765" max="10765" width="10.7109375" style="655" customWidth="1"/>
    <col min="10766" max="11008" width="9.140625" style="655"/>
    <col min="11009" max="11009" width="89.85546875" style="655" bestFit="1" customWidth="1"/>
    <col min="11010" max="11016" width="10.7109375" style="655" bestFit="1" customWidth="1"/>
    <col min="11017" max="11017" width="10.7109375" style="655" customWidth="1"/>
    <col min="11018" max="11018" width="10.7109375" style="655" bestFit="1" customWidth="1"/>
    <col min="11019" max="11019" width="10.7109375" style="655" customWidth="1"/>
    <col min="11020" max="11020" width="10.7109375" style="655" bestFit="1" customWidth="1"/>
    <col min="11021" max="11021" width="10.7109375" style="655" customWidth="1"/>
    <col min="11022" max="11264" width="9.140625" style="655"/>
    <col min="11265" max="11265" width="89.85546875" style="655" bestFit="1" customWidth="1"/>
    <col min="11266" max="11272" width="10.7109375" style="655" bestFit="1" customWidth="1"/>
    <col min="11273" max="11273" width="10.7109375" style="655" customWidth="1"/>
    <col min="11274" max="11274" width="10.7109375" style="655" bestFit="1" customWidth="1"/>
    <col min="11275" max="11275" width="10.7109375" style="655" customWidth="1"/>
    <col min="11276" max="11276" width="10.7109375" style="655" bestFit="1" customWidth="1"/>
    <col min="11277" max="11277" width="10.7109375" style="655" customWidth="1"/>
    <col min="11278" max="11520" width="9.140625" style="655"/>
    <col min="11521" max="11521" width="89.85546875" style="655" bestFit="1" customWidth="1"/>
    <col min="11522" max="11528" width="10.7109375" style="655" bestFit="1" customWidth="1"/>
    <col min="11529" max="11529" width="10.7109375" style="655" customWidth="1"/>
    <col min="11530" max="11530" width="10.7109375" style="655" bestFit="1" customWidth="1"/>
    <col min="11531" max="11531" width="10.7109375" style="655" customWidth="1"/>
    <col min="11532" max="11532" width="10.7109375" style="655" bestFit="1" customWidth="1"/>
    <col min="11533" max="11533" width="10.7109375" style="655" customWidth="1"/>
    <col min="11534" max="11776" width="9.140625" style="655"/>
    <col min="11777" max="11777" width="89.85546875" style="655" bestFit="1" customWidth="1"/>
    <col min="11778" max="11784" width="10.7109375" style="655" bestFit="1" customWidth="1"/>
    <col min="11785" max="11785" width="10.7109375" style="655" customWidth="1"/>
    <col min="11786" max="11786" width="10.7109375" style="655" bestFit="1" customWidth="1"/>
    <col min="11787" max="11787" width="10.7109375" style="655" customWidth="1"/>
    <col min="11788" max="11788" width="10.7109375" style="655" bestFit="1" customWidth="1"/>
    <col min="11789" max="11789" width="10.7109375" style="655" customWidth="1"/>
    <col min="11790" max="12032" width="9.140625" style="655"/>
    <col min="12033" max="12033" width="89.85546875" style="655" bestFit="1" customWidth="1"/>
    <col min="12034" max="12040" width="10.7109375" style="655" bestFit="1" customWidth="1"/>
    <col min="12041" max="12041" width="10.7109375" style="655" customWidth="1"/>
    <col min="12042" max="12042" width="10.7109375" style="655" bestFit="1" customWidth="1"/>
    <col min="12043" max="12043" width="10.7109375" style="655" customWidth="1"/>
    <col min="12044" max="12044" width="10.7109375" style="655" bestFit="1" customWidth="1"/>
    <col min="12045" max="12045" width="10.7109375" style="655" customWidth="1"/>
    <col min="12046" max="12288" width="9.140625" style="655"/>
    <col min="12289" max="12289" width="89.85546875" style="655" bestFit="1" customWidth="1"/>
    <col min="12290" max="12296" width="10.7109375" style="655" bestFit="1" customWidth="1"/>
    <col min="12297" max="12297" width="10.7109375" style="655" customWidth="1"/>
    <col min="12298" max="12298" width="10.7109375" style="655" bestFit="1" customWidth="1"/>
    <col min="12299" max="12299" width="10.7109375" style="655" customWidth="1"/>
    <col min="12300" max="12300" width="10.7109375" style="655" bestFit="1" customWidth="1"/>
    <col min="12301" max="12301" width="10.7109375" style="655" customWidth="1"/>
    <col min="12302" max="12544" width="9.140625" style="655"/>
    <col min="12545" max="12545" width="89.85546875" style="655" bestFit="1" customWidth="1"/>
    <col min="12546" max="12552" width="10.7109375" style="655" bestFit="1" customWidth="1"/>
    <col min="12553" max="12553" width="10.7109375" style="655" customWidth="1"/>
    <col min="12554" max="12554" width="10.7109375" style="655" bestFit="1" customWidth="1"/>
    <col min="12555" max="12555" width="10.7109375" style="655" customWidth="1"/>
    <col min="12556" max="12556" width="10.7109375" style="655" bestFit="1" customWidth="1"/>
    <col min="12557" max="12557" width="10.7109375" style="655" customWidth="1"/>
    <col min="12558" max="12800" width="9.140625" style="655"/>
    <col min="12801" max="12801" width="89.85546875" style="655" bestFit="1" customWidth="1"/>
    <col min="12802" max="12808" width="10.7109375" style="655" bestFit="1" customWidth="1"/>
    <col min="12809" max="12809" width="10.7109375" style="655" customWidth="1"/>
    <col min="12810" max="12810" width="10.7109375" style="655" bestFit="1" customWidth="1"/>
    <col min="12811" max="12811" width="10.7109375" style="655" customWidth="1"/>
    <col min="12812" max="12812" width="10.7109375" style="655" bestFit="1" customWidth="1"/>
    <col min="12813" max="12813" width="10.7109375" style="655" customWidth="1"/>
    <col min="12814" max="13056" width="9.140625" style="655"/>
    <col min="13057" max="13057" width="89.85546875" style="655" bestFit="1" customWidth="1"/>
    <col min="13058" max="13064" width="10.7109375" style="655" bestFit="1" customWidth="1"/>
    <col min="13065" max="13065" width="10.7109375" style="655" customWidth="1"/>
    <col min="13066" max="13066" width="10.7109375" style="655" bestFit="1" customWidth="1"/>
    <col min="13067" max="13067" width="10.7109375" style="655" customWidth="1"/>
    <col min="13068" max="13068" width="10.7109375" style="655" bestFit="1" customWidth="1"/>
    <col min="13069" max="13069" width="10.7109375" style="655" customWidth="1"/>
    <col min="13070" max="13312" width="9.140625" style="655"/>
    <col min="13313" max="13313" width="89.85546875" style="655" bestFit="1" customWidth="1"/>
    <col min="13314" max="13320" width="10.7109375" style="655" bestFit="1" customWidth="1"/>
    <col min="13321" max="13321" width="10.7109375" style="655" customWidth="1"/>
    <col min="13322" max="13322" width="10.7109375" style="655" bestFit="1" customWidth="1"/>
    <col min="13323" max="13323" width="10.7109375" style="655" customWidth="1"/>
    <col min="13324" max="13324" width="10.7109375" style="655" bestFit="1" customWidth="1"/>
    <col min="13325" max="13325" width="10.7109375" style="655" customWidth="1"/>
    <col min="13326" max="13568" width="9.140625" style="655"/>
    <col min="13569" max="13569" width="89.85546875" style="655" bestFit="1" customWidth="1"/>
    <col min="13570" max="13576" width="10.7109375" style="655" bestFit="1" customWidth="1"/>
    <col min="13577" max="13577" width="10.7109375" style="655" customWidth="1"/>
    <col min="13578" max="13578" width="10.7109375" style="655" bestFit="1" customWidth="1"/>
    <col min="13579" max="13579" width="10.7109375" style="655" customWidth="1"/>
    <col min="13580" max="13580" width="10.7109375" style="655" bestFit="1" customWidth="1"/>
    <col min="13581" max="13581" width="10.7109375" style="655" customWidth="1"/>
    <col min="13582" max="13824" width="9.140625" style="655"/>
    <col min="13825" max="13825" width="89.85546875" style="655" bestFit="1" customWidth="1"/>
    <col min="13826" max="13832" width="10.7109375" style="655" bestFit="1" customWidth="1"/>
    <col min="13833" max="13833" width="10.7109375" style="655" customWidth="1"/>
    <col min="13834" max="13834" width="10.7109375" style="655" bestFit="1" customWidth="1"/>
    <col min="13835" max="13835" width="10.7109375" style="655" customWidth="1"/>
    <col min="13836" max="13836" width="10.7109375" style="655" bestFit="1" customWidth="1"/>
    <col min="13837" max="13837" width="10.7109375" style="655" customWidth="1"/>
    <col min="13838" max="14080" width="9.140625" style="655"/>
    <col min="14081" max="14081" width="89.85546875" style="655" bestFit="1" customWidth="1"/>
    <col min="14082" max="14088" width="10.7109375" style="655" bestFit="1" customWidth="1"/>
    <col min="14089" max="14089" width="10.7109375" style="655" customWidth="1"/>
    <col min="14090" max="14090" width="10.7109375" style="655" bestFit="1" customWidth="1"/>
    <col min="14091" max="14091" width="10.7109375" style="655" customWidth="1"/>
    <col min="14092" max="14092" width="10.7109375" style="655" bestFit="1" customWidth="1"/>
    <col min="14093" max="14093" width="10.7109375" style="655" customWidth="1"/>
    <col min="14094" max="14336" width="9.140625" style="655"/>
    <col min="14337" max="14337" width="89.85546875" style="655" bestFit="1" customWidth="1"/>
    <col min="14338" max="14344" width="10.7109375" style="655" bestFit="1" customWidth="1"/>
    <col min="14345" max="14345" width="10.7109375" style="655" customWidth="1"/>
    <col min="14346" max="14346" width="10.7109375" style="655" bestFit="1" customWidth="1"/>
    <col min="14347" max="14347" width="10.7109375" style="655" customWidth="1"/>
    <col min="14348" max="14348" width="10.7109375" style="655" bestFit="1" customWidth="1"/>
    <col min="14349" max="14349" width="10.7109375" style="655" customWidth="1"/>
    <col min="14350" max="14592" width="9.140625" style="655"/>
    <col min="14593" max="14593" width="89.85546875" style="655" bestFit="1" customWidth="1"/>
    <col min="14594" max="14600" width="10.7109375" style="655" bestFit="1" customWidth="1"/>
    <col min="14601" max="14601" width="10.7109375" style="655" customWidth="1"/>
    <col min="14602" max="14602" width="10.7109375" style="655" bestFit="1" customWidth="1"/>
    <col min="14603" max="14603" width="10.7109375" style="655" customWidth="1"/>
    <col min="14604" max="14604" width="10.7109375" style="655" bestFit="1" customWidth="1"/>
    <col min="14605" max="14605" width="10.7109375" style="655" customWidth="1"/>
    <col min="14606" max="14848" width="9.140625" style="655"/>
    <col min="14849" max="14849" width="89.85546875" style="655" bestFit="1" customWidth="1"/>
    <col min="14850" max="14856" width="10.7109375" style="655" bestFit="1" customWidth="1"/>
    <col min="14857" max="14857" width="10.7109375" style="655" customWidth="1"/>
    <col min="14858" max="14858" width="10.7109375" style="655" bestFit="1" customWidth="1"/>
    <col min="14859" max="14859" width="10.7109375" style="655" customWidth="1"/>
    <col min="14860" max="14860" width="10.7109375" style="655" bestFit="1" customWidth="1"/>
    <col min="14861" max="14861" width="10.7109375" style="655" customWidth="1"/>
    <col min="14862" max="15104" width="9.140625" style="655"/>
    <col min="15105" max="15105" width="89.85546875" style="655" bestFit="1" customWidth="1"/>
    <col min="15106" max="15112" width="10.7109375" style="655" bestFit="1" customWidth="1"/>
    <col min="15113" max="15113" width="10.7109375" style="655" customWidth="1"/>
    <col min="15114" max="15114" width="10.7109375" style="655" bestFit="1" customWidth="1"/>
    <col min="15115" max="15115" width="10.7109375" style="655" customWidth="1"/>
    <col min="15116" max="15116" width="10.7109375" style="655" bestFit="1" customWidth="1"/>
    <col min="15117" max="15117" width="10.7109375" style="655" customWidth="1"/>
    <col min="15118" max="15360" width="9.140625" style="655"/>
    <col min="15361" max="15361" width="89.85546875" style="655" bestFit="1" customWidth="1"/>
    <col min="15362" max="15368" width="10.7109375" style="655" bestFit="1" customWidth="1"/>
    <col min="15369" max="15369" width="10.7109375" style="655" customWidth="1"/>
    <col min="15370" max="15370" width="10.7109375" style="655" bestFit="1" customWidth="1"/>
    <col min="15371" max="15371" width="10.7109375" style="655" customWidth="1"/>
    <col min="15372" max="15372" width="10.7109375" style="655" bestFit="1" customWidth="1"/>
    <col min="15373" max="15373" width="10.7109375" style="655" customWidth="1"/>
    <col min="15374" max="15616" width="9.140625" style="655"/>
    <col min="15617" max="15617" width="89.85546875" style="655" bestFit="1" customWidth="1"/>
    <col min="15618" max="15624" width="10.7109375" style="655" bestFit="1" customWidth="1"/>
    <col min="15625" max="15625" width="10.7109375" style="655" customWidth="1"/>
    <col min="15626" max="15626" width="10.7109375" style="655" bestFit="1" customWidth="1"/>
    <col min="15627" max="15627" width="10.7109375" style="655" customWidth="1"/>
    <col min="15628" max="15628" width="10.7109375" style="655" bestFit="1" customWidth="1"/>
    <col min="15629" max="15629" width="10.7109375" style="655" customWidth="1"/>
    <col min="15630" max="15872" width="9.140625" style="655"/>
    <col min="15873" max="15873" width="89.85546875" style="655" bestFit="1" customWidth="1"/>
    <col min="15874" max="15880" width="10.7109375" style="655" bestFit="1" customWidth="1"/>
    <col min="15881" max="15881" width="10.7109375" style="655" customWidth="1"/>
    <col min="15882" max="15882" width="10.7109375" style="655" bestFit="1" customWidth="1"/>
    <col min="15883" max="15883" width="10.7109375" style="655" customWidth="1"/>
    <col min="15884" max="15884" width="10.7109375" style="655" bestFit="1" customWidth="1"/>
    <col min="15885" max="15885" width="10.7109375" style="655" customWidth="1"/>
    <col min="15886" max="16128" width="9.140625" style="655"/>
    <col min="16129" max="16129" width="89.85546875" style="655" bestFit="1" customWidth="1"/>
    <col min="16130" max="16136" width="10.7109375" style="655" bestFit="1" customWidth="1"/>
    <col min="16137" max="16137" width="10.7109375" style="655" customWidth="1"/>
    <col min="16138" max="16138" width="10.7109375" style="655" bestFit="1" customWidth="1"/>
    <col min="16139" max="16139" width="10.7109375" style="655" customWidth="1"/>
    <col min="16140" max="16140" width="10.7109375" style="655" bestFit="1" customWidth="1"/>
    <col min="16141" max="16141" width="10.7109375" style="655" customWidth="1"/>
    <col min="16142" max="16384" width="9.140625" style="655"/>
  </cols>
  <sheetData>
    <row r="1" spans="1:15" ht="30" customHeight="1">
      <c r="A1" s="995" t="s">
        <v>333</v>
      </c>
      <c r="B1" s="995"/>
      <c r="C1" s="995"/>
      <c r="D1" s="995"/>
      <c r="E1" s="995"/>
      <c r="F1" s="995"/>
      <c r="G1" s="995"/>
      <c r="H1" s="995"/>
      <c r="I1" s="995"/>
      <c r="J1" s="995"/>
      <c r="K1" s="995"/>
      <c r="L1" s="995"/>
      <c r="M1" s="727"/>
    </row>
    <row r="2" spans="1:15" ht="15" customHeight="1">
      <c r="A2" s="996" t="s">
        <v>903</v>
      </c>
      <c r="B2" s="996"/>
      <c r="C2" s="996"/>
      <c r="D2" s="996"/>
      <c r="E2" s="996"/>
      <c r="F2" s="996"/>
      <c r="G2" s="996"/>
      <c r="H2" s="996"/>
      <c r="I2" s="996"/>
      <c r="J2" s="996"/>
      <c r="K2" s="996"/>
      <c r="L2" s="996"/>
      <c r="M2" s="722"/>
    </row>
    <row r="3" spans="1:15" ht="15" customHeight="1">
      <c r="A3" s="996" t="s">
        <v>1044</v>
      </c>
      <c r="B3" s="996"/>
      <c r="C3" s="996"/>
      <c r="D3" s="996"/>
      <c r="E3" s="996"/>
      <c r="F3" s="996"/>
      <c r="G3" s="996"/>
      <c r="H3" s="996"/>
      <c r="I3" s="996"/>
      <c r="J3" s="996"/>
      <c r="K3" s="996"/>
      <c r="L3" s="996"/>
      <c r="M3" s="722"/>
    </row>
    <row r="4" spans="1:15" ht="30" customHeight="1">
      <c r="A4" s="997" t="s">
        <v>2</v>
      </c>
      <c r="B4" s="997"/>
      <c r="C4" s="997"/>
      <c r="D4" s="997"/>
      <c r="E4" s="997"/>
      <c r="F4" s="997"/>
      <c r="G4" s="997"/>
      <c r="H4" s="997"/>
      <c r="I4" s="997"/>
      <c r="J4" s="997"/>
      <c r="K4" s="997"/>
      <c r="L4" s="997"/>
      <c r="M4" s="728"/>
    </row>
    <row r="5" spans="1:15" ht="3.75" customHeight="1" thickBot="1">
      <c r="L5" s="655"/>
      <c r="M5" s="655"/>
    </row>
    <row r="6" spans="1:15" s="659" customFormat="1" ht="30" customHeight="1" thickTop="1" thickBot="1">
      <c r="A6" s="656"/>
      <c r="B6" s="657" t="s">
        <v>902</v>
      </c>
      <c r="C6" s="657" t="s">
        <v>901</v>
      </c>
      <c r="D6" s="657" t="s">
        <v>900</v>
      </c>
      <c r="E6" s="657" t="s">
        <v>899</v>
      </c>
      <c r="F6" s="657" t="s">
        <v>898</v>
      </c>
      <c r="G6" s="657" t="s">
        <v>897</v>
      </c>
      <c r="H6" s="657" t="s">
        <v>896</v>
      </c>
      <c r="I6" s="657" t="s">
        <v>895</v>
      </c>
      <c r="J6" s="657" t="s">
        <v>894</v>
      </c>
      <c r="K6" s="657" t="s">
        <v>1448</v>
      </c>
      <c r="L6" s="657" t="s">
        <v>893</v>
      </c>
      <c r="M6" s="657" t="s">
        <v>1449</v>
      </c>
    </row>
    <row r="7" spans="1:15" ht="15" customHeight="1" thickTop="1" thickBot="1">
      <c r="A7" s="660" t="s">
        <v>892</v>
      </c>
      <c r="B7" s="661">
        <v>7223308.3173700003</v>
      </c>
      <c r="C7" s="661">
        <v>7842731.3683599997</v>
      </c>
      <c r="D7" s="661">
        <v>9235270.4148399998</v>
      </c>
      <c r="E7" s="661">
        <v>10253531.655440001</v>
      </c>
      <c r="F7" s="661">
        <v>10538299.414940001</v>
      </c>
      <c r="G7" s="661">
        <v>11107875.534559999</v>
      </c>
      <c r="H7" s="661">
        <v>11882423.19973</v>
      </c>
      <c r="I7" s="661">
        <v>12358505.800299998</v>
      </c>
      <c r="J7" s="661">
        <v>12981952.264209999</v>
      </c>
      <c r="K7" s="661">
        <v>13728539.015829999</v>
      </c>
      <c r="L7" s="661">
        <v>13871182.641479999</v>
      </c>
      <c r="M7" s="661">
        <v>14046509.870790001</v>
      </c>
      <c r="O7" s="726"/>
    </row>
    <row r="8" spans="1:15" s="664" customFormat="1" ht="15" customHeight="1" thickTop="1">
      <c r="A8" s="662" t="s">
        <v>9</v>
      </c>
      <c r="B8" s="663">
        <v>897949.87373999995</v>
      </c>
      <c r="C8" s="663">
        <v>975643.83765</v>
      </c>
      <c r="D8" s="663">
        <v>881227.46496000001</v>
      </c>
      <c r="E8" s="663">
        <v>1091391.3767899999</v>
      </c>
      <c r="F8" s="663">
        <v>1084039.86048</v>
      </c>
      <c r="G8" s="663">
        <v>1169392.3503699999</v>
      </c>
      <c r="H8" s="663">
        <v>1528196.3073900002</v>
      </c>
      <c r="I8" s="663">
        <v>1280264.2090699999</v>
      </c>
      <c r="J8" s="663">
        <v>1557702.3367300001</v>
      </c>
      <c r="K8" s="663">
        <v>1394815.93031</v>
      </c>
      <c r="L8" s="663">
        <v>1155438.63002</v>
      </c>
      <c r="M8" s="663">
        <v>965214.27677</v>
      </c>
      <c r="O8" s="726"/>
    </row>
    <row r="9" spans="1:15" s="664" customFormat="1" ht="15" customHeight="1">
      <c r="A9" s="662" t="s">
        <v>18</v>
      </c>
      <c r="B9" s="663">
        <v>1338002.37087</v>
      </c>
      <c r="C9" s="663">
        <v>1074834.42805</v>
      </c>
      <c r="D9" s="663">
        <v>1600733.6845999998</v>
      </c>
      <c r="E9" s="663">
        <v>1682069.7639600001</v>
      </c>
      <c r="F9" s="663">
        <v>1220596.2469600001</v>
      </c>
      <c r="G9" s="663">
        <v>987565.80467999994</v>
      </c>
      <c r="H9" s="663">
        <v>921771.61235000007</v>
      </c>
      <c r="I9" s="663">
        <v>1022775.52862</v>
      </c>
      <c r="J9" s="663">
        <v>698388.33608000004</v>
      </c>
      <c r="K9" s="663">
        <v>1021296.3872999999</v>
      </c>
      <c r="L9" s="663">
        <v>1381728.96936</v>
      </c>
      <c r="M9" s="663">
        <v>1421589.6381300001</v>
      </c>
      <c r="O9" s="726"/>
    </row>
    <row r="10" spans="1:15" s="664" customFormat="1" ht="15" customHeight="1">
      <c r="A10" s="662" t="s">
        <v>27</v>
      </c>
      <c r="B10" s="663">
        <v>4820726.0470600007</v>
      </c>
      <c r="C10" s="663">
        <v>5586924.29801</v>
      </c>
      <c r="D10" s="663">
        <v>6523537.0690900004</v>
      </c>
      <c r="E10" s="663">
        <v>7084655.6577299992</v>
      </c>
      <c r="F10" s="663">
        <v>7770232.8568700003</v>
      </c>
      <c r="G10" s="663">
        <v>8316734.6212399993</v>
      </c>
      <c r="H10" s="663">
        <v>8590879.5456499998</v>
      </c>
      <c r="I10" s="663">
        <v>9023484.7857299987</v>
      </c>
      <c r="J10" s="663">
        <v>9736894.0988700017</v>
      </c>
      <c r="K10" s="663">
        <v>10348024.53706</v>
      </c>
      <c r="L10" s="663">
        <v>10530974.422010001</v>
      </c>
      <c r="M10" s="663">
        <v>10957037.38899</v>
      </c>
      <c r="O10" s="726"/>
    </row>
    <row r="11" spans="1:15" s="664" customFormat="1" ht="15" customHeight="1">
      <c r="A11" s="665" t="s">
        <v>891</v>
      </c>
      <c r="B11" s="663">
        <v>4850331.6453599995</v>
      </c>
      <c r="C11" s="663">
        <v>5617567.9817599999</v>
      </c>
      <c r="D11" s="663">
        <v>6557454.6520600002</v>
      </c>
      <c r="E11" s="663">
        <v>7114552.6969799995</v>
      </c>
      <c r="F11" s="663">
        <v>7790039.4369099997</v>
      </c>
      <c r="G11" s="663">
        <v>8318955.2788399998</v>
      </c>
      <c r="H11" s="663">
        <v>8329562.4731899993</v>
      </c>
      <c r="I11" s="663">
        <v>8622399.8933700006</v>
      </c>
      <c r="J11" s="663">
        <v>9329006.5462299995</v>
      </c>
      <c r="K11" s="663">
        <v>9981202.8456800003</v>
      </c>
      <c r="L11" s="663">
        <v>10151352.82123</v>
      </c>
      <c r="M11" s="663">
        <v>10628140.15536</v>
      </c>
      <c r="O11" s="726"/>
    </row>
    <row r="12" spans="1:15" s="664" customFormat="1" ht="15" customHeight="1">
      <c r="A12" s="665" t="s">
        <v>890</v>
      </c>
      <c r="B12" s="663">
        <v>4764561.2368999999</v>
      </c>
      <c r="C12" s="663">
        <v>5443248.7034099996</v>
      </c>
      <c r="D12" s="663">
        <v>6382989.2288599992</v>
      </c>
      <c r="E12" s="663">
        <v>6923968.0471299998</v>
      </c>
      <c r="F12" s="663">
        <v>7561448.3668999998</v>
      </c>
      <c r="G12" s="663">
        <v>7775482.71416</v>
      </c>
      <c r="H12" s="663">
        <v>7920920.9096499998</v>
      </c>
      <c r="I12" s="663">
        <v>6628435.7765699998</v>
      </c>
      <c r="J12" s="663">
        <v>7432525.5367000001</v>
      </c>
      <c r="K12" s="663">
        <v>8241477.0199499996</v>
      </c>
      <c r="L12" s="663">
        <v>8539456.8407199997</v>
      </c>
      <c r="M12" s="663">
        <v>9169535.7640899997</v>
      </c>
      <c r="O12" s="726"/>
    </row>
    <row r="13" spans="1:15" s="664" customFormat="1" ht="15" customHeight="1">
      <c r="A13" s="665" t="s">
        <v>889</v>
      </c>
      <c r="B13" s="663">
        <v>85770.408459999991</v>
      </c>
      <c r="C13" s="663">
        <v>174319.27835000001</v>
      </c>
      <c r="D13" s="663">
        <v>174465.42319999999</v>
      </c>
      <c r="E13" s="663">
        <v>190584.64984999999</v>
      </c>
      <c r="F13" s="663">
        <v>228591.07001</v>
      </c>
      <c r="G13" s="663">
        <v>543472.56467999995</v>
      </c>
      <c r="H13" s="663">
        <v>408641.56354</v>
      </c>
      <c r="I13" s="663">
        <v>1993964.1168</v>
      </c>
      <c r="J13" s="663">
        <v>1896481.0095299999</v>
      </c>
      <c r="K13" s="663">
        <v>1739725.8257299999</v>
      </c>
      <c r="L13" s="663">
        <v>1611895.9805099999</v>
      </c>
      <c r="M13" s="663">
        <v>1458604.39127</v>
      </c>
      <c r="O13" s="726"/>
    </row>
    <row r="14" spans="1:15" s="664" customFormat="1" ht="15" customHeight="1">
      <c r="A14" s="665" t="s">
        <v>888</v>
      </c>
      <c r="B14" s="663">
        <v>12668.696840000001</v>
      </c>
      <c r="C14" s="663">
        <v>23989.08596</v>
      </c>
      <c r="D14" s="663">
        <v>19524.553449999999</v>
      </c>
      <c r="E14" s="663">
        <v>31371.718129999997</v>
      </c>
      <c r="F14" s="663">
        <v>31207.318629999998</v>
      </c>
      <c r="G14" s="663">
        <v>35031.550579999996</v>
      </c>
      <c r="H14" s="663">
        <v>12952.499310000001</v>
      </c>
      <c r="I14" s="663">
        <v>58198.664899999996</v>
      </c>
      <c r="J14" s="663">
        <v>71653.822790000006</v>
      </c>
      <c r="K14" s="663">
        <v>100126.48081000001</v>
      </c>
      <c r="L14" s="663">
        <v>117592.50752</v>
      </c>
      <c r="M14" s="663">
        <v>73593.757949999999</v>
      </c>
      <c r="O14" s="726"/>
    </row>
    <row r="15" spans="1:15" s="664" customFormat="1" ht="15" customHeight="1">
      <c r="A15" s="665" t="s">
        <v>887</v>
      </c>
      <c r="B15" s="663">
        <v>11854.44859</v>
      </c>
      <c r="C15" s="663">
        <v>21233.137620000001</v>
      </c>
      <c r="D15" s="663">
        <v>16597.17123</v>
      </c>
      <c r="E15" s="663">
        <v>24516.231319999999</v>
      </c>
      <c r="F15" s="663">
        <v>24590.347559999998</v>
      </c>
      <c r="G15" s="663">
        <v>26163.190170000002</v>
      </c>
      <c r="H15" s="663">
        <v>10123.31616</v>
      </c>
      <c r="I15" s="663">
        <v>32613.480050000002</v>
      </c>
      <c r="J15" s="663">
        <v>16410.668409999998</v>
      </c>
      <c r="K15" s="663">
        <v>40511.193899999998</v>
      </c>
      <c r="L15" s="663">
        <v>36426.471359999996</v>
      </c>
      <c r="M15" s="663">
        <v>29709.17396</v>
      </c>
      <c r="O15" s="726"/>
    </row>
    <row r="16" spans="1:15" s="664" customFormat="1" ht="15" customHeight="1">
      <c r="A16" s="665" t="s">
        <v>886</v>
      </c>
      <c r="B16" s="663">
        <v>814.24824999999998</v>
      </c>
      <c r="C16" s="663">
        <v>2755.9483399999999</v>
      </c>
      <c r="D16" s="663">
        <v>2927.3822200000004</v>
      </c>
      <c r="E16" s="663">
        <v>6855.4868099999994</v>
      </c>
      <c r="F16" s="663">
        <v>6616.9710700000005</v>
      </c>
      <c r="G16" s="663">
        <v>8868.3604099999993</v>
      </c>
      <c r="H16" s="663">
        <v>2829.1831499999998</v>
      </c>
      <c r="I16" s="663">
        <v>25585.184850000001</v>
      </c>
      <c r="J16" s="663">
        <v>55243.15438</v>
      </c>
      <c r="K16" s="663">
        <v>59615.286909999995</v>
      </c>
      <c r="L16" s="663">
        <v>81166.036160000003</v>
      </c>
      <c r="M16" s="663">
        <v>43884.583989999999</v>
      </c>
      <c r="O16" s="726"/>
    </row>
    <row r="17" spans="1:15" s="664" customFormat="1" ht="15" customHeight="1">
      <c r="A17" s="665" t="s">
        <v>885</v>
      </c>
      <c r="B17" s="663">
        <v>52509.15322</v>
      </c>
      <c r="C17" s="663">
        <v>58235.36608</v>
      </c>
      <c r="D17" s="663">
        <v>76135.38291</v>
      </c>
      <c r="E17" s="663">
        <v>83348.606569999989</v>
      </c>
      <c r="F17" s="663">
        <v>94769.83438</v>
      </c>
      <c r="G17" s="663">
        <v>100682.64201000001</v>
      </c>
      <c r="H17" s="663">
        <v>99996.51367</v>
      </c>
      <c r="I17" s="663">
        <v>103518.38303</v>
      </c>
      <c r="J17" s="663">
        <v>134221.28622000001</v>
      </c>
      <c r="K17" s="663">
        <v>168728.04791999998</v>
      </c>
      <c r="L17" s="663">
        <v>171055.24134000001</v>
      </c>
      <c r="M17" s="663">
        <v>255033.44240999999</v>
      </c>
      <c r="O17" s="726"/>
    </row>
    <row r="18" spans="1:15" s="664" customFormat="1" ht="15" customHeight="1">
      <c r="A18" s="665" t="s">
        <v>884</v>
      </c>
      <c r="B18" s="663">
        <v>48407.304689999997</v>
      </c>
      <c r="C18" s="663">
        <v>55099.944069999998</v>
      </c>
      <c r="D18" s="663">
        <v>61806.025350000004</v>
      </c>
      <c r="E18" s="663">
        <v>63989.835290000003</v>
      </c>
      <c r="F18" s="663">
        <v>64721.410779999998</v>
      </c>
      <c r="G18" s="663">
        <v>65923.741580000002</v>
      </c>
      <c r="H18" s="663">
        <v>62714.432509999999</v>
      </c>
      <c r="I18" s="663">
        <v>54316.111840000005</v>
      </c>
      <c r="J18" s="663">
        <v>46448.303530000005</v>
      </c>
      <c r="K18" s="663">
        <v>52288.228569999999</v>
      </c>
      <c r="L18" s="663">
        <v>52586.174810000004</v>
      </c>
      <c r="M18" s="663">
        <v>54873.079850000002</v>
      </c>
      <c r="O18" s="726"/>
    </row>
    <row r="19" spans="1:15" s="664" customFormat="1" ht="15" customHeight="1">
      <c r="A19" s="665" t="s">
        <v>883</v>
      </c>
      <c r="B19" s="663">
        <v>4101.8485300000002</v>
      </c>
      <c r="C19" s="663">
        <v>3135.4220099999998</v>
      </c>
      <c r="D19" s="663">
        <v>14329.35756</v>
      </c>
      <c r="E19" s="663">
        <v>19358.771280000001</v>
      </c>
      <c r="F19" s="663">
        <v>30048.423600000002</v>
      </c>
      <c r="G19" s="663">
        <v>34758.900430000002</v>
      </c>
      <c r="H19" s="663">
        <v>37282.081159999994</v>
      </c>
      <c r="I19" s="663">
        <v>49202.271189999999</v>
      </c>
      <c r="J19" s="663">
        <v>87772.982690000004</v>
      </c>
      <c r="K19" s="663">
        <v>116439.81934999999</v>
      </c>
      <c r="L19" s="663">
        <v>118469.06653</v>
      </c>
      <c r="M19" s="663">
        <v>200160.36256000001</v>
      </c>
      <c r="O19" s="726"/>
    </row>
    <row r="20" spans="1:15" s="664" customFormat="1" ht="15" customHeight="1">
      <c r="A20" s="665" t="s">
        <v>40</v>
      </c>
      <c r="B20" s="663">
        <v>49778.598229999996</v>
      </c>
      <c r="C20" s="663">
        <v>55156.156069999997</v>
      </c>
      <c r="D20" s="663">
        <v>63560.720630000003</v>
      </c>
      <c r="E20" s="663">
        <v>66983.575440000001</v>
      </c>
      <c r="F20" s="663">
        <v>72981.89304000001</v>
      </c>
      <c r="G20" s="663">
        <v>89913.244780000008</v>
      </c>
      <c r="H20" s="663">
        <v>385225.53942000004</v>
      </c>
      <c r="I20" s="663">
        <v>502398.82581000001</v>
      </c>
      <c r="J20" s="663">
        <v>469631.47147000005</v>
      </c>
      <c r="K20" s="663">
        <v>416621.99362999998</v>
      </c>
      <c r="L20" s="663">
        <v>398091.85529000004</v>
      </c>
      <c r="M20" s="663">
        <v>349170.60466000001</v>
      </c>
      <c r="O20" s="726"/>
    </row>
    <row r="21" spans="1:15" s="664" customFormat="1" ht="15" customHeight="1">
      <c r="A21" s="665" t="s">
        <v>882</v>
      </c>
      <c r="B21" s="663">
        <v>-144562.04659000001</v>
      </c>
      <c r="C21" s="663">
        <v>-168024.29186000003</v>
      </c>
      <c r="D21" s="663">
        <v>-193138.23996000001</v>
      </c>
      <c r="E21" s="663">
        <v>-211600.93938999998</v>
      </c>
      <c r="F21" s="663">
        <v>-218765.62609000001</v>
      </c>
      <c r="G21" s="663">
        <v>-227848.09497000001</v>
      </c>
      <c r="H21" s="663">
        <v>-236857.47993999999</v>
      </c>
      <c r="I21" s="663">
        <v>-263030.98138000001</v>
      </c>
      <c r="J21" s="663">
        <v>-267619.02784</v>
      </c>
      <c r="K21" s="663">
        <v>-318654.83098000003</v>
      </c>
      <c r="L21" s="663">
        <v>-307118.00336999999</v>
      </c>
      <c r="M21" s="663">
        <v>-348900.57139</v>
      </c>
      <c r="O21" s="726"/>
    </row>
    <row r="22" spans="1:15" s="664" customFormat="1" ht="15" customHeight="1">
      <c r="A22" s="662" t="s">
        <v>70</v>
      </c>
      <c r="B22" s="663">
        <v>50201.881430000001</v>
      </c>
      <c r="C22" s="663">
        <v>68217.99179</v>
      </c>
      <c r="D22" s="663">
        <v>71151.329769999997</v>
      </c>
      <c r="E22" s="663">
        <v>96586.277050000004</v>
      </c>
      <c r="F22" s="663">
        <v>117490.71656</v>
      </c>
      <c r="G22" s="663">
        <v>100538.53173</v>
      </c>
      <c r="H22" s="663">
        <v>152801.56822999998</v>
      </c>
      <c r="I22" s="663">
        <v>161168.63467</v>
      </c>
      <c r="J22" s="663">
        <v>198796.17716999998</v>
      </c>
      <c r="K22" s="663">
        <v>143077.41578000001</v>
      </c>
      <c r="L22" s="663">
        <v>153398.67204</v>
      </c>
      <c r="M22" s="663">
        <v>145676.05209000001</v>
      </c>
      <c r="O22" s="726"/>
    </row>
    <row r="23" spans="1:15" s="664" customFormat="1" ht="15" customHeight="1">
      <c r="A23" s="662" t="s">
        <v>76</v>
      </c>
      <c r="B23" s="663">
        <v>107.37781</v>
      </c>
      <c r="C23" s="663">
        <v>802.87522999999999</v>
      </c>
      <c r="D23" s="663">
        <v>774.5249399999999</v>
      </c>
      <c r="E23" s="663">
        <v>217.45935</v>
      </c>
      <c r="F23" s="663">
        <v>14702.92633</v>
      </c>
      <c r="G23" s="663">
        <v>4377.7575199999992</v>
      </c>
      <c r="H23" s="663">
        <v>2249.8952999999997</v>
      </c>
      <c r="I23" s="663">
        <v>3022.4547200000002</v>
      </c>
      <c r="J23" s="663">
        <v>4837.2082</v>
      </c>
      <c r="K23" s="663">
        <v>8547.6661700000004</v>
      </c>
      <c r="L23" s="663">
        <v>9543.1786899999988</v>
      </c>
      <c r="M23" s="663">
        <v>8691.1566999999995</v>
      </c>
      <c r="O23" s="726"/>
    </row>
    <row r="24" spans="1:15" s="664" customFormat="1" ht="15" customHeight="1">
      <c r="A24" s="662" t="s">
        <v>881</v>
      </c>
      <c r="B24" s="663">
        <v>5561.5434800000003</v>
      </c>
      <c r="C24" s="663">
        <v>6145.9994800000004</v>
      </c>
      <c r="D24" s="663">
        <v>7406.5659599999999</v>
      </c>
      <c r="E24" s="663">
        <v>109452.79794</v>
      </c>
      <c r="F24" s="663">
        <v>145815.33447999999</v>
      </c>
      <c r="G24" s="663">
        <v>291744.09567000001</v>
      </c>
      <c r="H24" s="663">
        <v>451175.23726999998</v>
      </c>
      <c r="I24" s="663">
        <v>627789.64877999993</v>
      </c>
      <c r="J24" s="663">
        <v>544596.33307000005</v>
      </c>
      <c r="K24" s="663">
        <v>529920.09487999999</v>
      </c>
      <c r="L24" s="663">
        <v>336476.10542000004</v>
      </c>
      <c r="M24" s="663">
        <v>251067.38709</v>
      </c>
      <c r="O24" s="726"/>
    </row>
    <row r="25" spans="1:15" s="664" customFormat="1" ht="15" customHeight="1">
      <c r="A25" s="662" t="s">
        <v>86</v>
      </c>
      <c r="B25" s="663">
        <v>95026.110610000003</v>
      </c>
      <c r="C25" s="663">
        <v>109212.29884999999</v>
      </c>
      <c r="D25" s="663">
        <v>119937.14044</v>
      </c>
      <c r="E25" s="663">
        <v>125444.43909999999</v>
      </c>
      <c r="F25" s="663">
        <v>136357.38650999998</v>
      </c>
      <c r="G25" s="663">
        <v>183327.78938</v>
      </c>
      <c r="H25" s="663">
        <v>189127.1029</v>
      </c>
      <c r="I25" s="663">
        <v>197109.32596000002</v>
      </c>
      <c r="J25" s="663">
        <v>190997.94696</v>
      </c>
      <c r="K25" s="663">
        <v>206294.30177000002</v>
      </c>
      <c r="L25" s="663">
        <v>223464.19534000001</v>
      </c>
      <c r="M25" s="663">
        <v>229247.58418000001</v>
      </c>
      <c r="O25" s="726"/>
    </row>
    <row r="26" spans="1:15" s="664" customFormat="1" ht="15" customHeight="1">
      <c r="A26" s="662" t="s">
        <v>880</v>
      </c>
      <c r="B26" s="663">
        <v>15733.112369999999</v>
      </c>
      <c r="C26" s="663">
        <v>20949.639300000003</v>
      </c>
      <c r="D26" s="663">
        <v>30502.63508</v>
      </c>
      <c r="E26" s="663">
        <v>63713.883520000003</v>
      </c>
      <c r="F26" s="663">
        <v>49064.086750000002</v>
      </c>
      <c r="G26" s="663">
        <v>54194.58397</v>
      </c>
      <c r="H26" s="663">
        <v>46221.930639999999</v>
      </c>
      <c r="I26" s="663">
        <v>42891.212749999999</v>
      </c>
      <c r="J26" s="663">
        <v>49739.827130000005</v>
      </c>
      <c r="K26" s="663">
        <v>76562.682560000001</v>
      </c>
      <c r="L26" s="663">
        <v>80158.468599999993</v>
      </c>
      <c r="M26" s="663">
        <v>67986.386840000006</v>
      </c>
      <c r="O26" s="726"/>
    </row>
    <row r="27" spans="1:15" s="666" customFormat="1" ht="15" customHeight="1" thickBot="1">
      <c r="A27" s="662" t="s">
        <v>102</v>
      </c>
      <c r="B27" s="663">
        <v>0</v>
      </c>
      <c r="C27" s="663">
        <v>0</v>
      </c>
      <c r="D27" s="663">
        <v>0</v>
      </c>
      <c r="E27" s="663">
        <v>0</v>
      </c>
      <c r="F27" s="663">
        <v>0</v>
      </c>
      <c r="G27" s="663">
        <v>0</v>
      </c>
      <c r="H27" s="663">
        <v>0</v>
      </c>
      <c r="I27" s="663">
        <v>0</v>
      </c>
      <c r="J27" s="663">
        <v>0</v>
      </c>
      <c r="K27" s="663">
        <v>0</v>
      </c>
      <c r="L27" s="663">
        <v>0</v>
      </c>
      <c r="M27" s="663">
        <v>0</v>
      </c>
      <c r="O27" s="726"/>
    </row>
    <row r="28" spans="1:15" ht="15" customHeight="1" thickTop="1" thickBot="1">
      <c r="A28" s="660" t="s">
        <v>879</v>
      </c>
      <c r="B28" s="661">
        <v>6769528.1249599997</v>
      </c>
      <c r="C28" s="661">
        <v>7343811.2807799997</v>
      </c>
      <c r="D28" s="661">
        <v>8680731.9509999994</v>
      </c>
      <c r="E28" s="661">
        <v>9627167.1735499986</v>
      </c>
      <c r="F28" s="661">
        <v>9861719.1519900002</v>
      </c>
      <c r="G28" s="661">
        <v>10371930.459100001</v>
      </c>
      <c r="H28" s="661">
        <v>11130604.68266</v>
      </c>
      <c r="I28" s="661">
        <v>11531488.74546</v>
      </c>
      <c r="J28" s="661">
        <v>12083510.421780001</v>
      </c>
      <c r="K28" s="661">
        <v>12831235.54222</v>
      </c>
      <c r="L28" s="661">
        <v>12937263.22023</v>
      </c>
      <c r="M28" s="661">
        <v>13055143.23244</v>
      </c>
      <c r="O28" s="726"/>
    </row>
    <row r="29" spans="1:15" s="664" customFormat="1" ht="15" customHeight="1" thickTop="1">
      <c r="A29" s="662" t="s">
        <v>878</v>
      </c>
      <c r="B29" s="663">
        <v>5973126.0757100005</v>
      </c>
      <c r="C29" s="663">
        <v>6453670.8342700005</v>
      </c>
      <c r="D29" s="663">
        <v>7431700.9958100002</v>
      </c>
      <c r="E29" s="663">
        <v>8203038.6017399998</v>
      </c>
      <c r="F29" s="663">
        <v>8281147.6344300006</v>
      </c>
      <c r="G29" s="663">
        <v>8364578.02563</v>
      </c>
      <c r="H29" s="663">
        <v>8812392.2032900006</v>
      </c>
      <c r="I29" s="663">
        <v>8974598.0903899986</v>
      </c>
      <c r="J29" s="663">
        <v>9492345.4090899993</v>
      </c>
      <c r="K29" s="663">
        <v>4208024.8036599997</v>
      </c>
      <c r="L29" s="663">
        <v>4162758.1408600002</v>
      </c>
      <c r="M29" s="663">
        <v>10854791.14855</v>
      </c>
      <c r="O29" s="726"/>
    </row>
    <row r="30" spans="1:15" s="664" customFormat="1" ht="15" customHeight="1">
      <c r="A30" s="665" t="s">
        <v>877</v>
      </c>
      <c r="B30" s="663">
        <v>1028010.2229500001</v>
      </c>
      <c r="C30" s="663">
        <v>1315468.93802</v>
      </c>
      <c r="D30" s="663">
        <v>1435862.49223</v>
      </c>
      <c r="E30" s="663">
        <v>1285123.3313499999</v>
      </c>
      <c r="F30" s="663">
        <v>1375349.7096199999</v>
      </c>
      <c r="G30" s="663">
        <v>1060864.4136300001</v>
      </c>
      <c r="H30" s="663">
        <v>1251795.5850899999</v>
      </c>
      <c r="I30" s="663">
        <v>1294791.6651400002</v>
      </c>
      <c r="J30" s="663">
        <v>1108133.32158</v>
      </c>
      <c r="K30" s="663">
        <v>1186620.8158199999</v>
      </c>
      <c r="L30" s="663">
        <v>1126395.1150799999</v>
      </c>
      <c r="M30" s="663">
        <v>1015069.05768</v>
      </c>
      <c r="O30" s="726"/>
    </row>
    <row r="31" spans="1:15" s="664" customFormat="1" ht="15" customHeight="1">
      <c r="A31" s="665" t="s">
        <v>876</v>
      </c>
      <c r="B31" s="663">
        <v>1362471.05067</v>
      </c>
      <c r="C31" s="663">
        <v>1585340.17866</v>
      </c>
      <c r="D31" s="663">
        <v>1731606.61301</v>
      </c>
      <c r="E31" s="663">
        <v>1763928.1807200001</v>
      </c>
      <c r="F31" s="663">
        <v>1765670.4951099998</v>
      </c>
      <c r="G31" s="663">
        <v>1552488.8249100002</v>
      </c>
      <c r="H31" s="663">
        <v>1565335.0885399999</v>
      </c>
      <c r="I31" s="663">
        <v>1620178.86732</v>
      </c>
      <c r="J31" s="663">
        <v>1737457.4778800001</v>
      </c>
      <c r="K31" s="663">
        <v>1728246.2149200002</v>
      </c>
      <c r="L31" s="663">
        <v>1883511.3530899999</v>
      </c>
      <c r="M31" s="663">
        <v>1871936.5830000001</v>
      </c>
      <c r="O31" s="726"/>
    </row>
    <row r="32" spans="1:15" s="664" customFormat="1" ht="15" customHeight="1">
      <c r="A32" s="665" t="s">
        <v>875</v>
      </c>
      <c r="B32" s="663">
        <v>120810.28158</v>
      </c>
      <c r="C32" s="663">
        <v>46620.450450000004</v>
      </c>
      <c r="D32" s="663">
        <v>25154.70318</v>
      </c>
      <c r="E32" s="663">
        <v>22135.81322</v>
      </c>
      <c r="F32" s="663">
        <v>16021.18326</v>
      </c>
      <c r="G32" s="663">
        <v>5099.9520899999998</v>
      </c>
      <c r="H32" s="663">
        <v>4610.6847400000006</v>
      </c>
      <c r="I32" s="663">
        <v>3523.8932999999997</v>
      </c>
      <c r="J32" s="663">
        <v>3516.40843</v>
      </c>
      <c r="K32" s="663">
        <v>3493.9387099999999</v>
      </c>
      <c r="L32" s="663">
        <v>3494.04036</v>
      </c>
      <c r="M32" s="663">
        <v>299.36149</v>
      </c>
      <c r="O32" s="726"/>
    </row>
    <row r="33" spans="1:15" s="664" customFormat="1" ht="15" customHeight="1">
      <c r="A33" s="665" t="s">
        <v>874</v>
      </c>
      <c r="B33" s="663">
        <v>74456.599900000001</v>
      </c>
      <c r="C33" s="663">
        <v>88427.482499999998</v>
      </c>
      <c r="D33" s="663">
        <v>81577.913680000012</v>
      </c>
      <c r="E33" s="663">
        <v>127668.30354000001</v>
      </c>
      <c r="F33" s="663">
        <v>145908.53308000002</v>
      </c>
      <c r="G33" s="663">
        <v>125665.55807</v>
      </c>
      <c r="H33" s="663">
        <v>111386.25168</v>
      </c>
      <c r="I33" s="663">
        <v>154737.87958000001</v>
      </c>
      <c r="J33" s="663">
        <v>132297.68002999999</v>
      </c>
      <c r="K33" s="663">
        <v>188662.01272999999</v>
      </c>
      <c r="L33" s="663">
        <v>203486.67287000001</v>
      </c>
      <c r="M33" s="663">
        <v>239576.8162</v>
      </c>
      <c r="O33" s="726"/>
    </row>
    <row r="34" spans="1:15" s="664" customFormat="1" ht="15" customHeight="1">
      <c r="A34" s="665" t="s">
        <v>873</v>
      </c>
      <c r="B34" s="663">
        <v>3208242.70939</v>
      </c>
      <c r="C34" s="663">
        <v>3179102.3071500002</v>
      </c>
      <c r="D34" s="663">
        <v>3847708.9607699998</v>
      </c>
      <c r="E34" s="663">
        <v>4597529.1383400001</v>
      </c>
      <c r="F34" s="663">
        <v>4482922.1085100006</v>
      </c>
      <c r="G34" s="663">
        <v>4989532.0665899999</v>
      </c>
      <c r="H34" s="663">
        <v>5115903.8352899998</v>
      </c>
      <c r="I34" s="663">
        <v>5024884.6424799999</v>
      </c>
      <c r="J34" s="663">
        <v>5539189.8121300004</v>
      </c>
      <c r="K34" s="663">
        <v>1031732.28099</v>
      </c>
      <c r="L34" s="663">
        <v>883475.24014000001</v>
      </c>
      <c r="M34" s="663">
        <v>6452147.3176300004</v>
      </c>
      <c r="O34" s="726"/>
    </row>
    <row r="35" spans="1:15" s="664" customFormat="1" ht="15" customHeight="1">
      <c r="A35" s="665" t="s">
        <v>872</v>
      </c>
      <c r="B35" s="663">
        <v>179135.21122</v>
      </c>
      <c r="C35" s="663">
        <v>238711.47749000002</v>
      </c>
      <c r="D35" s="663">
        <v>309790.31293999997</v>
      </c>
      <c r="E35" s="663">
        <v>406653.83457000001</v>
      </c>
      <c r="F35" s="663">
        <v>495275.60485</v>
      </c>
      <c r="G35" s="663">
        <v>630927.21033999999</v>
      </c>
      <c r="H35" s="663">
        <v>763360.75795</v>
      </c>
      <c r="I35" s="663">
        <v>876481.14257000003</v>
      </c>
      <c r="J35" s="663">
        <v>971750.70903999999</v>
      </c>
      <c r="K35" s="663">
        <v>69269.540489999999</v>
      </c>
      <c r="L35" s="663">
        <v>62395.719320000004</v>
      </c>
      <c r="M35" s="663">
        <v>1275762.0125499999</v>
      </c>
      <c r="O35" s="726"/>
    </row>
    <row r="36" spans="1:15" s="664" customFormat="1" ht="15" customHeight="1">
      <c r="A36" s="662" t="s">
        <v>871</v>
      </c>
      <c r="B36" s="663">
        <v>299.78474999999997</v>
      </c>
      <c r="C36" s="663">
        <v>1006.40185</v>
      </c>
      <c r="D36" s="663">
        <v>1407.06782</v>
      </c>
      <c r="E36" s="663">
        <v>788.56786</v>
      </c>
      <c r="F36" s="663">
        <v>472.66217999999998</v>
      </c>
      <c r="G36" s="663">
        <v>482.48257000000001</v>
      </c>
      <c r="H36" s="663">
        <v>110821.98066</v>
      </c>
      <c r="I36" s="663">
        <v>57232.572329999995</v>
      </c>
      <c r="J36" s="663">
        <v>1714.8673799999999</v>
      </c>
      <c r="K36" s="663">
        <v>443.09834000000001</v>
      </c>
      <c r="L36" s="663">
        <v>2290.7969700000003</v>
      </c>
      <c r="M36" s="663">
        <v>2823.41437</v>
      </c>
      <c r="O36" s="726"/>
    </row>
    <row r="37" spans="1:15" s="664" customFormat="1" ht="15" customHeight="1">
      <c r="A37" s="662" t="s">
        <v>870</v>
      </c>
      <c r="B37" s="663">
        <v>382489.65025999997</v>
      </c>
      <c r="C37" s="663">
        <v>411513.61619999999</v>
      </c>
      <c r="D37" s="663">
        <v>677231.78346000006</v>
      </c>
      <c r="E37" s="663">
        <v>877957.00421000004</v>
      </c>
      <c r="F37" s="663">
        <v>1020381.20667</v>
      </c>
      <c r="G37" s="663">
        <v>1499939.3615899999</v>
      </c>
      <c r="H37" s="663">
        <v>1463555.38451</v>
      </c>
      <c r="I37" s="663">
        <v>1838591.2217300001</v>
      </c>
      <c r="J37" s="663">
        <v>1907622.67943</v>
      </c>
      <c r="K37" s="663">
        <v>1913795.9070299999</v>
      </c>
      <c r="L37" s="663">
        <v>1655956.93952</v>
      </c>
      <c r="M37" s="663">
        <v>1551446.15704</v>
      </c>
      <c r="O37" s="726"/>
    </row>
    <row r="38" spans="1:15" s="664" customFormat="1" ht="15" customHeight="1">
      <c r="A38" s="662" t="s">
        <v>869</v>
      </c>
      <c r="B38" s="663">
        <v>159346.66347999999</v>
      </c>
      <c r="C38" s="663">
        <v>170452.63537999999</v>
      </c>
      <c r="D38" s="663">
        <v>197332.48530999999</v>
      </c>
      <c r="E38" s="663">
        <v>215294.12547</v>
      </c>
      <c r="F38" s="663">
        <v>233424.46649000002</v>
      </c>
      <c r="G38" s="663">
        <v>215107.07136999999</v>
      </c>
      <c r="H38" s="663">
        <v>216643.55074999999</v>
      </c>
      <c r="I38" s="663">
        <v>223583.20872</v>
      </c>
      <c r="J38" s="663">
        <v>282366.35126999998</v>
      </c>
      <c r="K38" s="663">
        <v>205151.71391999998</v>
      </c>
      <c r="L38" s="663">
        <v>242562.46919</v>
      </c>
      <c r="M38" s="663">
        <v>269433.09324999998</v>
      </c>
      <c r="O38" s="726"/>
    </row>
    <row r="39" spans="1:15" s="664" customFormat="1" ht="15" customHeight="1">
      <c r="A39" s="662" t="s">
        <v>147</v>
      </c>
      <c r="B39" s="663">
        <v>73810.89516</v>
      </c>
      <c r="C39" s="663">
        <v>80658.394540000008</v>
      </c>
      <c r="D39" s="663">
        <v>88561.332730000009</v>
      </c>
      <c r="E39" s="663">
        <v>86152.372739999992</v>
      </c>
      <c r="F39" s="663">
        <v>90597.630310000008</v>
      </c>
      <c r="G39" s="663">
        <v>99541.223180000001</v>
      </c>
      <c r="H39" s="663">
        <v>104394.77972000001</v>
      </c>
      <c r="I39" s="663">
        <v>108268.08991</v>
      </c>
      <c r="J39" s="663">
        <v>121597.36494</v>
      </c>
      <c r="K39" s="663">
        <v>133081.43104999998</v>
      </c>
      <c r="L39" s="663">
        <v>133943.98854000002</v>
      </c>
      <c r="M39" s="663">
        <v>140917.85808999999</v>
      </c>
      <c r="O39" s="726"/>
    </row>
    <row r="40" spans="1:15" s="664" customFormat="1" ht="15" customHeight="1">
      <c r="A40" s="662" t="s">
        <v>154</v>
      </c>
      <c r="B40" s="663">
        <v>0</v>
      </c>
      <c r="C40" s="663">
        <v>0</v>
      </c>
      <c r="D40" s="663">
        <v>0</v>
      </c>
      <c r="E40" s="663">
        <v>0</v>
      </c>
      <c r="F40" s="663">
        <v>0</v>
      </c>
      <c r="G40" s="663">
        <v>0</v>
      </c>
      <c r="H40" s="663">
        <v>129104.3</v>
      </c>
      <c r="I40" s="663">
        <v>129191.21667000001</v>
      </c>
      <c r="J40" s="663">
        <v>129278.13333</v>
      </c>
      <c r="K40" s="663">
        <v>130373.28332999999</v>
      </c>
      <c r="L40" s="663">
        <v>86746.05</v>
      </c>
      <c r="M40" s="663">
        <v>87495.916670000006</v>
      </c>
      <c r="O40" s="726"/>
    </row>
    <row r="41" spans="1:15" s="664" customFormat="1" ht="15" customHeight="1">
      <c r="A41" s="662" t="s">
        <v>868</v>
      </c>
      <c r="B41" s="663">
        <v>173169.87084000002</v>
      </c>
      <c r="C41" s="663">
        <v>190268.00143</v>
      </c>
      <c r="D41" s="663">
        <v>235412.0612</v>
      </c>
      <c r="E41" s="663">
        <v>206491.40437</v>
      </c>
      <c r="F41" s="663">
        <v>224346.85443000001</v>
      </c>
      <c r="G41" s="663">
        <v>186356.65327000001</v>
      </c>
      <c r="H41" s="663">
        <v>145413.21952000001</v>
      </c>
      <c r="I41" s="663">
        <v>153197.79741999999</v>
      </c>
      <c r="J41" s="663">
        <v>123233.16279999999</v>
      </c>
      <c r="K41" s="663">
        <v>146442.30512999999</v>
      </c>
      <c r="L41" s="663">
        <v>146186.85368999999</v>
      </c>
      <c r="M41" s="663">
        <v>119025.22222</v>
      </c>
      <c r="O41" s="726"/>
    </row>
    <row r="42" spans="1:15" s="666" customFormat="1" ht="15" customHeight="1" thickBot="1">
      <c r="A42" s="662" t="s">
        <v>128</v>
      </c>
      <c r="B42" s="663">
        <v>7285.1847600000001</v>
      </c>
      <c r="C42" s="663">
        <v>36241.397109999998</v>
      </c>
      <c r="D42" s="663">
        <v>49086.224670000003</v>
      </c>
      <c r="E42" s="663">
        <v>37445.097159999998</v>
      </c>
      <c r="F42" s="663">
        <v>11348.697480000001</v>
      </c>
      <c r="G42" s="663">
        <v>5925.64149</v>
      </c>
      <c r="H42" s="663">
        <v>148279.26420999999</v>
      </c>
      <c r="I42" s="663">
        <v>46826.548289999999</v>
      </c>
      <c r="J42" s="663">
        <v>25352.453539999999</v>
      </c>
      <c r="K42" s="663">
        <v>6093922.99976</v>
      </c>
      <c r="L42" s="663">
        <v>6506817.9814600004</v>
      </c>
      <c r="M42" s="663">
        <v>29210.42225</v>
      </c>
      <c r="O42" s="726"/>
    </row>
    <row r="43" spans="1:15" ht="15" customHeight="1" thickTop="1" thickBot="1">
      <c r="A43" s="660" t="s">
        <v>867</v>
      </c>
      <c r="B43" s="661">
        <v>453780.19185</v>
      </c>
      <c r="C43" s="661">
        <v>498920.08754000004</v>
      </c>
      <c r="D43" s="661">
        <v>554538.46307000006</v>
      </c>
      <c r="E43" s="661">
        <v>626364.48169000004</v>
      </c>
      <c r="F43" s="661">
        <v>676580.26266999997</v>
      </c>
      <c r="G43" s="661">
        <v>735945.07503999991</v>
      </c>
      <c r="H43" s="661">
        <v>751818.51651999995</v>
      </c>
      <c r="I43" s="661">
        <v>827017.05417999998</v>
      </c>
      <c r="J43" s="661">
        <v>898441.84179999994</v>
      </c>
      <c r="K43" s="661">
        <v>897303.47279999999</v>
      </c>
      <c r="L43" s="661">
        <v>933919.42020000005</v>
      </c>
      <c r="M43" s="661">
        <v>991366.63876</v>
      </c>
      <c r="O43" s="726"/>
    </row>
    <row r="44" spans="1:15" s="664" customFormat="1" ht="15" customHeight="1" thickTop="1">
      <c r="A44" s="662" t="s">
        <v>169</v>
      </c>
      <c r="B44" s="663">
        <v>311563</v>
      </c>
      <c r="C44" s="663">
        <v>348993</v>
      </c>
      <c r="D44" s="663">
        <v>394323</v>
      </c>
      <c r="E44" s="663">
        <v>452173</v>
      </c>
      <c r="F44" s="663">
        <v>506063</v>
      </c>
      <c r="G44" s="663">
        <v>551823</v>
      </c>
      <c r="H44" s="663">
        <v>598253</v>
      </c>
      <c r="I44" s="663">
        <v>643653</v>
      </c>
      <c r="J44" s="663">
        <v>686233</v>
      </c>
      <c r="K44" s="663">
        <v>702133</v>
      </c>
      <c r="L44" s="663">
        <v>729573</v>
      </c>
      <c r="M44" s="663">
        <v>737303</v>
      </c>
      <c r="O44" s="726"/>
    </row>
    <row r="45" spans="1:15" s="664" customFormat="1" ht="15" customHeight="1">
      <c r="A45" s="662" t="s">
        <v>173</v>
      </c>
      <c r="B45" s="663">
        <v>0</v>
      </c>
      <c r="C45" s="663">
        <v>0</v>
      </c>
      <c r="D45" s="663">
        <v>5</v>
      </c>
      <c r="E45" s="663">
        <v>0</v>
      </c>
      <c r="F45" s="663">
        <v>2.5</v>
      </c>
      <c r="G45" s="663">
        <v>0</v>
      </c>
      <c r="H45" s="663">
        <v>2.5</v>
      </c>
      <c r="I45" s="663">
        <v>2.5</v>
      </c>
      <c r="J45" s="663">
        <v>2.5</v>
      </c>
      <c r="K45" s="663">
        <v>27440</v>
      </c>
      <c r="L45" s="663">
        <v>0</v>
      </c>
      <c r="M45" s="663">
        <v>27437.5</v>
      </c>
      <c r="O45" s="726"/>
    </row>
    <row r="46" spans="1:15" s="664" customFormat="1" ht="15" customHeight="1">
      <c r="A46" s="662" t="s">
        <v>177</v>
      </c>
      <c r="B46" s="663">
        <v>0</v>
      </c>
      <c r="C46" s="663">
        <v>0</v>
      </c>
      <c r="D46" s="663">
        <v>0</v>
      </c>
      <c r="E46" s="663">
        <v>0</v>
      </c>
      <c r="F46" s="663">
        <v>0</v>
      </c>
      <c r="G46" s="663">
        <v>0</v>
      </c>
      <c r="H46" s="663">
        <v>0</v>
      </c>
      <c r="I46" s="663">
        <v>0</v>
      </c>
      <c r="J46" s="663">
        <v>0</v>
      </c>
      <c r="K46" s="663">
        <v>0</v>
      </c>
      <c r="L46" s="663">
        <v>0</v>
      </c>
      <c r="M46" s="663">
        <v>0</v>
      </c>
      <c r="O46" s="726"/>
    </row>
    <row r="47" spans="1:15" s="664" customFormat="1" ht="15" customHeight="1">
      <c r="A47" s="662" t="s">
        <v>866</v>
      </c>
      <c r="B47" s="663">
        <v>59051.410429999996</v>
      </c>
      <c r="C47" s="663">
        <v>67367.365080000003</v>
      </c>
      <c r="D47" s="663">
        <v>75623.21620000001</v>
      </c>
      <c r="E47" s="663">
        <v>73271.404819999996</v>
      </c>
      <c r="F47" s="663">
        <v>83362.498000000007</v>
      </c>
      <c r="G47" s="663">
        <v>92076.541689999998</v>
      </c>
      <c r="H47" s="663">
        <v>103120.53031999999</v>
      </c>
      <c r="I47" s="663">
        <v>108163.00742000001</v>
      </c>
      <c r="J47" s="663">
        <v>115682.86119</v>
      </c>
      <c r="K47" s="663">
        <v>125334.53118000001</v>
      </c>
      <c r="L47" s="663">
        <v>125334.53118000001</v>
      </c>
      <c r="M47" s="663">
        <v>133234.38922000001</v>
      </c>
      <c r="O47" s="726"/>
    </row>
    <row r="48" spans="1:15" s="664" customFormat="1" ht="15" customHeight="1">
      <c r="A48" s="662" t="s">
        <v>183</v>
      </c>
      <c r="B48" s="663">
        <v>83165.781419999999</v>
      </c>
      <c r="C48" s="663">
        <v>82559.72245999999</v>
      </c>
      <c r="D48" s="663">
        <v>84587.246870000003</v>
      </c>
      <c r="E48" s="663">
        <v>100920.07687</v>
      </c>
      <c r="F48" s="663">
        <v>87152.264670000004</v>
      </c>
      <c r="G48" s="663">
        <v>92045.533349999998</v>
      </c>
      <c r="H48" s="663">
        <v>50442.486199999999</v>
      </c>
      <c r="I48" s="663">
        <v>75198.546760000012</v>
      </c>
      <c r="J48" s="663">
        <v>96523.480609999999</v>
      </c>
      <c r="K48" s="663">
        <v>42395.941619999998</v>
      </c>
      <c r="L48" s="663">
        <v>79011.889020000002</v>
      </c>
      <c r="M48" s="663">
        <v>93391.749540000004</v>
      </c>
      <c r="O48" s="726"/>
    </row>
    <row r="49" spans="1:15" s="664" customFormat="1" ht="15" customHeight="1">
      <c r="A49" s="665" t="s">
        <v>865</v>
      </c>
      <c r="B49" s="663">
        <v>6.2349199999999998</v>
      </c>
      <c r="C49" s="663">
        <v>1.21126</v>
      </c>
      <c r="D49" s="663">
        <v>5.3606699999999998</v>
      </c>
      <c r="E49" s="663">
        <v>9.1450800000000001</v>
      </c>
      <c r="F49" s="663">
        <v>11.827780000000001</v>
      </c>
      <c r="G49" s="663">
        <v>12.29477</v>
      </c>
      <c r="H49" s="663">
        <v>17.71518</v>
      </c>
      <c r="I49" s="663">
        <v>9.1000000000000004E-3</v>
      </c>
      <c r="J49" s="663">
        <v>6.7807299999999993</v>
      </c>
      <c r="K49" s="663">
        <v>13.308629999999999</v>
      </c>
      <c r="L49" s="663">
        <v>13.308629999999999</v>
      </c>
      <c r="M49" s="663">
        <v>3764.61616</v>
      </c>
      <c r="O49" s="726"/>
    </row>
    <row r="50" spans="1:15" s="666" customFormat="1" ht="15" customHeight="1" thickBot="1">
      <c r="A50" s="665" t="s">
        <v>864</v>
      </c>
      <c r="B50" s="663">
        <v>83159.546499999997</v>
      </c>
      <c r="C50" s="663">
        <v>82558.511200000008</v>
      </c>
      <c r="D50" s="663">
        <v>84581.886200000008</v>
      </c>
      <c r="E50" s="663">
        <v>100910.93179</v>
      </c>
      <c r="F50" s="663">
        <v>87140.436889999997</v>
      </c>
      <c r="G50" s="663">
        <v>92033.238580000005</v>
      </c>
      <c r="H50" s="663">
        <v>50424.77102</v>
      </c>
      <c r="I50" s="663">
        <v>75198.537660000002</v>
      </c>
      <c r="J50" s="663">
        <v>96516.69988</v>
      </c>
      <c r="K50" s="663">
        <v>42382.632990000006</v>
      </c>
      <c r="L50" s="663">
        <v>78998.580390000003</v>
      </c>
      <c r="M50" s="663">
        <v>89627.133379999999</v>
      </c>
      <c r="O50" s="726"/>
    </row>
    <row r="51" spans="1:15" ht="15" customHeight="1" thickTop="1" thickBot="1">
      <c r="A51" s="660" t="s">
        <v>863</v>
      </c>
      <c r="B51" s="661">
        <v>7223308.3168100007</v>
      </c>
      <c r="C51" s="661">
        <v>7842731.3683199994</v>
      </c>
      <c r="D51" s="661">
        <v>9235270.414069999</v>
      </c>
      <c r="E51" s="661">
        <v>10253531.655239999</v>
      </c>
      <c r="F51" s="661">
        <v>10538299.414659999</v>
      </c>
      <c r="G51" s="661">
        <v>11107875.53414</v>
      </c>
      <c r="H51" s="661">
        <v>11882423.19918</v>
      </c>
      <c r="I51" s="661">
        <v>12358505.79964</v>
      </c>
      <c r="J51" s="661">
        <v>12981952.26358</v>
      </c>
      <c r="K51" s="661">
        <v>13728539.01502</v>
      </c>
      <c r="L51" s="661">
        <v>13871182.64043</v>
      </c>
      <c r="M51" s="661">
        <v>14046509.871200001</v>
      </c>
      <c r="O51" s="726"/>
    </row>
    <row r="52" spans="1:15" s="664" customFormat="1" ht="15" customHeight="1" thickTop="1">
      <c r="A52" s="667" t="s">
        <v>862</v>
      </c>
      <c r="B52" s="663">
        <v>278819.59109</v>
      </c>
      <c r="C52" s="663">
        <v>248436.04494999998</v>
      </c>
      <c r="D52" s="663">
        <v>302677.98375000001</v>
      </c>
      <c r="E52" s="663">
        <v>385105.73826999997</v>
      </c>
      <c r="F52" s="663">
        <v>356467.90607999999</v>
      </c>
      <c r="G52" s="663">
        <v>495943.17531000002</v>
      </c>
      <c r="H52" s="663">
        <v>534953.73057000001</v>
      </c>
      <c r="I52" s="663">
        <v>592495.92102999997</v>
      </c>
      <c r="J52" s="663">
        <v>805560.82851999998</v>
      </c>
      <c r="K52" s="663">
        <v>882031.24514999997</v>
      </c>
      <c r="L52" s="663">
        <v>806004.75236000004</v>
      </c>
      <c r="M52" s="663">
        <v>850548.8639</v>
      </c>
      <c r="O52" s="726"/>
    </row>
    <row r="53" spans="1:15" s="666" customFormat="1" ht="15" customHeight="1">
      <c r="A53" s="665" t="s">
        <v>861</v>
      </c>
      <c r="B53" s="663">
        <v>21225.47997</v>
      </c>
      <c r="C53" s="663">
        <v>15423.201550000002</v>
      </c>
      <c r="D53" s="663">
        <v>5380.91705</v>
      </c>
      <c r="E53" s="663">
        <v>11028.096140000001</v>
      </c>
      <c r="F53" s="663">
        <v>31092.873010000003</v>
      </c>
      <c r="G53" s="663">
        <v>14043.942650000001</v>
      </c>
      <c r="H53" s="663">
        <v>37035.412380000002</v>
      </c>
      <c r="I53" s="663">
        <v>10908.96408</v>
      </c>
      <c r="J53" s="663">
        <v>33458.077689999998</v>
      </c>
      <c r="K53" s="663">
        <v>58591.53426</v>
      </c>
      <c r="L53" s="663">
        <v>24852.31882</v>
      </c>
      <c r="M53" s="663">
        <v>1754.52718</v>
      </c>
      <c r="O53" s="726"/>
    </row>
    <row r="54" spans="1:15" s="666" customFormat="1" ht="15" customHeight="1">
      <c r="A54" s="665" t="s">
        <v>860</v>
      </c>
      <c r="B54" s="663">
        <v>212346.69330000001</v>
      </c>
      <c r="C54" s="663">
        <v>154849.76678999999</v>
      </c>
      <c r="D54" s="663">
        <v>186226.14837000001</v>
      </c>
      <c r="E54" s="663">
        <v>231227.03218000001</v>
      </c>
      <c r="F54" s="663">
        <v>165484.51337</v>
      </c>
      <c r="G54" s="663">
        <v>289783.99617</v>
      </c>
      <c r="H54" s="663">
        <v>289181.25594999996</v>
      </c>
      <c r="I54" s="663">
        <v>345067.24738000002</v>
      </c>
      <c r="J54" s="663">
        <v>513416.28837999998</v>
      </c>
      <c r="K54" s="663">
        <v>551855.18455999997</v>
      </c>
      <c r="L54" s="663">
        <v>501272.19163999998</v>
      </c>
      <c r="M54" s="663">
        <v>560745.41817999992</v>
      </c>
      <c r="O54" s="726"/>
    </row>
    <row r="55" spans="1:15" s="666" customFormat="1" ht="15" customHeight="1">
      <c r="A55" s="665" t="s">
        <v>859</v>
      </c>
      <c r="B55" s="663">
        <v>0</v>
      </c>
      <c r="C55" s="663">
        <v>0</v>
      </c>
      <c r="D55" s="663">
        <v>0</v>
      </c>
      <c r="E55" s="663">
        <v>0</v>
      </c>
      <c r="F55" s="663">
        <v>0</v>
      </c>
      <c r="G55" s="663">
        <v>0</v>
      </c>
      <c r="H55" s="663">
        <v>0</v>
      </c>
      <c r="I55" s="663">
        <v>0</v>
      </c>
      <c r="J55" s="663">
        <v>0</v>
      </c>
      <c r="K55" s="663">
        <v>0</v>
      </c>
      <c r="L55" s="663">
        <v>0</v>
      </c>
      <c r="M55" s="663">
        <v>0</v>
      </c>
      <c r="O55" s="726"/>
    </row>
    <row r="56" spans="1:15" s="666" customFormat="1" ht="15" customHeight="1">
      <c r="A56" s="665" t="s">
        <v>858</v>
      </c>
      <c r="B56" s="663">
        <v>45247.417820000002</v>
      </c>
      <c r="C56" s="663">
        <v>78163.076610000004</v>
      </c>
      <c r="D56" s="663">
        <v>111070.91833</v>
      </c>
      <c r="E56" s="663">
        <v>138391.60994999998</v>
      </c>
      <c r="F56" s="663">
        <v>159890.51969999998</v>
      </c>
      <c r="G56" s="663">
        <v>182168.23649000001</v>
      </c>
      <c r="H56" s="663">
        <v>196732.06224</v>
      </c>
      <c r="I56" s="663">
        <v>224514.70957000001</v>
      </c>
      <c r="J56" s="663">
        <v>243320.06245</v>
      </c>
      <c r="K56" s="663">
        <v>256218.12633</v>
      </c>
      <c r="L56" s="663">
        <v>264513.8419</v>
      </c>
      <c r="M56" s="663">
        <v>272682.51854000002</v>
      </c>
      <c r="O56" s="726"/>
    </row>
    <row r="57" spans="1:15" s="666" customFormat="1" ht="15" customHeight="1">
      <c r="A57" s="665" t="s">
        <v>857</v>
      </c>
      <c r="B57" s="663">
        <v>0</v>
      </c>
      <c r="C57" s="663">
        <v>0</v>
      </c>
      <c r="D57" s="663">
        <v>0</v>
      </c>
      <c r="E57" s="663">
        <v>4459</v>
      </c>
      <c r="F57" s="663">
        <v>0</v>
      </c>
      <c r="G57" s="663">
        <v>9947</v>
      </c>
      <c r="H57" s="663">
        <v>12005</v>
      </c>
      <c r="I57" s="663">
        <v>12005</v>
      </c>
      <c r="J57" s="663">
        <v>15366.4</v>
      </c>
      <c r="K57" s="663">
        <v>15366.4</v>
      </c>
      <c r="L57" s="663">
        <v>15366.4</v>
      </c>
      <c r="M57" s="663">
        <v>15366.4</v>
      </c>
      <c r="O57" s="726"/>
    </row>
    <row r="58" spans="1:15" s="666" customFormat="1" ht="15" customHeight="1">
      <c r="A58" s="662" t="s">
        <v>856</v>
      </c>
      <c r="B58" s="663">
        <v>12181261.70482</v>
      </c>
      <c r="C58" s="663">
        <v>14649196.831729999</v>
      </c>
      <c r="D58" s="663">
        <v>15829800.10156</v>
      </c>
      <c r="E58" s="663">
        <v>17340327.562090002</v>
      </c>
      <c r="F58" s="663">
        <v>18887254.48601</v>
      </c>
      <c r="G58" s="663">
        <v>18533607.661520001</v>
      </c>
      <c r="H58" s="663">
        <v>18635101.900929999</v>
      </c>
      <c r="I58" s="663">
        <v>18645465.172019999</v>
      </c>
      <c r="J58" s="663">
        <v>20823592.35292</v>
      </c>
      <c r="K58" s="663">
        <v>22860417.188279998</v>
      </c>
      <c r="L58" s="663">
        <v>23392495.418849997</v>
      </c>
      <c r="M58" s="663">
        <v>24868447.165339999</v>
      </c>
      <c r="O58" s="726"/>
    </row>
    <row r="59" spans="1:15">
      <c r="A59" s="668" t="s">
        <v>855</v>
      </c>
      <c r="B59" s="669">
        <v>527186.80857999995</v>
      </c>
      <c r="C59" s="669">
        <v>572713.09532000008</v>
      </c>
      <c r="D59" s="669">
        <v>612388.26435000007</v>
      </c>
      <c r="E59" s="669">
        <v>670355.79972000001</v>
      </c>
      <c r="F59" s="669">
        <v>716324.13014000002</v>
      </c>
      <c r="G59" s="669">
        <v>756548.62326999998</v>
      </c>
      <c r="H59" s="669">
        <v>730413.59933</v>
      </c>
      <c r="I59" s="669">
        <v>715153.35169000004</v>
      </c>
      <c r="J59" s="669">
        <v>780193.05039999995</v>
      </c>
      <c r="K59" s="669">
        <v>529894.48976000003</v>
      </c>
      <c r="L59" s="669">
        <v>817301.5466</v>
      </c>
      <c r="M59" s="669">
        <v>614127.14586000005</v>
      </c>
      <c r="O59" s="726"/>
    </row>
    <row r="60" spans="1:15" ht="15" customHeight="1">
      <c r="A60" s="665" t="s">
        <v>854</v>
      </c>
      <c r="B60" s="663">
        <v>-114862.95421</v>
      </c>
      <c r="C60" s="663">
        <v>-139642.09603000002</v>
      </c>
      <c r="D60" s="663">
        <v>-147265.76958000002</v>
      </c>
      <c r="E60" s="663">
        <v>-182281.54300000001</v>
      </c>
      <c r="F60" s="663">
        <v>-228830.02646000002</v>
      </c>
      <c r="G60" s="663">
        <v>-264720.46591999999</v>
      </c>
      <c r="H60" s="663">
        <v>-296653.65785000002</v>
      </c>
      <c r="I60" s="663">
        <v>-306998.14989</v>
      </c>
      <c r="J60" s="663">
        <v>-325077.00878999999</v>
      </c>
      <c r="K60" s="663">
        <v>-235978.60209</v>
      </c>
      <c r="L60" s="663">
        <v>-361320.34376999998</v>
      </c>
      <c r="M60" s="663">
        <v>-261241.77</v>
      </c>
      <c r="O60" s="726"/>
    </row>
    <row r="61" spans="1:15" ht="15" customHeight="1">
      <c r="A61" s="662" t="s">
        <v>853</v>
      </c>
      <c r="B61" s="663">
        <v>412323.85437000002</v>
      </c>
      <c r="C61" s="663">
        <v>433070.99929000001</v>
      </c>
      <c r="D61" s="663">
        <v>465122.49476999999</v>
      </c>
      <c r="E61" s="663">
        <v>488074.25672</v>
      </c>
      <c r="F61" s="663">
        <v>487494.10368</v>
      </c>
      <c r="G61" s="663">
        <v>491828.15735000005</v>
      </c>
      <c r="H61" s="663">
        <v>433759.94148000004</v>
      </c>
      <c r="I61" s="663">
        <v>408155.20180000004</v>
      </c>
      <c r="J61" s="663">
        <v>455116.04161000001</v>
      </c>
      <c r="K61" s="663">
        <v>293915.88767000003</v>
      </c>
      <c r="L61" s="663">
        <v>455981.20282999997</v>
      </c>
      <c r="M61" s="663">
        <v>352885.37586000003</v>
      </c>
      <c r="O61" s="726"/>
    </row>
    <row r="62" spans="1:15" ht="15" customHeight="1">
      <c r="A62" s="670" t="s">
        <v>852</v>
      </c>
      <c r="B62" s="663">
        <v>106952.44357999999</v>
      </c>
      <c r="C62" s="663">
        <v>117681.16497</v>
      </c>
      <c r="D62" s="663">
        <v>156124.82629</v>
      </c>
      <c r="E62" s="663">
        <v>155747.17643000002</v>
      </c>
      <c r="F62" s="663">
        <v>218601.43594999998</v>
      </c>
      <c r="G62" s="663">
        <v>168889.71515999999</v>
      </c>
      <c r="H62" s="663">
        <v>156999.65012999999</v>
      </c>
      <c r="I62" s="663">
        <v>181749.69550999999</v>
      </c>
      <c r="J62" s="663">
        <v>187309.40158000001</v>
      </c>
      <c r="K62" s="663">
        <v>226407.10343000002</v>
      </c>
      <c r="L62" s="663">
        <v>369453.27108999999</v>
      </c>
      <c r="M62" s="663">
        <v>640780.05060000008</v>
      </c>
      <c r="O62" s="726"/>
    </row>
    <row r="63" spans="1:15" ht="15" customHeight="1">
      <c r="A63" s="665" t="s">
        <v>851</v>
      </c>
      <c r="B63" s="663">
        <v>-25894.532729999999</v>
      </c>
      <c r="C63" s="663">
        <v>-36859.871650000001</v>
      </c>
      <c r="D63" s="663">
        <v>-79611.340989999997</v>
      </c>
      <c r="E63" s="663">
        <v>-86556.779370000004</v>
      </c>
      <c r="F63" s="663">
        <v>-140653.89416999999</v>
      </c>
      <c r="G63" s="663">
        <v>-93680.780939999997</v>
      </c>
      <c r="H63" s="663">
        <v>-93191.063800000004</v>
      </c>
      <c r="I63" s="663">
        <v>-79006.191940000004</v>
      </c>
      <c r="J63" s="663">
        <v>-76765.031770000001</v>
      </c>
      <c r="K63" s="663">
        <v>-148426.62484999999</v>
      </c>
      <c r="L63" s="663">
        <v>-253136.57162999999</v>
      </c>
      <c r="M63" s="663">
        <v>-461493.06310999999</v>
      </c>
      <c r="O63" s="726"/>
    </row>
    <row r="64" spans="1:15" ht="15" customHeight="1">
      <c r="A64" s="671" t="s">
        <v>850</v>
      </c>
      <c r="B64" s="663">
        <v>493381.76522</v>
      </c>
      <c r="C64" s="663">
        <v>513892.29261</v>
      </c>
      <c r="D64" s="663">
        <v>541635.98007000005</v>
      </c>
      <c r="E64" s="663">
        <v>557264.65377999994</v>
      </c>
      <c r="F64" s="663">
        <v>565441.64546000003</v>
      </c>
      <c r="G64" s="663">
        <v>567037.09157000005</v>
      </c>
      <c r="H64" s="663">
        <v>497568.52781</v>
      </c>
      <c r="I64" s="663">
        <v>510898.70536999998</v>
      </c>
      <c r="J64" s="663">
        <v>565660.4114199999</v>
      </c>
      <c r="K64" s="663">
        <v>371896.36625000002</v>
      </c>
      <c r="L64" s="663">
        <v>572297.90229</v>
      </c>
      <c r="M64" s="663">
        <v>532172.36335</v>
      </c>
      <c r="O64" s="726"/>
    </row>
    <row r="65" spans="1:15" ht="15" customHeight="1">
      <c r="A65" s="670" t="s">
        <v>849</v>
      </c>
      <c r="B65" s="663">
        <v>64527.883329999997</v>
      </c>
      <c r="C65" s="663">
        <v>62100.441789999997</v>
      </c>
      <c r="D65" s="663">
        <v>56363.961340000002</v>
      </c>
      <c r="E65" s="663">
        <v>72623.219319999989</v>
      </c>
      <c r="F65" s="663">
        <v>72939.938299999994</v>
      </c>
      <c r="G65" s="663">
        <v>67736.24470000001</v>
      </c>
      <c r="H65" s="663">
        <v>67927.114979999998</v>
      </c>
      <c r="I65" s="663">
        <v>74366.092870000008</v>
      </c>
      <c r="J65" s="663">
        <v>75556.876380000002</v>
      </c>
      <c r="K65" s="663">
        <v>48435.744119999996</v>
      </c>
      <c r="L65" s="663">
        <v>81396.405419999996</v>
      </c>
      <c r="M65" s="663">
        <v>37880.606530000005</v>
      </c>
      <c r="O65" s="726"/>
    </row>
    <row r="66" spans="1:15" ht="15" customHeight="1">
      <c r="A66" s="670" t="s">
        <v>848</v>
      </c>
      <c r="B66" s="663">
        <v>-114632.55218000001</v>
      </c>
      <c r="C66" s="663">
        <v>-105299.98805</v>
      </c>
      <c r="D66" s="663">
        <v>-110175.53319</v>
      </c>
      <c r="E66" s="663">
        <v>-110834.5426</v>
      </c>
      <c r="F66" s="663">
        <v>-117058.49196</v>
      </c>
      <c r="G66" s="663">
        <v>-123658.4558</v>
      </c>
      <c r="H66" s="663">
        <v>-113800.88193999999</v>
      </c>
      <c r="I66" s="663">
        <v>-132563.03446</v>
      </c>
      <c r="J66" s="663">
        <v>-129038.78111</v>
      </c>
      <c r="K66" s="663">
        <v>-107700.98618000001</v>
      </c>
      <c r="L66" s="663">
        <v>-165304.02283</v>
      </c>
      <c r="M66" s="663">
        <v>-139202.76392</v>
      </c>
      <c r="O66" s="726"/>
    </row>
    <row r="67" spans="1:15" ht="15" customHeight="1">
      <c r="A67" s="662" t="s">
        <v>847</v>
      </c>
      <c r="B67" s="663">
        <v>443277.09636999998</v>
      </c>
      <c r="C67" s="663">
        <v>470692.74635000003</v>
      </c>
      <c r="D67" s="663">
        <v>487824.40822000004</v>
      </c>
      <c r="E67" s="663">
        <v>519053.33049999998</v>
      </c>
      <c r="F67" s="663">
        <v>521323.09179999999</v>
      </c>
      <c r="G67" s="663">
        <v>511114.88047000003</v>
      </c>
      <c r="H67" s="663">
        <v>451694.76085000002</v>
      </c>
      <c r="I67" s="663">
        <v>452701.76377999998</v>
      </c>
      <c r="J67" s="663">
        <v>512178.50669000001</v>
      </c>
      <c r="K67" s="663">
        <v>312631.12419</v>
      </c>
      <c r="L67" s="663">
        <v>488390.28487999999</v>
      </c>
      <c r="M67" s="663">
        <v>430850.20595999999</v>
      </c>
      <c r="O67" s="726"/>
    </row>
    <row r="68" spans="1:15" ht="15" customHeight="1">
      <c r="A68" s="665" t="s">
        <v>846</v>
      </c>
      <c r="B68" s="663">
        <v>-311232.55608999997</v>
      </c>
      <c r="C68" s="663">
        <v>-343701.81342999998</v>
      </c>
      <c r="D68" s="663">
        <v>-342454.71096</v>
      </c>
      <c r="E68" s="663">
        <v>-344518.73483999999</v>
      </c>
      <c r="F68" s="663">
        <v>-369767.40281</v>
      </c>
      <c r="G68" s="663">
        <v>-359968.04031000001</v>
      </c>
      <c r="H68" s="663">
        <v>-360225.04479000001</v>
      </c>
      <c r="I68" s="663">
        <v>-340314.34987999999</v>
      </c>
      <c r="J68" s="663">
        <v>-360434.34393000003</v>
      </c>
      <c r="K68" s="663">
        <v>-246546.91704</v>
      </c>
      <c r="L68" s="663">
        <v>-367885.16164000001</v>
      </c>
      <c r="M68" s="663">
        <v>-288786.39763000002</v>
      </c>
      <c r="O68" s="726"/>
    </row>
    <row r="69" spans="1:15" ht="15" customHeight="1">
      <c r="A69" s="671" t="s">
        <v>845</v>
      </c>
      <c r="B69" s="663">
        <v>132044.54028000002</v>
      </c>
      <c r="C69" s="663">
        <v>126990.93292000001</v>
      </c>
      <c r="D69" s="663">
        <v>145369.69725999999</v>
      </c>
      <c r="E69" s="663">
        <v>174534.59565999999</v>
      </c>
      <c r="F69" s="663">
        <v>151555.68899</v>
      </c>
      <c r="G69" s="663">
        <v>151146.84015999999</v>
      </c>
      <c r="H69" s="663">
        <v>91469.716060000006</v>
      </c>
      <c r="I69" s="663">
        <v>112387.4139</v>
      </c>
      <c r="J69" s="663">
        <v>151744.16275999998</v>
      </c>
      <c r="K69" s="663">
        <v>66084.207150000002</v>
      </c>
      <c r="L69" s="663">
        <v>120505.12324</v>
      </c>
      <c r="M69" s="663">
        <v>142063.80833</v>
      </c>
      <c r="O69" s="726"/>
    </row>
    <row r="70" spans="1:15" ht="15" customHeight="1">
      <c r="A70" s="671" t="s">
        <v>844</v>
      </c>
      <c r="B70" s="663">
        <v>-2.7480599999999997</v>
      </c>
      <c r="C70" s="663">
        <v>-61.480059999999995</v>
      </c>
      <c r="D70" s="663">
        <v>128.61061999999998</v>
      </c>
      <c r="E70" s="663">
        <v>693.62493000000006</v>
      </c>
      <c r="F70" s="663">
        <v>168.21929999999998</v>
      </c>
      <c r="G70" s="663">
        <v>265.40244000000001</v>
      </c>
      <c r="H70" s="663">
        <v>813.78834999999992</v>
      </c>
      <c r="I70" s="663">
        <v>258.39001000000002</v>
      </c>
      <c r="J70" s="663">
        <v>622.23503000000005</v>
      </c>
      <c r="K70" s="663">
        <v>674.92037000000005</v>
      </c>
      <c r="L70" s="663">
        <v>868.07342000000006</v>
      </c>
      <c r="M70" s="663">
        <v>370.22553000000005</v>
      </c>
      <c r="O70" s="726"/>
    </row>
    <row r="71" spans="1:15" ht="15" customHeight="1">
      <c r="A71" s="672" t="s">
        <v>843</v>
      </c>
      <c r="B71" s="663">
        <v>-72.30913000000001</v>
      </c>
      <c r="C71" s="663">
        <v>-97.443460000000002</v>
      </c>
      <c r="D71" s="663">
        <v>101.51739000000001</v>
      </c>
      <c r="E71" s="663">
        <v>142.57954000000001</v>
      </c>
      <c r="F71" s="663">
        <v>151.61098000000001</v>
      </c>
      <c r="G71" s="663">
        <v>254.12613000000002</v>
      </c>
      <c r="H71" s="663">
        <v>806.94459999999992</v>
      </c>
      <c r="I71" s="663">
        <v>255.29191</v>
      </c>
      <c r="J71" s="663">
        <v>616.33945999999992</v>
      </c>
      <c r="K71" s="663">
        <v>667.96801000000005</v>
      </c>
      <c r="L71" s="663">
        <v>858.30944999999997</v>
      </c>
      <c r="M71" s="663">
        <v>363.90215999999998</v>
      </c>
      <c r="O71" s="726"/>
    </row>
    <row r="72" spans="1:15" ht="15" customHeight="1">
      <c r="A72" s="672" t="s">
        <v>842</v>
      </c>
      <c r="B72" s="663">
        <v>69.561070000000001</v>
      </c>
      <c r="C72" s="663">
        <v>35.9634</v>
      </c>
      <c r="D72" s="663">
        <v>27.093229999999998</v>
      </c>
      <c r="E72" s="663">
        <v>551.04539</v>
      </c>
      <c r="F72" s="663">
        <v>16.608319999999999</v>
      </c>
      <c r="G72" s="663">
        <v>11.276309999999999</v>
      </c>
      <c r="H72" s="663">
        <v>6.84375</v>
      </c>
      <c r="I72" s="663">
        <v>3.0981000000000001</v>
      </c>
      <c r="J72" s="663">
        <v>5.8955699999999993</v>
      </c>
      <c r="K72" s="663">
        <v>6.9523599999999997</v>
      </c>
      <c r="L72" s="663">
        <v>9.7639699999999987</v>
      </c>
      <c r="M72" s="663">
        <v>6.3233699999999997</v>
      </c>
      <c r="O72" s="726"/>
    </row>
    <row r="73" spans="1:15" ht="15" customHeight="1">
      <c r="A73" s="662" t="s">
        <v>841</v>
      </c>
      <c r="B73" s="663">
        <v>-45.498489999999997</v>
      </c>
      <c r="C73" s="663">
        <v>-28.75189</v>
      </c>
      <c r="D73" s="663">
        <v>-20.5824</v>
      </c>
      <c r="E73" s="663">
        <v>-16.450020000000002</v>
      </c>
      <c r="F73" s="663">
        <v>-382.26456000000002</v>
      </c>
      <c r="G73" s="663">
        <v>-260.06608999999997</v>
      </c>
      <c r="H73" s="663">
        <v>-165.13273999999998</v>
      </c>
      <c r="I73" s="663">
        <v>-749.63085999999998</v>
      </c>
      <c r="J73" s="663">
        <v>-890.03161</v>
      </c>
      <c r="K73" s="663">
        <v>-412.21623999999997</v>
      </c>
      <c r="L73" s="663">
        <v>-763.27044999999998</v>
      </c>
      <c r="M73" s="663">
        <v>-185.20340999999999</v>
      </c>
      <c r="O73" s="726"/>
    </row>
    <row r="74" spans="1:15" ht="15" customHeight="1">
      <c r="A74" s="662" t="s">
        <v>1037</v>
      </c>
      <c r="B74" s="663">
        <v>-0.16206999999999999</v>
      </c>
      <c r="C74" s="663">
        <v>-0.14211000000000001</v>
      </c>
      <c r="D74" s="663">
        <v>-1.5349999999999999E-2</v>
      </c>
      <c r="E74" s="663">
        <v>-0.20455999999999999</v>
      </c>
      <c r="F74" s="663">
        <v>-371.90348999999998</v>
      </c>
      <c r="G74" s="663">
        <v>-260.02593999999999</v>
      </c>
      <c r="H74" s="663">
        <v>-165.11001999999999</v>
      </c>
      <c r="I74" s="663">
        <v>-749.61996999999997</v>
      </c>
      <c r="J74" s="663">
        <v>-890.01555000000008</v>
      </c>
      <c r="K74" s="663">
        <v>-412.19761</v>
      </c>
      <c r="L74" s="663">
        <v>-763.24506000000008</v>
      </c>
      <c r="M74" s="663">
        <v>-185.18815000000001</v>
      </c>
      <c r="O74" s="726"/>
    </row>
    <row r="75" spans="1:15" ht="15" customHeight="1">
      <c r="A75" s="665" t="s">
        <v>311</v>
      </c>
      <c r="B75" s="663">
        <v>-45.336419999999997</v>
      </c>
      <c r="C75" s="663">
        <v>-28.609779999999997</v>
      </c>
      <c r="D75" s="663">
        <v>-20.567049999999998</v>
      </c>
      <c r="E75" s="663">
        <v>-16.245459999999998</v>
      </c>
      <c r="F75" s="663">
        <v>-10.36107</v>
      </c>
      <c r="G75" s="663">
        <v>-4.0149999999999998E-2</v>
      </c>
      <c r="H75" s="663">
        <v>-2.2719999999999997E-2</v>
      </c>
      <c r="I75" s="663">
        <v>-1.089E-2</v>
      </c>
      <c r="J75" s="663">
        <v>-1.6059999999999998E-2</v>
      </c>
      <c r="K75" s="663">
        <v>-1.8630000000000001E-2</v>
      </c>
      <c r="L75" s="663">
        <v>-2.5389999999999999E-2</v>
      </c>
      <c r="M75" s="663">
        <v>-1.5259999999999999E-2</v>
      </c>
      <c r="O75" s="726"/>
    </row>
    <row r="76" spans="1:15" ht="15" customHeight="1">
      <c r="A76" s="662" t="s">
        <v>838</v>
      </c>
      <c r="B76" s="663">
        <v>131996.29373</v>
      </c>
      <c r="C76" s="663">
        <v>126900.70097000001</v>
      </c>
      <c r="D76" s="663">
        <v>145477.72547999999</v>
      </c>
      <c r="E76" s="663">
        <v>175211.77056999999</v>
      </c>
      <c r="F76" s="663">
        <v>151341.64372999998</v>
      </c>
      <c r="G76" s="663">
        <v>151152.17650999999</v>
      </c>
      <c r="H76" s="663">
        <v>92118.371670000008</v>
      </c>
      <c r="I76" s="663">
        <v>111896.17305</v>
      </c>
      <c r="J76" s="663">
        <v>151476.36618000001</v>
      </c>
      <c r="K76" s="663">
        <v>66346.91128</v>
      </c>
      <c r="L76" s="663">
        <v>120609.92620999999</v>
      </c>
      <c r="M76" s="663">
        <v>142248.83044999998</v>
      </c>
      <c r="O76" s="726"/>
    </row>
    <row r="77" spans="1:15" ht="15" customHeight="1">
      <c r="A77" s="673" t="s">
        <v>837</v>
      </c>
      <c r="B77" s="663">
        <v>1037.9547399999999</v>
      </c>
      <c r="C77" s="663">
        <v>575.74929000000009</v>
      </c>
      <c r="D77" s="663">
        <v>625.72825999999998</v>
      </c>
      <c r="E77" s="663">
        <v>1411.1950900000002</v>
      </c>
      <c r="F77" s="663">
        <v>1451.80368</v>
      </c>
      <c r="G77" s="663">
        <v>3212.3744900000002</v>
      </c>
      <c r="H77" s="663">
        <v>2961.64248</v>
      </c>
      <c r="I77" s="663">
        <v>5325.9623899999997</v>
      </c>
      <c r="J77" s="663">
        <v>5587.4861600000004</v>
      </c>
      <c r="K77" s="663">
        <v>1523.6280300000001</v>
      </c>
      <c r="L77" s="663">
        <v>7171.3417599999993</v>
      </c>
      <c r="M77" s="663">
        <v>11588.708430000001</v>
      </c>
      <c r="O77" s="726"/>
    </row>
    <row r="78" spans="1:15" ht="15" customHeight="1">
      <c r="A78" s="671" t="s">
        <v>836</v>
      </c>
      <c r="B78" s="663">
        <v>133034.24846999999</v>
      </c>
      <c r="C78" s="663">
        <v>127476.45026000001</v>
      </c>
      <c r="D78" s="663">
        <v>146103.45374</v>
      </c>
      <c r="E78" s="663">
        <v>176622.96565999999</v>
      </c>
      <c r="F78" s="663">
        <v>152793.44740999999</v>
      </c>
      <c r="G78" s="663">
        <v>154364.55100000001</v>
      </c>
      <c r="H78" s="663">
        <v>95080.014150000003</v>
      </c>
      <c r="I78" s="663">
        <v>117222.13544</v>
      </c>
      <c r="J78" s="663">
        <v>157063.85234000001</v>
      </c>
      <c r="K78" s="663">
        <v>67870.539310000007</v>
      </c>
      <c r="L78" s="663">
        <v>127781.26797</v>
      </c>
      <c r="M78" s="663">
        <v>153837.53888000001</v>
      </c>
      <c r="O78" s="726"/>
    </row>
    <row r="79" spans="1:15" ht="15" customHeight="1">
      <c r="A79" s="670" t="s">
        <v>835</v>
      </c>
      <c r="B79" s="663">
        <v>3059.5428099999999</v>
      </c>
      <c r="C79" s="663">
        <v>1900.7030199999999</v>
      </c>
      <c r="D79" s="663">
        <v>3870.2790199999999</v>
      </c>
      <c r="E79" s="663">
        <v>1276.5077699999999</v>
      </c>
      <c r="F79" s="663">
        <v>-1283.88652</v>
      </c>
      <c r="G79" s="663">
        <v>3495.50758</v>
      </c>
      <c r="H79" s="663">
        <v>1667.72496</v>
      </c>
      <c r="I79" s="663">
        <v>14670.95918</v>
      </c>
      <c r="J79" s="663">
        <v>5971.2374800000007</v>
      </c>
      <c r="K79" s="663">
        <v>6436.308</v>
      </c>
      <c r="L79" s="663">
        <v>6449.808</v>
      </c>
      <c r="M79" s="663">
        <v>213.7945</v>
      </c>
      <c r="O79" s="726"/>
    </row>
    <row r="80" spans="1:15" ht="15" customHeight="1">
      <c r="A80" s="662" t="s">
        <v>834</v>
      </c>
      <c r="B80" s="663">
        <v>136093.79128</v>
      </c>
      <c r="C80" s="663">
        <v>129377.15328</v>
      </c>
      <c r="D80" s="663">
        <v>149973.73275999998</v>
      </c>
      <c r="E80" s="663">
        <v>177899.47343000001</v>
      </c>
      <c r="F80" s="663">
        <v>151509.56088999999</v>
      </c>
      <c r="G80" s="663">
        <v>157860.05858000001</v>
      </c>
      <c r="H80" s="663">
        <v>96747.739109999995</v>
      </c>
      <c r="I80" s="663">
        <v>131893.09462000002</v>
      </c>
      <c r="J80" s="663">
        <v>163035.08981999999</v>
      </c>
      <c r="K80" s="663">
        <v>74306.847309999997</v>
      </c>
      <c r="L80" s="663">
        <v>134231.07597000001</v>
      </c>
      <c r="M80" s="663">
        <v>154051.33338</v>
      </c>
      <c r="O80" s="726"/>
    </row>
    <row r="81" spans="1:15" ht="15" customHeight="1">
      <c r="A81" s="670" t="s">
        <v>833</v>
      </c>
      <c r="B81" s="663">
        <v>0</v>
      </c>
      <c r="C81" s="663">
        <v>0</v>
      </c>
      <c r="D81" s="663">
        <v>0</v>
      </c>
      <c r="E81" s="663">
        <v>0</v>
      </c>
      <c r="F81" s="663">
        <v>0</v>
      </c>
      <c r="G81" s="663">
        <v>0</v>
      </c>
      <c r="H81" s="663">
        <v>0</v>
      </c>
      <c r="I81" s="663">
        <v>0</v>
      </c>
      <c r="J81" s="663">
        <v>0</v>
      </c>
      <c r="K81" s="663">
        <v>0</v>
      </c>
      <c r="L81" s="663">
        <v>0</v>
      </c>
      <c r="M81" s="663">
        <v>0</v>
      </c>
      <c r="O81" s="726"/>
    </row>
    <row r="82" spans="1:15" ht="15" customHeight="1">
      <c r="A82" s="662" t="s">
        <v>832</v>
      </c>
      <c r="B82" s="663">
        <v>136093.79128</v>
      </c>
      <c r="C82" s="663">
        <v>129377.15328</v>
      </c>
      <c r="D82" s="663">
        <v>149973.73275999998</v>
      </c>
      <c r="E82" s="663">
        <v>177899.47343000001</v>
      </c>
      <c r="F82" s="663">
        <v>151509.56088999999</v>
      </c>
      <c r="G82" s="663">
        <v>157860.05858000001</v>
      </c>
      <c r="H82" s="663">
        <v>96747.739109999995</v>
      </c>
      <c r="I82" s="663">
        <v>131893.09462000002</v>
      </c>
      <c r="J82" s="663">
        <v>163035.08981999999</v>
      </c>
      <c r="K82" s="663">
        <v>74306.847309999997</v>
      </c>
      <c r="L82" s="663">
        <v>134231.07597000001</v>
      </c>
      <c r="M82" s="663">
        <v>154051.33338</v>
      </c>
      <c r="O82" s="726"/>
    </row>
    <row r="83" spans="1:15" ht="15" customHeight="1" thickBot="1">
      <c r="A83" s="670" t="s">
        <v>831</v>
      </c>
      <c r="B83" s="663">
        <v>-52934.244840000007</v>
      </c>
      <c r="C83" s="663">
        <v>-46818.642079999998</v>
      </c>
      <c r="D83" s="663">
        <v>-65391.846549999995</v>
      </c>
      <c r="E83" s="663">
        <v>-76988.541629999992</v>
      </c>
      <c r="F83" s="663">
        <v>-64369.124000000003</v>
      </c>
      <c r="G83" s="663">
        <v>-65826.820000000007</v>
      </c>
      <c r="H83" s="663">
        <v>-46322.968090000002</v>
      </c>
      <c r="I83" s="663">
        <v>-56694.556960000002</v>
      </c>
      <c r="J83" s="663">
        <v>-66518.389939999994</v>
      </c>
      <c r="K83" s="663">
        <v>-31924.214319999999</v>
      </c>
      <c r="L83" s="663">
        <v>-55232.495579999995</v>
      </c>
      <c r="M83" s="663">
        <v>-64424.2</v>
      </c>
      <c r="O83" s="726"/>
    </row>
    <row r="84" spans="1:15" ht="15" customHeight="1" thickTop="1" thickBot="1">
      <c r="A84" s="660" t="s">
        <v>830</v>
      </c>
      <c r="B84" s="661">
        <v>83159.546439999991</v>
      </c>
      <c r="C84" s="661">
        <v>82558.511200000008</v>
      </c>
      <c r="D84" s="661">
        <v>84581.886209999997</v>
      </c>
      <c r="E84" s="661">
        <v>100910.93179999999</v>
      </c>
      <c r="F84" s="661">
        <v>87140.436889999997</v>
      </c>
      <c r="G84" s="661">
        <v>92033.238580000005</v>
      </c>
      <c r="H84" s="661">
        <v>50424.77102</v>
      </c>
      <c r="I84" s="661">
        <v>75198.537660000002</v>
      </c>
      <c r="J84" s="661">
        <v>96516.69988</v>
      </c>
      <c r="K84" s="661">
        <v>42382.632990000006</v>
      </c>
      <c r="L84" s="661">
        <v>78998.580390000003</v>
      </c>
      <c r="M84" s="661">
        <v>89627.133379999999</v>
      </c>
      <c r="O84" s="726"/>
    </row>
    <row r="85" spans="1:15" ht="3.75" customHeight="1" thickTop="1" thickBot="1">
      <c r="A85" s="674"/>
      <c r="B85" s="675"/>
      <c r="C85" s="675"/>
      <c r="D85" s="675"/>
      <c r="E85" s="675"/>
      <c r="F85" s="675"/>
      <c r="G85" s="675"/>
      <c r="H85" s="675"/>
      <c r="I85" s="675"/>
      <c r="J85" s="675"/>
      <c r="K85" s="675"/>
      <c r="L85" s="675"/>
      <c r="M85" s="675"/>
      <c r="O85" s="726"/>
    </row>
    <row r="86" spans="1:15" ht="15" customHeight="1" thickTop="1">
      <c r="A86" s="676"/>
      <c r="B86" s="677"/>
      <c r="C86" s="677"/>
      <c r="D86" s="677"/>
      <c r="E86" s="677"/>
      <c r="F86" s="677"/>
      <c r="G86" s="677"/>
      <c r="H86" s="677"/>
      <c r="I86" s="677"/>
      <c r="J86" s="677"/>
      <c r="K86" s="677"/>
      <c r="L86" s="677"/>
      <c r="M86" s="677"/>
    </row>
    <row r="87" spans="1:15" ht="15" customHeight="1">
      <c r="A87" s="676"/>
      <c r="B87" s="677"/>
      <c r="C87" s="677"/>
      <c r="D87" s="677"/>
      <c r="E87" s="677"/>
      <c r="F87" s="677"/>
      <c r="G87" s="677"/>
      <c r="H87" s="677"/>
      <c r="I87" s="677"/>
      <c r="J87" s="677"/>
      <c r="K87" s="677"/>
      <c r="L87" s="677"/>
      <c r="M87" s="677"/>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pageSetUpPr fitToPage="1"/>
  </sheetPr>
  <dimension ref="A1:N90"/>
  <sheetViews>
    <sheetView zoomScale="85" zoomScaleNormal="85" workbookViewId="0">
      <selection activeCell="A23" sqref="A23"/>
    </sheetView>
  </sheetViews>
  <sheetFormatPr baseColWidth="10" defaultColWidth="9.140625" defaultRowHeight="18"/>
  <cols>
    <col min="1" max="1" width="89.85546875" style="655" bestFit="1" customWidth="1"/>
    <col min="2" max="3" width="9.7109375" style="655" bestFit="1" customWidth="1"/>
    <col min="4" max="8" width="10.7109375" style="655" bestFit="1" customWidth="1"/>
    <col min="9" max="9" width="10.7109375" style="655" customWidth="1"/>
    <col min="10" max="10" width="10.28515625" style="655" bestFit="1" customWidth="1"/>
    <col min="11" max="12" width="10.7109375" style="655" customWidth="1"/>
    <col min="13" max="13" width="10.7109375" style="679" bestFit="1" customWidth="1"/>
    <col min="14" max="256" width="9.140625" style="655"/>
    <col min="257" max="257" width="89.85546875" style="655" bestFit="1" customWidth="1"/>
    <col min="258" max="259" width="9.7109375" style="655" bestFit="1" customWidth="1"/>
    <col min="260" max="264" width="10.7109375" style="655" bestFit="1" customWidth="1"/>
    <col min="265" max="265" width="10.7109375" style="655" customWidth="1"/>
    <col min="266" max="266" width="10.28515625" style="655" bestFit="1" customWidth="1"/>
    <col min="267" max="268" width="10.7109375" style="655" customWidth="1"/>
    <col min="269" max="269" width="10.7109375" style="655" bestFit="1" customWidth="1"/>
    <col min="270" max="512" width="9.140625" style="655"/>
    <col min="513" max="513" width="89.85546875" style="655" bestFit="1" customWidth="1"/>
    <col min="514" max="515" width="9.7109375" style="655" bestFit="1" customWidth="1"/>
    <col min="516" max="520" width="10.7109375" style="655" bestFit="1" customWidth="1"/>
    <col min="521" max="521" width="10.7109375" style="655" customWidth="1"/>
    <col min="522" max="522" width="10.28515625" style="655" bestFit="1" customWidth="1"/>
    <col min="523" max="524" width="10.7109375" style="655" customWidth="1"/>
    <col min="525" max="525" width="10.7109375" style="655" bestFit="1" customWidth="1"/>
    <col min="526" max="768" width="9.140625" style="655"/>
    <col min="769" max="769" width="89.85546875" style="655" bestFit="1" customWidth="1"/>
    <col min="770" max="771" width="9.7109375" style="655" bestFit="1" customWidth="1"/>
    <col min="772" max="776" width="10.7109375" style="655" bestFit="1" customWidth="1"/>
    <col min="777" max="777" width="10.7109375" style="655" customWidth="1"/>
    <col min="778" max="778" width="10.28515625" style="655" bestFit="1" customWidth="1"/>
    <col min="779" max="780" width="10.7109375" style="655" customWidth="1"/>
    <col min="781" max="781" width="10.7109375" style="655" bestFit="1" customWidth="1"/>
    <col min="782" max="1024" width="9.140625" style="655"/>
    <col min="1025" max="1025" width="89.85546875" style="655" bestFit="1" customWidth="1"/>
    <col min="1026" max="1027" width="9.7109375" style="655" bestFit="1" customWidth="1"/>
    <col min="1028" max="1032" width="10.7109375" style="655" bestFit="1" customWidth="1"/>
    <col min="1033" max="1033" width="10.7109375" style="655" customWidth="1"/>
    <col min="1034" max="1034" width="10.28515625" style="655" bestFit="1" customWidth="1"/>
    <col min="1035" max="1036" width="10.7109375" style="655" customWidth="1"/>
    <col min="1037" max="1037" width="10.7109375" style="655" bestFit="1" customWidth="1"/>
    <col min="1038" max="1280" width="9.140625" style="655"/>
    <col min="1281" max="1281" width="89.85546875" style="655" bestFit="1" customWidth="1"/>
    <col min="1282" max="1283" width="9.7109375" style="655" bestFit="1" customWidth="1"/>
    <col min="1284" max="1288" width="10.7109375" style="655" bestFit="1" customWidth="1"/>
    <col min="1289" max="1289" width="10.7109375" style="655" customWidth="1"/>
    <col min="1290" max="1290" width="10.28515625" style="655" bestFit="1" customWidth="1"/>
    <col min="1291" max="1292" width="10.7109375" style="655" customWidth="1"/>
    <col min="1293" max="1293" width="10.7109375" style="655" bestFit="1" customWidth="1"/>
    <col min="1294" max="1536" width="9.140625" style="655"/>
    <col min="1537" max="1537" width="89.85546875" style="655" bestFit="1" customWidth="1"/>
    <col min="1538" max="1539" width="9.7109375" style="655" bestFit="1" customWidth="1"/>
    <col min="1540" max="1544" width="10.7109375" style="655" bestFit="1" customWidth="1"/>
    <col min="1545" max="1545" width="10.7109375" style="655" customWidth="1"/>
    <col min="1546" max="1546" width="10.28515625" style="655" bestFit="1" customWidth="1"/>
    <col min="1547" max="1548" width="10.7109375" style="655" customWidth="1"/>
    <col min="1549" max="1549" width="10.7109375" style="655" bestFit="1" customWidth="1"/>
    <col min="1550" max="1792" width="9.140625" style="655"/>
    <col min="1793" max="1793" width="89.85546875" style="655" bestFit="1" customWidth="1"/>
    <col min="1794" max="1795" width="9.7109375" style="655" bestFit="1" customWidth="1"/>
    <col min="1796" max="1800" width="10.7109375" style="655" bestFit="1" customWidth="1"/>
    <col min="1801" max="1801" width="10.7109375" style="655" customWidth="1"/>
    <col min="1802" max="1802" width="10.28515625" style="655" bestFit="1" customWidth="1"/>
    <col min="1803" max="1804" width="10.7109375" style="655" customWidth="1"/>
    <col min="1805" max="1805" width="10.7109375" style="655" bestFit="1" customWidth="1"/>
    <col min="1806" max="2048" width="9.140625" style="655"/>
    <col min="2049" max="2049" width="89.85546875" style="655" bestFit="1" customWidth="1"/>
    <col min="2050" max="2051" width="9.7109375" style="655" bestFit="1" customWidth="1"/>
    <col min="2052" max="2056" width="10.7109375" style="655" bestFit="1" customWidth="1"/>
    <col min="2057" max="2057" width="10.7109375" style="655" customWidth="1"/>
    <col min="2058" max="2058" width="10.28515625" style="655" bestFit="1" customWidth="1"/>
    <col min="2059" max="2060" width="10.7109375" style="655" customWidth="1"/>
    <col min="2061" max="2061" width="10.7109375" style="655" bestFit="1" customWidth="1"/>
    <col min="2062" max="2304" width="9.140625" style="655"/>
    <col min="2305" max="2305" width="89.85546875" style="655" bestFit="1" customWidth="1"/>
    <col min="2306" max="2307" width="9.7109375" style="655" bestFit="1" customWidth="1"/>
    <col min="2308" max="2312" width="10.7109375" style="655" bestFit="1" customWidth="1"/>
    <col min="2313" max="2313" width="10.7109375" style="655" customWidth="1"/>
    <col min="2314" max="2314" width="10.28515625" style="655" bestFit="1" customWidth="1"/>
    <col min="2315" max="2316" width="10.7109375" style="655" customWidth="1"/>
    <col min="2317" max="2317" width="10.7109375" style="655" bestFit="1" customWidth="1"/>
    <col min="2318" max="2560" width="9.140625" style="655"/>
    <col min="2561" max="2561" width="89.85546875" style="655" bestFit="1" customWidth="1"/>
    <col min="2562" max="2563" width="9.7109375" style="655" bestFit="1" customWidth="1"/>
    <col min="2564" max="2568" width="10.7109375" style="655" bestFit="1" customWidth="1"/>
    <col min="2569" max="2569" width="10.7109375" style="655" customWidth="1"/>
    <col min="2570" max="2570" width="10.28515625" style="655" bestFit="1" customWidth="1"/>
    <col min="2571" max="2572" width="10.7109375" style="655" customWidth="1"/>
    <col min="2573" max="2573" width="10.7109375" style="655" bestFit="1" customWidth="1"/>
    <col min="2574" max="2816" width="9.140625" style="655"/>
    <col min="2817" max="2817" width="89.85546875" style="655" bestFit="1" customWidth="1"/>
    <col min="2818" max="2819" width="9.7109375" style="655" bestFit="1" customWidth="1"/>
    <col min="2820" max="2824" width="10.7109375" style="655" bestFit="1" customWidth="1"/>
    <col min="2825" max="2825" width="10.7109375" style="655" customWidth="1"/>
    <col min="2826" max="2826" width="10.28515625" style="655" bestFit="1" customWidth="1"/>
    <col min="2827" max="2828" width="10.7109375" style="655" customWidth="1"/>
    <col min="2829" max="2829" width="10.7109375" style="655" bestFit="1" customWidth="1"/>
    <col min="2830" max="3072" width="9.140625" style="655"/>
    <col min="3073" max="3073" width="89.85546875" style="655" bestFit="1" customWidth="1"/>
    <col min="3074" max="3075" width="9.7109375" style="655" bestFit="1" customWidth="1"/>
    <col min="3076" max="3080" width="10.7109375" style="655" bestFit="1" customWidth="1"/>
    <col min="3081" max="3081" width="10.7109375" style="655" customWidth="1"/>
    <col min="3082" max="3082" width="10.28515625" style="655" bestFit="1" customWidth="1"/>
    <col min="3083" max="3084" width="10.7109375" style="655" customWidth="1"/>
    <col min="3085" max="3085" width="10.7109375" style="655" bestFit="1" customWidth="1"/>
    <col min="3086" max="3328" width="9.140625" style="655"/>
    <col min="3329" max="3329" width="89.85546875" style="655" bestFit="1" customWidth="1"/>
    <col min="3330" max="3331" width="9.7109375" style="655" bestFit="1" customWidth="1"/>
    <col min="3332" max="3336" width="10.7109375" style="655" bestFit="1" customWidth="1"/>
    <col min="3337" max="3337" width="10.7109375" style="655" customWidth="1"/>
    <col min="3338" max="3338" width="10.28515625" style="655" bestFit="1" customWidth="1"/>
    <col min="3339" max="3340" width="10.7109375" style="655" customWidth="1"/>
    <col min="3341" max="3341" width="10.7109375" style="655" bestFit="1" customWidth="1"/>
    <col min="3342" max="3584" width="9.140625" style="655"/>
    <col min="3585" max="3585" width="89.85546875" style="655" bestFit="1" customWidth="1"/>
    <col min="3586" max="3587" width="9.7109375" style="655" bestFit="1" customWidth="1"/>
    <col min="3588" max="3592" width="10.7109375" style="655" bestFit="1" customWidth="1"/>
    <col min="3593" max="3593" width="10.7109375" style="655" customWidth="1"/>
    <col min="3594" max="3594" width="10.28515625" style="655" bestFit="1" customWidth="1"/>
    <col min="3595" max="3596" width="10.7109375" style="655" customWidth="1"/>
    <col min="3597" max="3597" width="10.7109375" style="655" bestFit="1" customWidth="1"/>
    <col min="3598" max="3840" width="9.140625" style="655"/>
    <col min="3841" max="3841" width="89.85546875" style="655" bestFit="1" customWidth="1"/>
    <col min="3842" max="3843" width="9.7109375" style="655" bestFit="1" customWidth="1"/>
    <col min="3844" max="3848" width="10.7109375" style="655" bestFit="1" customWidth="1"/>
    <col min="3849" max="3849" width="10.7109375" style="655" customWidth="1"/>
    <col min="3850" max="3850" width="10.28515625" style="655" bestFit="1" customWidth="1"/>
    <col min="3851" max="3852" width="10.7109375" style="655" customWidth="1"/>
    <col min="3853" max="3853" width="10.7109375" style="655" bestFit="1" customWidth="1"/>
    <col min="3854" max="4096" width="9.140625" style="655"/>
    <col min="4097" max="4097" width="89.85546875" style="655" bestFit="1" customWidth="1"/>
    <col min="4098" max="4099" width="9.7109375" style="655" bestFit="1" customWidth="1"/>
    <col min="4100" max="4104" width="10.7109375" style="655" bestFit="1" customWidth="1"/>
    <col min="4105" max="4105" width="10.7109375" style="655" customWidth="1"/>
    <col min="4106" max="4106" width="10.28515625" style="655" bestFit="1" customWidth="1"/>
    <col min="4107" max="4108" width="10.7109375" style="655" customWidth="1"/>
    <col min="4109" max="4109" width="10.7109375" style="655" bestFit="1" customWidth="1"/>
    <col min="4110" max="4352" width="9.140625" style="655"/>
    <col min="4353" max="4353" width="89.85546875" style="655" bestFit="1" customWidth="1"/>
    <col min="4354" max="4355" width="9.7109375" style="655" bestFit="1" customWidth="1"/>
    <col min="4356" max="4360" width="10.7109375" style="655" bestFit="1" customWidth="1"/>
    <col min="4361" max="4361" width="10.7109375" style="655" customWidth="1"/>
    <col min="4362" max="4362" width="10.28515625" style="655" bestFit="1" customWidth="1"/>
    <col min="4363" max="4364" width="10.7109375" style="655" customWidth="1"/>
    <col min="4365" max="4365" width="10.7109375" style="655" bestFit="1" customWidth="1"/>
    <col min="4366" max="4608" width="9.140625" style="655"/>
    <col min="4609" max="4609" width="89.85546875" style="655" bestFit="1" customWidth="1"/>
    <col min="4610" max="4611" width="9.7109375" style="655" bestFit="1" customWidth="1"/>
    <col min="4612" max="4616" width="10.7109375" style="655" bestFit="1" customWidth="1"/>
    <col min="4617" max="4617" width="10.7109375" style="655" customWidth="1"/>
    <col min="4618" max="4618" width="10.28515625" style="655" bestFit="1" customWidth="1"/>
    <col min="4619" max="4620" width="10.7109375" style="655" customWidth="1"/>
    <col min="4621" max="4621" width="10.7109375" style="655" bestFit="1" customWidth="1"/>
    <col min="4622" max="4864" width="9.140625" style="655"/>
    <col min="4865" max="4865" width="89.85546875" style="655" bestFit="1" customWidth="1"/>
    <col min="4866" max="4867" width="9.7109375" style="655" bestFit="1" customWidth="1"/>
    <col min="4868" max="4872" width="10.7109375" style="655" bestFit="1" customWidth="1"/>
    <col min="4873" max="4873" width="10.7109375" style="655" customWidth="1"/>
    <col min="4874" max="4874" width="10.28515625" style="655" bestFit="1" customWidth="1"/>
    <col min="4875" max="4876" width="10.7109375" style="655" customWidth="1"/>
    <col min="4877" max="4877" width="10.7109375" style="655" bestFit="1" customWidth="1"/>
    <col min="4878" max="5120" width="9.140625" style="655"/>
    <col min="5121" max="5121" width="89.85546875" style="655" bestFit="1" customWidth="1"/>
    <col min="5122" max="5123" width="9.7109375" style="655" bestFit="1" customWidth="1"/>
    <col min="5124" max="5128" width="10.7109375" style="655" bestFit="1" customWidth="1"/>
    <col min="5129" max="5129" width="10.7109375" style="655" customWidth="1"/>
    <col min="5130" max="5130" width="10.28515625" style="655" bestFit="1" customWidth="1"/>
    <col min="5131" max="5132" width="10.7109375" style="655" customWidth="1"/>
    <col min="5133" max="5133" width="10.7109375" style="655" bestFit="1" customWidth="1"/>
    <col min="5134" max="5376" width="9.140625" style="655"/>
    <col min="5377" max="5377" width="89.85546875" style="655" bestFit="1" customWidth="1"/>
    <col min="5378" max="5379" width="9.7109375" style="655" bestFit="1" customWidth="1"/>
    <col min="5380" max="5384" width="10.7109375" style="655" bestFit="1" customWidth="1"/>
    <col min="5385" max="5385" width="10.7109375" style="655" customWidth="1"/>
    <col min="5386" max="5386" width="10.28515625" style="655" bestFit="1" customWidth="1"/>
    <col min="5387" max="5388" width="10.7109375" style="655" customWidth="1"/>
    <col min="5389" max="5389" width="10.7109375" style="655" bestFit="1" customWidth="1"/>
    <col min="5390" max="5632" width="9.140625" style="655"/>
    <col min="5633" max="5633" width="89.85546875" style="655" bestFit="1" customWidth="1"/>
    <col min="5634" max="5635" width="9.7109375" style="655" bestFit="1" customWidth="1"/>
    <col min="5636" max="5640" width="10.7109375" style="655" bestFit="1" customWidth="1"/>
    <col min="5641" max="5641" width="10.7109375" style="655" customWidth="1"/>
    <col min="5642" max="5642" width="10.28515625" style="655" bestFit="1" customWidth="1"/>
    <col min="5643" max="5644" width="10.7109375" style="655" customWidth="1"/>
    <col min="5645" max="5645" width="10.7109375" style="655" bestFit="1" customWidth="1"/>
    <col min="5646" max="5888" width="9.140625" style="655"/>
    <col min="5889" max="5889" width="89.85546875" style="655" bestFit="1" customWidth="1"/>
    <col min="5890" max="5891" width="9.7109375" style="655" bestFit="1" customWidth="1"/>
    <col min="5892" max="5896" width="10.7109375" style="655" bestFit="1" customWidth="1"/>
    <col min="5897" max="5897" width="10.7109375" style="655" customWidth="1"/>
    <col min="5898" max="5898" width="10.28515625" style="655" bestFit="1" customWidth="1"/>
    <col min="5899" max="5900" width="10.7109375" style="655" customWidth="1"/>
    <col min="5901" max="5901" width="10.7109375" style="655" bestFit="1" customWidth="1"/>
    <col min="5902" max="6144" width="9.140625" style="655"/>
    <col min="6145" max="6145" width="89.85546875" style="655" bestFit="1" customWidth="1"/>
    <col min="6146" max="6147" width="9.7109375" style="655" bestFit="1" customWidth="1"/>
    <col min="6148" max="6152" width="10.7109375" style="655" bestFit="1" customWidth="1"/>
    <col min="6153" max="6153" width="10.7109375" style="655" customWidth="1"/>
    <col min="6154" max="6154" width="10.28515625" style="655" bestFit="1" customWidth="1"/>
    <col min="6155" max="6156" width="10.7109375" style="655" customWidth="1"/>
    <col min="6157" max="6157" width="10.7109375" style="655" bestFit="1" customWidth="1"/>
    <col min="6158" max="6400" width="9.140625" style="655"/>
    <col min="6401" max="6401" width="89.85546875" style="655" bestFit="1" customWidth="1"/>
    <col min="6402" max="6403" width="9.7109375" style="655" bestFit="1" customWidth="1"/>
    <col min="6404" max="6408" width="10.7109375" style="655" bestFit="1" customWidth="1"/>
    <col min="6409" max="6409" width="10.7109375" style="655" customWidth="1"/>
    <col min="6410" max="6410" width="10.28515625" style="655" bestFit="1" customWidth="1"/>
    <col min="6411" max="6412" width="10.7109375" style="655" customWidth="1"/>
    <col min="6413" max="6413" width="10.7109375" style="655" bestFit="1" customWidth="1"/>
    <col min="6414" max="6656" width="9.140625" style="655"/>
    <col min="6657" max="6657" width="89.85546875" style="655" bestFit="1" customWidth="1"/>
    <col min="6658" max="6659" width="9.7109375" style="655" bestFit="1" customWidth="1"/>
    <col min="6660" max="6664" width="10.7109375" style="655" bestFit="1" customWidth="1"/>
    <col min="6665" max="6665" width="10.7109375" style="655" customWidth="1"/>
    <col min="6666" max="6666" width="10.28515625" style="655" bestFit="1" customWidth="1"/>
    <col min="6667" max="6668" width="10.7109375" style="655" customWidth="1"/>
    <col min="6669" max="6669" width="10.7109375" style="655" bestFit="1" customWidth="1"/>
    <col min="6670" max="6912" width="9.140625" style="655"/>
    <col min="6913" max="6913" width="89.85546875" style="655" bestFit="1" customWidth="1"/>
    <col min="6914" max="6915" width="9.7109375" style="655" bestFit="1" customWidth="1"/>
    <col min="6916" max="6920" width="10.7109375" style="655" bestFit="1" customWidth="1"/>
    <col min="6921" max="6921" width="10.7109375" style="655" customWidth="1"/>
    <col min="6922" max="6922" width="10.28515625" style="655" bestFit="1" customWidth="1"/>
    <col min="6923" max="6924" width="10.7109375" style="655" customWidth="1"/>
    <col min="6925" max="6925" width="10.7109375" style="655" bestFit="1" customWidth="1"/>
    <col min="6926" max="7168" width="9.140625" style="655"/>
    <col min="7169" max="7169" width="89.85546875" style="655" bestFit="1" customWidth="1"/>
    <col min="7170" max="7171" width="9.7109375" style="655" bestFit="1" customWidth="1"/>
    <col min="7172" max="7176" width="10.7109375" style="655" bestFit="1" customWidth="1"/>
    <col min="7177" max="7177" width="10.7109375" style="655" customWidth="1"/>
    <col min="7178" max="7178" width="10.28515625" style="655" bestFit="1" customWidth="1"/>
    <col min="7179" max="7180" width="10.7109375" style="655" customWidth="1"/>
    <col min="7181" max="7181" width="10.7109375" style="655" bestFit="1" customWidth="1"/>
    <col min="7182" max="7424" width="9.140625" style="655"/>
    <col min="7425" max="7425" width="89.85546875" style="655" bestFit="1" customWidth="1"/>
    <col min="7426" max="7427" width="9.7109375" style="655" bestFit="1" customWidth="1"/>
    <col min="7428" max="7432" width="10.7109375" style="655" bestFit="1" customWidth="1"/>
    <col min="7433" max="7433" width="10.7109375" style="655" customWidth="1"/>
    <col min="7434" max="7434" width="10.28515625" style="655" bestFit="1" customWidth="1"/>
    <col min="7435" max="7436" width="10.7109375" style="655" customWidth="1"/>
    <col min="7437" max="7437" width="10.7109375" style="655" bestFit="1" customWidth="1"/>
    <col min="7438" max="7680" width="9.140625" style="655"/>
    <col min="7681" max="7681" width="89.85546875" style="655" bestFit="1" customWidth="1"/>
    <col min="7682" max="7683" width="9.7109375" style="655" bestFit="1" customWidth="1"/>
    <col min="7684" max="7688" width="10.7109375" style="655" bestFit="1" customWidth="1"/>
    <col min="7689" max="7689" width="10.7109375" style="655" customWidth="1"/>
    <col min="7690" max="7690" width="10.28515625" style="655" bestFit="1" customWidth="1"/>
    <col min="7691" max="7692" width="10.7109375" style="655" customWidth="1"/>
    <col min="7693" max="7693" width="10.7109375" style="655" bestFit="1" customWidth="1"/>
    <col min="7694" max="7936" width="9.140625" style="655"/>
    <col min="7937" max="7937" width="89.85546875" style="655" bestFit="1" customWidth="1"/>
    <col min="7938" max="7939" width="9.7109375" style="655" bestFit="1" customWidth="1"/>
    <col min="7940" max="7944" width="10.7109375" style="655" bestFit="1" customWidth="1"/>
    <col min="7945" max="7945" width="10.7109375" style="655" customWidth="1"/>
    <col min="7946" max="7946" width="10.28515625" style="655" bestFit="1" customWidth="1"/>
    <col min="7947" max="7948" width="10.7109375" style="655" customWidth="1"/>
    <col min="7949" max="7949" width="10.7109375" style="655" bestFit="1" customWidth="1"/>
    <col min="7950" max="8192" width="9.140625" style="655"/>
    <col min="8193" max="8193" width="89.85546875" style="655" bestFit="1" customWidth="1"/>
    <col min="8194" max="8195" width="9.7109375" style="655" bestFit="1" customWidth="1"/>
    <col min="8196" max="8200" width="10.7109375" style="655" bestFit="1" customWidth="1"/>
    <col min="8201" max="8201" width="10.7109375" style="655" customWidth="1"/>
    <col min="8202" max="8202" width="10.28515625" style="655" bestFit="1" customWidth="1"/>
    <col min="8203" max="8204" width="10.7109375" style="655" customWidth="1"/>
    <col min="8205" max="8205" width="10.7109375" style="655" bestFit="1" customWidth="1"/>
    <col min="8206" max="8448" width="9.140625" style="655"/>
    <col min="8449" max="8449" width="89.85546875" style="655" bestFit="1" customWidth="1"/>
    <col min="8450" max="8451" width="9.7109375" style="655" bestFit="1" customWidth="1"/>
    <col min="8452" max="8456" width="10.7109375" style="655" bestFit="1" customWidth="1"/>
    <col min="8457" max="8457" width="10.7109375" style="655" customWidth="1"/>
    <col min="8458" max="8458" width="10.28515625" style="655" bestFit="1" customWidth="1"/>
    <col min="8459" max="8460" width="10.7109375" style="655" customWidth="1"/>
    <col min="8461" max="8461" width="10.7109375" style="655" bestFit="1" customWidth="1"/>
    <col min="8462" max="8704" width="9.140625" style="655"/>
    <col min="8705" max="8705" width="89.85546875" style="655" bestFit="1" customWidth="1"/>
    <col min="8706" max="8707" width="9.7109375" style="655" bestFit="1" customWidth="1"/>
    <col min="8708" max="8712" width="10.7109375" style="655" bestFit="1" customWidth="1"/>
    <col min="8713" max="8713" width="10.7109375" style="655" customWidth="1"/>
    <col min="8714" max="8714" width="10.28515625" style="655" bestFit="1" customWidth="1"/>
    <col min="8715" max="8716" width="10.7109375" style="655" customWidth="1"/>
    <col min="8717" max="8717" width="10.7109375" style="655" bestFit="1" customWidth="1"/>
    <col min="8718" max="8960" width="9.140625" style="655"/>
    <col min="8961" max="8961" width="89.85546875" style="655" bestFit="1" customWidth="1"/>
    <col min="8962" max="8963" width="9.7109375" style="655" bestFit="1" customWidth="1"/>
    <col min="8964" max="8968" width="10.7109375" style="655" bestFit="1" customWidth="1"/>
    <col min="8969" max="8969" width="10.7109375" style="655" customWidth="1"/>
    <col min="8970" max="8970" width="10.28515625" style="655" bestFit="1" customWidth="1"/>
    <col min="8971" max="8972" width="10.7109375" style="655" customWidth="1"/>
    <col min="8973" max="8973" width="10.7109375" style="655" bestFit="1" customWidth="1"/>
    <col min="8974" max="9216" width="9.140625" style="655"/>
    <col min="9217" max="9217" width="89.85546875" style="655" bestFit="1" customWidth="1"/>
    <col min="9218" max="9219" width="9.7109375" style="655" bestFit="1" customWidth="1"/>
    <col min="9220" max="9224" width="10.7109375" style="655" bestFit="1" customWidth="1"/>
    <col min="9225" max="9225" width="10.7109375" style="655" customWidth="1"/>
    <col min="9226" max="9226" width="10.28515625" style="655" bestFit="1" customWidth="1"/>
    <col min="9227" max="9228" width="10.7109375" style="655" customWidth="1"/>
    <col min="9229" max="9229" width="10.7109375" style="655" bestFit="1" customWidth="1"/>
    <col min="9230" max="9472" width="9.140625" style="655"/>
    <col min="9473" max="9473" width="89.85546875" style="655" bestFit="1" customWidth="1"/>
    <col min="9474" max="9475" width="9.7109375" style="655" bestFit="1" customWidth="1"/>
    <col min="9476" max="9480" width="10.7109375" style="655" bestFit="1" customWidth="1"/>
    <col min="9481" max="9481" width="10.7109375" style="655" customWidth="1"/>
    <col min="9482" max="9482" width="10.28515625" style="655" bestFit="1" customWidth="1"/>
    <col min="9483" max="9484" width="10.7109375" style="655" customWidth="1"/>
    <col min="9485" max="9485" width="10.7109375" style="655" bestFit="1" customWidth="1"/>
    <col min="9486" max="9728" width="9.140625" style="655"/>
    <col min="9729" max="9729" width="89.85546875" style="655" bestFit="1" customWidth="1"/>
    <col min="9730" max="9731" width="9.7109375" style="655" bestFit="1" customWidth="1"/>
    <col min="9732" max="9736" width="10.7109375" style="655" bestFit="1" customWidth="1"/>
    <col min="9737" max="9737" width="10.7109375" style="655" customWidth="1"/>
    <col min="9738" max="9738" width="10.28515625" style="655" bestFit="1" customWidth="1"/>
    <col min="9739" max="9740" width="10.7109375" style="655" customWidth="1"/>
    <col min="9741" max="9741" width="10.7109375" style="655" bestFit="1" customWidth="1"/>
    <col min="9742" max="9984" width="9.140625" style="655"/>
    <col min="9985" max="9985" width="89.85546875" style="655" bestFit="1" customWidth="1"/>
    <col min="9986" max="9987" width="9.7109375" style="655" bestFit="1" customWidth="1"/>
    <col min="9988" max="9992" width="10.7109375" style="655" bestFit="1" customWidth="1"/>
    <col min="9993" max="9993" width="10.7109375" style="655" customWidth="1"/>
    <col min="9994" max="9994" width="10.28515625" style="655" bestFit="1" customWidth="1"/>
    <col min="9995" max="9996" width="10.7109375" style="655" customWidth="1"/>
    <col min="9997" max="9997" width="10.7109375" style="655" bestFit="1" customWidth="1"/>
    <col min="9998" max="10240" width="9.140625" style="655"/>
    <col min="10241" max="10241" width="89.85546875" style="655" bestFit="1" customWidth="1"/>
    <col min="10242" max="10243" width="9.7109375" style="655" bestFit="1" customWidth="1"/>
    <col min="10244" max="10248" width="10.7109375" style="655" bestFit="1" customWidth="1"/>
    <col min="10249" max="10249" width="10.7109375" style="655" customWidth="1"/>
    <col min="10250" max="10250" width="10.28515625" style="655" bestFit="1" customWidth="1"/>
    <col min="10251" max="10252" width="10.7109375" style="655" customWidth="1"/>
    <col min="10253" max="10253" width="10.7109375" style="655" bestFit="1" customWidth="1"/>
    <col min="10254" max="10496" width="9.140625" style="655"/>
    <col min="10497" max="10497" width="89.85546875" style="655" bestFit="1" customWidth="1"/>
    <col min="10498" max="10499" width="9.7109375" style="655" bestFit="1" customWidth="1"/>
    <col min="10500" max="10504" width="10.7109375" style="655" bestFit="1" customWidth="1"/>
    <col min="10505" max="10505" width="10.7109375" style="655" customWidth="1"/>
    <col min="10506" max="10506" width="10.28515625" style="655" bestFit="1" customWidth="1"/>
    <col min="10507" max="10508" width="10.7109375" style="655" customWidth="1"/>
    <col min="10509" max="10509" width="10.7109375" style="655" bestFit="1" customWidth="1"/>
    <col min="10510" max="10752" width="9.140625" style="655"/>
    <col min="10753" max="10753" width="89.85546875" style="655" bestFit="1" customWidth="1"/>
    <col min="10754" max="10755" width="9.7109375" style="655" bestFit="1" customWidth="1"/>
    <col min="10756" max="10760" width="10.7109375" style="655" bestFit="1" customWidth="1"/>
    <col min="10761" max="10761" width="10.7109375" style="655" customWidth="1"/>
    <col min="10762" max="10762" width="10.28515625" style="655" bestFit="1" customWidth="1"/>
    <col min="10763" max="10764" width="10.7109375" style="655" customWidth="1"/>
    <col min="10765" max="10765" width="10.7109375" style="655" bestFit="1" customWidth="1"/>
    <col min="10766" max="11008" width="9.140625" style="655"/>
    <col min="11009" max="11009" width="89.85546875" style="655" bestFit="1" customWidth="1"/>
    <col min="11010" max="11011" width="9.7109375" style="655" bestFit="1" customWidth="1"/>
    <col min="11012" max="11016" width="10.7109375" style="655" bestFit="1" customWidth="1"/>
    <col min="11017" max="11017" width="10.7109375" style="655" customWidth="1"/>
    <col min="11018" max="11018" width="10.28515625" style="655" bestFit="1" customWidth="1"/>
    <col min="11019" max="11020" width="10.7109375" style="655" customWidth="1"/>
    <col min="11021" max="11021" width="10.7109375" style="655" bestFit="1" customWidth="1"/>
    <col min="11022" max="11264" width="9.140625" style="655"/>
    <col min="11265" max="11265" width="89.85546875" style="655" bestFit="1" customWidth="1"/>
    <col min="11266" max="11267" width="9.7109375" style="655" bestFit="1" customWidth="1"/>
    <col min="11268" max="11272" width="10.7109375" style="655" bestFit="1" customWidth="1"/>
    <col min="11273" max="11273" width="10.7109375" style="655" customWidth="1"/>
    <col min="11274" max="11274" width="10.28515625" style="655" bestFit="1" customWidth="1"/>
    <col min="11275" max="11276" width="10.7109375" style="655" customWidth="1"/>
    <col min="11277" max="11277" width="10.7109375" style="655" bestFit="1" customWidth="1"/>
    <col min="11278" max="11520" width="9.140625" style="655"/>
    <col min="11521" max="11521" width="89.85546875" style="655" bestFit="1" customWidth="1"/>
    <col min="11522" max="11523" width="9.7109375" style="655" bestFit="1" customWidth="1"/>
    <col min="11524" max="11528" width="10.7109375" style="655" bestFit="1" customWidth="1"/>
    <col min="11529" max="11529" width="10.7109375" style="655" customWidth="1"/>
    <col min="11530" max="11530" width="10.28515625" style="655" bestFit="1" customWidth="1"/>
    <col min="11531" max="11532" width="10.7109375" style="655" customWidth="1"/>
    <col min="11533" max="11533" width="10.7109375" style="655" bestFit="1" customWidth="1"/>
    <col min="11534" max="11776" width="9.140625" style="655"/>
    <col min="11777" max="11777" width="89.85546875" style="655" bestFit="1" customWidth="1"/>
    <col min="11778" max="11779" width="9.7109375" style="655" bestFit="1" customWidth="1"/>
    <col min="11780" max="11784" width="10.7109375" style="655" bestFit="1" customWidth="1"/>
    <col min="11785" max="11785" width="10.7109375" style="655" customWidth="1"/>
    <col min="11786" max="11786" width="10.28515625" style="655" bestFit="1" customWidth="1"/>
    <col min="11787" max="11788" width="10.7109375" style="655" customWidth="1"/>
    <col min="11789" max="11789" width="10.7109375" style="655" bestFit="1" customWidth="1"/>
    <col min="11790" max="12032" width="9.140625" style="655"/>
    <col min="12033" max="12033" width="89.85546875" style="655" bestFit="1" customWidth="1"/>
    <col min="12034" max="12035" width="9.7109375" style="655" bestFit="1" customWidth="1"/>
    <col min="12036" max="12040" width="10.7109375" style="655" bestFit="1" customWidth="1"/>
    <col min="12041" max="12041" width="10.7109375" style="655" customWidth="1"/>
    <col min="12042" max="12042" width="10.28515625" style="655" bestFit="1" customWidth="1"/>
    <col min="12043" max="12044" width="10.7109375" style="655" customWidth="1"/>
    <col min="12045" max="12045" width="10.7109375" style="655" bestFit="1" customWidth="1"/>
    <col min="12046" max="12288" width="9.140625" style="655"/>
    <col min="12289" max="12289" width="89.85546875" style="655" bestFit="1" customWidth="1"/>
    <col min="12290" max="12291" width="9.7109375" style="655" bestFit="1" customWidth="1"/>
    <col min="12292" max="12296" width="10.7109375" style="655" bestFit="1" customWidth="1"/>
    <col min="12297" max="12297" width="10.7109375" style="655" customWidth="1"/>
    <col min="12298" max="12298" width="10.28515625" style="655" bestFit="1" customWidth="1"/>
    <col min="12299" max="12300" width="10.7109375" style="655" customWidth="1"/>
    <col min="12301" max="12301" width="10.7109375" style="655" bestFit="1" customWidth="1"/>
    <col min="12302" max="12544" width="9.140625" style="655"/>
    <col min="12545" max="12545" width="89.85546875" style="655" bestFit="1" customWidth="1"/>
    <col min="12546" max="12547" width="9.7109375" style="655" bestFit="1" customWidth="1"/>
    <col min="12548" max="12552" width="10.7109375" style="655" bestFit="1" customWidth="1"/>
    <col min="12553" max="12553" width="10.7109375" style="655" customWidth="1"/>
    <col min="12554" max="12554" width="10.28515625" style="655" bestFit="1" customWidth="1"/>
    <col min="12555" max="12556" width="10.7109375" style="655" customWidth="1"/>
    <col min="12557" max="12557" width="10.7109375" style="655" bestFit="1" customWidth="1"/>
    <col min="12558" max="12800" width="9.140625" style="655"/>
    <col min="12801" max="12801" width="89.85546875" style="655" bestFit="1" customWidth="1"/>
    <col min="12802" max="12803" width="9.7109375" style="655" bestFit="1" customWidth="1"/>
    <col min="12804" max="12808" width="10.7109375" style="655" bestFit="1" customWidth="1"/>
    <col min="12809" max="12809" width="10.7109375" style="655" customWidth="1"/>
    <col min="12810" max="12810" width="10.28515625" style="655" bestFit="1" customWidth="1"/>
    <col min="12811" max="12812" width="10.7109375" style="655" customWidth="1"/>
    <col min="12813" max="12813" width="10.7109375" style="655" bestFit="1" customWidth="1"/>
    <col min="12814" max="13056" width="9.140625" style="655"/>
    <col min="13057" max="13057" width="89.85546875" style="655" bestFit="1" customWidth="1"/>
    <col min="13058" max="13059" width="9.7109375" style="655" bestFit="1" customWidth="1"/>
    <col min="13060" max="13064" width="10.7109375" style="655" bestFit="1" customWidth="1"/>
    <col min="13065" max="13065" width="10.7109375" style="655" customWidth="1"/>
    <col min="13066" max="13066" width="10.28515625" style="655" bestFit="1" customWidth="1"/>
    <col min="13067" max="13068" width="10.7109375" style="655" customWidth="1"/>
    <col min="13069" max="13069" width="10.7109375" style="655" bestFit="1" customWidth="1"/>
    <col min="13070" max="13312" width="9.140625" style="655"/>
    <col min="13313" max="13313" width="89.85546875" style="655" bestFit="1" customWidth="1"/>
    <col min="13314" max="13315" width="9.7109375" style="655" bestFit="1" customWidth="1"/>
    <col min="13316" max="13320" width="10.7109375" style="655" bestFit="1" customWidth="1"/>
    <col min="13321" max="13321" width="10.7109375" style="655" customWidth="1"/>
    <col min="13322" max="13322" width="10.28515625" style="655" bestFit="1" customWidth="1"/>
    <col min="13323" max="13324" width="10.7109375" style="655" customWidth="1"/>
    <col min="13325" max="13325" width="10.7109375" style="655" bestFit="1" customWidth="1"/>
    <col min="13326" max="13568" width="9.140625" style="655"/>
    <col min="13569" max="13569" width="89.85546875" style="655" bestFit="1" customWidth="1"/>
    <col min="13570" max="13571" width="9.7109375" style="655" bestFit="1" customWidth="1"/>
    <col min="13572" max="13576" width="10.7109375" style="655" bestFit="1" customWidth="1"/>
    <col min="13577" max="13577" width="10.7109375" style="655" customWidth="1"/>
    <col min="13578" max="13578" width="10.28515625" style="655" bestFit="1" customWidth="1"/>
    <col min="13579" max="13580" width="10.7109375" style="655" customWidth="1"/>
    <col min="13581" max="13581" width="10.7109375" style="655" bestFit="1" customWidth="1"/>
    <col min="13582" max="13824" width="9.140625" style="655"/>
    <col min="13825" max="13825" width="89.85546875" style="655" bestFit="1" customWidth="1"/>
    <col min="13826" max="13827" width="9.7109375" style="655" bestFit="1" customWidth="1"/>
    <col min="13828" max="13832" width="10.7109375" style="655" bestFit="1" customWidth="1"/>
    <col min="13833" max="13833" width="10.7109375" style="655" customWidth="1"/>
    <col min="13834" max="13834" width="10.28515625" style="655" bestFit="1" customWidth="1"/>
    <col min="13835" max="13836" width="10.7109375" style="655" customWidth="1"/>
    <col min="13837" max="13837" width="10.7109375" style="655" bestFit="1" customWidth="1"/>
    <col min="13838" max="14080" width="9.140625" style="655"/>
    <col min="14081" max="14081" width="89.85546875" style="655" bestFit="1" customWidth="1"/>
    <col min="14082" max="14083" width="9.7109375" style="655" bestFit="1" customWidth="1"/>
    <col min="14084" max="14088" width="10.7109375" style="655" bestFit="1" customWidth="1"/>
    <col min="14089" max="14089" width="10.7109375" style="655" customWidth="1"/>
    <col min="14090" max="14090" width="10.28515625" style="655" bestFit="1" customWidth="1"/>
    <col min="14091" max="14092" width="10.7109375" style="655" customWidth="1"/>
    <col min="14093" max="14093" width="10.7109375" style="655" bestFit="1" customWidth="1"/>
    <col min="14094" max="14336" width="9.140625" style="655"/>
    <col min="14337" max="14337" width="89.85546875" style="655" bestFit="1" customWidth="1"/>
    <col min="14338" max="14339" width="9.7109375" style="655" bestFit="1" customWidth="1"/>
    <col min="14340" max="14344" width="10.7109375" style="655" bestFit="1" customWidth="1"/>
    <col min="14345" max="14345" width="10.7109375" style="655" customWidth="1"/>
    <col min="14346" max="14346" width="10.28515625" style="655" bestFit="1" customWidth="1"/>
    <col min="14347" max="14348" width="10.7109375" style="655" customWidth="1"/>
    <col min="14349" max="14349" width="10.7109375" style="655" bestFit="1" customWidth="1"/>
    <col min="14350" max="14592" width="9.140625" style="655"/>
    <col min="14593" max="14593" width="89.85546875" style="655" bestFit="1" customWidth="1"/>
    <col min="14594" max="14595" width="9.7109375" style="655" bestFit="1" customWidth="1"/>
    <col min="14596" max="14600" width="10.7109375" style="655" bestFit="1" customWidth="1"/>
    <col min="14601" max="14601" width="10.7109375" style="655" customWidth="1"/>
    <col min="14602" max="14602" width="10.28515625" style="655" bestFit="1" customWidth="1"/>
    <col min="14603" max="14604" width="10.7109375" style="655" customWidth="1"/>
    <col min="14605" max="14605" width="10.7109375" style="655" bestFit="1" customWidth="1"/>
    <col min="14606" max="14848" width="9.140625" style="655"/>
    <col min="14849" max="14849" width="89.85546875" style="655" bestFit="1" customWidth="1"/>
    <col min="14850" max="14851" width="9.7109375" style="655" bestFit="1" customWidth="1"/>
    <col min="14852" max="14856" width="10.7109375" style="655" bestFit="1" customWidth="1"/>
    <col min="14857" max="14857" width="10.7109375" style="655" customWidth="1"/>
    <col min="14858" max="14858" width="10.28515625" style="655" bestFit="1" customWidth="1"/>
    <col min="14859" max="14860" width="10.7109375" style="655" customWidth="1"/>
    <col min="14861" max="14861" width="10.7109375" style="655" bestFit="1" customWidth="1"/>
    <col min="14862" max="15104" width="9.140625" style="655"/>
    <col min="15105" max="15105" width="89.85546875" style="655" bestFit="1" customWidth="1"/>
    <col min="15106" max="15107" width="9.7109375" style="655" bestFit="1" customWidth="1"/>
    <col min="15108" max="15112" width="10.7109375" style="655" bestFit="1" customWidth="1"/>
    <col min="15113" max="15113" width="10.7109375" style="655" customWidth="1"/>
    <col min="15114" max="15114" width="10.28515625" style="655" bestFit="1" customWidth="1"/>
    <col min="15115" max="15116" width="10.7109375" style="655" customWidth="1"/>
    <col min="15117" max="15117" width="10.7109375" style="655" bestFit="1" customWidth="1"/>
    <col min="15118" max="15360" width="9.140625" style="655"/>
    <col min="15361" max="15361" width="89.85546875" style="655" bestFit="1" customWidth="1"/>
    <col min="15362" max="15363" width="9.7109375" style="655" bestFit="1" customWidth="1"/>
    <col min="15364" max="15368" width="10.7109375" style="655" bestFit="1" customWidth="1"/>
    <col min="15369" max="15369" width="10.7109375" style="655" customWidth="1"/>
    <col min="15370" max="15370" width="10.28515625" style="655" bestFit="1" customWidth="1"/>
    <col min="15371" max="15372" width="10.7109375" style="655" customWidth="1"/>
    <col min="15373" max="15373" width="10.7109375" style="655" bestFit="1" customWidth="1"/>
    <col min="15374" max="15616" width="9.140625" style="655"/>
    <col min="15617" max="15617" width="89.85546875" style="655" bestFit="1" customWidth="1"/>
    <col min="15618" max="15619" width="9.7109375" style="655" bestFit="1" customWidth="1"/>
    <col min="15620" max="15624" width="10.7109375" style="655" bestFit="1" customWidth="1"/>
    <col min="15625" max="15625" width="10.7109375" style="655" customWidth="1"/>
    <col min="15626" max="15626" width="10.28515625" style="655" bestFit="1" customWidth="1"/>
    <col min="15627" max="15628" width="10.7109375" style="655" customWidth="1"/>
    <col min="15629" max="15629" width="10.7109375" style="655" bestFit="1" customWidth="1"/>
    <col min="15630" max="15872" width="9.140625" style="655"/>
    <col min="15873" max="15873" width="89.85546875" style="655" bestFit="1" customWidth="1"/>
    <col min="15874" max="15875" width="9.7109375" style="655" bestFit="1" customWidth="1"/>
    <col min="15876" max="15880" width="10.7109375" style="655" bestFit="1" customWidth="1"/>
    <col min="15881" max="15881" width="10.7109375" style="655" customWidth="1"/>
    <col min="15882" max="15882" width="10.28515625" style="655" bestFit="1" customWidth="1"/>
    <col min="15883" max="15884" width="10.7109375" style="655" customWidth="1"/>
    <col min="15885" max="15885" width="10.7109375" style="655" bestFit="1" customWidth="1"/>
    <col min="15886" max="16128" width="9.140625" style="655"/>
    <col min="16129" max="16129" width="89.85546875" style="655" bestFit="1" customWidth="1"/>
    <col min="16130" max="16131" width="9.7109375" style="655" bestFit="1" customWidth="1"/>
    <col min="16132" max="16136" width="10.7109375" style="655" bestFit="1" customWidth="1"/>
    <col min="16137" max="16137" width="10.7109375" style="655" customWidth="1"/>
    <col min="16138" max="16138" width="10.28515625" style="655" bestFit="1" customWidth="1"/>
    <col min="16139" max="16140" width="10.7109375" style="655" customWidth="1"/>
    <col min="16141" max="16141" width="10.7109375" style="655" bestFit="1" customWidth="1"/>
    <col min="16142" max="16384" width="9.140625" style="655"/>
  </cols>
  <sheetData>
    <row r="1" spans="1:14" ht="30" customHeight="1">
      <c r="A1" s="995" t="s">
        <v>333</v>
      </c>
      <c r="B1" s="995"/>
      <c r="C1" s="995"/>
      <c r="D1" s="995"/>
      <c r="E1" s="995"/>
      <c r="F1" s="995"/>
      <c r="G1" s="995"/>
      <c r="H1" s="995"/>
      <c r="I1" s="995"/>
      <c r="J1" s="995"/>
      <c r="K1" s="995"/>
      <c r="L1" s="995"/>
      <c r="M1" s="995"/>
    </row>
    <row r="2" spans="1:14" ht="15" customHeight="1">
      <c r="A2" s="996" t="s">
        <v>903</v>
      </c>
      <c r="B2" s="996"/>
      <c r="C2" s="996"/>
      <c r="D2" s="996"/>
      <c r="E2" s="996"/>
      <c r="F2" s="996"/>
      <c r="G2" s="996"/>
      <c r="H2" s="996"/>
      <c r="I2" s="996"/>
      <c r="J2" s="996"/>
      <c r="K2" s="996"/>
      <c r="L2" s="996"/>
      <c r="M2" s="996"/>
    </row>
    <row r="3" spans="1:14" ht="15" customHeight="1">
      <c r="A3" s="996" t="s">
        <v>1045</v>
      </c>
      <c r="B3" s="996"/>
      <c r="C3" s="996"/>
      <c r="D3" s="996"/>
      <c r="E3" s="996"/>
      <c r="F3" s="996"/>
      <c r="G3" s="996"/>
      <c r="H3" s="996"/>
      <c r="I3" s="996"/>
      <c r="J3" s="996"/>
      <c r="K3" s="996"/>
      <c r="L3" s="996"/>
      <c r="M3" s="996"/>
    </row>
    <row r="4" spans="1:14" ht="30" customHeight="1">
      <c r="A4" s="997" t="s">
        <v>2</v>
      </c>
      <c r="B4" s="997"/>
      <c r="C4" s="997"/>
      <c r="D4" s="997"/>
      <c r="E4" s="997"/>
      <c r="F4" s="997"/>
      <c r="G4" s="997"/>
      <c r="H4" s="997"/>
      <c r="I4" s="997"/>
      <c r="J4" s="997"/>
      <c r="K4" s="997"/>
      <c r="L4" s="997"/>
      <c r="M4" s="997"/>
    </row>
    <row r="5" spans="1:14" ht="3.75" customHeight="1" thickBot="1">
      <c r="A5" s="654"/>
      <c r="B5" s="654"/>
      <c r="C5" s="654"/>
      <c r="D5" s="654"/>
      <c r="E5" s="654"/>
      <c r="F5" s="654"/>
      <c r="G5" s="654"/>
      <c r="H5" s="654"/>
      <c r="I5" s="654"/>
      <c r="J5" s="654"/>
      <c r="K5" s="654"/>
      <c r="L5" s="654"/>
      <c r="M5" s="654"/>
    </row>
    <row r="6" spans="1:14" s="659" customFormat="1" ht="30" customHeight="1" thickTop="1" thickBot="1">
      <c r="A6" s="656"/>
      <c r="B6" s="657" t="s">
        <v>902</v>
      </c>
      <c r="C6" s="657" t="s">
        <v>901</v>
      </c>
      <c r="D6" s="657" t="s">
        <v>900</v>
      </c>
      <c r="E6" s="657" t="s">
        <v>899</v>
      </c>
      <c r="F6" s="657" t="s">
        <v>898</v>
      </c>
      <c r="G6" s="657" t="s">
        <v>897</v>
      </c>
      <c r="H6" s="657" t="s">
        <v>896</v>
      </c>
      <c r="I6" s="657" t="s">
        <v>895</v>
      </c>
      <c r="J6" s="657" t="s">
        <v>894</v>
      </c>
      <c r="K6" s="657" t="s">
        <v>1448</v>
      </c>
      <c r="L6" s="657" t="s">
        <v>893</v>
      </c>
      <c r="M6" s="657" t="s">
        <v>1449</v>
      </c>
    </row>
    <row r="7" spans="1:14" ht="15" customHeight="1" thickTop="1" thickBot="1">
      <c r="A7" s="660" t="s">
        <v>892</v>
      </c>
      <c r="B7" s="661">
        <v>8852385.7659499999</v>
      </c>
      <c r="C7" s="661">
        <v>9855702.2729100008</v>
      </c>
      <c r="D7" s="661">
        <v>10932466.05387</v>
      </c>
      <c r="E7" s="661">
        <v>12155654.62321</v>
      </c>
      <c r="F7" s="661">
        <v>13548894.174930001</v>
      </c>
      <c r="G7" s="661">
        <v>14417612.030750001</v>
      </c>
      <c r="H7" s="661">
        <v>15825423.908</v>
      </c>
      <c r="I7" s="661">
        <v>17344063.25183</v>
      </c>
      <c r="J7" s="661">
        <v>18667282.299529999</v>
      </c>
      <c r="K7" s="661">
        <v>20558047.71432</v>
      </c>
      <c r="L7" s="661">
        <v>21441260.22978</v>
      </c>
      <c r="M7" s="661">
        <v>22896244.481320001</v>
      </c>
      <c r="N7" s="726"/>
    </row>
    <row r="8" spans="1:14" s="664" customFormat="1" ht="15" customHeight="1" thickTop="1">
      <c r="A8" s="662" t="s">
        <v>9</v>
      </c>
      <c r="B8" s="663">
        <v>464325.80667999998</v>
      </c>
      <c r="C8" s="663">
        <v>274415.87111000001</v>
      </c>
      <c r="D8" s="663">
        <v>307124.25176999997</v>
      </c>
      <c r="E8" s="663">
        <v>444061.30452000001</v>
      </c>
      <c r="F8" s="663">
        <v>622336.96341999993</v>
      </c>
      <c r="G8" s="663">
        <v>535147.30521999998</v>
      </c>
      <c r="H8" s="663">
        <v>973594.50061999995</v>
      </c>
      <c r="I8" s="663">
        <v>765823.30628999998</v>
      </c>
      <c r="J8" s="663">
        <v>877530.74299000006</v>
      </c>
      <c r="K8" s="663">
        <v>1244977.9003299999</v>
      </c>
      <c r="L8" s="663">
        <v>1974429.3086099999</v>
      </c>
      <c r="M8" s="663">
        <v>2175511.8557699998</v>
      </c>
      <c r="N8" s="726"/>
    </row>
    <row r="9" spans="1:14" s="664" customFormat="1" ht="15" customHeight="1">
      <c r="A9" s="662" t="s">
        <v>18</v>
      </c>
      <c r="B9" s="663">
        <v>939287.57136000006</v>
      </c>
      <c r="C9" s="663">
        <v>1221670.8847100001</v>
      </c>
      <c r="D9" s="663">
        <v>1289205.9587000001</v>
      </c>
      <c r="E9" s="663">
        <v>1386056.4845499999</v>
      </c>
      <c r="F9" s="663">
        <v>1538849.63307</v>
      </c>
      <c r="G9" s="663">
        <v>1841478.43701</v>
      </c>
      <c r="H9" s="663">
        <v>1384803.58531</v>
      </c>
      <c r="I9" s="663">
        <v>2145205.5963300001</v>
      </c>
      <c r="J9" s="663">
        <v>2320479.88136</v>
      </c>
      <c r="K9" s="663">
        <v>2556207.81</v>
      </c>
      <c r="L9" s="663">
        <v>2243043.81843</v>
      </c>
      <c r="M9" s="663">
        <v>2604701.27782</v>
      </c>
      <c r="N9" s="726"/>
    </row>
    <row r="10" spans="1:14" s="664" customFormat="1" ht="15" customHeight="1">
      <c r="A10" s="662" t="s">
        <v>27</v>
      </c>
      <c r="B10" s="663">
        <v>7134506.26743</v>
      </c>
      <c r="C10" s="663">
        <v>7891179.9417399997</v>
      </c>
      <c r="D10" s="663">
        <v>8808344.1607299987</v>
      </c>
      <c r="E10" s="663">
        <v>9828343.9970499985</v>
      </c>
      <c r="F10" s="663">
        <v>10955466.50076</v>
      </c>
      <c r="G10" s="663">
        <v>11583158.297739999</v>
      </c>
      <c r="H10" s="663">
        <v>12827537.89005</v>
      </c>
      <c r="I10" s="663">
        <v>13821197.938129999</v>
      </c>
      <c r="J10" s="663">
        <v>14709902.91956</v>
      </c>
      <c r="K10" s="663">
        <v>15867521.28806</v>
      </c>
      <c r="L10" s="663">
        <v>16215883.854360001</v>
      </c>
      <c r="M10" s="663">
        <v>17078029.591839999</v>
      </c>
      <c r="N10" s="726"/>
    </row>
    <row r="11" spans="1:14" s="664" customFormat="1" ht="15" customHeight="1">
      <c r="A11" s="665" t="s">
        <v>891</v>
      </c>
      <c r="B11" s="663">
        <v>7201887.2308199992</v>
      </c>
      <c r="C11" s="663">
        <v>7963016.0376000004</v>
      </c>
      <c r="D11" s="663">
        <v>8873734.6562399995</v>
      </c>
      <c r="E11" s="663">
        <v>9915960.6040000003</v>
      </c>
      <c r="F11" s="663">
        <v>11056332.13222</v>
      </c>
      <c r="G11" s="663">
        <v>11682863.955490001</v>
      </c>
      <c r="H11" s="663">
        <v>12153022.124569999</v>
      </c>
      <c r="I11" s="663">
        <v>13067569.69445</v>
      </c>
      <c r="J11" s="663">
        <v>14219104.490290001</v>
      </c>
      <c r="K11" s="663">
        <v>15583417.3168</v>
      </c>
      <c r="L11" s="663">
        <v>15998506.21184</v>
      </c>
      <c r="M11" s="663">
        <v>16919923.10788</v>
      </c>
      <c r="N11" s="726"/>
    </row>
    <row r="12" spans="1:14" s="664" customFormat="1" ht="15" customHeight="1">
      <c r="A12" s="665" t="s">
        <v>890</v>
      </c>
      <c r="B12" s="663">
        <v>7192566.5534399999</v>
      </c>
      <c r="C12" s="663">
        <v>7931349.2637399994</v>
      </c>
      <c r="D12" s="663">
        <v>8814219.4212099984</v>
      </c>
      <c r="E12" s="663">
        <v>9835164.834590001</v>
      </c>
      <c r="F12" s="663">
        <v>10956227.617350001</v>
      </c>
      <c r="G12" s="663">
        <v>11288115.5656</v>
      </c>
      <c r="H12" s="663">
        <v>11794419.623950001</v>
      </c>
      <c r="I12" s="663">
        <v>10297461.73952</v>
      </c>
      <c r="J12" s="663">
        <v>12010590.262180001</v>
      </c>
      <c r="K12" s="663">
        <v>13591205.920209998</v>
      </c>
      <c r="L12" s="663">
        <v>14130412.636870001</v>
      </c>
      <c r="M12" s="663">
        <v>15290661.702790001</v>
      </c>
      <c r="N12" s="726"/>
    </row>
    <row r="13" spans="1:14" s="664" customFormat="1" ht="15" customHeight="1">
      <c r="A13" s="665" t="s">
        <v>889</v>
      </c>
      <c r="B13" s="663">
        <v>9320.677380000001</v>
      </c>
      <c r="C13" s="663">
        <v>31666.773860000001</v>
      </c>
      <c r="D13" s="663">
        <v>59515.235030000003</v>
      </c>
      <c r="E13" s="663">
        <v>80795.769409999994</v>
      </c>
      <c r="F13" s="663">
        <v>100104.51487</v>
      </c>
      <c r="G13" s="663">
        <v>394748.38988999999</v>
      </c>
      <c r="H13" s="663">
        <v>358602.50062000001</v>
      </c>
      <c r="I13" s="663">
        <v>2770107.95493</v>
      </c>
      <c r="J13" s="663">
        <v>2208514.22811</v>
      </c>
      <c r="K13" s="663">
        <v>1992211.39659</v>
      </c>
      <c r="L13" s="663">
        <v>1868093.57497</v>
      </c>
      <c r="M13" s="663">
        <v>1629261.40509</v>
      </c>
      <c r="N13" s="726"/>
    </row>
    <row r="14" spans="1:14" s="664" customFormat="1" ht="15" customHeight="1">
      <c r="A14" s="665" t="s">
        <v>888</v>
      </c>
      <c r="B14" s="663">
        <v>38862.29219</v>
      </c>
      <c r="C14" s="663">
        <v>40732.079490000004</v>
      </c>
      <c r="D14" s="663">
        <v>36694.152249999999</v>
      </c>
      <c r="E14" s="663">
        <v>32143.101030000002</v>
      </c>
      <c r="F14" s="663">
        <v>28932.206829999999</v>
      </c>
      <c r="G14" s="663">
        <v>41128.820939999998</v>
      </c>
      <c r="H14" s="663">
        <v>26313.978910000002</v>
      </c>
      <c r="I14" s="663">
        <v>42427.89458</v>
      </c>
      <c r="J14" s="663">
        <v>60325.843079999999</v>
      </c>
      <c r="K14" s="663">
        <v>90872.021950000009</v>
      </c>
      <c r="L14" s="663">
        <v>90198.021859999993</v>
      </c>
      <c r="M14" s="663">
        <v>139378.53531000001</v>
      </c>
      <c r="N14" s="726"/>
    </row>
    <row r="15" spans="1:14" s="664" customFormat="1" ht="15" customHeight="1">
      <c r="A15" s="665" t="s">
        <v>887</v>
      </c>
      <c r="B15" s="663">
        <v>38760.248060000005</v>
      </c>
      <c r="C15" s="663">
        <v>40217.843350000003</v>
      </c>
      <c r="D15" s="663">
        <v>35821.165719999997</v>
      </c>
      <c r="E15" s="663">
        <v>30541.009469999997</v>
      </c>
      <c r="F15" s="663">
        <v>26888.015920000002</v>
      </c>
      <c r="G15" s="663">
        <v>36997.915130000001</v>
      </c>
      <c r="H15" s="663">
        <v>24018.850589999998</v>
      </c>
      <c r="I15" s="663">
        <v>33367.421949999996</v>
      </c>
      <c r="J15" s="663">
        <v>28866.064750000001</v>
      </c>
      <c r="K15" s="663">
        <v>52721.285219999998</v>
      </c>
      <c r="L15" s="663">
        <v>56929.882829999995</v>
      </c>
      <c r="M15" s="663">
        <v>79771.518989999997</v>
      </c>
      <c r="N15" s="726"/>
    </row>
    <row r="16" spans="1:14" s="664" customFormat="1" ht="15" customHeight="1">
      <c r="A16" s="665" t="s">
        <v>886</v>
      </c>
      <c r="B16" s="663">
        <v>102.04413000000001</v>
      </c>
      <c r="C16" s="663">
        <v>514.23613999999998</v>
      </c>
      <c r="D16" s="663">
        <v>872.98653000000002</v>
      </c>
      <c r="E16" s="663">
        <v>1602.0915600000001</v>
      </c>
      <c r="F16" s="663">
        <v>2044.1909099999998</v>
      </c>
      <c r="G16" s="663">
        <v>4130.9058100000002</v>
      </c>
      <c r="H16" s="663">
        <v>2295.1283199999998</v>
      </c>
      <c r="I16" s="663">
        <v>9060.4726300000002</v>
      </c>
      <c r="J16" s="663">
        <v>31459.778329999997</v>
      </c>
      <c r="K16" s="663">
        <v>38150.736729999997</v>
      </c>
      <c r="L16" s="663">
        <v>33268.139029999998</v>
      </c>
      <c r="M16" s="663">
        <v>59607.016320000002</v>
      </c>
      <c r="N16" s="726"/>
    </row>
    <row r="17" spans="1:14" s="664" customFormat="1" ht="15" customHeight="1">
      <c r="A17" s="665" t="s">
        <v>885</v>
      </c>
      <c r="B17" s="663">
        <v>31109.270700000001</v>
      </c>
      <c r="C17" s="663">
        <v>39578.399549999995</v>
      </c>
      <c r="D17" s="663">
        <v>40368.653619999997</v>
      </c>
      <c r="E17" s="663">
        <v>43023.121340000005</v>
      </c>
      <c r="F17" s="663">
        <v>41349.476979999999</v>
      </c>
      <c r="G17" s="663">
        <v>43760.091939999998</v>
      </c>
      <c r="H17" s="663">
        <v>39271.911590000003</v>
      </c>
      <c r="I17" s="663">
        <v>47634.81551</v>
      </c>
      <c r="J17" s="663">
        <v>46233.872869999999</v>
      </c>
      <c r="K17" s="663">
        <v>65228.181530000002</v>
      </c>
      <c r="L17" s="663">
        <v>66903.575509999995</v>
      </c>
      <c r="M17" s="663">
        <v>131703.54464000001</v>
      </c>
      <c r="N17" s="726"/>
    </row>
    <row r="18" spans="1:14" s="664" customFormat="1" ht="15" customHeight="1">
      <c r="A18" s="665" t="s">
        <v>884</v>
      </c>
      <c r="B18" s="663">
        <v>30800.94124</v>
      </c>
      <c r="C18" s="663">
        <v>39007.73545</v>
      </c>
      <c r="D18" s="663">
        <v>39274.058280000005</v>
      </c>
      <c r="E18" s="663">
        <v>41027.888639999997</v>
      </c>
      <c r="F18" s="663">
        <v>38661.563539999996</v>
      </c>
      <c r="G18" s="663">
        <v>40200.283100000001</v>
      </c>
      <c r="H18" s="663">
        <v>35329.04765</v>
      </c>
      <c r="I18" s="663">
        <v>39441.997200000005</v>
      </c>
      <c r="J18" s="663">
        <v>32860.205439999998</v>
      </c>
      <c r="K18" s="663">
        <v>39467.519340000006</v>
      </c>
      <c r="L18" s="663">
        <v>38592.51281</v>
      </c>
      <c r="M18" s="663">
        <v>64367.635780000004</v>
      </c>
      <c r="N18" s="726"/>
    </row>
    <row r="19" spans="1:14" s="664" customFormat="1" ht="15" customHeight="1">
      <c r="A19" s="665" t="s">
        <v>883</v>
      </c>
      <c r="B19" s="663">
        <v>308.32946000000004</v>
      </c>
      <c r="C19" s="663">
        <v>570.66409999999996</v>
      </c>
      <c r="D19" s="663">
        <v>1094.5953400000001</v>
      </c>
      <c r="E19" s="663">
        <v>1995.2327</v>
      </c>
      <c r="F19" s="663">
        <v>2687.9134399999998</v>
      </c>
      <c r="G19" s="663">
        <v>3559.8088399999997</v>
      </c>
      <c r="H19" s="663">
        <v>3942.8639399999997</v>
      </c>
      <c r="I19" s="663">
        <v>8192.8183099999987</v>
      </c>
      <c r="J19" s="663">
        <v>13373.66743</v>
      </c>
      <c r="K19" s="663">
        <v>25760.662190000003</v>
      </c>
      <c r="L19" s="663">
        <v>28311.062699999999</v>
      </c>
      <c r="M19" s="663">
        <v>67335.908859999996</v>
      </c>
      <c r="N19" s="726"/>
    </row>
    <row r="20" spans="1:14" s="664" customFormat="1" ht="15" customHeight="1">
      <c r="A20" s="665" t="s">
        <v>40</v>
      </c>
      <c r="B20" s="663">
        <v>90313.748139999996</v>
      </c>
      <c r="C20" s="663">
        <v>91977.091140000004</v>
      </c>
      <c r="D20" s="663">
        <v>98482.961680000008</v>
      </c>
      <c r="E20" s="663">
        <v>107901.47651000001</v>
      </c>
      <c r="F20" s="663">
        <v>118869.67988</v>
      </c>
      <c r="G20" s="663">
        <v>121527.66192</v>
      </c>
      <c r="H20" s="663">
        <v>1126535.1790199999</v>
      </c>
      <c r="I20" s="663">
        <v>1174161.1255399999</v>
      </c>
      <c r="J20" s="663">
        <v>908763.02917999995</v>
      </c>
      <c r="K20" s="663">
        <v>781014.29727999994</v>
      </c>
      <c r="L20" s="663">
        <v>695941.71305999998</v>
      </c>
      <c r="M20" s="663">
        <v>541987.37003999995</v>
      </c>
      <c r="N20" s="726"/>
    </row>
    <row r="21" spans="1:14" s="664" customFormat="1" ht="15" customHeight="1">
      <c r="A21" s="665" t="s">
        <v>882</v>
      </c>
      <c r="B21" s="663">
        <v>-227666.27441999997</v>
      </c>
      <c r="C21" s="663">
        <v>-244123.66603999998</v>
      </c>
      <c r="D21" s="663">
        <v>-240936.26306</v>
      </c>
      <c r="E21" s="663">
        <v>-270684.30582999997</v>
      </c>
      <c r="F21" s="663">
        <v>-290016.99514999997</v>
      </c>
      <c r="G21" s="663">
        <v>-306122.23255000002</v>
      </c>
      <c r="H21" s="663">
        <v>-517605.30404000002</v>
      </c>
      <c r="I21" s="663">
        <v>-510595.59194999997</v>
      </c>
      <c r="J21" s="663">
        <v>-524524.31585999997</v>
      </c>
      <c r="K21" s="663">
        <v>-653010.52949999995</v>
      </c>
      <c r="L21" s="663">
        <v>-635665.66790999996</v>
      </c>
      <c r="M21" s="663">
        <v>-654962.96603000001</v>
      </c>
      <c r="N21" s="726"/>
    </row>
    <row r="22" spans="1:14" s="664" customFormat="1" ht="15" customHeight="1">
      <c r="A22" s="662" t="s">
        <v>70</v>
      </c>
      <c r="B22" s="663">
        <v>59703.355210000002</v>
      </c>
      <c r="C22" s="663">
        <v>65926.593699999998</v>
      </c>
      <c r="D22" s="663">
        <v>72841.505139999994</v>
      </c>
      <c r="E22" s="663">
        <v>78618.939079999996</v>
      </c>
      <c r="F22" s="663">
        <v>85609.87023</v>
      </c>
      <c r="G22" s="663">
        <v>103238.94448000001</v>
      </c>
      <c r="H22" s="663">
        <v>172386.46956999999</v>
      </c>
      <c r="I22" s="663">
        <v>120767.29065000001</v>
      </c>
      <c r="J22" s="663">
        <v>141825.10316</v>
      </c>
      <c r="K22" s="663">
        <v>114053.2522</v>
      </c>
      <c r="L22" s="663">
        <v>223164.73655999999</v>
      </c>
      <c r="M22" s="663">
        <v>231869.65525000001</v>
      </c>
      <c r="N22" s="726"/>
    </row>
    <row r="23" spans="1:14" s="664" customFormat="1" ht="15" customHeight="1">
      <c r="A23" s="662" t="s">
        <v>76</v>
      </c>
      <c r="B23" s="663">
        <v>2.84707</v>
      </c>
      <c r="C23" s="663">
        <v>4.4428199999999993</v>
      </c>
      <c r="D23" s="663">
        <v>5.1999999999999998E-2</v>
      </c>
      <c r="E23" s="663">
        <v>41.137260000000005</v>
      </c>
      <c r="F23" s="663">
        <v>4.4999999999999998E-2</v>
      </c>
      <c r="G23" s="663">
        <v>5.3999999999999999E-2</v>
      </c>
      <c r="H23" s="663">
        <v>33.625900000000001</v>
      </c>
      <c r="I23" s="663">
        <v>51.31335</v>
      </c>
      <c r="J23" s="663">
        <v>26.756119999999999</v>
      </c>
      <c r="K23" s="663">
        <v>94.541789999999992</v>
      </c>
      <c r="L23" s="663">
        <v>400.21636999999998</v>
      </c>
      <c r="M23" s="663">
        <v>525.04590000000007</v>
      </c>
      <c r="N23" s="726"/>
    </row>
    <row r="24" spans="1:14" s="664" customFormat="1" ht="15" customHeight="1">
      <c r="A24" s="662" t="s">
        <v>881</v>
      </c>
      <c r="B24" s="663">
        <v>94501.787760000007</v>
      </c>
      <c r="C24" s="663">
        <v>247833.21055000002</v>
      </c>
      <c r="D24" s="663">
        <v>300181.27866000001</v>
      </c>
      <c r="E24" s="663">
        <v>250146.16221000001</v>
      </c>
      <c r="F24" s="663">
        <v>149658.80906999999</v>
      </c>
      <c r="G24" s="663">
        <v>140697.17463999998</v>
      </c>
      <c r="H24" s="663">
        <v>220336.30833</v>
      </c>
      <c r="I24" s="663">
        <v>215668.16247000001</v>
      </c>
      <c r="J24" s="663">
        <v>285452.38292</v>
      </c>
      <c r="K24" s="663">
        <v>432104.14053999999</v>
      </c>
      <c r="L24" s="663">
        <v>429934.13351999997</v>
      </c>
      <c r="M24" s="663">
        <v>428123.95822000003</v>
      </c>
      <c r="N24" s="726"/>
    </row>
    <row r="25" spans="1:14" s="664" customFormat="1" ht="15" customHeight="1">
      <c r="A25" s="662" t="s">
        <v>86</v>
      </c>
      <c r="B25" s="663">
        <v>135913.19594000001</v>
      </c>
      <c r="C25" s="663">
        <v>135340.70866</v>
      </c>
      <c r="D25" s="663">
        <v>133617.77333</v>
      </c>
      <c r="E25" s="663">
        <v>156195.49403999999</v>
      </c>
      <c r="F25" s="663">
        <v>184385.97167</v>
      </c>
      <c r="G25" s="663">
        <v>206385.87091</v>
      </c>
      <c r="H25" s="663">
        <v>230309.12281999999</v>
      </c>
      <c r="I25" s="663">
        <v>268279.96827000001</v>
      </c>
      <c r="J25" s="663">
        <v>317548.88193999999</v>
      </c>
      <c r="K25" s="663">
        <v>332649.0344</v>
      </c>
      <c r="L25" s="663">
        <v>341596.99229000002</v>
      </c>
      <c r="M25" s="663">
        <v>345540.56433999998</v>
      </c>
      <c r="N25" s="726"/>
    </row>
    <row r="26" spans="1:14" s="664" customFormat="1" ht="15" customHeight="1">
      <c r="A26" s="662" t="s">
        <v>880</v>
      </c>
      <c r="B26" s="663">
        <v>24144.934499999999</v>
      </c>
      <c r="C26" s="663">
        <v>19330.619620000001</v>
      </c>
      <c r="D26" s="663">
        <v>21151.073539999998</v>
      </c>
      <c r="E26" s="663">
        <v>12191.104499999999</v>
      </c>
      <c r="F26" s="663">
        <v>12586.381710000001</v>
      </c>
      <c r="G26" s="663">
        <v>7505.9467500000001</v>
      </c>
      <c r="H26" s="663">
        <v>16422.4054</v>
      </c>
      <c r="I26" s="663">
        <v>7069.67634</v>
      </c>
      <c r="J26" s="663">
        <v>14515.63148</v>
      </c>
      <c r="K26" s="663">
        <v>10439.746999999999</v>
      </c>
      <c r="L26" s="663">
        <v>12807.16964</v>
      </c>
      <c r="M26" s="663">
        <v>31942.532179999998</v>
      </c>
      <c r="N26" s="726"/>
    </row>
    <row r="27" spans="1:14" s="666" customFormat="1" ht="15" customHeight="1" thickBot="1">
      <c r="A27" s="662" t="s">
        <v>102</v>
      </c>
      <c r="B27" s="663">
        <v>0</v>
      </c>
      <c r="C27" s="663">
        <v>0</v>
      </c>
      <c r="D27" s="663">
        <v>0</v>
      </c>
      <c r="E27" s="663">
        <v>0</v>
      </c>
      <c r="F27" s="663">
        <v>0</v>
      </c>
      <c r="G27" s="663">
        <v>0</v>
      </c>
      <c r="H27" s="663">
        <v>0</v>
      </c>
      <c r="I27" s="663">
        <v>0</v>
      </c>
      <c r="J27" s="663">
        <v>0</v>
      </c>
      <c r="K27" s="663">
        <v>0</v>
      </c>
      <c r="L27" s="663">
        <v>0</v>
      </c>
      <c r="M27" s="663">
        <v>0</v>
      </c>
      <c r="N27" s="726"/>
    </row>
    <row r="28" spans="1:14" ht="15" customHeight="1" thickTop="1" thickBot="1">
      <c r="A28" s="660" t="s">
        <v>879</v>
      </c>
      <c r="B28" s="661">
        <v>8053980.2013100004</v>
      </c>
      <c r="C28" s="661">
        <v>8895161.1796899997</v>
      </c>
      <c r="D28" s="661">
        <v>9811687.9990499988</v>
      </c>
      <c r="E28" s="661">
        <v>10828081.596249999</v>
      </c>
      <c r="F28" s="661">
        <v>12061203.462069999</v>
      </c>
      <c r="G28" s="661">
        <v>12700366.984579999</v>
      </c>
      <c r="H28" s="661">
        <v>14149754.35533</v>
      </c>
      <c r="I28" s="661">
        <v>15419726.92013</v>
      </c>
      <c r="J28" s="661">
        <v>16523854.8201</v>
      </c>
      <c r="K28" s="661">
        <v>18322418.523450002</v>
      </c>
      <c r="L28" s="661">
        <v>19109045.590679999</v>
      </c>
      <c r="M28" s="661">
        <v>20472084.191380002</v>
      </c>
      <c r="N28" s="726"/>
    </row>
    <row r="29" spans="1:14" s="664" customFormat="1" ht="15" customHeight="1" thickTop="1">
      <c r="A29" s="662" t="s">
        <v>878</v>
      </c>
      <c r="B29" s="663">
        <v>6049801.4527899995</v>
      </c>
      <c r="C29" s="663">
        <v>6829540.4648599997</v>
      </c>
      <c r="D29" s="663">
        <v>7417424.00239</v>
      </c>
      <c r="E29" s="663">
        <v>7788148.9096299997</v>
      </c>
      <c r="F29" s="663">
        <v>8949474.6310799997</v>
      </c>
      <c r="G29" s="663">
        <v>8390565.0986199994</v>
      </c>
      <c r="H29" s="663">
        <v>9735029.9066299982</v>
      </c>
      <c r="I29" s="663">
        <v>10568101.178950001</v>
      </c>
      <c r="J29" s="663">
        <v>11739402.483309999</v>
      </c>
      <c r="K29" s="663">
        <v>7238197.0653500007</v>
      </c>
      <c r="L29" s="663">
        <v>7504904.6962099997</v>
      </c>
      <c r="M29" s="663">
        <v>14774948.17244</v>
      </c>
      <c r="N29" s="726"/>
    </row>
    <row r="30" spans="1:14" s="664" customFormat="1" ht="15" customHeight="1">
      <c r="A30" s="665" t="s">
        <v>877</v>
      </c>
      <c r="B30" s="663">
        <v>2479.4649399999998</v>
      </c>
      <c r="C30" s="663">
        <v>3920.0633599999996</v>
      </c>
      <c r="D30" s="663">
        <v>8338.9915000000001</v>
      </c>
      <c r="E30" s="663">
        <v>11797.390579999999</v>
      </c>
      <c r="F30" s="663">
        <v>3754.6722799999998</v>
      </c>
      <c r="G30" s="663">
        <v>7898.7851700000001</v>
      </c>
      <c r="H30" s="663">
        <v>9769.6503900000007</v>
      </c>
      <c r="I30" s="663">
        <v>8025.3177000000005</v>
      </c>
      <c r="J30" s="663">
        <v>9751.9545899999994</v>
      </c>
      <c r="K30" s="663">
        <v>8772.1620600000006</v>
      </c>
      <c r="L30" s="663">
        <v>13025.76159</v>
      </c>
      <c r="M30" s="663">
        <v>11921.574369999998</v>
      </c>
      <c r="N30" s="726"/>
    </row>
    <row r="31" spans="1:14" s="664" customFormat="1" ht="15" customHeight="1">
      <c r="A31" s="665" t="s">
        <v>876</v>
      </c>
      <c r="B31" s="663">
        <v>1962593.7840699998</v>
      </c>
      <c r="C31" s="663">
        <v>2166392.1838099998</v>
      </c>
      <c r="D31" s="663">
        <v>2310721.83433</v>
      </c>
      <c r="E31" s="663">
        <v>2610830.8848299999</v>
      </c>
      <c r="F31" s="663">
        <v>3091193.7229499999</v>
      </c>
      <c r="G31" s="663">
        <v>2993117.7738999999</v>
      </c>
      <c r="H31" s="663">
        <v>3356322.3194299997</v>
      </c>
      <c r="I31" s="663">
        <v>3810978.76847</v>
      </c>
      <c r="J31" s="663">
        <v>4155394.1134799998</v>
      </c>
      <c r="K31" s="663">
        <v>4461969.1425100006</v>
      </c>
      <c r="L31" s="663">
        <v>5054266.7712500002</v>
      </c>
      <c r="M31" s="663">
        <v>6083642.5549499998</v>
      </c>
      <c r="N31" s="726"/>
    </row>
    <row r="32" spans="1:14" s="664" customFormat="1" ht="15" customHeight="1">
      <c r="A32" s="665" t="s">
        <v>875</v>
      </c>
      <c r="B32" s="663">
        <v>201610.16933</v>
      </c>
      <c r="C32" s="663">
        <v>37619.354249999997</v>
      </c>
      <c r="D32" s="663">
        <v>12213.028849999999</v>
      </c>
      <c r="E32" s="663">
        <v>5847.4616100000003</v>
      </c>
      <c r="F32" s="663">
        <v>4009.35914</v>
      </c>
      <c r="G32" s="663">
        <v>3243.8211099999999</v>
      </c>
      <c r="H32" s="663">
        <v>7566.1036599999998</v>
      </c>
      <c r="I32" s="663">
        <v>2901.8354900000004</v>
      </c>
      <c r="J32" s="663">
        <v>1913.1947299999999</v>
      </c>
      <c r="K32" s="663">
        <v>974.54429000000005</v>
      </c>
      <c r="L32" s="663">
        <v>867.18984999999998</v>
      </c>
      <c r="M32" s="663">
        <v>595.54055000000005</v>
      </c>
      <c r="N32" s="726"/>
    </row>
    <row r="33" spans="1:14" s="664" customFormat="1" ht="15" customHeight="1">
      <c r="A33" s="665" t="s">
        <v>874</v>
      </c>
      <c r="B33" s="663">
        <v>21255.406879999999</v>
      </c>
      <c r="C33" s="663">
        <v>19846.75189</v>
      </c>
      <c r="D33" s="663">
        <v>22840.878089999998</v>
      </c>
      <c r="E33" s="663">
        <v>27499.905940000001</v>
      </c>
      <c r="F33" s="663">
        <v>97304.243979999999</v>
      </c>
      <c r="G33" s="663">
        <v>60888.021590000004</v>
      </c>
      <c r="H33" s="663">
        <v>69225.362580000001</v>
      </c>
      <c r="I33" s="663">
        <v>77085.66915999999</v>
      </c>
      <c r="J33" s="663">
        <v>75703.712549999997</v>
      </c>
      <c r="K33" s="663">
        <v>85813.454620000004</v>
      </c>
      <c r="L33" s="663">
        <v>88409.540420000005</v>
      </c>
      <c r="M33" s="663">
        <v>93420.786010000011</v>
      </c>
      <c r="N33" s="726"/>
    </row>
    <row r="34" spans="1:14" s="664" customFormat="1" ht="15" customHeight="1">
      <c r="A34" s="665" t="s">
        <v>873</v>
      </c>
      <c r="B34" s="663">
        <v>3602422.4721900001</v>
      </c>
      <c r="C34" s="663">
        <v>4254099.0154999997</v>
      </c>
      <c r="D34" s="663">
        <v>4642690.0051499996</v>
      </c>
      <c r="E34" s="663">
        <v>4612655.6865499998</v>
      </c>
      <c r="F34" s="663">
        <v>5156944.0592200002</v>
      </c>
      <c r="G34" s="663">
        <v>4687869.4599599997</v>
      </c>
      <c r="H34" s="663">
        <v>5596698.7147200005</v>
      </c>
      <c r="I34" s="663">
        <v>5914146.76774</v>
      </c>
      <c r="J34" s="663">
        <v>6646916.7521800008</v>
      </c>
      <c r="K34" s="663">
        <v>2544136.3015200002</v>
      </c>
      <c r="L34" s="663">
        <v>2288790.5049899998</v>
      </c>
      <c r="M34" s="663">
        <v>7723431.6324799992</v>
      </c>
      <c r="N34" s="726"/>
    </row>
    <row r="35" spans="1:14" s="664" customFormat="1" ht="15" customHeight="1">
      <c r="A35" s="665" t="s">
        <v>872</v>
      </c>
      <c r="B35" s="663">
        <v>259440.15537999998</v>
      </c>
      <c r="C35" s="663">
        <v>347663.09604999999</v>
      </c>
      <c r="D35" s="663">
        <v>420619.26447000005</v>
      </c>
      <c r="E35" s="663">
        <v>519517.58012</v>
      </c>
      <c r="F35" s="663">
        <v>596268.57351000002</v>
      </c>
      <c r="G35" s="663">
        <v>637547.23688999994</v>
      </c>
      <c r="H35" s="663">
        <v>695447.75585000007</v>
      </c>
      <c r="I35" s="663">
        <v>754962.82039000001</v>
      </c>
      <c r="J35" s="663">
        <v>849722.75578000001</v>
      </c>
      <c r="K35" s="663">
        <v>136531.46035000001</v>
      </c>
      <c r="L35" s="663">
        <v>59544.928110000001</v>
      </c>
      <c r="M35" s="663">
        <v>861936.08408000006</v>
      </c>
      <c r="N35" s="726"/>
    </row>
    <row r="36" spans="1:14" s="664" customFormat="1" ht="15" customHeight="1">
      <c r="A36" s="662" t="s">
        <v>871</v>
      </c>
      <c r="B36" s="663">
        <v>2450.4051400000003</v>
      </c>
      <c r="C36" s="663">
        <v>6.3222299999999994</v>
      </c>
      <c r="D36" s="663">
        <v>7236.1665800000001</v>
      </c>
      <c r="E36" s="663">
        <v>10797.342490000001</v>
      </c>
      <c r="F36" s="663">
        <v>157.08463</v>
      </c>
      <c r="G36" s="663">
        <v>8154.61546</v>
      </c>
      <c r="H36" s="663">
        <v>8331.4075900000007</v>
      </c>
      <c r="I36" s="663">
        <v>6737.8989299999994</v>
      </c>
      <c r="J36" s="663">
        <v>19579.075559999997</v>
      </c>
      <c r="K36" s="663">
        <v>10840.467259999999</v>
      </c>
      <c r="L36" s="663">
        <v>21357.612289999997</v>
      </c>
      <c r="M36" s="663">
        <v>13493.88898</v>
      </c>
      <c r="N36" s="726"/>
    </row>
    <row r="37" spans="1:14" s="664" customFormat="1" ht="15" customHeight="1">
      <c r="A37" s="662" t="s">
        <v>870</v>
      </c>
      <c r="B37" s="663">
        <v>677627.49754000001</v>
      </c>
      <c r="C37" s="663">
        <v>741998.04794000008</v>
      </c>
      <c r="D37" s="663">
        <v>1031218.02235</v>
      </c>
      <c r="E37" s="663">
        <v>1620084.9566300001</v>
      </c>
      <c r="F37" s="663">
        <v>1833052.89475</v>
      </c>
      <c r="G37" s="663">
        <v>2233018.9541599997</v>
      </c>
      <c r="H37" s="663">
        <v>2564033.5589399999</v>
      </c>
      <c r="I37" s="663">
        <v>3075678.1967800003</v>
      </c>
      <c r="J37" s="663">
        <v>2815392.7772600004</v>
      </c>
      <c r="K37" s="663">
        <v>3188506.2354099997</v>
      </c>
      <c r="L37" s="663">
        <v>2963997.2147300001</v>
      </c>
      <c r="M37" s="663">
        <v>2694059.4026299999</v>
      </c>
      <c r="N37" s="726"/>
    </row>
    <row r="38" spans="1:14" s="664" customFormat="1" ht="15" customHeight="1">
      <c r="A38" s="662" t="s">
        <v>869</v>
      </c>
      <c r="B38" s="663">
        <v>260053.85097</v>
      </c>
      <c r="C38" s="663">
        <v>265479.60087999998</v>
      </c>
      <c r="D38" s="663">
        <v>322595.06680999999</v>
      </c>
      <c r="E38" s="663">
        <v>341285.48705</v>
      </c>
      <c r="F38" s="663">
        <v>358295.73157999996</v>
      </c>
      <c r="G38" s="663">
        <v>450251.00900999998</v>
      </c>
      <c r="H38" s="663">
        <v>499956.86011000001</v>
      </c>
      <c r="I38" s="663">
        <v>352594.65816000005</v>
      </c>
      <c r="J38" s="663">
        <v>542382.17796</v>
      </c>
      <c r="K38" s="663">
        <v>655701.45262999996</v>
      </c>
      <c r="L38" s="663">
        <v>736505.84933</v>
      </c>
      <c r="M38" s="663">
        <v>649004.96957000007</v>
      </c>
      <c r="N38" s="726"/>
    </row>
    <row r="39" spans="1:14" s="664" customFormat="1" ht="15" customHeight="1">
      <c r="A39" s="662" t="s">
        <v>147</v>
      </c>
      <c r="B39" s="663">
        <v>170953.30208000002</v>
      </c>
      <c r="C39" s="663">
        <v>178341.52155999999</v>
      </c>
      <c r="D39" s="663">
        <v>187133.12987999999</v>
      </c>
      <c r="E39" s="663">
        <v>163705.32530000003</v>
      </c>
      <c r="F39" s="663">
        <v>149150.89775</v>
      </c>
      <c r="G39" s="663">
        <v>156591.42194999999</v>
      </c>
      <c r="H39" s="663">
        <v>161738.18280000001</v>
      </c>
      <c r="I39" s="663">
        <v>173089.20078000001</v>
      </c>
      <c r="J39" s="663">
        <v>186727.00100999998</v>
      </c>
      <c r="K39" s="663">
        <v>202666.12588000001</v>
      </c>
      <c r="L39" s="663">
        <v>207351.43836</v>
      </c>
      <c r="M39" s="663">
        <v>215967.86308000001</v>
      </c>
      <c r="N39" s="726"/>
    </row>
    <row r="40" spans="1:14" s="664" customFormat="1" ht="15" customHeight="1">
      <c r="A40" s="662" t="s">
        <v>154</v>
      </c>
      <c r="B40" s="663">
        <v>678982.22214999993</v>
      </c>
      <c r="C40" s="663">
        <v>679494.72222</v>
      </c>
      <c r="D40" s="663">
        <v>680109.72210999997</v>
      </c>
      <c r="E40" s="663">
        <v>680622.22235000005</v>
      </c>
      <c r="F40" s="663">
        <v>507333.33338999999</v>
      </c>
      <c r="G40" s="663">
        <v>507648.88895999995</v>
      </c>
      <c r="H40" s="663">
        <v>508122.22224000003</v>
      </c>
      <c r="I40" s="663">
        <v>171275</v>
      </c>
      <c r="J40" s="663">
        <v>171416.66661000001</v>
      </c>
      <c r="K40" s="663">
        <v>0</v>
      </c>
      <c r="L40" s="663">
        <v>0</v>
      </c>
      <c r="M40" s="663">
        <v>208086.66663999998</v>
      </c>
      <c r="N40" s="726"/>
    </row>
    <row r="41" spans="1:14" s="664" customFormat="1" ht="15" customHeight="1">
      <c r="A41" s="662" t="s">
        <v>868</v>
      </c>
      <c r="B41" s="663">
        <v>214111.47063999998</v>
      </c>
      <c r="C41" s="663">
        <v>200300.5</v>
      </c>
      <c r="D41" s="663">
        <v>135823.00002000001</v>
      </c>
      <c r="E41" s="663">
        <v>192624.16665</v>
      </c>
      <c r="F41" s="663">
        <v>263738.88889</v>
      </c>
      <c r="G41" s="663">
        <v>334886.55556999997</v>
      </c>
      <c r="H41" s="663">
        <v>273638.05551999999</v>
      </c>
      <c r="I41" s="663">
        <v>212820.4167</v>
      </c>
      <c r="J41" s="663">
        <v>352615.21948000003</v>
      </c>
      <c r="K41" s="663">
        <v>356041.54448000004</v>
      </c>
      <c r="L41" s="663">
        <v>352887.14998000005</v>
      </c>
      <c r="M41" s="663">
        <v>418168.03000999999</v>
      </c>
      <c r="N41" s="726"/>
    </row>
    <row r="42" spans="1:14" s="666" customFormat="1" ht="15" customHeight="1" thickBot="1">
      <c r="A42" s="662" t="s">
        <v>128</v>
      </c>
      <c r="B42" s="663">
        <v>0</v>
      </c>
      <c r="C42" s="663">
        <v>0</v>
      </c>
      <c r="D42" s="663">
        <v>30148.888910000001</v>
      </c>
      <c r="E42" s="663">
        <v>30813.186149999998</v>
      </c>
      <c r="F42" s="663">
        <v>0</v>
      </c>
      <c r="G42" s="663">
        <v>619250.44085000001</v>
      </c>
      <c r="H42" s="663">
        <v>398904.16149999999</v>
      </c>
      <c r="I42" s="663">
        <v>859430.3698300001</v>
      </c>
      <c r="J42" s="663">
        <v>696339.41891000001</v>
      </c>
      <c r="K42" s="663">
        <v>6670465.6324399998</v>
      </c>
      <c r="L42" s="663">
        <v>7322041.6297800001</v>
      </c>
      <c r="M42" s="663">
        <v>1498355.1980300001</v>
      </c>
      <c r="N42" s="726"/>
    </row>
    <row r="43" spans="1:14" ht="15" customHeight="1" thickTop="1" thickBot="1">
      <c r="A43" s="660" t="s">
        <v>867</v>
      </c>
      <c r="B43" s="661">
        <v>798405.56455999997</v>
      </c>
      <c r="C43" s="661">
        <v>960541.09322000004</v>
      </c>
      <c r="D43" s="661">
        <v>1120778.0547200001</v>
      </c>
      <c r="E43" s="661">
        <v>1327573.0270799999</v>
      </c>
      <c r="F43" s="661">
        <v>1487690.7128599999</v>
      </c>
      <c r="G43" s="661">
        <v>1717245.04626</v>
      </c>
      <c r="H43" s="661">
        <v>1675669.55217</v>
      </c>
      <c r="I43" s="661">
        <v>1924336.33127</v>
      </c>
      <c r="J43" s="661">
        <v>2143427.4792399998</v>
      </c>
      <c r="K43" s="661">
        <v>2235629.1905500004</v>
      </c>
      <c r="L43" s="661">
        <v>2332214.63882</v>
      </c>
      <c r="M43" s="661">
        <v>2424160.28969</v>
      </c>
      <c r="N43" s="726"/>
    </row>
    <row r="44" spans="1:14" s="664" customFormat="1" ht="15" customHeight="1" thickTop="1">
      <c r="A44" s="662" t="s">
        <v>169</v>
      </c>
      <c r="B44" s="663">
        <v>490223.5</v>
      </c>
      <c r="C44" s="663">
        <v>626133.80000000005</v>
      </c>
      <c r="D44" s="663">
        <v>763310</v>
      </c>
      <c r="E44" s="663">
        <v>900717.7</v>
      </c>
      <c r="F44" s="663">
        <v>1036585.1</v>
      </c>
      <c r="G44" s="663">
        <v>1173206.8</v>
      </c>
      <c r="H44" s="663">
        <v>1344731.7</v>
      </c>
      <c r="I44" s="663">
        <v>1409165</v>
      </c>
      <c r="J44" s="663">
        <v>1537989.6</v>
      </c>
      <c r="K44" s="663">
        <v>1699065</v>
      </c>
      <c r="L44" s="663">
        <v>1699065</v>
      </c>
      <c r="M44" s="663">
        <v>1857888.8</v>
      </c>
      <c r="N44" s="726"/>
    </row>
    <row r="45" spans="1:14" s="664" customFormat="1" ht="15" customHeight="1">
      <c r="A45" s="662" t="s">
        <v>173</v>
      </c>
      <c r="B45" s="663">
        <v>35989.534549999997</v>
      </c>
      <c r="C45" s="663">
        <v>1689.5345500000001</v>
      </c>
      <c r="D45" s="663">
        <v>1689.5345500000001</v>
      </c>
      <c r="E45" s="663">
        <v>1689.5345500000001</v>
      </c>
      <c r="F45" s="663">
        <v>1689.5345500000001</v>
      </c>
      <c r="G45" s="663">
        <v>1689.5345500000001</v>
      </c>
      <c r="H45" s="663">
        <v>1689.5345500000001</v>
      </c>
      <c r="I45" s="663">
        <v>1689.5345500000001</v>
      </c>
      <c r="J45" s="663">
        <v>1689.5345500000001</v>
      </c>
      <c r="K45" s="663">
        <v>1689.5345500000001</v>
      </c>
      <c r="L45" s="663">
        <v>1689.5345500000001</v>
      </c>
      <c r="M45" s="663">
        <v>1689.5345500000001</v>
      </c>
      <c r="N45" s="726"/>
    </row>
    <row r="46" spans="1:14" s="664" customFormat="1" ht="15" customHeight="1">
      <c r="A46" s="662" t="s">
        <v>177</v>
      </c>
      <c r="B46" s="663">
        <v>0</v>
      </c>
      <c r="C46" s="663">
        <v>0</v>
      </c>
      <c r="D46" s="663">
        <v>0</v>
      </c>
      <c r="E46" s="663">
        <v>0</v>
      </c>
      <c r="F46" s="663">
        <v>0</v>
      </c>
      <c r="G46" s="663">
        <v>0</v>
      </c>
      <c r="H46" s="663">
        <v>0</v>
      </c>
      <c r="I46" s="663">
        <v>0</v>
      </c>
      <c r="J46" s="663">
        <v>0</v>
      </c>
      <c r="K46" s="663">
        <v>0</v>
      </c>
      <c r="L46" s="663">
        <v>0</v>
      </c>
      <c r="M46" s="663">
        <v>0</v>
      </c>
      <c r="N46" s="726"/>
    </row>
    <row r="47" spans="1:14" s="664" customFormat="1" ht="15" customHeight="1">
      <c r="A47" s="662" t="s">
        <v>866</v>
      </c>
      <c r="B47" s="663">
        <v>90344.217279999997</v>
      </c>
      <c r="C47" s="663">
        <v>108529.04828</v>
      </c>
      <c r="D47" s="663">
        <v>130947.91928</v>
      </c>
      <c r="E47" s="663">
        <v>153430.98422000001</v>
      </c>
      <c r="F47" s="663">
        <v>180604.46955000001</v>
      </c>
      <c r="G47" s="663">
        <v>207485.63055</v>
      </c>
      <c r="H47" s="663">
        <v>247669.20155</v>
      </c>
      <c r="I47" s="663">
        <v>255832.70155</v>
      </c>
      <c r="J47" s="663">
        <v>281597.61155000003</v>
      </c>
      <c r="K47" s="663">
        <v>313812.68455000001</v>
      </c>
      <c r="L47" s="663">
        <v>313812.68455000001</v>
      </c>
      <c r="M47" s="663">
        <v>345577.45855000004</v>
      </c>
      <c r="N47" s="726"/>
    </row>
    <row r="48" spans="1:14" s="664" customFormat="1" ht="15" customHeight="1">
      <c r="A48" s="662" t="s">
        <v>183</v>
      </c>
      <c r="B48" s="663">
        <v>181848.31272999998</v>
      </c>
      <c r="C48" s="663">
        <v>224188.71038999999</v>
      </c>
      <c r="D48" s="663">
        <v>224830.60088999997</v>
      </c>
      <c r="E48" s="663">
        <v>271734.80830999999</v>
      </c>
      <c r="F48" s="663">
        <v>268811.60875999997</v>
      </c>
      <c r="G48" s="663">
        <v>334863.08116</v>
      </c>
      <c r="H48" s="663">
        <v>81579.116069999989</v>
      </c>
      <c r="I48" s="663">
        <v>257649.09516999999</v>
      </c>
      <c r="J48" s="663">
        <v>322150.73313999997</v>
      </c>
      <c r="K48" s="663">
        <v>221061.97144999998</v>
      </c>
      <c r="L48" s="663">
        <v>317647.41972000001</v>
      </c>
      <c r="M48" s="663">
        <v>219004.49659</v>
      </c>
      <c r="N48" s="726"/>
    </row>
    <row r="49" spans="1:14" s="664" customFormat="1" ht="15" customHeight="1">
      <c r="A49" s="665" t="s">
        <v>865</v>
      </c>
      <c r="B49" s="663">
        <v>0</v>
      </c>
      <c r="C49" s="663">
        <v>0</v>
      </c>
      <c r="D49" s="663">
        <v>0</v>
      </c>
      <c r="E49" s="663">
        <v>0</v>
      </c>
      <c r="F49" s="663">
        <v>0</v>
      </c>
      <c r="G49" s="663">
        <v>0</v>
      </c>
      <c r="H49" s="663">
        <v>0</v>
      </c>
      <c r="I49" s="663">
        <v>0</v>
      </c>
      <c r="J49" s="663">
        <v>0</v>
      </c>
      <c r="K49" s="663">
        <v>0</v>
      </c>
      <c r="L49" s="663">
        <v>0</v>
      </c>
      <c r="M49" s="663">
        <v>0</v>
      </c>
      <c r="N49" s="726"/>
    </row>
    <row r="50" spans="1:14" s="666" customFormat="1" ht="15" customHeight="1" thickBot="1">
      <c r="A50" s="665" t="s">
        <v>864</v>
      </c>
      <c r="B50" s="663">
        <v>181848.31272999998</v>
      </c>
      <c r="C50" s="663">
        <v>224188.71038999999</v>
      </c>
      <c r="D50" s="663">
        <v>224830.60088999997</v>
      </c>
      <c r="E50" s="663">
        <v>271734.80830999999</v>
      </c>
      <c r="F50" s="663">
        <v>268811.60875999997</v>
      </c>
      <c r="G50" s="663">
        <v>334863.08116</v>
      </c>
      <c r="H50" s="663">
        <v>81579.116069999989</v>
      </c>
      <c r="I50" s="663">
        <v>257649.09516999999</v>
      </c>
      <c r="J50" s="663">
        <v>322150.73313999997</v>
      </c>
      <c r="K50" s="663">
        <v>221061.97144999998</v>
      </c>
      <c r="L50" s="663">
        <v>317647.41972000001</v>
      </c>
      <c r="M50" s="663">
        <v>219004.49659</v>
      </c>
      <c r="N50" s="726"/>
    </row>
    <row r="51" spans="1:14" ht="15" customHeight="1" thickTop="1" thickBot="1">
      <c r="A51" s="660" t="s">
        <v>863</v>
      </c>
      <c r="B51" s="661">
        <v>8852385.7658700012</v>
      </c>
      <c r="C51" s="661">
        <v>9855702.2729100008</v>
      </c>
      <c r="D51" s="661">
        <v>10932466.05377</v>
      </c>
      <c r="E51" s="661">
        <v>12155654.623330001</v>
      </c>
      <c r="F51" s="661">
        <v>13548894.174930001</v>
      </c>
      <c r="G51" s="661">
        <v>14417612.03084</v>
      </c>
      <c r="H51" s="661">
        <v>15825423.907500001</v>
      </c>
      <c r="I51" s="661">
        <v>17344063.251400001</v>
      </c>
      <c r="J51" s="661">
        <v>18667282.299339999</v>
      </c>
      <c r="K51" s="661">
        <v>20558047.714000002</v>
      </c>
      <c r="L51" s="661">
        <v>21441260.229499999</v>
      </c>
      <c r="M51" s="661">
        <v>22896244.481070001</v>
      </c>
      <c r="N51" s="726"/>
    </row>
    <row r="52" spans="1:14" s="664" customFormat="1" ht="15" customHeight="1" thickTop="1">
      <c r="A52" s="667" t="s">
        <v>862</v>
      </c>
      <c r="B52" s="663">
        <v>1015.2392199999999</v>
      </c>
      <c r="C52" s="663">
        <v>527.56547999999998</v>
      </c>
      <c r="D52" s="663">
        <v>804.95119999999997</v>
      </c>
      <c r="E52" s="663">
        <v>899.96922999999992</v>
      </c>
      <c r="F52" s="663">
        <v>507.74446999999998</v>
      </c>
      <c r="G52" s="663">
        <v>841.45709999999997</v>
      </c>
      <c r="H52" s="663">
        <v>400.87195000000003</v>
      </c>
      <c r="I52" s="663">
        <v>304.08785</v>
      </c>
      <c r="J52" s="663">
        <v>27.818999999999999</v>
      </c>
      <c r="K52" s="663">
        <v>167.49573000000001</v>
      </c>
      <c r="L52" s="663">
        <v>421.19416999999999</v>
      </c>
      <c r="M52" s="663">
        <v>573.01008999999999</v>
      </c>
      <c r="N52" s="726"/>
    </row>
    <row r="53" spans="1:14" s="666" customFormat="1" ht="15" customHeight="1">
      <c r="A53" s="665" t="s">
        <v>861</v>
      </c>
      <c r="B53" s="663">
        <v>0</v>
      </c>
      <c r="C53" s="663">
        <v>0</v>
      </c>
      <c r="D53" s="663">
        <v>0</v>
      </c>
      <c r="E53" s="663">
        <v>0</v>
      </c>
      <c r="F53" s="663">
        <v>0</v>
      </c>
      <c r="G53" s="663">
        <v>0</v>
      </c>
      <c r="H53" s="663">
        <v>0</v>
      </c>
      <c r="I53" s="663">
        <v>0</v>
      </c>
      <c r="J53" s="663">
        <v>0</v>
      </c>
      <c r="K53" s="663">
        <v>0</v>
      </c>
      <c r="L53" s="663">
        <v>0</v>
      </c>
      <c r="M53" s="663">
        <v>0</v>
      </c>
      <c r="N53" s="726"/>
    </row>
    <row r="54" spans="1:14" s="666" customFormat="1" ht="15" customHeight="1">
      <c r="A54" s="665" t="s">
        <v>860</v>
      </c>
      <c r="B54" s="663">
        <v>1015.2392199999999</v>
      </c>
      <c r="C54" s="663">
        <v>527.56547999999998</v>
      </c>
      <c r="D54" s="663">
        <v>804.95119999999997</v>
      </c>
      <c r="E54" s="663">
        <v>899.96922999999992</v>
      </c>
      <c r="F54" s="663">
        <v>507.74446999999998</v>
      </c>
      <c r="G54" s="663">
        <v>841.45709999999997</v>
      </c>
      <c r="H54" s="663">
        <v>400.87195000000003</v>
      </c>
      <c r="I54" s="663">
        <v>304.08785</v>
      </c>
      <c r="J54" s="663">
        <v>27.818999999999999</v>
      </c>
      <c r="K54" s="663">
        <v>167.49573000000001</v>
      </c>
      <c r="L54" s="663">
        <v>421.19416999999999</v>
      </c>
      <c r="M54" s="663">
        <v>573.01008999999999</v>
      </c>
      <c r="N54" s="726"/>
    </row>
    <row r="55" spans="1:14" s="666" customFormat="1" ht="15" customHeight="1">
      <c r="A55" s="665" t="s">
        <v>859</v>
      </c>
      <c r="B55" s="663">
        <v>0</v>
      </c>
      <c r="C55" s="663">
        <v>0</v>
      </c>
      <c r="D55" s="663">
        <v>0</v>
      </c>
      <c r="E55" s="663">
        <v>0</v>
      </c>
      <c r="F55" s="663">
        <v>0</v>
      </c>
      <c r="G55" s="663">
        <v>0</v>
      </c>
      <c r="H55" s="663">
        <v>0</v>
      </c>
      <c r="I55" s="663">
        <v>0</v>
      </c>
      <c r="J55" s="663">
        <v>0</v>
      </c>
      <c r="K55" s="663">
        <v>0</v>
      </c>
      <c r="L55" s="663">
        <v>0</v>
      </c>
      <c r="M55" s="663">
        <v>0</v>
      </c>
      <c r="N55" s="726"/>
    </row>
    <row r="56" spans="1:14" s="666" customFormat="1" ht="15" customHeight="1">
      <c r="A56" s="665" t="s">
        <v>858</v>
      </c>
      <c r="B56" s="663">
        <v>0</v>
      </c>
      <c r="C56" s="663">
        <v>0</v>
      </c>
      <c r="D56" s="663">
        <v>0</v>
      </c>
      <c r="E56" s="663">
        <v>0</v>
      </c>
      <c r="F56" s="663">
        <v>0</v>
      </c>
      <c r="G56" s="663">
        <v>0</v>
      </c>
      <c r="H56" s="663">
        <v>0</v>
      </c>
      <c r="I56" s="663">
        <v>0</v>
      </c>
      <c r="J56" s="663">
        <v>0</v>
      </c>
      <c r="K56" s="663">
        <v>0</v>
      </c>
      <c r="L56" s="663">
        <v>0</v>
      </c>
      <c r="M56" s="663">
        <v>0</v>
      </c>
      <c r="N56" s="726"/>
    </row>
    <row r="57" spans="1:14" s="666" customFormat="1" ht="15" customHeight="1">
      <c r="A57" s="665" t="s">
        <v>857</v>
      </c>
      <c r="B57" s="663">
        <v>0</v>
      </c>
      <c r="C57" s="663">
        <v>0</v>
      </c>
      <c r="D57" s="663">
        <v>0</v>
      </c>
      <c r="E57" s="663">
        <v>0</v>
      </c>
      <c r="F57" s="663">
        <v>0</v>
      </c>
      <c r="G57" s="663">
        <v>0</v>
      </c>
      <c r="H57" s="663">
        <v>0</v>
      </c>
      <c r="I57" s="663">
        <v>0</v>
      </c>
      <c r="J57" s="663">
        <v>0</v>
      </c>
      <c r="K57" s="663">
        <v>0</v>
      </c>
      <c r="L57" s="663">
        <v>0</v>
      </c>
      <c r="M57" s="663">
        <v>0</v>
      </c>
      <c r="N57" s="726"/>
    </row>
    <row r="58" spans="1:14" s="666" customFormat="1" ht="15" customHeight="1">
      <c r="A58" s="662" t="s">
        <v>856</v>
      </c>
      <c r="B58" s="663">
        <v>6960664.6991899991</v>
      </c>
      <c r="C58" s="663">
        <v>9373573.0828900002</v>
      </c>
      <c r="D58" s="663">
        <v>9707927.0891299993</v>
      </c>
      <c r="E58" s="663">
        <v>10005483.222620001</v>
      </c>
      <c r="F58" s="663">
        <v>11177969.238700001</v>
      </c>
      <c r="G58" s="663">
        <v>12128423.69702</v>
      </c>
      <c r="H58" s="663">
        <v>12565709.611500001</v>
      </c>
      <c r="I58" s="663">
        <v>13677919.171870001</v>
      </c>
      <c r="J58" s="663">
        <v>14823284.19297</v>
      </c>
      <c r="K58" s="663">
        <v>30095826.736639999</v>
      </c>
      <c r="L58" s="663">
        <v>31064358.315759998</v>
      </c>
      <c r="M58" s="663">
        <v>32671531.311799999</v>
      </c>
      <c r="N58" s="726"/>
    </row>
    <row r="59" spans="1:14">
      <c r="A59" s="668" t="s">
        <v>855</v>
      </c>
      <c r="B59" s="669">
        <v>1266934.3438599999</v>
      </c>
      <c r="C59" s="669">
        <v>1323142.1149000002</v>
      </c>
      <c r="D59" s="669">
        <v>1374341.23006</v>
      </c>
      <c r="E59" s="669">
        <v>1480559.1611800001</v>
      </c>
      <c r="F59" s="669">
        <v>1620473.92172</v>
      </c>
      <c r="G59" s="669">
        <v>1770303.58865</v>
      </c>
      <c r="H59" s="669">
        <v>1756552.39811</v>
      </c>
      <c r="I59" s="669">
        <v>1682463.75795</v>
      </c>
      <c r="J59" s="669">
        <v>2058436.4635899998</v>
      </c>
      <c r="K59" s="669">
        <v>1518565.7824500001</v>
      </c>
      <c r="L59" s="669">
        <v>2323886.4339299998</v>
      </c>
      <c r="M59" s="669">
        <v>1656057.2017699999</v>
      </c>
      <c r="N59" s="726"/>
    </row>
    <row r="60" spans="1:14" ht="15" customHeight="1">
      <c r="A60" s="665" t="s">
        <v>854</v>
      </c>
      <c r="B60" s="663">
        <v>-221651.61618000001</v>
      </c>
      <c r="C60" s="663">
        <v>-268545.47593999997</v>
      </c>
      <c r="D60" s="663">
        <v>-279361.38266</v>
      </c>
      <c r="E60" s="663">
        <v>-294510.83302999998</v>
      </c>
      <c r="F60" s="663">
        <v>-344353.22875000001</v>
      </c>
      <c r="G60" s="663">
        <v>-396195.87742000003</v>
      </c>
      <c r="H60" s="663">
        <v>-446378.72762999998</v>
      </c>
      <c r="I60" s="663">
        <v>-528386.05944999994</v>
      </c>
      <c r="J60" s="663">
        <v>-578976.61345000006</v>
      </c>
      <c r="K60" s="663">
        <v>-437934.57893000002</v>
      </c>
      <c r="L60" s="663">
        <v>-678199.54226999998</v>
      </c>
      <c r="M60" s="663">
        <v>-510284.05141000001</v>
      </c>
      <c r="N60" s="726"/>
    </row>
    <row r="61" spans="1:14" ht="15" customHeight="1">
      <c r="A61" s="662" t="s">
        <v>853</v>
      </c>
      <c r="B61" s="663">
        <v>1045282.7276799999</v>
      </c>
      <c r="C61" s="663">
        <v>1054596.6389600001</v>
      </c>
      <c r="D61" s="663">
        <v>1094979.8474000001</v>
      </c>
      <c r="E61" s="663">
        <v>1186048.3281500002</v>
      </c>
      <c r="F61" s="663">
        <v>1276120.69297</v>
      </c>
      <c r="G61" s="663">
        <v>1374107.71123</v>
      </c>
      <c r="H61" s="663">
        <v>1310173.6704800001</v>
      </c>
      <c r="I61" s="663">
        <v>1154077.6984999999</v>
      </c>
      <c r="J61" s="663">
        <v>1479459.85014</v>
      </c>
      <c r="K61" s="663">
        <v>1080631.20352</v>
      </c>
      <c r="L61" s="663">
        <v>1645686.8916600002</v>
      </c>
      <c r="M61" s="663">
        <v>1145773.1503599999</v>
      </c>
      <c r="N61" s="726"/>
    </row>
    <row r="62" spans="1:14" ht="15" customHeight="1">
      <c r="A62" s="670" t="s">
        <v>852</v>
      </c>
      <c r="B62" s="663">
        <v>31916.582839999999</v>
      </c>
      <c r="C62" s="663">
        <v>37220.025479999997</v>
      </c>
      <c r="D62" s="663">
        <v>43566.851929999997</v>
      </c>
      <c r="E62" s="663">
        <v>50722.88869</v>
      </c>
      <c r="F62" s="663">
        <v>56723.933429999997</v>
      </c>
      <c r="G62" s="663">
        <v>77551.062299999991</v>
      </c>
      <c r="H62" s="663">
        <v>73539.899170000004</v>
      </c>
      <c r="I62" s="663">
        <v>101832.09617</v>
      </c>
      <c r="J62" s="663">
        <v>159154.89349000002</v>
      </c>
      <c r="K62" s="663">
        <v>122548.30231</v>
      </c>
      <c r="L62" s="663">
        <v>194364.63150999998</v>
      </c>
      <c r="M62" s="663">
        <v>148927.63584999999</v>
      </c>
      <c r="N62" s="726"/>
    </row>
    <row r="63" spans="1:14" ht="15" customHeight="1">
      <c r="A63" s="665" t="s">
        <v>851</v>
      </c>
      <c r="B63" s="663">
        <v>-16287.29839</v>
      </c>
      <c r="C63" s="663">
        <v>-21115.004410000001</v>
      </c>
      <c r="D63" s="663">
        <v>-19243.779260000003</v>
      </c>
      <c r="E63" s="663">
        <v>-16548.501100000001</v>
      </c>
      <c r="F63" s="663">
        <v>-20507.11477</v>
      </c>
      <c r="G63" s="663">
        <v>-20725.069520000001</v>
      </c>
      <c r="H63" s="663">
        <v>-21663.3518</v>
      </c>
      <c r="I63" s="663">
        <v>-30232.560940000003</v>
      </c>
      <c r="J63" s="663">
        <v>-22877.623609999999</v>
      </c>
      <c r="K63" s="663">
        <v>-29613.508989999998</v>
      </c>
      <c r="L63" s="663">
        <v>-45422.72249</v>
      </c>
      <c r="M63" s="663">
        <v>-96887.014309999999</v>
      </c>
      <c r="N63" s="726"/>
    </row>
    <row r="64" spans="1:14" ht="15" customHeight="1">
      <c r="A64" s="671" t="s">
        <v>850</v>
      </c>
      <c r="B64" s="663">
        <v>1060912.0121299999</v>
      </c>
      <c r="C64" s="663">
        <v>1070701.6600299999</v>
      </c>
      <c r="D64" s="663">
        <v>1119302.92007</v>
      </c>
      <c r="E64" s="663">
        <v>1220222.7157399999</v>
      </c>
      <c r="F64" s="663">
        <v>1312337.5116300001</v>
      </c>
      <c r="G64" s="663">
        <v>1430933.70401</v>
      </c>
      <c r="H64" s="663">
        <v>1362050.2178499999</v>
      </c>
      <c r="I64" s="663">
        <v>1225677.23373</v>
      </c>
      <c r="J64" s="663">
        <v>1615737.12002</v>
      </c>
      <c r="K64" s="663">
        <v>1173565.9968399999</v>
      </c>
      <c r="L64" s="663">
        <v>1794628.8006800001</v>
      </c>
      <c r="M64" s="663">
        <v>1197813.7719000001</v>
      </c>
      <c r="N64" s="726"/>
    </row>
    <row r="65" spans="1:14" ht="15" customHeight="1">
      <c r="A65" s="670" t="s">
        <v>849</v>
      </c>
      <c r="B65" s="663">
        <v>28049.837149999999</v>
      </c>
      <c r="C65" s="663">
        <v>32797.266159999999</v>
      </c>
      <c r="D65" s="663">
        <v>37622.343930000003</v>
      </c>
      <c r="E65" s="663">
        <v>75079.262239999996</v>
      </c>
      <c r="F65" s="663">
        <v>62941.813000000002</v>
      </c>
      <c r="G65" s="663">
        <v>34202.644890000003</v>
      </c>
      <c r="H65" s="663">
        <v>81753.954750000004</v>
      </c>
      <c r="I65" s="663">
        <v>175028.23991999999</v>
      </c>
      <c r="J65" s="663">
        <v>70486.80548000001</v>
      </c>
      <c r="K65" s="663">
        <v>45606.396329999996</v>
      </c>
      <c r="L65" s="663">
        <v>83873.925920000009</v>
      </c>
      <c r="M65" s="663">
        <v>135323.65844999999</v>
      </c>
      <c r="N65" s="726"/>
    </row>
    <row r="66" spans="1:14" ht="15" customHeight="1">
      <c r="A66" s="670" t="s">
        <v>848</v>
      </c>
      <c r="B66" s="663">
        <v>-135509.11066000001</v>
      </c>
      <c r="C66" s="663">
        <v>-91455.625079999998</v>
      </c>
      <c r="D66" s="663">
        <v>-86566.498540000001</v>
      </c>
      <c r="E66" s="663">
        <v>-123553.92182999999</v>
      </c>
      <c r="F66" s="663">
        <v>-121329.86387999999</v>
      </c>
      <c r="G66" s="663">
        <v>-103188.73325</v>
      </c>
      <c r="H66" s="663">
        <v>-368297.65977999999</v>
      </c>
      <c r="I66" s="663">
        <v>-243908.19412999999</v>
      </c>
      <c r="J66" s="663">
        <v>-181741.70458000002</v>
      </c>
      <c r="K66" s="663">
        <v>-188696.76733</v>
      </c>
      <c r="L66" s="663">
        <v>-301146.03433999995</v>
      </c>
      <c r="M66" s="663">
        <v>-350527.24539999996</v>
      </c>
      <c r="N66" s="726"/>
    </row>
    <row r="67" spans="1:14" ht="15" customHeight="1">
      <c r="A67" s="662" t="s">
        <v>847</v>
      </c>
      <c r="B67" s="663">
        <v>953452.73861999996</v>
      </c>
      <c r="C67" s="663">
        <v>1012043.30111</v>
      </c>
      <c r="D67" s="663">
        <v>1070358.7654600001</v>
      </c>
      <c r="E67" s="663">
        <v>1171748.0561500001</v>
      </c>
      <c r="F67" s="663">
        <v>1253949.4607500001</v>
      </c>
      <c r="G67" s="663">
        <v>1361947.6156500001</v>
      </c>
      <c r="H67" s="663">
        <v>1075506.5128199998</v>
      </c>
      <c r="I67" s="663">
        <v>1156797.2795199999</v>
      </c>
      <c r="J67" s="663">
        <v>1504482.22092</v>
      </c>
      <c r="K67" s="663">
        <v>1030475.62584</v>
      </c>
      <c r="L67" s="663">
        <v>1577356.6922599999</v>
      </c>
      <c r="M67" s="663">
        <v>982610.18495000002</v>
      </c>
      <c r="N67" s="726"/>
    </row>
    <row r="68" spans="1:14" ht="15" customHeight="1">
      <c r="A68" s="665" t="s">
        <v>846</v>
      </c>
      <c r="B68" s="663">
        <v>-626804.02951999998</v>
      </c>
      <c r="C68" s="663">
        <v>-679213.29610000004</v>
      </c>
      <c r="D68" s="663">
        <v>-678935.28573</v>
      </c>
      <c r="E68" s="663">
        <v>-705530.30758999998</v>
      </c>
      <c r="F68" s="663">
        <v>-776284.82382000005</v>
      </c>
      <c r="G68" s="663">
        <v>-720455.16126999992</v>
      </c>
      <c r="H68" s="663">
        <v>-684527.62003999995</v>
      </c>
      <c r="I68" s="663">
        <v>-700708.89147000003</v>
      </c>
      <c r="J68" s="663">
        <v>-834389.08324000007</v>
      </c>
      <c r="K68" s="663">
        <v>-642921.30298000004</v>
      </c>
      <c r="L68" s="663">
        <v>-993435.23047000007</v>
      </c>
      <c r="M68" s="663">
        <v>-678723.67971000005</v>
      </c>
      <c r="N68" s="726"/>
    </row>
    <row r="69" spans="1:14" ht="15" customHeight="1">
      <c r="A69" s="671" t="s">
        <v>845</v>
      </c>
      <c r="B69" s="663">
        <v>326648.70910000004</v>
      </c>
      <c r="C69" s="663">
        <v>332830.00500999996</v>
      </c>
      <c r="D69" s="663">
        <v>391423.47973000002</v>
      </c>
      <c r="E69" s="663">
        <v>466217.74855999998</v>
      </c>
      <c r="F69" s="663">
        <v>477664.63692999998</v>
      </c>
      <c r="G69" s="663">
        <v>641492.45438000001</v>
      </c>
      <c r="H69" s="663">
        <v>390978.89277999999</v>
      </c>
      <c r="I69" s="663">
        <v>456088.38805000001</v>
      </c>
      <c r="J69" s="663">
        <v>670093.13767999993</v>
      </c>
      <c r="K69" s="663">
        <v>387554.32286000001</v>
      </c>
      <c r="L69" s="663">
        <v>583921.46178999997</v>
      </c>
      <c r="M69" s="663">
        <v>303886.50524000003</v>
      </c>
      <c r="N69" s="726"/>
    </row>
    <row r="70" spans="1:14" ht="15" customHeight="1">
      <c r="A70" s="671" t="s">
        <v>844</v>
      </c>
      <c r="B70" s="663">
        <v>12.65019</v>
      </c>
      <c r="C70" s="663">
        <v>7.4485400000000004</v>
      </c>
      <c r="D70" s="663">
        <v>4.6955100000000005</v>
      </c>
      <c r="E70" s="663">
        <v>2.74668</v>
      </c>
      <c r="F70" s="663">
        <v>2.60866</v>
      </c>
      <c r="G70" s="663">
        <v>1.3971300000000002</v>
      </c>
      <c r="H70" s="663">
        <v>1.0865100000000001</v>
      </c>
      <c r="I70" s="663">
        <v>0.50052999999999992</v>
      </c>
      <c r="J70" s="663">
        <v>1.1445000000000001</v>
      </c>
      <c r="K70" s="663">
        <v>0.34661999999999998</v>
      </c>
      <c r="L70" s="663">
        <v>0.80971000000000004</v>
      </c>
      <c r="M70" s="663">
        <v>1.2188099999999999</v>
      </c>
      <c r="N70" s="726"/>
    </row>
    <row r="71" spans="1:14" ht="15" customHeight="1">
      <c r="A71" s="672" t="s">
        <v>843</v>
      </c>
      <c r="B71" s="663">
        <v>0</v>
      </c>
      <c r="C71" s="663">
        <v>0</v>
      </c>
      <c r="D71" s="663">
        <v>0</v>
      </c>
      <c r="E71" s="663">
        <v>0</v>
      </c>
      <c r="F71" s="663">
        <v>0</v>
      </c>
      <c r="G71" s="663">
        <v>0</v>
      </c>
      <c r="H71" s="663">
        <v>0</v>
      </c>
      <c r="I71" s="663">
        <v>0</v>
      </c>
      <c r="J71" s="663">
        <v>0</v>
      </c>
      <c r="K71" s="663">
        <v>0</v>
      </c>
      <c r="L71" s="663">
        <v>0</v>
      </c>
      <c r="M71" s="663">
        <v>0</v>
      </c>
      <c r="N71" s="726"/>
    </row>
    <row r="72" spans="1:14" ht="15" customHeight="1">
      <c r="A72" s="672" t="s">
        <v>842</v>
      </c>
      <c r="B72" s="663">
        <v>12.65019</v>
      </c>
      <c r="C72" s="663">
        <v>7.4485400000000004</v>
      </c>
      <c r="D72" s="663">
        <v>4.6955100000000005</v>
      </c>
      <c r="E72" s="663">
        <v>2.74668</v>
      </c>
      <c r="F72" s="663">
        <v>2.60866</v>
      </c>
      <c r="G72" s="663">
        <v>1.3971300000000002</v>
      </c>
      <c r="H72" s="663">
        <v>1.0865100000000001</v>
      </c>
      <c r="I72" s="663">
        <v>0.50052999999999992</v>
      </c>
      <c r="J72" s="663">
        <v>1.1445000000000001</v>
      </c>
      <c r="K72" s="663">
        <v>0.34661999999999998</v>
      </c>
      <c r="L72" s="663">
        <v>0.80971000000000004</v>
      </c>
      <c r="M72" s="663">
        <v>1.2188099999999999</v>
      </c>
      <c r="N72" s="726"/>
    </row>
    <row r="73" spans="1:14" ht="15" customHeight="1">
      <c r="A73" s="662" t="s">
        <v>841</v>
      </c>
      <c r="B73" s="663">
        <v>-70.70478</v>
      </c>
      <c r="C73" s="663">
        <v>-41.257129999999997</v>
      </c>
      <c r="D73" s="663">
        <v>-23.970220000000001</v>
      </c>
      <c r="E73" s="663">
        <v>-14.453989999999999</v>
      </c>
      <c r="F73" s="663">
        <v>-9.312850000000001</v>
      </c>
      <c r="G73" s="663">
        <v>-1.61463</v>
      </c>
      <c r="H73" s="663">
        <v>-0.48841000000000001</v>
      </c>
      <c r="I73" s="663">
        <v>-0.15968000000000002</v>
      </c>
      <c r="J73" s="663">
        <v>-0.19231999999999999</v>
      </c>
      <c r="K73" s="663">
        <v>-0.35289999999999999</v>
      </c>
      <c r="L73" s="663">
        <v>-0.46676000000000001</v>
      </c>
      <c r="M73" s="663">
        <v>-0.26919999999999999</v>
      </c>
      <c r="N73" s="726"/>
    </row>
    <row r="74" spans="1:14" ht="15" customHeight="1">
      <c r="A74" s="662" t="s">
        <v>1037</v>
      </c>
      <c r="B74" s="663">
        <v>0</v>
      </c>
      <c r="C74" s="663">
        <v>0</v>
      </c>
      <c r="D74" s="663">
        <v>0</v>
      </c>
      <c r="E74" s="663">
        <v>0</v>
      </c>
      <c r="F74" s="663">
        <v>0</v>
      </c>
      <c r="G74" s="663">
        <v>0</v>
      </c>
      <c r="H74" s="663">
        <v>0</v>
      </c>
      <c r="I74" s="663">
        <v>0</v>
      </c>
      <c r="J74" s="663">
        <v>0</v>
      </c>
      <c r="K74" s="663">
        <v>0</v>
      </c>
      <c r="L74" s="663">
        <v>0</v>
      </c>
      <c r="M74" s="663">
        <v>0</v>
      </c>
      <c r="N74" s="726"/>
    </row>
    <row r="75" spans="1:14" ht="15" customHeight="1">
      <c r="A75" s="665" t="s">
        <v>311</v>
      </c>
      <c r="B75" s="663">
        <v>-70.70478</v>
      </c>
      <c r="C75" s="663">
        <v>-41.257129999999997</v>
      </c>
      <c r="D75" s="663">
        <v>-23.970220000000001</v>
      </c>
      <c r="E75" s="663">
        <v>-14.453989999999999</v>
      </c>
      <c r="F75" s="663">
        <v>-9.312850000000001</v>
      </c>
      <c r="G75" s="663">
        <v>-1.61463</v>
      </c>
      <c r="H75" s="663">
        <v>-0.48841000000000001</v>
      </c>
      <c r="I75" s="663">
        <v>-0.15968000000000002</v>
      </c>
      <c r="J75" s="663">
        <v>-0.19231999999999999</v>
      </c>
      <c r="K75" s="663">
        <v>-0.35289999999999999</v>
      </c>
      <c r="L75" s="663">
        <v>-0.46676000000000001</v>
      </c>
      <c r="M75" s="663">
        <v>-0.26919999999999999</v>
      </c>
      <c r="N75" s="726"/>
    </row>
    <row r="76" spans="1:14" ht="15" customHeight="1">
      <c r="A76" s="662" t="s">
        <v>838</v>
      </c>
      <c r="B76" s="663">
        <v>326590.65450999996</v>
      </c>
      <c r="C76" s="663">
        <v>332796.19641999999</v>
      </c>
      <c r="D76" s="663">
        <v>391404.20501999999</v>
      </c>
      <c r="E76" s="663">
        <v>466206.04125000001</v>
      </c>
      <c r="F76" s="663">
        <v>477657.93274000002</v>
      </c>
      <c r="G76" s="663">
        <v>641492.23687999998</v>
      </c>
      <c r="H76" s="663">
        <v>390979.49088</v>
      </c>
      <c r="I76" s="663">
        <v>456088.72889999999</v>
      </c>
      <c r="J76" s="663">
        <v>670094.08986000007</v>
      </c>
      <c r="K76" s="663">
        <v>387554.31657999998</v>
      </c>
      <c r="L76" s="663">
        <v>583921.80474000005</v>
      </c>
      <c r="M76" s="663">
        <v>303887.45485000004</v>
      </c>
      <c r="N76" s="726"/>
    </row>
    <row r="77" spans="1:14" ht="15" customHeight="1">
      <c r="A77" s="673" t="s">
        <v>837</v>
      </c>
      <c r="B77" s="663">
        <v>0</v>
      </c>
      <c r="C77" s="663">
        <v>7484.1977500000003</v>
      </c>
      <c r="D77" s="663">
        <v>7096.4698799999996</v>
      </c>
      <c r="E77" s="663">
        <v>5671.2719999999999</v>
      </c>
      <c r="F77" s="663">
        <v>4271.2415199999996</v>
      </c>
      <c r="G77" s="663">
        <v>2549.03629</v>
      </c>
      <c r="H77" s="663">
        <v>2876.1822299999999</v>
      </c>
      <c r="I77" s="663">
        <v>1063.3844299999998</v>
      </c>
      <c r="J77" s="663">
        <v>696.13023999999996</v>
      </c>
      <c r="K77" s="663">
        <v>810.23179000000005</v>
      </c>
      <c r="L77" s="663">
        <v>574.66390000000001</v>
      </c>
      <c r="M77" s="663">
        <v>429.35285999999996</v>
      </c>
      <c r="N77" s="726"/>
    </row>
    <row r="78" spans="1:14" ht="15" customHeight="1">
      <c r="A78" s="671" t="s">
        <v>836</v>
      </c>
      <c r="B78" s="663">
        <v>326590.65450999996</v>
      </c>
      <c r="C78" s="663">
        <v>340280.39417000004</v>
      </c>
      <c r="D78" s="663">
        <v>398500.67489999998</v>
      </c>
      <c r="E78" s="663">
        <v>471877.31325000001</v>
      </c>
      <c r="F78" s="663">
        <v>481929.17426</v>
      </c>
      <c r="G78" s="663">
        <v>644041.27316999994</v>
      </c>
      <c r="H78" s="663">
        <v>393855.67311000003</v>
      </c>
      <c r="I78" s="663">
        <v>457152.11332999996</v>
      </c>
      <c r="J78" s="663">
        <v>670790.22010000004</v>
      </c>
      <c r="K78" s="663">
        <v>388364.54837000003</v>
      </c>
      <c r="L78" s="663">
        <v>584496.46863999998</v>
      </c>
      <c r="M78" s="663">
        <v>304316.80770999996</v>
      </c>
      <c r="N78" s="726"/>
    </row>
    <row r="79" spans="1:14" ht="15" customHeight="1">
      <c r="A79" s="670" t="s">
        <v>835</v>
      </c>
      <c r="B79" s="663">
        <v>-25436.733</v>
      </c>
      <c r="C79" s="663">
        <v>-60.668999999999997</v>
      </c>
      <c r="D79" s="663">
        <v>-1283.2049999999999</v>
      </c>
      <c r="E79" s="663">
        <v>-218.095</v>
      </c>
      <c r="F79" s="663">
        <v>0</v>
      </c>
      <c r="G79" s="663">
        <v>0</v>
      </c>
      <c r="H79" s="663">
        <v>-295.44835</v>
      </c>
      <c r="I79" s="663">
        <v>631.49546999999995</v>
      </c>
      <c r="J79" s="663">
        <v>-14991.994929999999</v>
      </c>
      <c r="K79" s="663">
        <v>810.42303000000004</v>
      </c>
      <c r="L79" s="663">
        <v>12642.51694</v>
      </c>
      <c r="M79" s="663">
        <v>30644.148850000001</v>
      </c>
      <c r="N79" s="726"/>
    </row>
    <row r="80" spans="1:14" ht="15" customHeight="1">
      <c r="A80" s="662" t="s">
        <v>834</v>
      </c>
      <c r="B80" s="663">
        <v>301153.92151000001</v>
      </c>
      <c r="C80" s="663">
        <v>340219.72516999999</v>
      </c>
      <c r="D80" s="663">
        <v>397217.46989999997</v>
      </c>
      <c r="E80" s="663">
        <v>471659.21824999998</v>
      </c>
      <c r="F80" s="663">
        <v>481929.17426</v>
      </c>
      <c r="G80" s="663">
        <v>644041.27316999994</v>
      </c>
      <c r="H80" s="663">
        <v>393560.22476000001</v>
      </c>
      <c r="I80" s="663">
        <v>457783.60879999999</v>
      </c>
      <c r="J80" s="663">
        <v>655798.22516999999</v>
      </c>
      <c r="K80" s="663">
        <v>389174.97139999998</v>
      </c>
      <c r="L80" s="663">
        <v>597138.9855800001</v>
      </c>
      <c r="M80" s="663">
        <v>334960.95656000002</v>
      </c>
      <c r="N80" s="726"/>
    </row>
    <row r="81" spans="1:14" ht="15" customHeight="1">
      <c r="A81" s="670" t="s">
        <v>833</v>
      </c>
      <c r="B81" s="663">
        <v>0</v>
      </c>
      <c r="C81" s="663">
        <v>0</v>
      </c>
      <c r="D81" s="663">
        <v>0</v>
      </c>
      <c r="E81" s="663">
        <v>0</v>
      </c>
      <c r="F81" s="663">
        <v>0</v>
      </c>
      <c r="G81" s="663">
        <v>0</v>
      </c>
      <c r="H81" s="663">
        <v>0</v>
      </c>
      <c r="I81" s="663">
        <v>0</v>
      </c>
      <c r="J81" s="663">
        <v>0</v>
      </c>
      <c r="K81" s="663">
        <v>0</v>
      </c>
      <c r="L81" s="663">
        <v>0</v>
      </c>
      <c r="M81" s="663">
        <v>0</v>
      </c>
      <c r="N81" s="726"/>
    </row>
    <row r="82" spans="1:14" ht="15" customHeight="1">
      <c r="A82" s="662" t="s">
        <v>832</v>
      </c>
      <c r="B82" s="663">
        <v>301153.92151000001</v>
      </c>
      <c r="C82" s="663">
        <v>340219.72516999999</v>
      </c>
      <c r="D82" s="663">
        <v>397217.46989999997</v>
      </c>
      <c r="E82" s="663">
        <v>471659.21824999998</v>
      </c>
      <c r="F82" s="663">
        <v>481929.17426</v>
      </c>
      <c r="G82" s="663">
        <v>644041.27316999994</v>
      </c>
      <c r="H82" s="663">
        <v>393560.22476000001</v>
      </c>
      <c r="I82" s="663">
        <v>457783.60879999999</v>
      </c>
      <c r="J82" s="663">
        <v>655798.22516999999</v>
      </c>
      <c r="K82" s="663">
        <v>389174.97139999998</v>
      </c>
      <c r="L82" s="663">
        <v>597138.9855800001</v>
      </c>
      <c r="M82" s="663">
        <v>334960.95656000002</v>
      </c>
      <c r="N82" s="726"/>
    </row>
    <row r="83" spans="1:14" ht="15" customHeight="1" thickBot="1">
      <c r="A83" s="670" t="s">
        <v>831</v>
      </c>
      <c r="B83" s="663">
        <v>-119305.609</v>
      </c>
      <c r="C83" s="663">
        <v>-116031.015</v>
      </c>
      <c r="D83" s="663">
        <v>-172386.86900999999</v>
      </c>
      <c r="E83" s="663">
        <v>-199924.41</v>
      </c>
      <c r="F83" s="663">
        <v>-213117.56547999999</v>
      </c>
      <c r="G83" s="663">
        <v>-309178.19199999998</v>
      </c>
      <c r="H83" s="663">
        <v>-311981.10869999998</v>
      </c>
      <c r="I83" s="663">
        <v>-200134.51363999999</v>
      </c>
      <c r="J83" s="663">
        <v>-333647.49200000003</v>
      </c>
      <c r="K83" s="663">
        <v>-168113</v>
      </c>
      <c r="L83" s="663">
        <v>-279491.56599999999</v>
      </c>
      <c r="M83" s="663">
        <v>-115956.46</v>
      </c>
      <c r="N83" s="726"/>
    </row>
    <row r="84" spans="1:14" ht="15" customHeight="1" thickTop="1" thickBot="1">
      <c r="A84" s="660" t="s">
        <v>830</v>
      </c>
      <c r="B84" s="661">
        <v>181848.31250999999</v>
      </c>
      <c r="C84" s="661">
        <v>224188.71016999998</v>
      </c>
      <c r="D84" s="661">
        <v>224830.60088999997</v>
      </c>
      <c r="E84" s="661">
        <v>271734.80825</v>
      </c>
      <c r="F84" s="661">
        <v>268811.60877999995</v>
      </c>
      <c r="G84" s="661">
        <v>334863.08117000002</v>
      </c>
      <c r="H84" s="661">
        <v>81579.11606</v>
      </c>
      <c r="I84" s="661">
        <v>257649.09516</v>
      </c>
      <c r="J84" s="661">
        <v>322150.73317000002</v>
      </c>
      <c r="K84" s="661">
        <v>221061.97140000001</v>
      </c>
      <c r="L84" s="661">
        <v>317647.41957999999</v>
      </c>
      <c r="M84" s="661">
        <v>219004.49656</v>
      </c>
      <c r="N84" s="726"/>
    </row>
    <row r="85" spans="1:14" ht="3.75" customHeight="1" thickTop="1" thickBot="1">
      <c r="A85" s="674"/>
      <c r="B85" s="675"/>
      <c r="C85" s="675"/>
      <c r="D85" s="675"/>
      <c r="E85" s="675"/>
      <c r="F85" s="675"/>
      <c r="G85" s="675"/>
      <c r="H85" s="675"/>
      <c r="I85" s="675"/>
      <c r="J85" s="675"/>
      <c r="K85" s="675"/>
      <c r="L85" s="675"/>
      <c r="M85" s="675"/>
    </row>
    <row r="86" spans="1:14" ht="15" customHeight="1" thickTop="1">
      <c r="A86" s="676"/>
      <c r="B86" s="677"/>
      <c r="C86" s="677"/>
      <c r="D86" s="677"/>
      <c r="E86" s="677"/>
      <c r="F86" s="677"/>
      <c r="G86" s="677"/>
      <c r="H86" s="677"/>
      <c r="I86" s="677"/>
      <c r="J86" s="677"/>
      <c r="K86" s="677"/>
      <c r="L86" s="677"/>
      <c r="M86" s="677"/>
    </row>
    <row r="87" spans="1:14">
      <c r="J87" s="726"/>
    </row>
    <row r="90" spans="1:14">
      <c r="J90" s="726"/>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pageSetUpPr fitToPage="1"/>
  </sheetPr>
  <dimension ref="A1:N86"/>
  <sheetViews>
    <sheetView zoomScaleNormal="100" workbookViewId="0">
      <selection sqref="A1:M1"/>
    </sheetView>
  </sheetViews>
  <sheetFormatPr baseColWidth="10" defaultColWidth="9.140625" defaultRowHeight="18"/>
  <cols>
    <col min="1" max="1" width="89.85546875" style="655" bestFit="1" customWidth="1"/>
    <col min="2" max="2" width="9.7109375" style="655" bestFit="1" customWidth="1"/>
    <col min="3" max="3" width="8.140625" style="655" bestFit="1" customWidth="1"/>
    <col min="4" max="6" width="9.7109375" style="655" bestFit="1" customWidth="1"/>
    <col min="7" max="8" width="8.140625" style="655" bestFit="1" customWidth="1"/>
    <col min="9" max="9" width="8.140625" style="655" customWidth="1"/>
    <col min="10" max="10" width="8.140625" style="655" bestFit="1" customWidth="1"/>
    <col min="11" max="12" width="8.140625" style="655" customWidth="1"/>
    <col min="13" max="13" width="8.140625" style="679" bestFit="1" customWidth="1"/>
    <col min="14" max="256" width="9.140625" style="655"/>
    <col min="257" max="257" width="89.85546875" style="655" bestFit="1" customWidth="1"/>
    <col min="258" max="258" width="9.7109375" style="655" bestFit="1" customWidth="1"/>
    <col min="259" max="259" width="8.140625" style="655" bestFit="1" customWidth="1"/>
    <col min="260" max="262" width="9.7109375" style="655" bestFit="1" customWidth="1"/>
    <col min="263" max="264" width="8.140625" style="655" bestFit="1" customWidth="1"/>
    <col min="265" max="265" width="8.140625" style="655" customWidth="1"/>
    <col min="266" max="266" width="8.140625" style="655" bestFit="1" customWidth="1"/>
    <col min="267" max="268" width="8.140625" style="655" customWidth="1"/>
    <col min="269" max="269" width="8.140625" style="655" bestFit="1" customWidth="1"/>
    <col min="270" max="512" width="9.140625" style="655"/>
    <col min="513" max="513" width="89.85546875" style="655" bestFit="1" customWidth="1"/>
    <col min="514" max="514" width="9.7109375" style="655" bestFit="1" customWidth="1"/>
    <col min="515" max="515" width="8.140625" style="655" bestFit="1" customWidth="1"/>
    <col min="516" max="518" width="9.7109375" style="655" bestFit="1" customWidth="1"/>
    <col min="519" max="520" width="8.140625" style="655" bestFit="1" customWidth="1"/>
    <col min="521" max="521" width="8.140625" style="655" customWidth="1"/>
    <col min="522" max="522" width="8.140625" style="655" bestFit="1" customWidth="1"/>
    <col min="523" max="524" width="8.140625" style="655" customWidth="1"/>
    <col min="525" max="525" width="8.140625" style="655" bestFit="1" customWidth="1"/>
    <col min="526" max="768" width="9.140625" style="655"/>
    <col min="769" max="769" width="89.85546875" style="655" bestFit="1" customWidth="1"/>
    <col min="770" max="770" width="9.7109375" style="655" bestFit="1" customWidth="1"/>
    <col min="771" max="771" width="8.140625" style="655" bestFit="1" customWidth="1"/>
    <col min="772" max="774" width="9.7109375" style="655" bestFit="1" customWidth="1"/>
    <col min="775" max="776" width="8.140625" style="655" bestFit="1" customWidth="1"/>
    <col min="777" max="777" width="8.140625" style="655" customWidth="1"/>
    <col min="778" max="778" width="8.140625" style="655" bestFit="1" customWidth="1"/>
    <col min="779" max="780" width="8.140625" style="655" customWidth="1"/>
    <col min="781" max="781" width="8.140625" style="655" bestFit="1" customWidth="1"/>
    <col min="782" max="1024" width="9.140625" style="655"/>
    <col min="1025" max="1025" width="89.85546875" style="655" bestFit="1" customWidth="1"/>
    <col min="1026" max="1026" width="9.7109375" style="655" bestFit="1" customWidth="1"/>
    <col min="1027" max="1027" width="8.140625" style="655" bestFit="1" customWidth="1"/>
    <col min="1028" max="1030" width="9.7109375" style="655" bestFit="1" customWidth="1"/>
    <col min="1031" max="1032" width="8.140625" style="655" bestFit="1" customWidth="1"/>
    <col min="1033" max="1033" width="8.140625" style="655" customWidth="1"/>
    <col min="1034" max="1034" width="8.140625" style="655" bestFit="1" customWidth="1"/>
    <col min="1035" max="1036" width="8.140625" style="655" customWidth="1"/>
    <col min="1037" max="1037" width="8.140625" style="655" bestFit="1" customWidth="1"/>
    <col min="1038" max="1280" width="9.140625" style="655"/>
    <col min="1281" max="1281" width="89.85546875" style="655" bestFit="1" customWidth="1"/>
    <col min="1282" max="1282" width="9.7109375" style="655" bestFit="1" customWidth="1"/>
    <col min="1283" max="1283" width="8.140625" style="655" bestFit="1" customWidth="1"/>
    <col min="1284" max="1286" width="9.7109375" style="655" bestFit="1" customWidth="1"/>
    <col min="1287" max="1288" width="8.140625" style="655" bestFit="1" customWidth="1"/>
    <col min="1289" max="1289" width="8.140625" style="655" customWidth="1"/>
    <col min="1290" max="1290" width="8.140625" style="655" bestFit="1" customWidth="1"/>
    <col min="1291" max="1292" width="8.140625" style="655" customWidth="1"/>
    <col min="1293" max="1293" width="8.140625" style="655" bestFit="1" customWidth="1"/>
    <col min="1294" max="1536" width="9.140625" style="655"/>
    <col min="1537" max="1537" width="89.85546875" style="655" bestFit="1" customWidth="1"/>
    <col min="1538" max="1538" width="9.7109375" style="655" bestFit="1" customWidth="1"/>
    <col min="1539" max="1539" width="8.140625" style="655" bestFit="1" customWidth="1"/>
    <col min="1540" max="1542" width="9.7109375" style="655" bestFit="1" customWidth="1"/>
    <col min="1543" max="1544" width="8.140625" style="655" bestFit="1" customWidth="1"/>
    <col min="1545" max="1545" width="8.140625" style="655" customWidth="1"/>
    <col min="1546" max="1546" width="8.140625" style="655" bestFit="1" customWidth="1"/>
    <col min="1547" max="1548" width="8.140625" style="655" customWidth="1"/>
    <col min="1549" max="1549" width="8.140625" style="655" bestFit="1" customWidth="1"/>
    <col min="1550" max="1792" width="9.140625" style="655"/>
    <col min="1793" max="1793" width="89.85546875" style="655" bestFit="1" customWidth="1"/>
    <col min="1794" max="1794" width="9.7109375" style="655" bestFit="1" customWidth="1"/>
    <col min="1795" max="1795" width="8.140625" style="655" bestFit="1" customWidth="1"/>
    <col min="1796" max="1798" width="9.7109375" style="655" bestFit="1" customWidth="1"/>
    <col min="1799" max="1800" width="8.140625" style="655" bestFit="1" customWidth="1"/>
    <col min="1801" max="1801" width="8.140625" style="655" customWidth="1"/>
    <col min="1802" max="1802" width="8.140625" style="655" bestFit="1" customWidth="1"/>
    <col min="1803" max="1804" width="8.140625" style="655" customWidth="1"/>
    <col min="1805" max="1805" width="8.140625" style="655" bestFit="1" customWidth="1"/>
    <col min="1806" max="2048" width="9.140625" style="655"/>
    <col min="2049" max="2049" width="89.85546875" style="655" bestFit="1" customWidth="1"/>
    <col min="2050" max="2050" width="9.7109375" style="655" bestFit="1" customWidth="1"/>
    <col min="2051" max="2051" width="8.140625" style="655" bestFit="1" customWidth="1"/>
    <col min="2052" max="2054" width="9.7109375" style="655" bestFit="1" customWidth="1"/>
    <col min="2055" max="2056" width="8.140625" style="655" bestFit="1" customWidth="1"/>
    <col min="2057" max="2057" width="8.140625" style="655" customWidth="1"/>
    <col min="2058" max="2058" width="8.140625" style="655" bestFit="1" customWidth="1"/>
    <col min="2059" max="2060" width="8.140625" style="655" customWidth="1"/>
    <col min="2061" max="2061" width="8.140625" style="655" bestFit="1" customWidth="1"/>
    <col min="2062" max="2304" width="9.140625" style="655"/>
    <col min="2305" max="2305" width="89.85546875" style="655" bestFit="1" customWidth="1"/>
    <col min="2306" max="2306" width="9.7109375" style="655" bestFit="1" customWidth="1"/>
    <col min="2307" max="2307" width="8.140625" style="655" bestFit="1" customWidth="1"/>
    <col min="2308" max="2310" width="9.7109375" style="655" bestFit="1" customWidth="1"/>
    <col min="2311" max="2312" width="8.140625" style="655" bestFit="1" customWidth="1"/>
    <col min="2313" max="2313" width="8.140625" style="655" customWidth="1"/>
    <col min="2314" max="2314" width="8.140625" style="655" bestFit="1" customWidth="1"/>
    <col min="2315" max="2316" width="8.140625" style="655" customWidth="1"/>
    <col min="2317" max="2317" width="8.140625" style="655" bestFit="1" customWidth="1"/>
    <col min="2318" max="2560" width="9.140625" style="655"/>
    <col min="2561" max="2561" width="89.85546875" style="655" bestFit="1" customWidth="1"/>
    <col min="2562" max="2562" width="9.7109375" style="655" bestFit="1" customWidth="1"/>
    <col min="2563" max="2563" width="8.140625" style="655" bestFit="1" customWidth="1"/>
    <col min="2564" max="2566" width="9.7109375" style="655" bestFit="1" customWidth="1"/>
    <col min="2567" max="2568" width="8.140625" style="655" bestFit="1" customWidth="1"/>
    <col min="2569" max="2569" width="8.140625" style="655" customWidth="1"/>
    <col min="2570" max="2570" width="8.140625" style="655" bestFit="1" customWidth="1"/>
    <col min="2571" max="2572" width="8.140625" style="655" customWidth="1"/>
    <col min="2573" max="2573" width="8.140625" style="655" bestFit="1" customWidth="1"/>
    <col min="2574" max="2816" width="9.140625" style="655"/>
    <col min="2817" max="2817" width="89.85546875" style="655" bestFit="1" customWidth="1"/>
    <col min="2818" max="2818" width="9.7109375" style="655" bestFit="1" customWidth="1"/>
    <col min="2819" max="2819" width="8.140625" style="655" bestFit="1" customWidth="1"/>
    <col min="2820" max="2822" width="9.7109375" style="655" bestFit="1" customWidth="1"/>
    <col min="2823" max="2824" width="8.140625" style="655" bestFit="1" customWidth="1"/>
    <col min="2825" max="2825" width="8.140625" style="655" customWidth="1"/>
    <col min="2826" max="2826" width="8.140625" style="655" bestFit="1" customWidth="1"/>
    <col min="2827" max="2828" width="8.140625" style="655" customWidth="1"/>
    <col min="2829" max="2829" width="8.140625" style="655" bestFit="1" customWidth="1"/>
    <col min="2830" max="3072" width="9.140625" style="655"/>
    <col min="3073" max="3073" width="89.85546875" style="655" bestFit="1" customWidth="1"/>
    <col min="3074" max="3074" width="9.7109375" style="655" bestFit="1" customWidth="1"/>
    <col min="3075" max="3075" width="8.140625" style="655" bestFit="1" customWidth="1"/>
    <col min="3076" max="3078" width="9.7109375" style="655" bestFit="1" customWidth="1"/>
    <col min="3079" max="3080" width="8.140625" style="655" bestFit="1" customWidth="1"/>
    <col min="3081" max="3081" width="8.140625" style="655" customWidth="1"/>
    <col min="3082" max="3082" width="8.140625" style="655" bestFit="1" customWidth="1"/>
    <col min="3083" max="3084" width="8.140625" style="655" customWidth="1"/>
    <col min="3085" max="3085" width="8.140625" style="655" bestFit="1" customWidth="1"/>
    <col min="3086" max="3328" width="9.140625" style="655"/>
    <col min="3329" max="3329" width="89.85546875" style="655" bestFit="1" customWidth="1"/>
    <col min="3330" max="3330" width="9.7109375" style="655" bestFit="1" customWidth="1"/>
    <col min="3331" max="3331" width="8.140625" style="655" bestFit="1" customWidth="1"/>
    <col min="3332" max="3334" width="9.7109375" style="655" bestFit="1" customWidth="1"/>
    <col min="3335" max="3336" width="8.140625" style="655" bestFit="1" customWidth="1"/>
    <col min="3337" max="3337" width="8.140625" style="655" customWidth="1"/>
    <col min="3338" max="3338" width="8.140625" style="655" bestFit="1" customWidth="1"/>
    <col min="3339" max="3340" width="8.140625" style="655" customWidth="1"/>
    <col min="3341" max="3341" width="8.140625" style="655" bestFit="1" customWidth="1"/>
    <col min="3342" max="3584" width="9.140625" style="655"/>
    <col min="3585" max="3585" width="89.85546875" style="655" bestFit="1" customWidth="1"/>
    <col min="3586" max="3586" width="9.7109375" style="655" bestFit="1" customWidth="1"/>
    <col min="3587" max="3587" width="8.140625" style="655" bestFit="1" customWidth="1"/>
    <col min="3588" max="3590" width="9.7109375" style="655" bestFit="1" customWidth="1"/>
    <col min="3591" max="3592" width="8.140625" style="655" bestFit="1" customWidth="1"/>
    <col min="3593" max="3593" width="8.140625" style="655" customWidth="1"/>
    <col min="3594" max="3594" width="8.140625" style="655" bestFit="1" customWidth="1"/>
    <col min="3595" max="3596" width="8.140625" style="655" customWidth="1"/>
    <col min="3597" max="3597" width="8.140625" style="655" bestFit="1" customWidth="1"/>
    <col min="3598" max="3840" width="9.140625" style="655"/>
    <col min="3841" max="3841" width="89.85546875" style="655" bestFit="1" customWidth="1"/>
    <col min="3842" max="3842" width="9.7109375" style="655" bestFit="1" customWidth="1"/>
    <col min="3843" max="3843" width="8.140625" style="655" bestFit="1" customWidth="1"/>
    <col min="3844" max="3846" width="9.7109375" style="655" bestFit="1" customWidth="1"/>
    <col min="3847" max="3848" width="8.140625" style="655" bestFit="1" customWidth="1"/>
    <col min="3849" max="3849" width="8.140625" style="655" customWidth="1"/>
    <col min="3850" max="3850" width="8.140625" style="655" bestFit="1" customWidth="1"/>
    <col min="3851" max="3852" width="8.140625" style="655" customWidth="1"/>
    <col min="3853" max="3853" width="8.140625" style="655" bestFit="1" customWidth="1"/>
    <col min="3854" max="4096" width="9.140625" style="655"/>
    <col min="4097" max="4097" width="89.85546875" style="655" bestFit="1" customWidth="1"/>
    <col min="4098" max="4098" width="9.7109375" style="655" bestFit="1" customWidth="1"/>
    <col min="4099" max="4099" width="8.140625" style="655" bestFit="1" customWidth="1"/>
    <col min="4100" max="4102" width="9.7109375" style="655" bestFit="1" customWidth="1"/>
    <col min="4103" max="4104" width="8.140625" style="655" bestFit="1" customWidth="1"/>
    <col min="4105" max="4105" width="8.140625" style="655" customWidth="1"/>
    <col min="4106" max="4106" width="8.140625" style="655" bestFit="1" customWidth="1"/>
    <col min="4107" max="4108" width="8.140625" style="655" customWidth="1"/>
    <col min="4109" max="4109" width="8.140625" style="655" bestFit="1" customWidth="1"/>
    <col min="4110" max="4352" width="9.140625" style="655"/>
    <col min="4353" max="4353" width="89.85546875" style="655" bestFit="1" customWidth="1"/>
    <col min="4354" max="4354" width="9.7109375" style="655" bestFit="1" customWidth="1"/>
    <col min="4355" max="4355" width="8.140625" style="655" bestFit="1" customWidth="1"/>
    <col min="4356" max="4358" width="9.7109375" style="655" bestFit="1" customWidth="1"/>
    <col min="4359" max="4360" width="8.140625" style="655" bestFit="1" customWidth="1"/>
    <col min="4361" max="4361" width="8.140625" style="655" customWidth="1"/>
    <col min="4362" max="4362" width="8.140625" style="655" bestFit="1" customWidth="1"/>
    <col min="4363" max="4364" width="8.140625" style="655" customWidth="1"/>
    <col min="4365" max="4365" width="8.140625" style="655" bestFit="1" customWidth="1"/>
    <col min="4366" max="4608" width="9.140625" style="655"/>
    <col min="4609" max="4609" width="89.85546875" style="655" bestFit="1" customWidth="1"/>
    <col min="4610" max="4610" width="9.7109375" style="655" bestFit="1" customWidth="1"/>
    <col min="4611" max="4611" width="8.140625" style="655" bestFit="1" customWidth="1"/>
    <col min="4612" max="4614" width="9.7109375" style="655" bestFit="1" customWidth="1"/>
    <col min="4615" max="4616" width="8.140625" style="655" bestFit="1" customWidth="1"/>
    <col min="4617" max="4617" width="8.140625" style="655" customWidth="1"/>
    <col min="4618" max="4618" width="8.140625" style="655" bestFit="1" customWidth="1"/>
    <col min="4619" max="4620" width="8.140625" style="655" customWidth="1"/>
    <col min="4621" max="4621" width="8.140625" style="655" bestFit="1" customWidth="1"/>
    <col min="4622" max="4864" width="9.140625" style="655"/>
    <col min="4865" max="4865" width="89.85546875" style="655" bestFit="1" customWidth="1"/>
    <col min="4866" max="4866" width="9.7109375" style="655" bestFit="1" customWidth="1"/>
    <col min="4867" max="4867" width="8.140625" style="655" bestFit="1" customWidth="1"/>
    <col min="4868" max="4870" width="9.7109375" style="655" bestFit="1" customWidth="1"/>
    <col min="4871" max="4872" width="8.140625" style="655" bestFit="1" customWidth="1"/>
    <col min="4873" max="4873" width="8.140625" style="655" customWidth="1"/>
    <col min="4874" max="4874" width="8.140625" style="655" bestFit="1" customWidth="1"/>
    <col min="4875" max="4876" width="8.140625" style="655" customWidth="1"/>
    <col min="4877" max="4877" width="8.140625" style="655" bestFit="1" customWidth="1"/>
    <col min="4878" max="5120" width="9.140625" style="655"/>
    <col min="5121" max="5121" width="89.85546875" style="655" bestFit="1" customWidth="1"/>
    <col min="5122" max="5122" width="9.7109375" style="655" bestFit="1" customWidth="1"/>
    <col min="5123" max="5123" width="8.140625" style="655" bestFit="1" customWidth="1"/>
    <col min="5124" max="5126" width="9.7109375" style="655" bestFit="1" customWidth="1"/>
    <col min="5127" max="5128" width="8.140625" style="655" bestFit="1" customWidth="1"/>
    <col min="5129" max="5129" width="8.140625" style="655" customWidth="1"/>
    <col min="5130" max="5130" width="8.140625" style="655" bestFit="1" customWidth="1"/>
    <col min="5131" max="5132" width="8.140625" style="655" customWidth="1"/>
    <col min="5133" max="5133" width="8.140625" style="655" bestFit="1" customWidth="1"/>
    <col min="5134" max="5376" width="9.140625" style="655"/>
    <col min="5377" max="5377" width="89.85546875" style="655" bestFit="1" customWidth="1"/>
    <col min="5378" max="5378" width="9.7109375" style="655" bestFit="1" customWidth="1"/>
    <col min="5379" max="5379" width="8.140625" style="655" bestFit="1" customWidth="1"/>
    <col min="5380" max="5382" width="9.7109375" style="655" bestFit="1" customWidth="1"/>
    <col min="5383" max="5384" width="8.140625" style="655" bestFit="1" customWidth="1"/>
    <col min="5385" max="5385" width="8.140625" style="655" customWidth="1"/>
    <col min="5386" max="5386" width="8.140625" style="655" bestFit="1" customWidth="1"/>
    <col min="5387" max="5388" width="8.140625" style="655" customWidth="1"/>
    <col min="5389" max="5389" width="8.140625" style="655" bestFit="1" customWidth="1"/>
    <col min="5390" max="5632" width="9.140625" style="655"/>
    <col min="5633" max="5633" width="89.85546875" style="655" bestFit="1" customWidth="1"/>
    <col min="5634" max="5634" width="9.7109375" style="655" bestFit="1" customWidth="1"/>
    <col min="5635" max="5635" width="8.140625" style="655" bestFit="1" customWidth="1"/>
    <col min="5636" max="5638" width="9.7109375" style="655" bestFit="1" customWidth="1"/>
    <col min="5639" max="5640" width="8.140625" style="655" bestFit="1" customWidth="1"/>
    <col min="5641" max="5641" width="8.140625" style="655" customWidth="1"/>
    <col min="5642" max="5642" width="8.140625" style="655" bestFit="1" customWidth="1"/>
    <col min="5643" max="5644" width="8.140625" style="655" customWidth="1"/>
    <col min="5645" max="5645" width="8.140625" style="655" bestFit="1" customWidth="1"/>
    <col min="5646" max="5888" width="9.140625" style="655"/>
    <col min="5889" max="5889" width="89.85546875" style="655" bestFit="1" customWidth="1"/>
    <col min="5890" max="5890" width="9.7109375" style="655" bestFit="1" customWidth="1"/>
    <col min="5891" max="5891" width="8.140625" style="655" bestFit="1" customWidth="1"/>
    <col min="5892" max="5894" width="9.7109375" style="655" bestFit="1" customWidth="1"/>
    <col min="5895" max="5896" width="8.140625" style="655" bestFit="1" customWidth="1"/>
    <col min="5897" max="5897" width="8.140625" style="655" customWidth="1"/>
    <col min="5898" max="5898" width="8.140625" style="655" bestFit="1" customWidth="1"/>
    <col min="5899" max="5900" width="8.140625" style="655" customWidth="1"/>
    <col min="5901" max="5901" width="8.140625" style="655" bestFit="1" customWidth="1"/>
    <col min="5902" max="6144" width="9.140625" style="655"/>
    <col min="6145" max="6145" width="89.85546875" style="655" bestFit="1" customWidth="1"/>
    <col min="6146" max="6146" width="9.7109375" style="655" bestFit="1" customWidth="1"/>
    <col min="6147" max="6147" width="8.140625" style="655" bestFit="1" customWidth="1"/>
    <col min="6148" max="6150" width="9.7109375" style="655" bestFit="1" customWidth="1"/>
    <col min="6151" max="6152" width="8.140625" style="655" bestFit="1" customWidth="1"/>
    <col min="6153" max="6153" width="8.140625" style="655" customWidth="1"/>
    <col min="6154" max="6154" width="8.140625" style="655" bestFit="1" customWidth="1"/>
    <col min="6155" max="6156" width="8.140625" style="655" customWidth="1"/>
    <col min="6157" max="6157" width="8.140625" style="655" bestFit="1" customWidth="1"/>
    <col min="6158" max="6400" width="9.140625" style="655"/>
    <col min="6401" max="6401" width="89.85546875" style="655" bestFit="1" customWidth="1"/>
    <col min="6402" max="6402" width="9.7109375" style="655" bestFit="1" customWidth="1"/>
    <col min="6403" max="6403" width="8.140625" style="655" bestFit="1" customWidth="1"/>
    <col min="6404" max="6406" width="9.7109375" style="655" bestFit="1" customWidth="1"/>
    <col min="6407" max="6408" width="8.140625" style="655" bestFit="1" customWidth="1"/>
    <col min="6409" max="6409" width="8.140625" style="655" customWidth="1"/>
    <col min="6410" max="6410" width="8.140625" style="655" bestFit="1" customWidth="1"/>
    <col min="6411" max="6412" width="8.140625" style="655" customWidth="1"/>
    <col min="6413" max="6413" width="8.140625" style="655" bestFit="1" customWidth="1"/>
    <col min="6414" max="6656" width="9.140625" style="655"/>
    <col min="6657" max="6657" width="89.85546875" style="655" bestFit="1" customWidth="1"/>
    <col min="6658" max="6658" width="9.7109375" style="655" bestFit="1" customWidth="1"/>
    <col min="6659" max="6659" width="8.140625" style="655" bestFit="1" customWidth="1"/>
    <col min="6660" max="6662" width="9.7109375" style="655" bestFit="1" customWidth="1"/>
    <col min="6663" max="6664" width="8.140625" style="655" bestFit="1" customWidth="1"/>
    <col min="6665" max="6665" width="8.140625" style="655" customWidth="1"/>
    <col min="6666" max="6666" width="8.140625" style="655" bestFit="1" customWidth="1"/>
    <col min="6667" max="6668" width="8.140625" style="655" customWidth="1"/>
    <col min="6669" max="6669" width="8.140625" style="655" bestFit="1" customWidth="1"/>
    <col min="6670" max="6912" width="9.140625" style="655"/>
    <col min="6913" max="6913" width="89.85546875" style="655" bestFit="1" customWidth="1"/>
    <col min="6914" max="6914" width="9.7109375" style="655" bestFit="1" customWidth="1"/>
    <col min="6915" max="6915" width="8.140625" style="655" bestFit="1" customWidth="1"/>
    <col min="6916" max="6918" width="9.7109375" style="655" bestFit="1" customWidth="1"/>
    <col min="6919" max="6920" width="8.140625" style="655" bestFit="1" customWidth="1"/>
    <col min="6921" max="6921" width="8.140625" style="655" customWidth="1"/>
    <col min="6922" max="6922" width="8.140625" style="655" bestFit="1" customWidth="1"/>
    <col min="6923" max="6924" width="8.140625" style="655" customWidth="1"/>
    <col min="6925" max="6925" width="8.140625" style="655" bestFit="1" customWidth="1"/>
    <col min="6926" max="7168" width="9.140625" style="655"/>
    <col min="7169" max="7169" width="89.85546875" style="655" bestFit="1" customWidth="1"/>
    <col min="7170" max="7170" width="9.7109375" style="655" bestFit="1" customWidth="1"/>
    <col min="7171" max="7171" width="8.140625" style="655" bestFit="1" customWidth="1"/>
    <col min="7172" max="7174" width="9.7109375" style="655" bestFit="1" customWidth="1"/>
    <col min="7175" max="7176" width="8.140625" style="655" bestFit="1" customWidth="1"/>
    <col min="7177" max="7177" width="8.140625" style="655" customWidth="1"/>
    <col min="7178" max="7178" width="8.140625" style="655" bestFit="1" customWidth="1"/>
    <col min="7179" max="7180" width="8.140625" style="655" customWidth="1"/>
    <col min="7181" max="7181" width="8.140625" style="655" bestFit="1" customWidth="1"/>
    <col min="7182" max="7424" width="9.140625" style="655"/>
    <col min="7425" max="7425" width="89.85546875" style="655" bestFit="1" customWidth="1"/>
    <col min="7426" max="7426" width="9.7109375" style="655" bestFit="1" customWidth="1"/>
    <col min="7427" max="7427" width="8.140625" style="655" bestFit="1" customWidth="1"/>
    <col min="7428" max="7430" width="9.7109375" style="655" bestFit="1" customWidth="1"/>
    <col min="7431" max="7432" width="8.140625" style="655" bestFit="1" customWidth="1"/>
    <col min="7433" max="7433" width="8.140625" style="655" customWidth="1"/>
    <col min="7434" max="7434" width="8.140625" style="655" bestFit="1" customWidth="1"/>
    <col min="7435" max="7436" width="8.140625" style="655" customWidth="1"/>
    <col min="7437" max="7437" width="8.140625" style="655" bestFit="1" customWidth="1"/>
    <col min="7438" max="7680" width="9.140625" style="655"/>
    <col min="7681" max="7681" width="89.85546875" style="655" bestFit="1" customWidth="1"/>
    <col min="7682" max="7682" width="9.7109375" style="655" bestFit="1" customWidth="1"/>
    <col min="7683" max="7683" width="8.140625" style="655" bestFit="1" customWidth="1"/>
    <col min="7684" max="7686" width="9.7109375" style="655" bestFit="1" customWidth="1"/>
    <col min="7687" max="7688" width="8.140625" style="655" bestFit="1" customWidth="1"/>
    <col min="7689" max="7689" width="8.140625" style="655" customWidth="1"/>
    <col min="7690" max="7690" width="8.140625" style="655" bestFit="1" customWidth="1"/>
    <col min="7691" max="7692" width="8.140625" style="655" customWidth="1"/>
    <col min="7693" max="7693" width="8.140625" style="655" bestFit="1" customWidth="1"/>
    <col min="7694" max="7936" width="9.140625" style="655"/>
    <col min="7937" max="7937" width="89.85546875" style="655" bestFit="1" customWidth="1"/>
    <col min="7938" max="7938" width="9.7109375" style="655" bestFit="1" customWidth="1"/>
    <col min="7939" max="7939" width="8.140625" style="655" bestFit="1" customWidth="1"/>
    <col min="7940" max="7942" width="9.7109375" style="655" bestFit="1" customWidth="1"/>
    <col min="7943" max="7944" width="8.140625" style="655" bestFit="1" customWidth="1"/>
    <col min="7945" max="7945" width="8.140625" style="655" customWidth="1"/>
    <col min="7946" max="7946" width="8.140625" style="655" bestFit="1" customWidth="1"/>
    <col min="7947" max="7948" width="8.140625" style="655" customWidth="1"/>
    <col min="7949" max="7949" width="8.140625" style="655" bestFit="1" customWidth="1"/>
    <col min="7950" max="8192" width="9.140625" style="655"/>
    <col min="8193" max="8193" width="89.85546875" style="655" bestFit="1" customWidth="1"/>
    <col min="8194" max="8194" width="9.7109375" style="655" bestFit="1" customWidth="1"/>
    <col min="8195" max="8195" width="8.140625" style="655" bestFit="1" customWidth="1"/>
    <col min="8196" max="8198" width="9.7109375" style="655" bestFit="1" customWidth="1"/>
    <col min="8199" max="8200" width="8.140625" style="655" bestFit="1" customWidth="1"/>
    <col min="8201" max="8201" width="8.140625" style="655" customWidth="1"/>
    <col min="8202" max="8202" width="8.140625" style="655" bestFit="1" customWidth="1"/>
    <col min="8203" max="8204" width="8.140625" style="655" customWidth="1"/>
    <col min="8205" max="8205" width="8.140625" style="655" bestFit="1" customWidth="1"/>
    <col min="8206" max="8448" width="9.140625" style="655"/>
    <col min="8449" max="8449" width="89.85546875" style="655" bestFit="1" customWidth="1"/>
    <col min="8450" max="8450" width="9.7109375" style="655" bestFit="1" customWidth="1"/>
    <col min="8451" max="8451" width="8.140625" style="655" bestFit="1" customWidth="1"/>
    <col min="8452" max="8454" width="9.7109375" style="655" bestFit="1" customWidth="1"/>
    <col min="8455" max="8456" width="8.140625" style="655" bestFit="1" customWidth="1"/>
    <col min="8457" max="8457" width="8.140625" style="655" customWidth="1"/>
    <col min="8458" max="8458" width="8.140625" style="655" bestFit="1" customWidth="1"/>
    <col min="8459" max="8460" width="8.140625" style="655" customWidth="1"/>
    <col min="8461" max="8461" width="8.140625" style="655" bestFit="1" customWidth="1"/>
    <col min="8462" max="8704" width="9.140625" style="655"/>
    <col min="8705" max="8705" width="89.85546875" style="655" bestFit="1" customWidth="1"/>
    <col min="8706" max="8706" width="9.7109375" style="655" bestFit="1" customWidth="1"/>
    <col min="8707" max="8707" width="8.140625" style="655" bestFit="1" customWidth="1"/>
    <col min="8708" max="8710" width="9.7109375" style="655" bestFit="1" customWidth="1"/>
    <col min="8711" max="8712" width="8.140625" style="655" bestFit="1" customWidth="1"/>
    <col min="8713" max="8713" width="8.140625" style="655" customWidth="1"/>
    <col min="8714" max="8714" width="8.140625" style="655" bestFit="1" customWidth="1"/>
    <col min="8715" max="8716" width="8.140625" style="655" customWidth="1"/>
    <col min="8717" max="8717" width="8.140625" style="655" bestFit="1" customWidth="1"/>
    <col min="8718" max="8960" width="9.140625" style="655"/>
    <col min="8961" max="8961" width="89.85546875" style="655" bestFit="1" customWidth="1"/>
    <col min="8962" max="8962" width="9.7109375" style="655" bestFit="1" customWidth="1"/>
    <col min="8963" max="8963" width="8.140625" style="655" bestFit="1" customWidth="1"/>
    <col min="8964" max="8966" width="9.7109375" style="655" bestFit="1" customWidth="1"/>
    <col min="8967" max="8968" width="8.140625" style="655" bestFit="1" customWidth="1"/>
    <col min="8969" max="8969" width="8.140625" style="655" customWidth="1"/>
    <col min="8970" max="8970" width="8.140625" style="655" bestFit="1" customWidth="1"/>
    <col min="8971" max="8972" width="8.140625" style="655" customWidth="1"/>
    <col min="8973" max="8973" width="8.140625" style="655" bestFit="1" customWidth="1"/>
    <col min="8974" max="9216" width="9.140625" style="655"/>
    <col min="9217" max="9217" width="89.85546875" style="655" bestFit="1" customWidth="1"/>
    <col min="9218" max="9218" width="9.7109375" style="655" bestFit="1" customWidth="1"/>
    <col min="9219" max="9219" width="8.140625" style="655" bestFit="1" customWidth="1"/>
    <col min="9220" max="9222" width="9.7109375" style="655" bestFit="1" customWidth="1"/>
    <col min="9223" max="9224" width="8.140625" style="655" bestFit="1" customWidth="1"/>
    <col min="9225" max="9225" width="8.140625" style="655" customWidth="1"/>
    <col min="9226" max="9226" width="8.140625" style="655" bestFit="1" customWidth="1"/>
    <col min="9227" max="9228" width="8.140625" style="655" customWidth="1"/>
    <col min="9229" max="9229" width="8.140625" style="655" bestFit="1" customWidth="1"/>
    <col min="9230" max="9472" width="9.140625" style="655"/>
    <col min="9473" max="9473" width="89.85546875" style="655" bestFit="1" customWidth="1"/>
    <col min="9474" max="9474" width="9.7109375" style="655" bestFit="1" customWidth="1"/>
    <col min="9475" max="9475" width="8.140625" style="655" bestFit="1" customWidth="1"/>
    <col min="9476" max="9478" width="9.7109375" style="655" bestFit="1" customWidth="1"/>
    <col min="9479" max="9480" width="8.140625" style="655" bestFit="1" customWidth="1"/>
    <col min="9481" max="9481" width="8.140625" style="655" customWidth="1"/>
    <col min="9482" max="9482" width="8.140625" style="655" bestFit="1" customWidth="1"/>
    <col min="9483" max="9484" width="8.140625" style="655" customWidth="1"/>
    <col min="9485" max="9485" width="8.140625" style="655" bestFit="1" customWidth="1"/>
    <col min="9486" max="9728" width="9.140625" style="655"/>
    <col min="9729" max="9729" width="89.85546875" style="655" bestFit="1" customWidth="1"/>
    <col min="9730" max="9730" width="9.7109375" style="655" bestFit="1" customWidth="1"/>
    <col min="9731" max="9731" width="8.140625" style="655" bestFit="1" customWidth="1"/>
    <col min="9732" max="9734" width="9.7109375" style="655" bestFit="1" customWidth="1"/>
    <col min="9735" max="9736" width="8.140625" style="655" bestFit="1" customWidth="1"/>
    <col min="9737" max="9737" width="8.140625" style="655" customWidth="1"/>
    <col min="9738" max="9738" width="8.140625" style="655" bestFit="1" customWidth="1"/>
    <col min="9739" max="9740" width="8.140625" style="655" customWidth="1"/>
    <col min="9741" max="9741" width="8.140625" style="655" bestFit="1" customWidth="1"/>
    <col min="9742" max="9984" width="9.140625" style="655"/>
    <col min="9985" max="9985" width="89.85546875" style="655" bestFit="1" customWidth="1"/>
    <col min="9986" max="9986" width="9.7109375" style="655" bestFit="1" customWidth="1"/>
    <col min="9987" max="9987" width="8.140625" style="655" bestFit="1" customWidth="1"/>
    <col min="9988" max="9990" width="9.7109375" style="655" bestFit="1" customWidth="1"/>
    <col min="9991" max="9992" width="8.140625" style="655" bestFit="1" customWidth="1"/>
    <col min="9993" max="9993" width="8.140625" style="655" customWidth="1"/>
    <col min="9994" max="9994" width="8.140625" style="655" bestFit="1" customWidth="1"/>
    <col min="9995" max="9996" width="8.140625" style="655" customWidth="1"/>
    <col min="9997" max="9997" width="8.140625" style="655" bestFit="1" customWidth="1"/>
    <col min="9998" max="10240" width="9.140625" style="655"/>
    <col min="10241" max="10241" width="89.85546875" style="655" bestFit="1" customWidth="1"/>
    <col min="10242" max="10242" width="9.7109375" style="655" bestFit="1" customWidth="1"/>
    <col min="10243" max="10243" width="8.140625" style="655" bestFit="1" customWidth="1"/>
    <col min="10244" max="10246" width="9.7109375" style="655" bestFit="1" customWidth="1"/>
    <col min="10247" max="10248" width="8.140625" style="655" bestFit="1" customWidth="1"/>
    <col min="10249" max="10249" width="8.140625" style="655" customWidth="1"/>
    <col min="10250" max="10250" width="8.140625" style="655" bestFit="1" customWidth="1"/>
    <col min="10251" max="10252" width="8.140625" style="655" customWidth="1"/>
    <col min="10253" max="10253" width="8.140625" style="655" bestFit="1" customWidth="1"/>
    <col min="10254" max="10496" width="9.140625" style="655"/>
    <col min="10497" max="10497" width="89.85546875" style="655" bestFit="1" customWidth="1"/>
    <col min="10498" max="10498" width="9.7109375" style="655" bestFit="1" customWidth="1"/>
    <col min="10499" max="10499" width="8.140625" style="655" bestFit="1" customWidth="1"/>
    <col min="10500" max="10502" width="9.7109375" style="655" bestFit="1" customWidth="1"/>
    <col min="10503" max="10504" width="8.140625" style="655" bestFit="1" customWidth="1"/>
    <col min="10505" max="10505" width="8.140625" style="655" customWidth="1"/>
    <col min="10506" max="10506" width="8.140625" style="655" bestFit="1" customWidth="1"/>
    <col min="10507" max="10508" width="8.140625" style="655" customWidth="1"/>
    <col min="10509" max="10509" width="8.140625" style="655" bestFit="1" customWidth="1"/>
    <col min="10510" max="10752" width="9.140625" style="655"/>
    <col min="10753" max="10753" width="89.85546875" style="655" bestFit="1" customWidth="1"/>
    <col min="10754" max="10754" width="9.7109375" style="655" bestFit="1" customWidth="1"/>
    <col min="10755" max="10755" width="8.140625" style="655" bestFit="1" customWidth="1"/>
    <col min="10756" max="10758" width="9.7109375" style="655" bestFit="1" customWidth="1"/>
    <col min="10759" max="10760" width="8.140625" style="655" bestFit="1" customWidth="1"/>
    <col min="10761" max="10761" width="8.140625" style="655" customWidth="1"/>
    <col min="10762" max="10762" width="8.140625" style="655" bestFit="1" customWidth="1"/>
    <col min="10763" max="10764" width="8.140625" style="655" customWidth="1"/>
    <col min="10765" max="10765" width="8.140625" style="655" bestFit="1" customWidth="1"/>
    <col min="10766" max="11008" width="9.140625" style="655"/>
    <col min="11009" max="11009" width="89.85546875" style="655" bestFit="1" customWidth="1"/>
    <col min="11010" max="11010" width="9.7109375" style="655" bestFit="1" customWidth="1"/>
    <col min="11011" max="11011" width="8.140625" style="655" bestFit="1" customWidth="1"/>
    <col min="11012" max="11014" width="9.7109375" style="655" bestFit="1" customWidth="1"/>
    <col min="11015" max="11016" width="8.140625" style="655" bestFit="1" customWidth="1"/>
    <col min="11017" max="11017" width="8.140625" style="655" customWidth="1"/>
    <col min="11018" max="11018" width="8.140625" style="655" bestFit="1" customWidth="1"/>
    <col min="11019" max="11020" width="8.140625" style="655" customWidth="1"/>
    <col min="11021" max="11021" width="8.140625" style="655" bestFit="1" customWidth="1"/>
    <col min="11022" max="11264" width="9.140625" style="655"/>
    <col min="11265" max="11265" width="89.85546875" style="655" bestFit="1" customWidth="1"/>
    <col min="11266" max="11266" width="9.7109375" style="655" bestFit="1" customWidth="1"/>
    <col min="11267" max="11267" width="8.140625" style="655" bestFit="1" customWidth="1"/>
    <col min="11268" max="11270" width="9.7109375" style="655" bestFit="1" customWidth="1"/>
    <col min="11271" max="11272" width="8.140625" style="655" bestFit="1" customWidth="1"/>
    <col min="11273" max="11273" width="8.140625" style="655" customWidth="1"/>
    <col min="11274" max="11274" width="8.140625" style="655" bestFit="1" customWidth="1"/>
    <col min="11275" max="11276" width="8.140625" style="655" customWidth="1"/>
    <col min="11277" max="11277" width="8.140625" style="655" bestFit="1" customWidth="1"/>
    <col min="11278" max="11520" width="9.140625" style="655"/>
    <col min="11521" max="11521" width="89.85546875" style="655" bestFit="1" customWidth="1"/>
    <col min="11522" max="11522" width="9.7109375" style="655" bestFit="1" customWidth="1"/>
    <col min="11523" max="11523" width="8.140625" style="655" bestFit="1" customWidth="1"/>
    <col min="11524" max="11526" width="9.7109375" style="655" bestFit="1" customWidth="1"/>
    <col min="11527" max="11528" width="8.140625" style="655" bestFit="1" customWidth="1"/>
    <col min="11529" max="11529" width="8.140625" style="655" customWidth="1"/>
    <col min="11530" max="11530" width="8.140625" style="655" bestFit="1" customWidth="1"/>
    <col min="11531" max="11532" width="8.140625" style="655" customWidth="1"/>
    <col min="11533" max="11533" width="8.140625" style="655" bestFit="1" customWidth="1"/>
    <col min="11534" max="11776" width="9.140625" style="655"/>
    <col min="11777" max="11777" width="89.85546875" style="655" bestFit="1" customWidth="1"/>
    <col min="11778" max="11778" width="9.7109375" style="655" bestFit="1" customWidth="1"/>
    <col min="11779" max="11779" width="8.140625" style="655" bestFit="1" customWidth="1"/>
    <col min="11780" max="11782" width="9.7109375" style="655" bestFit="1" customWidth="1"/>
    <col min="11783" max="11784" width="8.140625" style="655" bestFit="1" customWidth="1"/>
    <col min="11785" max="11785" width="8.140625" style="655" customWidth="1"/>
    <col min="11786" max="11786" width="8.140625" style="655" bestFit="1" customWidth="1"/>
    <col min="11787" max="11788" width="8.140625" style="655" customWidth="1"/>
    <col min="11789" max="11789" width="8.140625" style="655" bestFit="1" customWidth="1"/>
    <col min="11790" max="12032" width="9.140625" style="655"/>
    <col min="12033" max="12033" width="89.85546875" style="655" bestFit="1" customWidth="1"/>
    <col min="12034" max="12034" width="9.7109375" style="655" bestFit="1" customWidth="1"/>
    <col min="12035" max="12035" width="8.140625" style="655" bestFit="1" customWidth="1"/>
    <col min="12036" max="12038" width="9.7109375" style="655" bestFit="1" customWidth="1"/>
    <col min="12039" max="12040" width="8.140625" style="655" bestFit="1" customWidth="1"/>
    <col min="12041" max="12041" width="8.140625" style="655" customWidth="1"/>
    <col min="12042" max="12042" width="8.140625" style="655" bestFit="1" customWidth="1"/>
    <col min="12043" max="12044" width="8.140625" style="655" customWidth="1"/>
    <col min="12045" max="12045" width="8.140625" style="655" bestFit="1" customWidth="1"/>
    <col min="12046" max="12288" width="9.140625" style="655"/>
    <col min="12289" max="12289" width="89.85546875" style="655" bestFit="1" customWidth="1"/>
    <col min="12290" max="12290" width="9.7109375" style="655" bestFit="1" customWidth="1"/>
    <col min="12291" max="12291" width="8.140625" style="655" bestFit="1" customWidth="1"/>
    <col min="12292" max="12294" width="9.7109375" style="655" bestFit="1" customWidth="1"/>
    <col min="12295" max="12296" width="8.140625" style="655" bestFit="1" customWidth="1"/>
    <col min="12297" max="12297" width="8.140625" style="655" customWidth="1"/>
    <col min="12298" max="12298" width="8.140625" style="655" bestFit="1" customWidth="1"/>
    <col min="12299" max="12300" width="8.140625" style="655" customWidth="1"/>
    <col min="12301" max="12301" width="8.140625" style="655" bestFit="1" customWidth="1"/>
    <col min="12302" max="12544" width="9.140625" style="655"/>
    <col min="12545" max="12545" width="89.85546875" style="655" bestFit="1" customWidth="1"/>
    <col min="12546" max="12546" width="9.7109375" style="655" bestFit="1" customWidth="1"/>
    <col min="12547" max="12547" width="8.140625" style="655" bestFit="1" customWidth="1"/>
    <col min="12548" max="12550" width="9.7109375" style="655" bestFit="1" customWidth="1"/>
    <col min="12551" max="12552" width="8.140625" style="655" bestFit="1" customWidth="1"/>
    <col min="12553" max="12553" width="8.140625" style="655" customWidth="1"/>
    <col min="12554" max="12554" width="8.140625" style="655" bestFit="1" customWidth="1"/>
    <col min="12555" max="12556" width="8.140625" style="655" customWidth="1"/>
    <col min="12557" max="12557" width="8.140625" style="655" bestFit="1" customWidth="1"/>
    <col min="12558" max="12800" width="9.140625" style="655"/>
    <col min="12801" max="12801" width="89.85546875" style="655" bestFit="1" customWidth="1"/>
    <col min="12802" max="12802" width="9.7109375" style="655" bestFit="1" customWidth="1"/>
    <col min="12803" max="12803" width="8.140625" style="655" bestFit="1" customWidth="1"/>
    <col min="12804" max="12806" width="9.7109375" style="655" bestFit="1" customWidth="1"/>
    <col min="12807" max="12808" width="8.140625" style="655" bestFit="1" customWidth="1"/>
    <col min="12809" max="12809" width="8.140625" style="655" customWidth="1"/>
    <col min="12810" max="12810" width="8.140625" style="655" bestFit="1" customWidth="1"/>
    <col min="12811" max="12812" width="8.140625" style="655" customWidth="1"/>
    <col min="12813" max="12813" width="8.140625" style="655" bestFit="1" customWidth="1"/>
    <col min="12814" max="13056" width="9.140625" style="655"/>
    <col min="13057" max="13057" width="89.85546875" style="655" bestFit="1" customWidth="1"/>
    <col min="13058" max="13058" width="9.7109375" style="655" bestFit="1" customWidth="1"/>
    <col min="13059" max="13059" width="8.140625" style="655" bestFit="1" customWidth="1"/>
    <col min="13060" max="13062" width="9.7109375" style="655" bestFit="1" customWidth="1"/>
    <col min="13063" max="13064" width="8.140625" style="655" bestFit="1" customWidth="1"/>
    <col min="13065" max="13065" width="8.140625" style="655" customWidth="1"/>
    <col min="13066" max="13066" width="8.140625" style="655" bestFit="1" customWidth="1"/>
    <col min="13067" max="13068" width="8.140625" style="655" customWidth="1"/>
    <col min="13069" max="13069" width="8.140625" style="655" bestFit="1" customWidth="1"/>
    <col min="13070" max="13312" width="9.140625" style="655"/>
    <col min="13313" max="13313" width="89.85546875" style="655" bestFit="1" customWidth="1"/>
    <col min="13314" max="13314" width="9.7109375" style="655" bestFit="1" customWidth="1"/>
    <col min="13315" max="13315" width="8.140625" style="655" bestFit="1" customWidth="1"/>
    <col min="13316" max="13318" width="9.7109375" style="655" bestFit="1" customWidth="1"/>
    <col min="13319" max="13320" width="8.140625" style="655" bestFit="1" customWidth="1"/>
    <col min="13321" max="13321" width="8.140625" style="655" customWidth="1"/>
    <col min="13322" max="13322" width="8.140625" style="655" bestFit="1" customWidth="1"/>
    <col min="13323" max="13324" width="8.140625" style="655" customWidth="1"/>
    <col min="13325" max="13325" width="8.140625" style="655" bestFit="1" customWidth="1"/>
    <col min="13326" max="13568" width="9.140625" style="655"/>
    <col min="13569" max="13569" width="89.85546875" style="655" bestFit="1" customWidth="1"/>
    <col min="13570" max="13570" width="9.7109375" style="655" bestFit="1" customWidth="1"/>
    <col min="13571" max="13571" width="8.140625" style="655" bestFit="1" customWidth="1"/>
    <col min="13572" max="13574" width="9.7109375" style="655" bestFit="1" customWidth="1"/>
    <col min="13575" max="13576" width="8.140625" style="655" bestFit="1" customWidth="1"/>
    <col min="13577" max="13577" width="8.140625" style="655" customWidth="1"/>
    <col min="13578" max="13578" width="8.140625" style="655" bestFit="1" customWidth="1"/>
    <col min="13579" max="13580" width="8.140625" style="655" customWidth="1"/>
    <col min="13581" max="13581" width="8.140625" style="655" bestFit="1" customWidth="1"/>
    <col min="13582" max="13824" width="9.140625" style="655"/>
    <col min="13825" max="13825" width="89.85546875" style="655" bestFit="1" customWidth="1"/>
    <col min="13826" max="13826" width="9.7109375" style="655" bestFit="1" customWidth="1"/>
    <col min="13827" max="13827" width="8.140625" style="655" bestFit="1" customWidth="1"/>
    <col min="13828" max="13830" width="9.7109375" style="655" bestFit="1" customWidth="1"/>
    <col min="13831" max="13832" width="8.140625" style="655" bestFit="1" customWidth="1"/>
    <col min="13833" max="13833" width="8.140625" style="655" customWidth="1"/>
    <col min="13834" max="13834" width="8.140625" style="655" bestFit="1" customWidth="1"/>
    <col min="13835" max="13836" width="8.140625" style="655" customWidth="1"/>
    <col min="13837" max="13837" width="8.140625" style="655" bestFit="1" customWidth="1"/>
    <col min="13838" max="14080" width="9.140625" style="655"/>
    <col min="14081" max="14081" width="89.85546875" style="655" bestFit="1" customWidth="1"/>
    <col min="14082" max="14082" width="9.7109375" style="655" bestFit="1" customWidth="1"/>
    <col min="14083" max="14083" width="8.140625" style="655" bestFit="1" customWidth="1"/>
    <col min="14084" max="14086" width="9.7109375" style="655" bestFit="1" customWidth="1"/>
    <col min="14087" max="14088" width="8.140625" style="655" bestFit="1" customWidth="1"/>
    <col min="14089" max="14089" width="8.140625" style="655" customWidth="1"/>
    <col min="14090" max="14090" width="8.140625" style="655" bestFit="1" customWidth="1"/>
    <col min="14091" max="14092" width="8.140625" style="655" customWidth="1"/>
    <col min="14093" max="14093" width="8.140625" style="655" bestFit="1" customWidth="1"/>
    <col min="14094" max="14336" width="9.140625" style="655"/>
    <col min="14337" max="14337" width="89.85546875" style="655" bestFit="1" customWidth="1"/>
    <col min="14338" max="14338" width="9.7109375" style="655" bestFit="1" customWidth="1"/>
    <col min="14339" max="14339" width="8.140625" style="655" bestFit="1" customWidth="1"/>
    <col min="14340" max="14342" width="9.7109375" style="655" bestFit="1" customWidth="1"/>
    <col min="14343" max="14344" width="8.140625" style="655" bestFit="1" customWidth="1"/>
    <col min="14345" max="14345" width="8.140625" style="655" customWidth="1"/>
    <col min="14346" max="14346" width="8.140625" style="655" bestFit="1" customWidth="1"/>
    <col min="14347" max="14348" width="8.140625" style="655" customWidth="1"/>
    <col min="14349" max="14349" width="8.140625" style="655" bestFit="1" customWidth="1"/>
    <col min="14350" max="14592" width="9.140625" style="655"/>
    <col min="14593" max="14593" width="89.85546875" style="655" bestFit="1" customWidth="1"/>
    <col min="14594" max="14594" width="9.7109375" style="655" bestFit="1" customWidth="1"/>
    <col min="14595" max="14595" width="8.140625" style="655" bestFit="1" customWidth="1"/>
    <col min="14596" max="14598" width="9.7109375" style="655" bestFit="1" customWidth="1"/>
    <col min="14599" max="14600" width="8.140625" style="655" bestFit="1" customWidth="1"/>
    <col min="14601" max="14601" width="8.140625" style="655" customWidth="1"/>
    <col min="14602" max="14602" width="8.140625" style="655" bestFit="1" customWidth="1"/>
    <col min="14603" max="14604" width="8.140625" style="655" customWidth="1"/>
    <col min="14605" max="14605" width="8.140625" style="655" bestFit="1" customWidth="1"/>
    <col min="14606" max="14848" width="9.140625" style="655"/>
    <col min="14849" max="14849" width="89.85546875" style="655" bestFit="1" customWidth="1"/>
    <col min="14850" max="14850" width="9.7109375" style="655" bestFit="1" customWidth="1"/>
    <col min="14851" max="14851" width="8.140625" style="655" bestFit="1" customWidth="1"/>
    <col min="14852" max="14854" width="9.7109375" style="655" bestFit="1" customWidth="1"/>
    <col min="14855" max="14856" width="8.140625" style="655" bestFit="1" customWidth="1"/>
    <col min="14857" max="14857" width="8.140625" style="655" customWidth="1"/>
    <col min="14858" max="14858" width="8.140625" style="655" bestFit="1" customWidth="1"/>
    <col min="14859" max="14860" width="8.140625" style="655" customWidth="1"/>
    <col min="14861" max="14861" width="8.140625" style="655" bestFit="1" customWidth="1"/>
    <col min="14862" max="15104" width="9.140625" style="655"/>
    <col min="15105" max="15105" width="89.85546875" style="655" bestFit="1" customWidth="1"/>
    <col min="15106" max="15106" width="9.7109375" style="655" bestFit="1" customWidth="1"/>
    <col min="15107" max="15107" width="8.140625" style="655" bestFit="1" customWidth="1"/>
    <col min="15108" max="15110" width="9.7109375" style="655" bestFit="1" customWidth="1"/>
    <col min="15111" max="15112" width="8.140625" style="655" bestFit="1" customWidth="1"/>
    <col min="15113" max="15113" width="8.140625" style="655" customWidth="1"/>
    <col min="15114" max="15114" width="8.140625" style="655" bestFit="1" customWidth="1"/>
    <col min="15115" max="15116" width="8.140625" style="655" customWidth="1"/>
    <col min="15117" max="15117" width="8.140625" style="655" bestFit="1" customWidth="1"/>
    <col min="15118" max="15360" width="9.140625" style="655"/>
    <col min="15361" max="15361" width="89.85546875" style="655" bestFit="1" customWidth="1"/>
    <col min="15362" max="15362" width="9.7109375" style="655" bestFit="1" customWidth="1"/>
    <col min="15363" max="15363" width="8.140625" style="655" bestFit="1" customWidth="1"/>
    <col min="15364" max="15366" width="9.7109375" style="655" bestFit="1" customWidth="1"/>
    <col min="15367" max="15368" width="8.140625" style="655" bestFit="1" customWidth="1"/>
    <col min="15369" max="15369" width="8.140625" style="655" customWidth="1"/>
    <col min="15370" max="15370" width="8.140625" style="655" bestFit="1" customWidth="1"/>
    <col min="15371" max="15372" width="8.140625" style="655" customWidth="1"/>
    <col min="15373" max="15373" width="8.140625" style="655" bestFit="1" customWidth="1"/>
    <col min="15374" max="15616" width="9.140625" style="655"/>
    <col min="15617" max="15617" width="89.85546875" style="655" bestFit="1" customWidth="1"/>
    <col min="15618" max="15618" width="9.7109375" style="655" bestFit="1" customWidth="1"/>
    <col min="15619" max="15619" width="8.140625" style="655" bestFit="1" customWidth="1"/>
    <col min="15620" max="15622" width="9.7109375" style="655" bestFit="1" customWidth="1"/>
    <col min="15623" max="15624" width="8.140625" style="655" bestFit="1" customWidth="1"/>
    <col min="15625" max="15625" width="8.140625" style="655" customWidth="1"/>
    <col min="15626" max="15626" width="8.140625" style="655" bestFit="1" customWidth="1"/>
    <col min="15627" max="15628" width="8.140625" style="655" customWidth="1"/>
    <col min="15629" max="15629" width="8.140625" style="655" bestFit="1" customWidth="1"/>
    <col min="15630" max="15872" width="9.140625" style="655"/>
    <col min="15873" max="15873" width="89.85546875" style="655" bestFit="1" customWidth="1"/>
    <col min="15874" max="15874" width="9.7109375" style="655" bestFit="1" customWidth="1"/>
    <col min="15875" max="15875" width="8.140625" style="655" bestFit="1" customWidth="1"/>
    <col min="15876" max="15878" width="9.7109375" style="655" bestFit="1" customWidth="1"/>
    <col min="15879" max="15880" width="8.140625" style="655" bestFit="1" customWidth="1"/>
    <col min="15881" max="15881" width="8.140625" style="655" customWidth="1"/>
    <col min="15882" max="15882" width="8.140625" style="655" bestFit="1" customWidth="1"/>
    <col min="15883" max="15884" width="8.140625" style="655" customWidth="1"/>
    <col min="15885" max="15885" width="8.140625" style="655" bestFit="1" customWidth="1"/>
    <col min="15886" max="16128" width="9.140625" style="655"/>
    <col min="16129" max="16129" width="89.85546875" style="655" bestFit="1" customWidth="1"/>
    <col min="16130" max="16130" width="9.7109375" style="655" bestFit="1" customWidth="1"/>
    <col min="16131" max="16131" width="8.140625" style="655" bestFit="1" customWidth="1"/>
    <col min="16132" max="16134" width="9.7109375" style="655" bestFit="1" customWidth="1"/>
    <col min="16135" max="16136" width="8.140625" style="655" bestFit="1" customWidth="1"/>
    <col min="16137" max="16137" width="8.140625" style="655" customWidth="1"/>
    <col min="16138" max="16138" width="8.140625" style="655" bestFit="1" customWidth="1"/>
    <col min="16139" max="16140" width="8.140625" style="655" customWidth="1"/>
    <col min="16141" max="16141" width="8.140625" style="655" bestFit="1" customWidth="1"/>
    <col min="16142" max="16384" width="9.140625" style="655"/>
  </cols>
  <sheetData>
    <row r="1" spans="1:14" ht="30" customHeight="1">
      <c r="A1" s="995" t="s">
        <v>333</v>
      </c>
      <c r="B1" s="995"/>
      <c r="C1" s="995"/>
      <c r="D1" s="995"/>
      <c r="E1" s="995"/>
      <c r="F1" s="995"/>
      <c r="G1" s="995"/>
      <c r="H1" s="995"/>
      <c r="I1" s="995"/>
      <c r="J1" s="995"/>
      <c r="K1" s="995"/>
      <c r="L1" s="995"/>
      <c r="M1" s="995"/>
    </row>
    <row r="2" spans="1:14" ht="15" customHeight="1">
      <c r="A2" s="996" t="s">
        <v>903</v>
      </c>
      <c r="B2" s="996"/>
      <c r="C2" s="996"/>
      <c r="D2" s="996"/>
      <c r="E2" s="996"/>
      <c r="F2" s="996"/>
      <c r="G2" s="996"/>
      <c r="H2" s="996"/>
      <c r="I2" s="996"/>
      <c r="J2" s="996"/>
      <c r="K2" s="996"/>
      <c r="L2" s="996"/>
      <c r="M2" s="996"/>
    </row>
    <row r="3" spans="1:14" ht="15" customHeight="1">
      <c r="A3" s="996" t="s">
        <v>1046</v>
      </c>
      <c r="B3" s="996"/>
      <c r="C3" s="996"/>
      <c r="D3" s="996"/>
      <c r="E3" s="996"/>
      <c r="F3" s="996"/>
      <c r="G3" s="996"/>
      <c r="H3" s="996"/>
      <c r="I3" s="996"/>
      <c r="J3" s="996"/>
      <c r="K3" s="996"/>
      <c r="L3" s="996"/>
      <c r="M3" s="996"/>
    </row>
    <row r="4" spans="1:14" ht="30" customHeight="1">
      <c r="A4" s="997" t="s">
        <v>2</v>
      </c>
      <c r="B4" s="997"/>
      <c r="C4" s="997"/>
      <c r="D4" s="997"/>
      <c r="E4" s="997"/>
      <c r="F4" s="997"/>
      <c r="G4" s="997"/>
      <c r="H4" s="997"/>
      <c r="I4" s="997"/>
      <c r="J4" s="997"/>
      <c r="K4" s="997"/>
      <c r="L4" s="997"/>
      <c r="M4" s="997"/>
    </row>
    <row r="5" spans="1:14" ht="3.75" customHeight="1" thickBot="1">
      <c r="A5" s="654"/>
      <c r="B5" s="654"/>
      <c r="C5" s="654"/>
      <c r="D5" s="654"/>
      <c r="E5" s="654"/>
      <c r="F5" s="654"/>
      <c r="G5" s="654"/>
      <c r="H5" s="654"/>
      <c r="I5" s="654"/>
      <c r="J5" s="654"/>
      <c r="K5" s="654"/>
      <c r="L5" s="654"/>
      <c r="M5" s="654"/>
    </row>
    <row r="6" spans="1:14" s="659" customFormat="1" ht="30" customHeight="1" thickTop="1" thickBot="1">
      <c r="A6" s="656"/>
      <c r="B6" s="657" t="s">
        <v>902</v>
      </c>
      <c r="C6" s="657" t="s">
        <v>901</v>
      </c>
      <c r="D6" s="657" t="s">
        <v>900</v>
      </c>
      <c r="E6" s="657" t="s">
        <v>899</v>
      </c>
      <c r="F6" s="657" t="s">
        <v>898</v>
      </c>
      <c r="G6" s="657" t="s">
        <v>897</v>
      </c>
      <c r="H6" s="657" t="s">
        <v>896</v>
      </c>
      <c r="I6" s="657" t="s">
        <v>895</v>
      </c>
      <c r="J6" s="657" t="s">
        <v>894</v>
      </c>
      <c r="K6" s="657" t="s">
        <v>1448</v>
      </c>
      <c r="L6" s="657" t="s">
        <v>893</v>
      </c>
      <c r="M6" s="657" t="s">
        <v>1449</v>
      </c>
    </row>
    <row r="7" spans="1:14" ht="15" customHeight="1" thickTop="1" thickBot="1">
      <c r="A7" s="660" t="s">
        <v>892</v>
      </c>
      <c r="B7" s="661">
        <v>176816.68288000001</v>
      </c>
      <c r="C7" s="661">
        <v>213154.71932</v>
      </c>
      <c r="D7" s="661">
        <v>220032.48993000001</v>
      </c>
      <c r="E7" s="661">
        <v>226471.73235000001</v>
      </c>
      <c r="F7" s="661">
        <v>211970.02267999999</v>
      </c>
      <c r="G7" s="661">
        <v>194803.43796000001</v>
      </c>
      <c r="H7" s="661">
        <v>222794.10467</v>
      </c>
      <c r="I7" s="661">
        <v>207236.71030000001</v>
      </c>
      <c r="J7" s="661">
        <v>202341.07681</v>
      </c>
      <c r="K7" s="661">
        <v>211549.32359000001</v>
      </c>
      <c r="L7" s="661">
        <v>207479.95702999999</v>
      </c>
      <c r="M7" s="661">
        <v>220538.08356999999</v>
      </c>
      <c r="N7" s="726"/>
    </row>
    <row r="8" spans="1:14" s="664" customFormat="1" ht="15" customHeight="1" thickTop="1">
      <c r="A8" s="662" t="s">
        <v>9</v>
      </c>
      <c r="B8" s="663">
        <v>53653.212590000003</v>
      </c>
      <c r="C8" s="663">
        <v>69499.576239999995</v>
      </c>
      <c r="D8" s="663">
        <v>75946.608599999992</v>
      </c>
      <c r="E8" s="663">
        <v>53507.843439999997</v>
      </c>
      <c r="F8" s="663">
        <v>47185.936030000004</v>
      </c>
      <c r="G8" s="663">
        <v>57130.395649999999</v>
      </c>
      <c r="H8" s="663">
        <v>104861.15031999999</v>
      </c>
      <c r="I8" s="663">
        <v>70541.782189999998</v>
      </c>
      <c r="J8" s="663">
        <v>60728.684359999999</v>
      </c>
      <c r="K8" s="663">
        <v>79444.063569999998</v>
      </c>
      <c r="L8" s="663">
        <v>71496.193239999993</v>
      </c>
      <c r="M8" s="663">
        <v>85665.733349999995</v>
      </c>
      <c r="N8" s="726"/>
    </row>
    <row r="9" spans="1:14" s="664" customFormat="1" ht="15" customHeight="1">
      <c r="A9" s="662" t="s">
        <v>18</v>
      </c>
      <c r="B9" s="663">
        <v>16507.879140000001</v>
      </c>
      <c r="C9" s="663">
        <v>26831.289420000001</v>
      </c>
      <c r="D9" s="663">
        <v>28931.440399999999</v>
      </c>
      <c r="E9" s="663">
        <v>31584.736260000001</v>
      </c>
      <c r="F9" s="663">
        <v>30592.444319999999</v>
      </c>
      <c r="G9" s="663">
        <v>8286.25425</v>
      </c>
      <c r="H9" s="663">
        <v>20635.22018</v>
      </c>
      <c r="I9" s="663">
        <v>5792.2658899999997</v>
      </c>
      <c r="J9" s="663">
        <v>2999.4375499999996</v>
      </c>
      <c r="K9" s="663">
        <v>3855.62653</v>
      </c>
      <c r="L9" s="663">
        <v>3479.20766</v>
      </c>
      <c r="M9" s="663">
        <v>3300.87437</v>
      </c>
      <c r="N9" s="726"/>
    </row>
    <row r="10" spans="1:14" s="664" customFormat="1" ht="15" customHeight="1">
      <c r="A10" s="662" t="s">
        <v>27</v>
      </c>
      <c r="B10" s="663">
        <v>102714.47902</v>
      </c>
      <c r="C10" s="663">
        <v>113139.16163</v>
      </c>
      <c r="D10" s="663">
        <v>111843.46404000001</v>
      </c>
      <c r="E10" s="663">
        <v>133898.22529</v>
      </c>
      <c r="F10" s="663">
        <v>126563.26848</v>
      </c>
      <c r="G10" s="663">
        <v>118199.31240000001</v>
      </c>
      <c r="H10" s="663">
        <v>82030.804780000006</v>
      </c>
      <c r="I10" s="663">
        <v>107849.59220999999</v>
      </c>
      <c r="J10" s="663">
        <v>113068.71631</v>
      </c>
      <c r="K10" s="663">
        <v>112388.61929999999</v>
      </c>
      <c r="L10" s="663">
        <v>117656.38231</v>
      </c>
      <c r="M10" s="663">
        <v>114320.68656</v>
      </c>
      <c r="N10" s="726"/>
    </row>
    <row r="11" spans="1:14" s="664" customFormat="1" ht="15" customHeight="1">
      <c r="A11" s="665" t="s">
        <v>891</v>
      </c>
      <c r="B11" s="663">
        <v>102555.73315</v>
      </c>
      <c r="C11" s="663">
        <v>113285.96322000001</v>
      </c>
      <c r="D11" s="663">
        <v>111334.50675</v>
      </c>
      <c r="E11" s="663">
        <v>133496.4492</v>
      </c>
      <c r="F11" s="663">
        <v>125706.57488</v>
      </c>
      <c r="G11" s="663">
        <v>116670.41406</v>
      </c>
      <c r="H11" s="663">
        <v>81549.863230000003</v>
      </c>
      <c r="I11" s="663">
        <v>107023.31806000001</v>
      </c>
      <c r="J11" s="663">
        <v>112213.13357999999</v>
      </c>
      <c r="K11" s="663">
        <v>111261.44104000001</v>
      </c>
      <c r="L11" s="663">
        <v>116908.83759000001</v>
      </c>
      <c r="M11" s="663">
        <v>113014.67887</v>
      </c>
      <c r="N11" s="726"/>
    </row>
    <row r="12" spans="1:14" s="664" customFormat="1" ht="15" customHeight="1">
      <c r="A12" s="665" t="s">
        <v>890</v>
      </c>
      <c r="B12" s="663">
        <v>102555.73315</v>
      </c>
      <c r="C12" s="663">
        <v>113285.96322000001</v>
      </c>
      <c r="D12" s="663">
        <v>110996.09675</v>
      </c>
      <c r="E12" s="663">
        <v>133233.24142000001</v>
      </c>
      <c r="F12" s="663">
        <v>125298.56932</v>
      </c>
      <c r="G12" s="663">
        <v>115807.61072</v>
      </c>
      <c r="H12" s="663">
        <v>77091.956430000006</v>
      </c>
      <c r="I12" s="663">
        <v>101488.24301000001</v>
      </c>
      <c r="J12" s="663">
        <v>108289.44705</v>
      </c>
      <c r="K12" s="663">
        <v>109542.3842</v>
      </c>
      <c r="L12" s="663">
        <v>115763.3787</v>
      </c>
      <c r="M12" s="663">
        <v>112468.16551000001</v>
      </c>
      <c r="N12" s="726"/>
    </row>
    <row r="13" spans="1:14" s="664" customFormat="1" ht="15" customHeight="1">
      <c r="A13" s="665" t="s">
        <v>889</v>
      </c>
      <c r="B13" s="663">
        <v>0</v>
      </c>
      <c r="C13" s="663">
        <v>0</v>
      </c>
      <c r="D13" s="663">
        <v>338.41</v>
      </c>
      <c r="E13" s="663">
        <v>263.20778000000001</v>
      </c>
      <c r="F13" s="663">
        <v>408.00556</v>
      </c>
      <c r="G13" s="663">
        <v>862.80333999999993</v>
      </c>
      <c r="H13" s="663">
        <v>4457.9067999999997</v>
      </c>
      <c r="I13" s="663">
        <v>5535.0750499999995</v>
      </c>
      <c r="J13" s="663">
        <v>3923.6865299999999</v>
      </c>
      <c r="K13" s="663">
        <v>1719.0568400000002</v>
      </c>
      <c r="L13" s="663">
        <v>1145.4588899999999</v>
      </c>
      <c r="M13" s="663">
        <v>546.51336000000003</v>
      </c>
      <c r="N13" s="726"/>
    </row>
    <row r="14" spans="1:14" s="664" customFormat="1" ht="15" customHeight="1">
      <c r="A14" s="665" t="s">
        <v>888</v>
      </c>
      <c r="B14" s="663">
        <v>11.41893</v>
      </c>
      <c r="C14" s="663">
        <v>0</v>
      </c>
      <c r="D14" s="663">
        <v>22.225249999999999</v>
      </c>
      <c r="E14" s="663">
        <v>30.169430000000002</v>
      </c>
      <c r="F14" s="663">
        <v>28.966990000000003</v>
      </c>
      <c r="G14" s="663">
        <v>879.79075</v>
      </c>
      <c r="H14" s="663">
        <v>0</v>
      </c>
      <c r="I14" s="663">
        <v>85.075009999999992</v>
      </c>
      <c r="J14" s="663">
        <v>85.075009999999992</v>
      </c>
      <c r="K14" s="663">
        <v>0</v>
      </c>
      <c r="L14" s="663">
        <v>0</v>
      </c>
      <c r="M14" s="663">
        <v>0</v>
      </c>
      <c r="N14" s="726"/>
    </row>
    <row r="15" spans="1:14" s="664" customFormat="1" ht="15" customHeight="1">
      <c r="A15" s="665" t="s">
        <v>887</v>
      </c>
      <c r="B15" s="663">
        <v>11.41893</v>
      </c>
      <c r="C15" s="663">
        <v>0</v>
      </c>
      <c r="D15" s="663">
        <v>22.225249999999999</v>
      </c>
      <c r="E15" s="663">
        <v>30.169430000000002</v>
      </c>
      <c r="F15" s="663">
        <v>28.966990000000003</v>
      </c>
      <c r="G15" s="663">
        <v>703.79075</v>
      </c>
      <c r="H15" s="663">
        <v>0</v>
      </c>
      <c r="I15" s="663">
        <v>0</v>
      </c>
      <c r="J15" s="663">
        <v>0</v>
      </c>
      <c r="K15" s="663">
        <v>0</v>
      </c>
      <c r="L15" s="663">
        <v>0</v>
      </c>
      <c r="M15" s="663">
        <v>0</v>
      </c>
      <c r="N15" s="726"/>
    </row>
    <row r="16" spans="1:14" s="664" customFormat="1" ht="15" customHeight="1">
      <c r="A16" s="665" t="s">
        <v>886</v>
      </c>
      <c r="B16" s="663">
        <v>0</v>
      </c>
      <c r="C16" s="663">
        <v>0</v>
      </c>
      <c r="D16" s="663">
        <v>0</v>
      </c>
      <c r="E16" s="663">
        <v>0</v>
      </c>
      <c r="F16" s="663">
        <v>0</v>
      </c>
      <c r="G16" s="663">
        <v>176</v>
      </c>
      <c r="H16" s="663">
        <v>0</v>
      </c>
      <c r="I16" s="663">
        <v>85.075009999999992</v>
      </c>
      <c r="J16" s="663">
        <v>85.075009999999992</v>
      </c>
      <c r="K16" s="663">
        <v>0</v>
      </c>
      <c r="L16" s="663">
        <v>0</v>
      </c>
      <c r="M16" s="663">
        <v>0</v>
      </c>
      <c r="N16" s="726"/>
    </row>
    <row r="17" spans="1:14" s="664" customFormat="1" ht="15" customHeight="1">
      <c r="A17" s="665" t="s">
        <v>885</v>
      </c>
      <c r="B17" s="663">
        <v>280.82909000000001</v>
      </c>
      <c r="C17" s="663">
        <v>274.39999999999998</v>
      </c>
      <c r="D17" s="663">
        <v>274.39999999999998</v>
      </c>
      <c r="E17" s="663">
        <v>293.53593000000001</v>
      </c>
      <c r="F17" s="663">
        <v>351.94902000000002</v>
      </c>
      <c r="G17" s="663">
        <v>464.22872999999998</v>
      </c>
      <c r="H17" s="663">
        <v>491.505</v>
      </c>
      <c r="I17" s="663">
        <v>458.09063000000003</v>
      </c>
      <c r="J17" s="663">
        <v>416.66275000000002</v>
      </c>
      <c r="K17" s="663">
        <v>142.26275000000001</v>
      </c>
      <c r="L17" s="663">
        <v>142.26275000000001</v>
      </c>
      <c r="M17" s="663">
        <v>142.26275000000001</v>
      </c>
      <c r="N17" s="726"/>
    </row>
    <row r="18" spans="1:14" s="664" customFormat="1" ht="15" customHeight="1">
      <c r="A18" s="665" t="s">
        <v>884</v>
      </c>
      <c r="B18" s="663">
        <v>6.4290900000000004</v>
      </c>
      <c r="C18" s="663">
        <v>0</v>
      </c>
      <c r="D18" s="663">
        <v>0</v>
      </c>
      <c r="E18" s="663">
        <v>19.135930000000002</v>
      </c>
      <c r="F18" s="663">
        <v>77.549019999999999</v>
      </c>
      <c r="G18" s="663">
        <v>189.82873000000001</v>
      </c>
      <c r="H18" s="663">
        <v>217.10499999999999</v>
      </c>
      <c r="I18" s="663">
        <v>183.69063</v>
      </c>
      <c r="J18" s="663">
        <v>142.26275000000001</v>
      </c>
      <c r="K18" s="663">
        <v>142.26275000000001</v>
      </c>
      <c r="L18" s="663">
        <v>142.26275000000001</v>
      </c>
      <c r="M18" s="663">
        <v>142.26275000000001</v>
      </c>
      <c r="N18" s="726"/>
    </row>
    <row r="19" spans="1:14" s="664" customFormat="1" ht="15" customHeight="1">
      <c r="A19" s="665" t="s">
        <v>883</v>
      </c>
      <c r="B19" s="663">
        <v>274.39999999999998</v>
      </c>
      <c r="C19" s="663">
        <v>274.39999999999998</v>
      </c>
      <c r="D19" s="663">
        <v>274.39999999999998</v>
      </c>
      <c r="E19" s="663">
        <v>274.39999999999998</v>
      </c>
      <c r="F19" s="663">
        <v>274.39999999999998</v>
      </c>
      <c r="G19" s="663">
        <v>274.39999999999998</v>
      </c>
      <c r="H19" s="663">
        <v>274.39999999999998</v>
      </c>
      <c r="I19" s="663">
        <v>274.39999999999998</v>
      </c>
      <c r="J19" s="663">
        <v>274.39999999999998</v>
      </c>
      <c r="K19" s="663">
        <v>0</v>
      </c>
      <c r="L19" s="663">
        <v>0</v>
      </c>
      <c r="M19" s="663">
        <v>0</v>
      </c>
      <c r="N19" s="726"/>
    </row>
    <row r="20" spans="1:14" s="664" customFormat="1" ht="15" customHeight="1">
      <c r="A20" s="665" t="s">
        <v>40</v>
      </c>
      <c r="B20" s="663">
        <v>990.95938999999998</v>
      </c>
      <c r="C20" s="663">
        <v>913.61138000000005</v>
      </c>
      <c r="D20" s="663">
        <v>697.93219999999997</v>
      </c>
      <c r="E20" s="663">
        <v>905.62655000000007</v>
      </c>
      <c r="F20" s="663">
        <v>911.21736999999996</v>
      </c>
      <c r="G20" s="663">
        <v>1043.1616800000002</v>
      </c>
      <c r="H20" s="663">
        <v>590.95587999999998</v>
      </c>
      <c r="I20" s="663">
        <v>890.85655000000008</v>
      </c>
      <c r="J20" s="663">
        <v>966.14114000000006</v>
      </c>
      <c r="K20" s="663">
        <v>1421.0912599999999</v>
      </c>
      <c r="L20" s="663">
        <v>1035.4700500000001</v>
      </c>
      <c r="M20" s="663">
        <v>1487.0937099999999</v>
      </c>
      <c r="N20" s="726"/>
    </row>
    <row r="21" spans="1:14" s="664" customFormat="1" ht="15" customHeight="1">
      <c r="A21" s="665" t="s">
        <v>882</v>
      </c>
      <c r="B21" s="663">
        <v>-1124.46154</v>
      </c>
      <c r="C21" s="663">
        <v>-1334.81297</v>
      </c>
      <c r="D21" s="663">
        <v>-485.60015999999996</v>
      </c>
      <c r="E21" s="663">
        <v>-827.55581999999993</v>
      </c>
      <c r="F21" s="663">
        <v>-435.43978000000004</v>
      </c>
      <c r="G21" s="663">
        <v>-858.2828199999999</v>
      </c>
      <c r="H21" s="663">
        <v>-601.51932999999997</v>
      </c>
      <c r="I21" s="663">
        <v>-607.74804000000006</v>
      </c>
      <c r="J21" s="663">
        <v>-612.29617000000007</v>
      </c>
      <c r="K21" s="663">
        <v>-436.17574999999999</v>
      </c>
      <c r="L21" s="663">
        <v>-430.18808000000001</v>
      </c>
      <c r="M21" s="663">
        <v>-323.34877</v>
      </c>
      <c r="N21" s="726"/>
    </row>
    <row r="22" spans="1:14" s="664" customFormat="1" ht="15" customHeight="1">
      <c r="A22" s="662" t="s">
        <v>70</v>
      </c>
      <c r="B22" s="663">
        <v>261.37932000000001</v>
      </c>
      <c r="C22" s="663">
        <v>425.78539000000001</v>
      </c>
      <c r="D22" s="663">
        <v>252.19573</v>
      </c>
      <c r="E22" s="663">
        <v>722.25159999999994</v>
      </c>
      <c r="F22" s="663">
        <v>509.47253999999998</v>
      </c>
      <c r="G22" s="663">
        <v>591.48354000000006</v>
      </c>
      <c r="H22" s="663">
        <v>704.53778</v>
      </c>
      <c r="I22" s="663">
        <v>1770.4618</v>
      </c>
      <c r="J22" s="663">
        <v>1920.5306</v>
      </c>
      <c r="K22" s="663">
        <v>2259.8739999999998</v>
      </c>
      <c r="L22" s="663">
        <v>591.77089999999998</v>
      </c>
      <c r="M22" s="663">
        <v>3751.9665</v>
      </c>
      <c r="N22" s="726"/>
    </row>
    <row r="23" spans="1:14" s="664" customFormat="1" ht="15" customHeight="1">
      <c r="A23" s="662" t="s">
        <v>76</v>
      </c>
      <c r="B23" s="663">
        <v>4.0000000000000001E-3</v>
      </c>
      <c r="C23" s="663">
        <v>4.0000000000000001E-3</v>
      </c>
      <c r="D23" s="663">
        <v>4.0000000000000001E-3</v>
      </c>
      <c r="E23" s="663">
        <v>3.0000000000000001E-3</v>
      </c>
      <c r="F23" s="663">
        <v>1E-3</v>
      </c>
      <c r="G23" s="663">
        <v>1E-3</v>
      </c>
      <c r="H23" s="663">
        <v>1E-3</v>
      </c>
      <c r="I23" s="663">
        <v>1E-3</v>
      </c>
      <c r="J23" s="663">
        <v>0</v>
      </c>
      <c r="K23" s="663">
        <v>0</v>
      </c>
      <c r="L23" s="663">
        <v>0</v>
      </c>
      <c r="M23" s="663">
        <v>0</v>
      </c>
      <c r="N23" s="726"/>
    </row>
    <row r="24" spans="1:14" s="664" customFormat="1" ht="15" customHeight="1">
      <c r="A24" s="662" t="s">
        <v>881</v>
      </c>
      <c r="B24" s="663">
        <v>273.89098999999999</v>
      </c>
      <c r="C24" s="663">
        <v>273.94209000000001</v>
      </c>
      <c r="D24" s="663">
        <v>108.79960000000001</v>
      </c>
      <c r="E24" s="663">
        <v>4106.2587999999996</v>
      </c>
      <c r="F24" s="663">
        <v>4632.1875599999994</v>
      </c>
      <c r="G24" s="663">
        <v>8526.0607600000003</v>
      </c>
      <c r="H24" s="663">
        <v>12827.93859</v>
      </c>
      <c r="I24" s="663">
        <v>19687.938590000002</v>
      </c>
      <c r="J24" s="663">
        <v>21702.149730000001</v>
      </c>
      <c r="K24" s="663">
        <v>11783.77233</v>
      </c>
      <c r="L24" s="663">
        <v>11783.77233</v>
      </c>
      <c r="M24" s="663">
        <v>11783.77233</v>
      </c>
      <c r="N24" s="726"/>
    </row>
    <row r="25" spans="1:14" s="664" customFormat="1" ht="15" customHeight="1">
      <c r="A25" s="662" t="s">
        <v>86</v>
      </c>
      <c r="B25" s="663">
        <v>1978.20334</v>
      </c>
      <c r="C25" s="663">
        <v>1796.3185800000001</v>
      </c>
      <c r="D25" s="663">
        <v>1729.34708</v>
      </c>
      <c r="E25" s="663">
        <v>1506.3444500000001</v>
      </c>
      <c r="F25" s="663">
        <v>1396.0307299999999</v>
      </c>
      <c r="G25" s="663">
        <v>1167.13005</v>
      </c>
      <c r="H25" s="663">
        <v>991.07514000000003</v>
      </c>
      <c r="I25" s="663">
        <v>961.87711999999999</v>
      </c>
      <c r="J25" s="663">
        <v>1352.38068</v>
      </c>
      <c r="K25" s="663">
        <v>1265.49992</v>
      </c>
      <c r="L25" s="663">
        <v>1239.5603000000001</v>
      </c>
      <c r="M25" s="663">
        <v>1176.92822</v>
      </c>
      <c r="N25" s="726"/>
    </row>
    <row r="26" spans="1:14" s="664" customFormat="1" ht="15" customHeight="1">
      <c r="A26" s="662" t="s">
        <v>880</v>
      </c>
      <c r="B26" s="663">
        <v>1427.6344799999999</v>
      </c>
      <c r="C26" s="663">
        <v>1188.6419699999999</v>
      </c>
      <c r="D26" s="663">
        <v>1220.63048</v>
      </c>
      <c r="E26" s="663">
        <v>1146.06951</v>
      </c>
      <c r="F26" s="663">
        <v>1090.68202</v>
      </c>
      <c r="G26" s="663">
        <v>902.80031000000008</v>
      </c>
      <c r="H26" s="663">
        <v>743.37688000000003</v>
      </c>
      <c r="I26" s="663">
        <v>632.79150000000004</v>
      </c>
      <c r="J26" s="663">
        <v>569.17757999999992</v>
      </c>
      <c r="K26" s="663">
        <v>551.86793999999998</v>
      </c>
      <c r="L26" s="663">
        <v>1233.0702900000001</v>
      </c>
      <c r="M26" s="663">
        <v>538.12224000000003</v>
      </c>
      <c r="N26" s="726"/>
    </row>
    <row r="27" spans="1:14" s="666" customFormat="1" ht="15" customHeight="1" thickBot="1">
      <c r="A27" s="662" t="s">
        <v>102</v>
      </c>
      <c r="B27" s="663">
        <v>0</v>
      </c>
      <c r="C27" s="663">
        <v>0</v>
      </c>
      <c r="D27" s="663">
        <v>0</v>
      </c>
      <c r="E27" s="663">
        <v>0</v>
      </c>
      <c r="F27" s="663">
        <v>0</v>
      </c>
      <c r="G27" s="663">
        <v>0</v>
      </c>
      <c r="H27" s="663">
        <v>0</v>
      </c>
      <c r="I27" s="663">
        <v>0</v>
      </c>
      <c r="J27" s="663">
        <v>0</v>
      </c>
      <c r="K27" s="663">
        <v>0</v>
      </c>
      <c r="L27" s="663">
        <v>0</v>
      </c>
      <c r="M27" s="663">
        <v>0</v>
      </c>
      <c r="N27" s="726"/>
    </row>
    <row r="28" spans="1:14" ht="15" customHeight="1" thickTop="1" thickBot="1">
      <c r="A28" s="660" t="s">
        <v>879</v>
      </c>
      <c r="B28" s="661">
        <v>80260.105519999997</v>
      </c>
      <c r="C28" s="661">
        <v>115473.55082999999</v>
      </c>
      <c r="D28" s="661">
        <v>122190.71915999999</v>
      </c>
      <c r="E28" s="661">
        <v>128168.57805</v>
      </c>
      <c r="F28" s="661">
        <v>113326.59335</v>
      </c>
      <c r="G28" s="661">
        <v>98445.461129999996</v>
      </c>
      <c r="H28" s="661">
        <v>129757.37397</v>
      </c>
      <c r="I28" s="661">
        <v>119067.54490000001</v>
      </c>
      <c r="J28" s="661">
        <v>115500.90859000001</v>
      </c>
      <c r="K28" s="661">
        <v>124034.23699999999</v>
      </c>
      <c r="L28" s="661">
        <v>119862.14118999999</v>
      </c>
      <c r="M28" s="661">
        <v>127582.00942</v>
      </c>
      <c r="N28" s="726"/>
    </row>
    <row r="29" spans="1:14" s="664" customFormat="1" ht="15" customHeight="1" thickTop="1">
      <c r="A29" s="662" t="s">
        <v>878</v>
      </c>
      <c r="B29" s="663">
        <v>62342.44743</v>
      </c>
      <c r="C29" s="663">
        <v>79685.477510000012</v>
      </c>
      <c r="D29" s="663">
        <v>67563.025760000004</v>
      </c>
      <c r="E29" s="663">
        <v>67803.370110000003</v>
      </c>
      <c r="F29" s="663">
        <v>64110.241150000002</v>
      </c>
      <c r="G29" s="663">
        <v>71569.533500000005</v>
      </c>
      <c r="H29" s="663">
        <v>70174.974579999995</v>
      </c>
      <c r="I29" s="663">
        <v>69825.725999999995</v>
      </c>
      <c r="J29" s="663">
        <v>72257.348270000002</v>
      </c>
      <c r="K29" s="663">
        <v>74471.739220000003</v>
      </c>
      <c r="L29" s="663">
        <v>74475.803499999995</v>
      </c>
      <c r="M29" s="663">
        <v>80427.266019999995</v>
      </c>
      <c r="N29" s="726"/>
    </row>
    <row r="30" spans="1:14" s="664" customFormat="1" ht="15" customHeight="1">
      <c r="A30" s="665" t="s">
        <v>877</v>
      </c>
      <c r="B30" s="663">
        <v>27397.628949999998</v>
      </c>
      <c r="C30" s="663">
        <v>48298.087610000002</v>
      </c>
      <c r="D30" s="663">
        <v>38508.517999999996</v>
      </c>
      <c r="E30" s="663">
        <v>39720.584159999999</v>
      </c>
      <c r="F30" s="663">
        <v>34851.007490000004</v>
      </c>
      <c r="G30" s="663">
        <v>38972.483950000002</v>
      </c>
      <c r="H30" s="663">
        <v>32024.63839</v>
      </c>
      <c r="I30" s="663">
        <v>34954.533909999998</v>
      </c>
      <c r="J30" s="663">
        <v>38518.007039999997</v>
      </c>
      <c r="K30" s="663">
        <v>32972.090170000003</v>
      </c>
      <c r="L30" s="663">
        <v>35632.298329999998</v>
      </c>
      <c r="M30" s="663">
        <v>45112.121579999999</v>
      </c>
      <c r="N30" s="726"/>
    </row>
    <row r="31" spans="1:14" s="664" customFormat="1" ht="15" customHeight="1">
      <c r="A31" s="665" t="s">
        <v>876</v>
      </c>
      <c r="B31" s="663">
        <v>22635.422890000002</v>
      </c>
      <c r="C31" s="663">
        <v>22733.85094</v>
      </c>
      <c r="D31" s="663">
        <v>21367.188109999999</v>
      </c>
      <c r="E31" s="663">
        <v>19797.38868</v>
      </c>
      <c r="F31" s="663">
        <v>17664.016780000002</v>
      </c>
      <c r="G31" s="663">
        <v>19877.62715</v>
      </c>
      <c r="H31" s="663">
        <v>19539.841989999997</v>
      </c>
      <c r="I31" s="663">
        <v>21651.77362</v>
      </c>
      <c r="J31" s="663">
        <v>21571.76511</v>
      </c>
      <c r="K31" s="663">
        <v>22910.46111</v>
      </c>
      <c r="L31" s="663">
        <v>20278.280440000002</v>
      </c>
      <c r="M31" s="663">
        <v>16771.872729999999</v>
      </c>
      <c r="N31" s="726"/>
    </row>
    <row r="32" spans="1:14" s="664" customFormat="1" ht="15" customHeight="1">
      <c r="A32" s="665" t="s">
        <v>875</v>
      </c>
      <c r="B32" s="663">
        <v>6322.9769500000002</v>
      </c>
      <c r="C32" s="663">
        <v>2838.3182200000001</v>
      </c>
      <c r="D32" s="663">
        <v>3790.0530600000002</v>
      </c>
      <c r="E32" s="663">
        <v>3949.4627500000001</v>
      </c>
      <c r="F32" s="663">
        <v>6996.0265599999993</v>
      </c>
      <c r="G32" s="663">
        <v>8027.5493699999997</v>
      </c>
      <c r="H32" s="663">
        <v>10333.979069999999</v>
      </c>
      <c r="I32" s="663">
        <v>8042.4745899999998</v>
      </c>
      <c r="J32" s="663">
        <v>8054.8279400000001</v>
      </c>
      <c r="K32" s="663">
        <v>11704.82561</v>
      </c>
      <c r="L32" s="663">
        <v>10966.31422</v>
      </c>
      <c r="M32" s="663">
        <v>7085.01235</v>
      </c>
      <c r="N32" s="726"/>
    </row>
    <row r="33" spans="1:14" s="664" customFormat="1" ht="15" customHeight="1">
      <c r="A33" s="665" t="s">
        <v>874</v>
      </c>
      <c r="B33" s="663">
        <v>5946.3532800000003</v>
      </c>
      <c r="C33" s="663">
        <v>5789.6918900000001</v>
      </c>
      <c r="D33" s="663">
        <v>3877.37538</v>
      </c>
      <c r="E33" s="663">
        <v>4325.3362400000005</v>
      </c>
      <c r="F33" s="663">
        <v>4583.5227500000001</v>
      </c>
      <c r="G33" s="663">
        <v>4573.6612500000001</v>
      </c>
      <c r="H33" s="663">
        <v>8198.4884199999997</v>
      </c>
      <c r="I33" s="663">
        <v>5121.2054699999999</v>
      </c>
      <c r="J33" s="663">
        <v>4064.7876099999999</v>
      </c>
      <c r="K33" s="663">
        <v>6702.7254599999997</v>
      </c>
      <c r="L33" s="663">
        <v>7561.6781300000002</v>
      </c>
      <c r="M33" s="663">
        <v>11345.918960000001</v>
      </c>
      <c r="N33" s="726"/>
    </row>
    <row r="34" spans="1:14" s="664" customFormat="1" ht="15" customHeight="1">
      <c r="A34" s="665" t="s">
        <v>873</v>
      </c>
      <c r="B34" s="663">
        <v>0</v>
      </c>
      <c r="C34" s="663">
        <v>0</v>
      </c>
      <c r="D34" s="663">
        <v>0</v>
      </c>
      <c r="E34" s="663">
        <v>0</v>
      </c>
      <c r="F34" s="663">
        <v>0</v>
      </c>
      <c r="G34" s="663">
        <v>0</v>
      </c>
      <c r="H34" s="663">
        <v>0</v>
      </c>
      <c r="I34" s="663">
        <v>0</v>
      </c>
      <c r="J34" s="663">
        <v>0</v>
      </c>
      <c r="K34" s="663">
        <v>0</v>
      </c>
      <c r="L34" s="663">
        <v>0</v>
      </c>
      <c r="M34" s="663">
        <v>0</v>
      </c>
      <c r="N34" s="726"/>
    </row>
    <row r="35" spans="1:14" s="664" customFormat="1" ht="15" customHeight="1">
      <c r="A35" s="665" t="s">
        <v>872</v>
      </c>
      <c r="B35" s="663">
        <v>40.065359999999998</v>
      </c>
      <c r="C35" s="663">
        <v>25.528849999999998</v>
      </c>
      <c r="D35" s="663">
        <v>19.891209999999997</v>
      </c>
      <c r="E35" s="663">
        <v>10.598280000000001</v>
      </c>
      <c r="F35" s="663">
        <v>15.66757</v>
      </c>
      <c r="G35" s="663">
        <v>118.21178</v>
      </c>
      <c r="H35" s="663">
        <v>78.026710000000008</v>
      </c>
      <c r="I35" s="663">
        <v>55.738410000000002</v>
      </c>
      <c r="J35" s="663">
        <v>47.960569999999997</v>
      </c>
      <c r="K35" s="663">
        <v>181.63686999999999</v>
      </c>
      <c r="L35" s="663">
        <v>37.232379999999999</v>
      </c>
      <c r="M35" s="663">
        <v>112.34039999999999</v>
      </c>
      <c r="N35" s="726"/>
    </row>
    <row r="36" spans="1:14" s="664" customFormat="1" ht="15" customHeight="1">
      <c r="A36" s="662" t="s">
        <v>871</v>
      </c>
      <c r="B36" s="663">
        <v>0</v>
      </c>
      <c r="C36" s="663">
        <v>2.86619</v>
      </c>
      <c r="D36" s="663">
        <v>0</v>
      </c>
      <c r="E36" s="663">
        <v>0</v>
      </c>
      <c r="F36" s="663">
        <v>0</v>
      </c>
      <c r="G36" s="663">
        <v>0</v>
      </c>
      <c r="H36" s="663">
        <v>0</v>
      </c>
      <c r="I36" s="663">
        <v>0</v>
      </c>
      <c r="J36" s="663">
        <v>0</v>
      </c>
      <c r="K36" s="663">
        <v>12.445139999999999</v>
      </c>
      <c r="L36" s="663">
        <v>14.42014</v>
      </c>
      <c r="M36" s="663">
        <v>8.1463099999999997</v>
      </c>
      <c r="N36" s="726"/>
    </row>
    <row r="37" spans="1:14" s="664" customFormat="1" ht="15" customHeight="1">
      <c r="A37" s="662" t="s">
        <v>870</v>
      </c>
      <c r="B37" s="663">
        <v>10772.367</v>
      </c>
      <c r="C37" s="663">
        <v>28875.165100000002</v>
      </c>
      <c r="D37" s="663">
        <v>47587.9476</v>
      </c>
      <c r="E37" s="663">
        <v>53783.478600000002</v>
      </c>
      <c r="F37" s="663">
        <v>44225.48603</v>
      </c>
      <c r="G37" s="663">
        <v>22099.352469999998</v>
      </c>
      <c r="H37" s="663">
        <v>55064.254509999999</v>
      </c>
      <c r="I37" s="663">
        <v>43721.287619999996</v>
      </c>
      <c r="J37" s="663">
        <v>37861.672399999996</v>
      </c>
      <c r="K37" s="663">
        <v>43051.812109999999</v>
      </c>
      <c r="L37" s="663">
        <v>40175.72337</v>
      </c>
      <c r="M37" s="663">
        <v>41764.908049999998</v>
      </c>
      <c r="N37" s="726"/>
    </row>
    <row r="38" spans="1:14" s="664" customFormat="1" ht="15" customHeight="1">
      <c r="A38" s="662" t="s">
        <v>869</v>
      </c>
      <c r="B38" s="663">
        <v>3477.5881899999999</v>
      </c>
      <c r="C38" s="663">
        <v>3315.2901000000002</v>
      </c>
      <c r="D38" s="663">
        <v>3237.5536099999999</v>
      </c>
      <c r="E38" s="663">
        <v>3120.6717100000001</v>
      </c>
      <c r="F38" s="663">
        <v>2626.7477699999999</v>
      </c>
      <c r="G38" s="663">
        <v>2331.7535899999998</v>
      </c>
      <c r="H38" s="663">
        <v>2557.4577899999999</v>
      </c>
      <c r="I38" s="663">
        <v>2405.4017999999996</v>
      </c>
      <c r="J38" s="663">
        <v>3051.4920499999998</v>
      </c>
      <c r="K38" s="663">
        <v>4057.36148</v>
      </c>
      <c r="L38" s="663">
        <v>3402.2959000000001</v>
      </c>
      <c r="M38" s="663">
        <v>3690.1111599999999</v>
      </c>
      <c r="N38" s="726"/>
    </row>
    <row r="39" spans="1:14" s="664" customFormat="1" ht="15" customHeight="1">
      <c r="A39" s="662" t="s">
        <v>147</v>
      </c>
      <c r="B39" s="663">
        <v>3667.7028999999998</v>
      </c>
      <c r="C39" s="663">
        <v>3594.7519300000004</v>
      </c>
      <c r="D39" s="663">
        <v>3802.1921899999998</v>
      </c>
      <c r="E39" s="663">
        <v>3461.0576299999998</v>
      </c>
      <c r="F39" s="663">
        <v>2364.1183999999998</v>
      </c>
      <c r="G39" s="663">
        <v>2444.8215699999996</v>
      </c>
      <c r="H39" s="663">
        <v>1960.6870900000001</v>
      </c>
      <c r="I39" s="663">
        <v>3115.1294800000001</v>
      </c>
      <c r="J39" s="663">
        <v>2330.3958700000003</v>
      </c>
      <c r="K39" s="663">
        <v>2440.87905</v>
      </c>
      <c r="L39" s="663">
        <v>1793.8982800000001</v>
      </c>
      <c r="M39" s="663">
        <v>1691.5778799999998</v>
      </c>
      <c r="N39" s="726"/>
    </row>
    <row r="40" spans="1:14" s="664" customFormat="1" ht="15" customHeight="1">
      <c r="A40" s="662" t="s">
        <v>154</v>
      </c>
      <c r="B40" s="663">
        <v>0</v>
      </c>
      <c r="C40" s="663">
        <v>0</v>
      </c>
      <c r="D40" s="663">
        <v>0</v>
      </c>
      <c r="E40" s="663">
        <v>0</v>
      </c>
      <c r="F40" s="663">
        <v>0</v>
      </c>
      <c r="G40" s="663">
        <v>0</v>
      </c>
      <c r="H40" s="663">
        <v>0</v>
      </c>
      <c r="I40" s="663">
        <v>0</v>
      </c>
      <c r="J40" s="663">
        <v>0</v>
      </c>
      <c r="K40" s="663">
        <v>0</v>
      </c>
      <c r="L40" s="663">
        <v>0</v>
      </c>
      <c r="M40" s="663">
        <v>0</v>
      </c>
      <c r="N40" s="726"/>
    </row>
    <row r="41" spans="1:14" s="664" customFormat="1" ht="15" customHeight="1">
      <c r="A41" s="662" t="s">
        <v>868</v>
      </c>
      <c r="B41" s="663">
        <v>0</v>
      </c>
      <c r="C41" s="663">
        <v>0</v>
      </c>
      <c r="D41" s="663">
        <v>0</v>
      </c>
      <c r="E41" s="663">
        <v>0</v>
      </c>
      <c r="F41" s="663">
        <v>0</v>
      </c>
      <c r="G41" s="663">
        <v>0</v>
      </c>
      <c r="H41" s="663">
        <v>0</v>
      </c>
      <c r="I41" s="663">
        <v>0</v>
      </c>
      <c r="J41" s="663">
        <v>0</v>
      </c>
      <c r="K41" s="663">
        <v>0</v>
      </c>
      <c r="L41" s="663">
        <v>0</v>
      </c>
      <c r="M41" s="663">
        <v>0</v>
      </c>
      <c r="N41" s="726"/>
    </row>
    <row r="42" spans="1:14" s="666" customFormat="1" ht="15" customHeight="1" thickBot="1">
      <c r="A42" s="662" t="s">
        <v>128</v>
      </c>
      <c r="B42" s="663">
        <v>0</v>
      </c>
      <c r="C42" s="663">
        <v>0</v>
      </c>
      <c r="D42" s="663">
        <v>0</v>
      </c>
      <c r="E42" s="663">
        <v>0</v>
      </c>
      <c r="F42" s="663">
        <v>0</v>
      </c>
      <c r="G42" s="663">
        <v>0</v>
      </c>
      <c r="H42" s="663">
        <v>0</v>
      </c>
      <c r="I42" s="663">
        <v>0</v>
      </c>
      <c r="J42" s="663">
        <v>0</v>
      </c>
      <c r="K42" s="663">
        <v>0</v>
      </c>
      <c r="L42" s="663">
        <v>0</v>
      </c>
      <c r="M42" s="663">
        <v>0</v>
      </c>
      <c r="N42" s="726"/>
    </row>
    <row r="43" spans="1:14" ht="15" customHeight="1" thickTop="1" thickBot="1">
      <c r="A43" s="660" t="s">
        <v>867</v>
      </c>
      <c r="B43" s="661">
        <v>96556.577359999996</v>
      </c>
      <c r="C43" s="661">
        <v>97681.169040000008</v>
      </c>
      <c r="D43" s="661">
        <v>97841.770759999999</v>
      </c>
      <c r="E43" s="661">
        <v>98303.154299999995</v>
      </c>
      <c r="F43" s="661">
        <v>98643.429329999999</v>
      </c>
      <c r="G43" s="661">
        <v>96357.97683</v>
      </c>
      <c r="H43" s="661">
        <v>93036.7307</v>
      </c>
      <c r="I43" s="661">
        <v>88169.165400000013</v>
      </c>
      <c r="J43" s="661">
        <v>86840.168189999997</v>
      </c>
      <c r="K43" s="661">
        <v>87515.08653</v>
      </c>
      <c r="L43" s="661">
        <v>87617.815799999997</v>
      </c>
      <c r="M43" s="661">
        <v>92956.074110000001</v>
      </c>
      <c r="N43" s="726"/>
    </row>
    <row r="44" spans="1:14" s="664" customFormat="1" ht="15" customHeight="1" thickTop="1">
      <c r="A44" s="662" t="s">
        <v>169</v>
      </c>
      <c r="B44" s="663">
        <v>95490.01655</v>
      </c>
      <c r="C44" s="663">
        <v>95490.01655</v>
      </c>
      <c r="D44" s="663">
        <v>95490.01655</v>
      </c>
      <c r="E44" s="663">
        <v>95490.01655</v>
      </c>
      <c r="F44" s="663">
        <v>95490.01655</v>
      </c>
      <c r="G44" s="663">
        <v>95490.01655</v>
      </c>
      <c r="H44" s="663">
        <v>95490.01655</v>
      </c>
      <c r="I44" s="663">
        <v>95490.01655</v>
      </c>
      <c r="J44" s="663">
        <v>95490.01655</v>
      </c>
      <c r="K44" s="663">
        <v>95490.01655</v>
      </c>
      <c r="L44" s="663">
        <v>95490.01655</v>
      </c>
      <c r="M44" s="663">
        <v>95490.01655</v>
      </c>
      <c r="N44" s="726"/>
    </row>
    <row r="45" spans="1:14" s="664" customFormat="1" ht="15" customHeight="1">
      <c r="A45" s="662" t="s">
        <v>173</v>
      </c>
      <c r="B45" s="663">
        <v>0</v>
      </c>
      <c r="C45" s="663">
        <v>0</v>
      </c>
      <c r="D45" s="663">
        <v>0</v>
      </c>
      <c r="E45" s="663">
        <v>0</v>
      </c>
      <c r="F45" s="663">
        <v>0</v>
      </c>
      <c r="G45" s="663">
        <v>0</v>
      </c>
      <c r="H45" s="663">
        <v>0</v>
      </c>
      <c r="I45" s="663">
        <v>0</v>
      </c>
      <c r="J45" s="663">
        <v>0</v>
      </c>
      <c r="K45" s="663">
        <v>0</v>
      </c>
      <c r="L45" s="663">
        <v>0</v>
      </c>
      <c r="M45" s="663">
        <v>0</v>
      </c>
      <c r="N45" s="726"/>
    </row>
    <row r="46" spans="1:14" s="664" customFormat="1" ht="15" customHeight="1">
      <c r="A46" s="662" t="s">
        <v>177</v>
      </c>
      <c r="B46" s="663">
        <v>0</v>
      </c>
      <c r="C46" s="663">
        <v>0</v>
      </c>
      <c r="D46" s="663">
        <v>0</v>
      </c>
      <c r="E46" s="663">
        <v>0</v>
      </c>
      <c r="F46" s="663">
        <v>0</v>
      </c>
      <c r="G46" s="663">
        <v>0</v>
      </c>
      <c r="H46" s="663">
        <v>0</v>
      </c>
      <c r="I46" s="663">
        <v>0</v>
      </c>
      <c r="J46" s="663">
        <v>0</v>
      </c>
      <c r="K46" s="663">
        <v>0</v>
      </c>
      <c r="L46" s="663">
        <v>0</v>
      </c>
      <c r="M46" s="663">
        <v>0</v>
      </c>
      <c r="N46" s="726"/>
    </row>
    <row r="47" spans="1:14" s="664" customFormat="1" ht="15" customHeight="1">
      <c r="A47" s="662" t="s">
        <v>866</v>
      </c>
      <c r="B47" s="663">
        <v>11746.18975</v>
      </c>
      <c r="C47" s="663">
        <v>11883.465980000001</v>
      </c>
      <c r="D47" s="663">
        <v>11995.925140000001</v>
      </c>
      <c r="E47" s="663">
        <v>12011.98531</v>
      </c>
      <c r="F47" s="663">
        <v>12058.123669999999</v>
      </c>
      <c r="G47" s="663">
        <v>12092.151169999999</v>
      </c>
      <c r="H47" s="663">
        <v>12092.151169999999</v>
      </c>
      <c r="I47" s="663">
        <v>12092.151169999999</v>
      </c>
      <c r="J47" s="663">
        <v>12092.151169999999</v>
      </c>
      <c r="K47" s="663">
        <v>12092.151169999999</v>
      </c>
      <c r="L47" s="663">
        <v>12092.151169999999</v>
      </c>
      <c r="M47" s="663">
        <v>12169.915929999999</v>
      </c>
      <c r="N47" s="726"/>
    </row>
    <row r="48" spans="1:14" s="664" customFormat="1" ht="15" customHeight="1">
      <c r="A48" s="662" t="s">
        <v>183</v>
      </c>
      <c r="B48" s="663">
        <v>-10679.628939999999</v>
      </c>
      <c r="C48" s="663">
        <v>-9692.3134900000005</v>
      </c>
      <c r="D48" s="663">
        <v>-9644.1709300000002</v>
      </c>
      <c r="E48" s="663">
        <v>-9198.8475600000002</v>
      </c>
      <c r="F48" s="663">
        <v>-8904.7108900000003</v>
      </c>
      <c r="G48" s="663">
        <v>-11224.19089</v>
      </c>
      <c r="H48" s="663">
        <v>-14545.437019999999</v>
      </c>
      <c r="I48" s="663">
        <v>-19413.00232</v>
      </c>
      <c r="J48" s="663">
        <v>-20741.999530000001</v>
      </c>
      <c r="K48" s="663">
        <v>-20067.081190000001</v>
      </c>
      <c r="L48" s="663">
        <v>-19964.351920000001</v>
      </c>
      <c r="M48" s="663">
        <v>-14703.85837</v>
      </c>
      <c r="N48" s="726"/>
    </row>
    <row r="49" spans="1:14" s="664" customFormat="1" ht="15" customHeight="1">
      <c r="A49" s="665" t="s">
        <v>865</v>
      </c>
      <c r="B49" s="663">
        <v>-12052.391180000001</v>
      </c>
      <c r="C49" s="663">
        <v>-10816.905130000001</v>
      </c>
      <c r="D49" s="663">
        <v>-9804.7726500000008</v>
      </c>
      <c r="E49" s="663">
        <v>-9660.2310999999991</v>
      </c>
      <c r="F49" s="663">
        <v>-9244.9858999999997</v>
      </c>
      <c r="G49" s="663">
        <v>-8938.7383900000004</v>
      </c>
      <c r="H49" s="663">
        <v>-11224.19068</v>
      </c>
      <c r="I49" s="663">
        <v>-14545.437019999999</v>
      </c>
      <c r="J49" s="663">
        <v>-19413.002089999998</v>
      </c>
      <c r="K49" s="663">
        <v>-20741.999530000001</v>
      </c>
      <c r="L49" s="663">
        <v>-20741.999530000001</v>
      </c>
      <c r="M49" s="663">
        <v>-20088.775539999999</v>
      </c>
      <c r="N49" s="726"/>
    </row>
    <row r="50" spans="1:14" s="666" customFormat="1" ht="15" customHeight="1" thickBot="1">
      <c r="A50" s="665" t="s">
        <v>864</v>
      </c>
      <c r="B50" s="663">
        <v>1372.76224</v>
      </c>
      <c r="C50" s="663">
        <v>1124.5916399999999</v>
      </c>
      <c r="D50" s="663">
        <v>160.60172</v>
      </c>
      <c r="E50" s="663">
        <v>461.38353999999998</v>
      </c>
      <c r="F50" s="663">
        <v>340.27501000000001</v>
      </c>
      <c r="G50" s="663">
        <v>-2285.4524999999999</v>
      </c>
      <c r="H50" s="663">
        <v>-3321.2463399999997</v>
      </c>
      <c r="I50" s="663">
        <v>-4867.5653000000002</v>
      </c>
      <c r="J50" s="663">
        <v>-1328.9974399999999</v>
      </c>
      <c r="K50" s="663">
        <v>674.91833999999994</v>
      </c>
      <c r="L50" s="663">
        <v>777.64760999999999</v>
      </c>
      <c r="M50" s="663">
        <v>5384.9171699999997</v>
      </c>
      <c r="N50" s="726"/>
    </row>
    <row r="51" spans="1:14" ht="15" customHeight="1" thickTop="1" thickBot="1">
      <c r="A51" s="660" t="s">
        <v>863</v>
      </c>
      <c r="B51" s="661">
        <v>176816.68288000001</v>
      </c>
      <c r="C51" s="661">
        <v>213154.71987</v>
      </c>
      <c r="D51" s="661">
        <v>220032.48991999999</v>
      </c>
      <c r="E51" s="661">
        <v>226471.73235000001</v>
      </c>
      <c r="F51" s="661">
        <v>211970.02267999999</v>
      </c>
      <c r="G51" s="661">
        <v>194803.43796000001</v>
      </c>
      <c r="H51" s="661">
        <v>222794.10467</v>
      </c>
      <c r="I51" s="661">
        <v>207236.71030000001</v>
      </c>
      <c r="J51" s="661">
        <v>202341.07678</v>
      </c>
      <c r="K51" s="661">
        <v>211549.32352999999</v>
      </c>
      <c r="L51" s="661">
        <v>207479.95699000001</v>
      </c>
      <c r="M51" s="661">
        <v>220538.08353</v>
      </c>
      <c r="N51" s="726"/>
    </row>
    <row r="52" spans="1:14" s="664" customFormat="1" ht="15" customHeight="1" thickTop="1">
      <c r="A52" s="667" t="s">
        <v>862</v>
      </c>
      <c r="B52" s="663">
        <v>62538.690560000003</v>
      </c>
      <c r="C52" s="663">
        <v>89885.581430000006</v>
      </c>
      <c r="D52" s="663">
        <v>89695.080370000011</v>
      </c>
      <c r="E52" s="663">
        <v>52790.860619999999</v>
      </c>
      <c r="F52" s="663">
        <v>37656.62169</v>
      </c>
      <c r="G52" s="663">
        <v>23947.436870000001</v>
      </c>
      <c r="H52" s="663">
        <v>28632.792940000003</v>
      </c>
      <c r="I52" s="663">
        <v>44567.894289999997</v>
      </c>
      <c r="J52" s="663">
        <v>16156.58959</v>
      </c>
      <c r="K52" s="663">
        <v>19579.378410000001</v>
      </c>
      <c r="L52" s="663">
        <v>6758.2307999999994</v>
      </c>
      <c r="M52" s="663">
        <v>10119.611730000001</v>
      </c>
      <c r="N52" s="726"/>
    </row>
    <row r="53" spans="1:14" s="666" customFormat="1" ht="15" customHeight="1">
      <c r="A53" s="665" t="s">
        <v>861</v>
      </c>
      <c r="B53" s="663">
        <v>1215.69181</v>
      </c>
      <c r="C53" s="663">
        <v>0</v>
      </c>
      <c r="D53" s="663">
        <v>1004.92044</v>
      </c>
      <c r="E53" s="663">
        <v>350.60060999999996</v>
      </c>
      <c r="F53" s="663">
        <v>0</v>
      </c>
      <c r="G53" s="663">
        <v>0</v>
      </c>
      <c r="H53" s="663">
        <v>0</v>
      </c>
      <c r="I53" s="663">
        <v>0</v>
      </c>
      <c r="J53" s="663">
        <v>0</v>
      </c>
      <c r="K53" s="663">
        <v>0</v>
      </c>
      <c r="L53" s="663">
        <v>0</v>
      </c>
      <c r="M53" s="663">
        <v>0</v>
      </c>
      <c r="N53" s="726"/>
    </row>
    <row r="54" spans="1:14" s="666" customFormat="1" ht="15" customHeight="1">
      <c r="A54" s="665" t="s">
        <v>860</v>
      </c>
      <c r="B54" s="663">
        <v>61322.998749999999</v>
      </c>
      <c r="C54" s="663">
        <v>89885.581430000006</v>
      </c>
      <c r="D54" s="663">
        <v>88690.159930000009</v>
      </c>
      <c r="E54" s="663">
        <v>52440.260009999998</v>
      </c>
      <c r="F54" s="663">
        <v>37656.62169</v>
      </c>
      <c r="G54" s="663">
        <v>23947.436870000001</v>
      </c>
      <c r="H54" s="663">
        <v>28632.792940000003</v>
      </c>
      <c r="I54" s="663">
        <v>44567.894289999997</v>
      </c>
      <c r="J54" s="663">
        <v>16156.58959</v>
      </c>
      <c r="K54" s="663">
        <v>19579.378410000001</v>
      </c>
      <c r="L54" s="663">
        <v>6758.2307999999994</v>
      </c>
      <c r="M54" s="663">
        <v>10119.611730000001</v>
      </c>
      <c r="N54" s="726"/>
    </row>
    <row r="55" spans="1:14" s="666" customFormat="1" ht="15" customHeight="1">
      <c r="A55" s="665" t="s">
        <v>859</v>
      </c>
      <c r="B55" s="663">
        <v>0</v>
      </c>
      <c r="C55" s="663">
        <v>0</v>
      </c>
      <c r="D55" s="663">
        <v>0</v>
      </c>
      <c r="E55" s="663">
        <v>0</v>
      </c>
      <c r="F55" s="663">
        <v>0</v>
      </c>
      <c r="G55" s="663">
        <v>0</v>
      </c>
      <c r="H55" s="663">
        <v>0</v>
      </c>
      <c r="I55" s="663">
        <v>0</v>
      </c>
      <c r="J55" s="663">
        <v>0</v>
      </c>
      <c r="K55" s="663">
        <v>0</v>
      </c>
      <c r="L55" s="663">
        <v>0</v>
      </c>
      <c r="M55" s="663">
        <v>0</v>
      </c>
      <c r="N55" s="726"/>
    </row>
    <row r="56" spans="1:14" s="666" customFormat="1" ht="15" customHeight="1">
      <c r="A56" s="665" t="s">
        <v>858</v>
      </c>
      <c r="B56" s="663">
        <v>0</v>
      </c>
      <c r="C56" s="663">
        <v>0</v>
      </c>
      <c r="D56" s="663">
        <v>0</v>
      </c>
      <c r="E56" s="663">
        <v>0</v>
      </c>
      <c r="F56" s="663">
        <v>0</v>
      </c>
      <c r="G56" s="663">
        <v>0</v>
      </c>
      <c r="H56" s="663">
        <v>0</v>
      </c>
      <c r="I56" s="663">
        <v>0</v>
      </c>
      <c r="J56" s="663">
        <v>0</v>
      </c>
      <c r="K56" s="663">
        <v>0</v>
      </c>
      <c r="L56" s="663">
        <v>0</v>
      </c>
      <c r="M56" s="663">
        <v>0</v>
      </c>
      <c r="N56" s="726"/>
    </row>
    <row r="57" spans="1:14" s="666" customFormat="1" ht="15" customHeight="1">
      <c r="A57" s="665" t="s">
        <v>857</v>
      </c>
      <c r="B57" s="663">
        <v>0</v>
      </c>
      <c r="C57" s="663">
        <v>0</v>
      </c>
      <c r="D57" s="663">
        <v>0</v>
      </c>
      <c r="E57" s="663">
        <v>0</v>
      </c>
      <c r="F57" s="663">
        <v>0</v>
      </c>
      <c r="G57" s="663">
        <v>0</v>
      </c>
      <c r="H57" s="663">
        <v>0</v>
      </c>
      <c r="I57" s="663">
        <v>0</v>
      </c>
      <c r="J57" s="663">
        <v>0</v>
      </c>
      <c r="K57" s="663">
        <v>0</v>
      </c>
      <c r="L57" s="663">
        <v>0</v>
      </c>
      <c r="M57" s="663">
        <v>0</v>
      </c>
      <c r="N57" s="726"/>
    </row>
    <row r="58" spans="1:14" s="666" customFormat="1" ht="15" customHeight="1">
      <c r="A58" s="662" t="s">
        <v>856</v>
      </c>
      <c r="B58" s="663">
        <v>1003730.83062</v>
      </c>
      <c r="C58" s="663">
        <v>984294.44110000005</v>
      </c>
      <c r="D58" s="663">
        <v>1065263.2624900001</v>
      </c>
      <c r="E58" s="663">
        <v>1003905.1013099999</v>
      </c>
      <c r="F58" s="663">
        <v>1093297.12512</v>
      </c>
      <c r="G58" s="663">
        <v>991201.46351999999</v>
      </c>
      <c r="H58" s="663">
        <v>774001.45377999998</v>
      </c>
      <c r="I58" s="663">
        <v>733781.81598000007</v>
      </c>
      <c r="J58" s="663">
        <v>761593.78738999995</v>
      </c>
      <c r="K58" s="663">
        <v>827325.86216999998</v>
      </c>
      <c r="L58" s="663">
        <v>812173.10757000011</v>
      </c>
      <c r="M58" s="663">
        <v>800304.69855999993</v>
      </c>
      <c r="N58" s="726"/>
    </row>
    <row r="59" spans="1:14">
      <c r="A59" s="668" t="s">
        <v>855</v>
      </c>
      <c r="B59" s="669">
        <v>8626.6301800000001</v>
      </c>
      <c r="C59" s="669">
        <v>9134.8107600000003</v>
      </c>
      <c r="D59" s="669">
        <v>8263.46198</v>
      </c>
      <c r="E59" s="669">
        <v>8959.827150000001</v>
      </c>
      <c r="F59" s="669">
        <v>8085.5501699999995</v>
      </c>
      <c r="G59" s="669">
        <v>7577.40146</v>
      </c>
      <c r="H59" s="669">
        <v>6381.4382900000001</v>
      </c>
      <c r="I59" s="669">
        <v>6039.5814099999998</v>
      </c>
      <c r="J59" s="669">
        <v>6640.8687699999991</v>
      </c>
      <c r="K59" s="669">
        <v>5087.71947</v>
      </c>
      <c r="L59" s="669">
        <v>7668.29007</v>
      </c>
      <c r="M59" s="669">
        <v>4972.4665599999998</v>
      </c>
      <c r="N59" s="726"/>
    </row>
    <row r="60" spans="1:14" ht="15" customHeight="1">
      <c r="A60" s="665" t="s">
        <v>854</v>
      </c>
      <c r="B60" s="663">
        <v>-356.20753000000002</v>
      </c>
      <c r="C60" s="663">
        <v>-534.53768000000002</v>
      </c>
      <c r="D60" s="663">
        <v>-563.69911000000002</v>
      </c>
      <c r="E60" s="663">
        <v>-557.21632999999997</v>
      </c>
      <c r="F60" s="663">
        <v>-1157.0727099999999</v>
      </c>
      <c r="G60" s="663">
        <v>-597.11473000000001</v>
      </c>
      <c r="H60" s="663">
        <v>-1010.1227</v>
      </c>
      <c r="I60" s="663">
        <v>-1312.8974900000001</v>
      </c>
      <c r="J60" s="663">
        <v>-1030.49568</v>
      </c>
      <c r="K60" s="663">
        <v>-993.63689999999997</v>
      </c>
      <c r="L60" s="663">
        <v>-1425.69715</v>
      </c>
      <c r="M60" s="663">
        <v>-1111.6546699999999</v>
      </c>
      <c r="N60" s="726"/>
    </row>
    <row r="61" spans="1:14" ht="15" customHeight="1">
      <c r="A61" s="662" t="s">
        <v>853</v>
      </c>
      <c r="B61" s="663">
        <v>8270.4226500000004</v>
      </c>
      <c r="C61" s="663">
        <v>8600.2730800000008</v>
      </c>
      <c r="D61" s="663">
        <v>7699.7628700000005</v>
      </c>
      <c r="E61" s="663">
        <v>8402.6108199999999</v>
      </c>
      <c r="F61" s="663">
        <v>6928.4774600000001</v>
      </c>
      <c r="G61" s="663">
        <v>6980.2867300000007</v>
      </c>
      <c r="H61" s="663">
        <v>5371.3155900000002</v>
      </c>
      <c r="I61" s="663">
        <v>4726.6839199999995</v>
      </c>
      <c r="J61" s="663">
        <v>5610.37309</v>
      </c>
      <c r="K61" s="663">
        <v>4094.08257</v>
      </c>
      <c r="L61" s="663">
        <v>6242.59292</v>
      </c>
      <c r="M61" s="663">
        <v>3860.8118899999999</v>
      </c>
      <c r="N61" s="726"/>
    </row>
    <row r="62" spans="1:14" ht="15" customHeight="1">
      <c r="A62" s="670" t="s">
        <v>852</v>
      </c>
      <c r="B62" s="663">
        <v>5937.0886799999998</v>
      </c>
      <c r="C62" s="663">
        <v>5617.9032100000004</v>
      </c>
      <c r="D62" s="663">
        <v>6872.8189499999999</v>
      </c>
      <c r="E62" s="663">
        <v>7473.6108800000002</v>
      </c>
      <c r="F62" s="663">
        <v>9363.7208800000008</v>
      </c>
      <c r="G62" s="663">
        <v>8134.7033600000004</v>
      </c>
      <c r="H62" s="663">
        <v>5993.2725099999998</v>
      </c>
      <c r="I62" s="663">
        <v>8936.5353699999996</v>
      </c>
      <c r="J62" s="663">
        <v>7960.7150000000001</v>
      </c>
      <c r="K62" s="663">
        <v>13760.183630000001</v>
      </c>
      <c r="L62" s="663">
        <v>23361.727010000002</v>
      </c>
      <c r="M62" s="663">
        <v>27379.826149999997</v>
      </c>
      <c r="N62" s="726"/>
    </row>
    <row r="63" spans="1:14" ht="15" customHeight="1">
      <c r="A63" s="665" t="s">
        <v>851</v>
      </c>
      <c r="B63" s="663">
        <v>-808.12293</v>
      </c>
      <c r="C63" s="663">
        <v>-825.54353000000003</v>
      </c>
      <c r="D63" s="663">
        <v>-3124.6672000000003</v>
      </c>
      <c r="E63" s="663">
        <v>-3254.39428</v>
      </c>
      <c r="F63" s="663">
        <v>-4270.5034500000002</v>
      </c>
      <c r="G63" s="663">
        <v>-3277.8258500000002</v>
      </c>
      <c r="H63" s="663">
        <v>-3827.0489600000001</v>
      </c>
      <c r="I63" s="663">
        <v>-4600.0275999999994</v>
      </c>
      <c r="J63" s="663">
        <v>-2603.5671699999998</v>
      </c>
      <c r="K63" s="663">
        <v>-7049.2404299999998</v>
      </c>
      <c r="L63" s="663">
        <v>-13409.52469</v>
      </c>
      <c r="M63" s="663">
        <v>-16179.46745</v>
      </c>
      <c r="N63" s="726"/>
    </row>
    <row r="64" spans="1:14" ht="15" customHeight="1">
      <c r="A64" s="671" t="s">
        <v>850</v>
      </c>
      <c r="B64" s="663">
        <v>13399.3884</v>
      </c>
      <c r="C64" s="663">
        <v>13392.63276</v>
      </c>
      <c r="D64" s="663">
        <v>11447.91462</v>
      </c>
      <c r="E64" s="663">
        <v>12621.82742</v>
      </c>
      <c r="F64" s="663">
        <v>12021.694890000001</v>
      </c>
      <c r="G64" s="663">
        <v>11837.16424</v>
      </c>
      <c r="H64" s="663">
        <v>7537.5391399999999</v>
      </c>
      <c r="I64" s="663">
        <v>9063.1916899999997</v>
      </c>
      <c r="J64" s="663">
        <v>10967.520919999999</v>
      </c>
      <c r="K64" s="663">
        <v>10805.02577</v>
      </c>
      <c r="L64" s="663">
        <v>16194.795239999999</v>
      </c>
      <c r="M64" s="663">
        <v>15061.17059</v>
      </c>
      <c r="N64" s="726"/>
    </row>
    <row r="65" spans="1:14" ht="15" customHeight="1">
      <c r="A65" s="670" t="s">
        <v>849</v>
      </c>
      <c r="B65" s="663">
        <v>1472.22245</v>
      </c>
      <c r="C65" s="663">
        <v>1605.3745100000001</v>
      </c>
      <c r="D65" s="663">
        <v>1288.60998</v>
      </c>
      <c r="E65" s="663">
        <v>2128.2764999999999</v>
      </c>
      <c r="F65" s="663">
        <v>2635.6564500000004</v>
      </c>
      <c r="G65" s="663">
        <v>1648.57951</v>
      </c>
      <c r="H65" s="663">
        <v>1513.27856</v>
      </c>
      <c r="I65" s="663">
        <v>1082.5396499999999</v>
      </c>
      <c r="J65" s="663">
        <v>3283.7462300000002</v>
      </c>
      <c r="K65" s="663">
        <v>2366.6780899999999</v>
      </c>
      <c r="L65" s="663">
        <v>4828.1474100000005</v>
      </c>
      <c r="M65" s="663">
        <v>1355.49703</v>
      </c>
      <c r="N65" s="726"/>
    </row>
    <row r="66" spans="1:14" ht="15" customHeight="1">
      <c r="A66" s="670" t="s">
        <v>848</v>
      </c>
      <c r="B66" s="663">
        <v>-628.60950000000003</v>
      </c>
      <c r="C66" s="663">
        <v>-1533.86403</v>
      </c>
      <c r="D66" s="663">
        <v>-584.29022999999995</v>
      </c>
      <c r="E66" s="663">
        <v>-1713.95867</v>
      </c>
      <c r="F66" s="663">
        <v>-939.06581000000006</v>
      </c>
      <c r="G66" s="663">
        <v>-2155.7004200000001</v>
      </c>
      <c r="H66" s="663">
        <v>-750.80584999999996</v>
      </c>
      <c r="I66" s="663">
        <v>-2239.9107599999998</v>
      </c>
      <c r="J66" s="663">
        <v>-2608.82512</v>
      </c>
      <c r="K66" s="663">
        <v>-3219.98315</v>
      </c>
      <c r="L66" s="663">
        <v>-5743.0136700000003</v>
      </c>
      <c r="M66" s="663">
        <v>-1154.8393000000001</v>
      </c>
      <c r="N66" s="726"/>
    </row>
    <row r="67" spans="1:14" ht="15" customHeight="1">
      <c r="A67" s="662" t="s">
        <v>847</v>
      </c>
      <c r="B67" s="663">
        <v>14243.00135</v>
      </c>
      <c r="C67" s="663">
        <v>13464.143239999999</v>
      </c>
      <c r="D67" s="663">
        <v>12152.234369999998</v>
      </c>
      <c r="E67" s="663">
        <v>13036.14525</v>
      </c>
      <c r="F67" s="663">
        <v>13718.285529999999</v>
      </c>
      <c r="G67" s="663">
        <v>11330.04333</v>
      </c>
      <c r="H67" s="663">
        <v>8300.011849999999</v>
      </c>
      <c r="I67" s="663">
        <v>7905.8205800000005</v>
      </c>
      <c r="J67" s="663">
        <v>11642.44203</v>
      </c>
      <c r="K67" s="663">
        <v>9951.7207100000014</v>
      </c>
      <c r="L67" s="663">
        <v>15279.928980000001</v>
      </c>
      <c r="M67" s="663">
        <v>15261.828320000001</v>
      </c>
      <c r="N67" s="726"/>
    </row>
    <row r="68" spans="1:14" ht="15" customHeight="1">
      <c r="A68" s="665" t="s">
        <v>846</v>
      </c>
      <c r="B68" s="663">
        <v>-12873.928910000001</v>
      </c>
      <c r="C68" s="663">
        <v>-13582.095740000001</v>
      </c>
      <c r="D68" s="663">
        <v>-12000.21803</v>
      </c>
      <c r="E68" s="663">
        <v>-12628.430560000001</v>
      </c>
      <c r="F68" s="663">
        <v>-13371.91778</v>
      </c>
      <c r="G68" s="663">
        <v>-13608.239970000001</v>
      </c>
      <c r="H68" s="663">
        <v>-11596.757679999999</v>
      </c>
      <c r="I68" s="663">
        <v>-12782.60446</v>
      </c>
      <c r="J68" s="663">
        <v>-12880.95865</v>
      </c>
      <c r="K68" s="663">
        <v>-9284.8868899999998</v>
      </c>
      <c r="L68" s="663">
        <v>-14510.076439999999</v>
      </c>
      <c r="M68" s="663">
        <v>-9685.5780899999991</v>
      </c>
      <c r="N68" s="726"/>
    </row>
    <row r="69" spans="1:14" ht="15" customHeight="1">
      <c r="A69" s="671" t="s">
        <v>845</v>
      </c>
      <c r="B69" s="663">
        <v>1369.0724399999999</v>
      </c>
      <c r="C69" s="663">
        <v>-117.9525</v>
      </c>
      <c r="D69" s="663">
        <v>152.01633999999999</v>
      </c>
      <c r="E69" s="663">
        <v>407.71469000000002</v>
      </c>
      <c r="F69" s="663">
        <v>346.36775</v>
      </c>
      <c r="G69" s="663">
        <v>-2278.1966400000001</v>
      </c>
      <c r="H69" s="663">
        <v>-3296.7458300000003</v>
      </c>
      <c r="I69" s="663">
        <v>-4876.78388</v>
      </c>
      <c r="J69" s="663">
        <v>-1238.5166200000001</v>
      </c>
      <c r="K69" s="663">
        <v>666.83381999999995</v>
      </c>
      <c r="L69" s="663">
        <v>769.85254000000009</v>
      </c>
      <c r="M69" s="663">
        <v>5576.2502300000006</v>
      </c>
      <c r="N69" s="726"/>
    </row>
    <row r="70" spans="1:14" ht="15" customHeight="1">
      <c r="A70" s="671" t="s">
        <v>844</v>
      </c>
      <c r="B70" s="663">
        <v>-5.3046699999999998</v>
      </c>
      <c r="C70" s="663">
        <v>6.8687299999999993</v>
      </c>
      <c r="D70" s="663">
        <v>-0.36033999999999999</v>
      </c>
      <c r="E70" s="663">
        <v>28.207799999999999</v>
      </c>
      <c r="F70" s="663">
        <v>-14.75963</v>
      </c>
      <c r="G70" s="663">
        <v>0.25178</v>
      </c>
      <c r="H70" s="663">
        <v>2.95261</v>
      </c>
      <c r="I70" s="663">
        <v>6.0352399999999999</v>
      </c>
      <c r="J70" s="663">
        <v>0.27437</v>
      </c>
      <c r="K70" s="663">
        <v>-0.15619</v>
      </c>
      <c r="L70" s="663">
        <v>-0.44563999999999998</v>
      </c>
      <c r="M70" s="663">
        <v>12.615030000000001</v>
      </c>
      <c r="N70" s="726"/>
    </row>
    <row r="71" spans="1:14" ht="15" customHeight="1">
      <c r="A71" s="672" t="s">
        <v>843</v>
      </c>
      <c r="B71" s="663">
        <v>-5.3046699999999998</v>
      </c>
      <c r="C71" s="663">
        <v>6.8687299999999993</v>
      </c>
      <c r="D71" s="663">
        <v>-0.36033999999999999</v>
      </c>
      <c r="E71" s="663">
        <v>28.207799999999999</v>
      </c>
      <c r="F71" s="663">
        <v>-14.75963</v>
      </c>
      <c r="G71" s="663">
        <v>0.25178</v>
      </c>
      <c r="H71" s="663">
        <v>2.95261</v>
      </c>
      <c r="I71" s="663">
        <v>6.0352399999999999</v>
      </c>
      <c r="J71" s="663">
        <v>0.27437</v>
      </c>
      <c r="K71" s="663">
        <v>-0.15619</v>
      </c>
      <c r="L71" s="663">
        <v>-0.44563999999999998</v>
      </c>
      <c r="M71" s="663">
        <v>12.615030000000001</v>
      </c>
      <c r="N71" s="726"/>
    </row>
    <row r="72" spans="1:14" ht="15" customHeight="1">
      <c r="A72" s="672" t="s">
        <v>842</v>
      </c>
      <c r="B72" s="663">
        <v>0</v>
      </c>
      <c r="C72" s="663">
        <v>0</v>
      </c>
      <c r="D72" s="663">
        <v>0</v>
      </c>
      <c r="E72" s="663">
        <v>0</v>
      </c>
      <c r="F72" s="663">
        <v>0</v>
      </c>
      <c r="G72" s="663">
        <v>0</v>
      </c>
      <c r="H72" s="663">
        <v>0</v>
      </c>
      <c r="I72" s="663">
        <v>0</v>
      </c>
      <c r="J72" s="663">
        <v>0</v>
      </c>
      <c r="K72" s="663">
        <v>0</v>
      </c>
      <c r="L72" s="663">
        <v>0</v>
      </c>
      <c r="M72" s="663">
        <v>0</v>
      </c>
      <c r="N72" s="726"/>
    </row>
    <row r="73" spans="1:14" ht="15" customHeight="1">
      <c r="A73" s="662" t="s">
        <v>841</v>
      </c>
      <c r="B73" s="663">
        <v>-1.88591</v>
      </c>
      <c r="C73" s="663">
        <v>-17.212720000000001</v>
      </c>
      <c r="D73" s="663">
        <v>0</v>
      </c>
      <c r="E73" s="663">
        <v>0</v>
      </c>
      <c r="F73" s="663">
        <v>0.76890000000000003</v>
      </c>
      <c r="G73" s="663">
        <v>-0.99579999999999991</v>
      </c>
      <c r="H73" s="663">
        <v>-1.76997</v>
      </c>
      <c r="I73" s="663">
        <v>-6.8011599999999994</v>
      </c>
      <c r="J73" s="663">
        <v>-5.246E-2</v>
      </c>
      <c r="K73" s="663">
        <v>0</v>
      </c>
      <c r="L73" s="663">
        <v>0</v>
      </c>
      <c r="M73" s="663">
        <v>0</v>
      </c>
      <c r="N73" s="726"/>
    </row>
    <row r="74" spans="1:14" ht="15" customHeight="1">
      <c r="A74" s="662" t="s">
        <v>1037</v>
      </c>
      <c r="B74" s="663">
        <v>-1.88591</v>
      </c>
      <c r="C74" s="663">
        <v>-17.212720000000001</v>
      </c>
      <c r="D74" s="663">
        <v>0</v>
      </c>
      <c r="E74" s="663">
        <v>0</v>
      </c>
      <c r="F74" s="663">
        <v>0.76890000000000003</v>
      </c>
      <c r="G74" s="663">
        <v>-0.99579999999999991</v>
      </c>
      <c r="H74" s="663">
        <v>-1.76997</v>
      </c>
      <c r="I74" s="663">
        <v>-6.8011599999999994</v>
      </c>
      <c r="J74" s="663">
        <v>-5.246E-2</v>
      </c>
      <c r="K74" s="663">
        <v>0</v>
      </c>
      <c r="L74" s="663">
        <v>0</v>
      </c>
      <c r="M74" s="663">
        <v>0</v>
      </c>
      <c r="N74" s="726"/>
    </row>
    <row r="75" spans="1:14" ht="15" customHeight="1">
      <c r="A75" s="665" t="s">
        <v>311</v>
      </c>
      <c r="B75" s="663">
        <v>0</v>
      </c>
      <c r="C75" s="663">
        <v>0</v>
      </c>
      <c r="D75" s="663">
        <v>0</v>
      </c>
      <c r="E75" s="663">
        <v>0</v>
      </c>
      <c r="F75" s="663">
        <v>0</v>
      </c>
      <c r="G75" s="663">
        <v>0</v>
      </c>
      <c r="H75" s="663">
        <v>0</v>
      </c>
      <c r="I75" s="663">
        <v>0</v>
      </c>
      <c r="J75" s="663">
        <v>0</v>
      </c>
      <c r="K75" s="663">
        <v>0</v>
      </c>
      <c r="L75" s="663">
        <v>0</v>
      </c>
      <c r="M75" s="663">
        <v>0</v>
      </c>
      <c r="N75" s="726"/>
    </row>
    <row r="76" spans="1:14" ht="15" customHeight="1">
      <c r="A76" s="662" t="s">
        <v>838</v>
      </c>
      <c r="B76" s="663">
        <v>1361.8818600000002</v>
      </c>
      <c r="C76" s="663">
        <v>-128.29649000000001</v>
      </c>
      <c r="D76" s="663">
        <v>151.65600000000001</v>
      </c>
      <c r="E76" s="663">
        <v>435.92248999999998</v>
      </c>
      <c r="F76" s="663">
        <v>332.37702000000002</v>
      </c>
      <c r="G76" s="663">
        <v>-2278.9406600000002</v>
      </c>
      <c r="H76" s="663">
        <v>-3295.5631899999998</v>
      </c>
      <c r="I76" s="663">
        <v>-4877.5497999999998</v>
      </c>
      <c r="J76" s="663">
        <v>-1238.2947099999999</v>
      </c>
      <c r="K76" s="663">
        <v>666.67763000000002</v>
      </c>
      <c r="L76" s="663">
        <v>769.40690000000006</v>
      </c>
      <c r="M76" s="663">
        <v>5588.8652599999996</v>
      </c>
      <c r="N76" s="726"/>
    </row>
    <row r="77" spans="1:14" ht="15" customHeight="1">
      <c r="A77" s="673" t="s">
        <v>837</v>
      </c>
      <c r="B77" s="663">
        <v>0</v>
      </c>
      <c r="C77" s="663">
        <v>0</v>
      </c>
      <c r="D77" s="663">
        <v>0</v>
      </c>
      <c r="E77" s="663">
        <v>0</v>
      </c>
      <c r="F77" s="663">
        <v>0</v>
      </c>
      <c r="G77" s="663">
        <v>0</v>
      </c>
      <c r="H77" s="663">
        <v>0</v>
      </c>
      <c r="I77" s="663">
        <v>0</v>
      </c>
      <c r="J77" s="663">
        <v>0</v>
      </c>
      <c r="K77" s="663">
        <v>0</v>
      </c>
      <c r="L77" s="663">
        <v>0</v>
      </c>
      <c r="M77" s="663">
        <v>0</v>
      </c>
      <c r="N77" s="726"/>
    </row>
    <row r="78" spans="1:14" ht="15" customHeight="1">
      <c r="A78" s="671" t="s">
        <v>836</v>
      </c>
      <c r="B78" s="663">
        <v>1361.8818600000002</v>
      </c>
      <c r="C78" s="663">
        <v>-128.29649000000001</v>
      </c>
      <c r="D78" s="663">
        <v>151.65600000000001</v>
      </c>
      <c r="E78" s="663">
        <v>435.92248999999998</v>
      </c>
      <c r="F78" s="663">
        <v>332.37702000000002</v>
      </c>
      <c r="G78" s="663">
        <v>-2278.9406600000002</v>
      </c>
      <c r="H78" s="663">
        <v>-3295.5631899999998</v>
      </c>
      <c r="I78" s="663">
        <v>-4877.5497999999998</v>
      </c>
      <c r="J78" s="663">
        <v>-1238.2947099999999</v>
      </c>
      <c r="K78" s="663">
        <v>666.67763000000002</v>
      </c>
      <c r="L78" s="663">
        <v>769.40690000000006</v>
      </c>
      <c r="M78" s="663">
        <v>5588.8652599999996</v>
      </c>
      <c r="N78" s="726"/>
    </row>
    <row r="79" spans="1:14" ht="15" customHeight="1">
      <c r="A79" s="670" t="s">
        <v>835</v>
      </c>
      <c r="B79" s="663">
        <v>10.880379999999999</v>
      </c>
      <c r="C79" s="663">
        <v>1252.8881299999998</v>
      </c>
      <c r="D79" s="663">
        <v>8.9457199999999997</v>
      </c>
      <c r="E79" s="663">
        <v>25.46105</v>
      </c>
      <c r="F79" s="663">
        <v>7.8979900000000001</v>
      </c>
      <c r="G79" s="663">
        <v>-6.5118400000000003</v>
      </c>
      <c r="H79" s="663">
        <v>-25.683150000000001</v>
      </c>
      <c r="I79" s="663">
        <v>9.9845000000000006</v>
      </c>
      <c r="J79" s="663">
        <v>-90.702730000000003</v>
      </c>
      <c r="K79" s="663">
        <v>8.24071</v>
      </c>
      <c r="L79" s="663">
        <v>8.24071</v>
      </c>
      <c r="M79" s="663">
        <v>-203.94809000000001</v>
      </c>
      <c r="N79" s="726"/>
    </row>
    <row r="80" spans="1:14" ht="15" customHeight="1">
      <c r="A80" s="662" t="s">
        <v>834</v>
      </c>
      <c r="B80" s="663">
        <v>1372.76224</v>
      </c>
      <c r="C80" s="663">
        <v>1124.5916399999999</v>
      </c>
      <c r="D80" s="663">
        <v>160.60172</v>
      </c>
      <c r="E80" s="663">
        <v>461.38353999999998</v>
      </c>
      <c r="F80" s="663">
        <v>340.27501000000001</v>
      </c>
      <c r="G80" s="663">
        <v>-2285.4524999999999</v>
      </c>
      <c r="H80" s="663">
        <v>-3321.2463399999997</v>
      </c>
      <c r="I80" s="663">
        <v>-4867.5653000000002</v>
      </c>
      <c r="J80" s="663">
        <v>-1328.9974399999999</v>
      </c>
      <c r="K80" s="663">
        <v>674.91833999999994</v>
      </c>
      <c r="L80" s="663">
        <v>777.64760999999999</v>
      </c>
      <c r="M80" s="663">
        <v>5384.9171699999997</v>
      </c>
      <c r="N80" s="726"/>
    </row>
    <row r="81" spans="1:14" ht="15" customHeight="1">
      <c r="A81" s="670" t="s">
        <v>833</v>
      </c>
      <c r="B81" s="663">
        <v>0</v>
      </c>
      <c r="C81" s="663">
        <v>0</v>
      </c>
      <c r="D81" s="663">
        <v>0</v>
      </c>
      <c r="E81" s="663">
        <v>0</v>
      </c>
      <c r="F81" s="663">
        <v>0</v>
      </c>
      <c r="G81" s="663">
        <v>0</v>
      </c>
      <c r="H81" s="663">
        <v>0</v>
      </c>
      <c r="I81" s="663">
        <v>0</v>
      </c>
      <c r="J81" s="663">
        <v>0</v>
      </c>
      <c r="K81" s="663">
        <v>0</v>
      </c>
      <c r="L81" s="663">
        <v>0</v>
      </c>
      <c r="M81" s="663">
        <v>0</v>
      </c>
      <c r="N81" s="726"/>
    </row>
    <row r="82" spans="1:14" ht="15" customHeight="1">
      <c r="A82" s="662" t="s">
        <v>832</v>
      </c>
      <c r="B82" s="663">
        <v>1372.76224</v>
      </c>
      <c r="C82" s="663">
        <v>1124.5916399999999</v>
      </c>
      <c r="D82" s="663">
        <v>160.60172</v>
      </c>
      <c r="E82" s="663">
        <v>461.38353999999998</v>
      </c>
      <c r="F82" s="663">
        <v>340.27501000000001</v>
      </c>
      <c r="G82" s="663">
        <v>-2285.4524999999999</v>
      </c>
      <c r="H82" s="663">
        <v>-3321.2463399999997</v>
      </c>
      <c r="I82" s="663">
        <v>-4867.5653000000002</v>
      </c>
      <c r="J82" s="663">
        <v>-1328.9974399999999</v>
      </c>
      <c r="K82" s="663">
        <v>674.91833999999994</v>
      </c>
      <c r="L82" s="663">
        <v>777.64760999999999</v>
      </c>
      <c r="M82" s="663">
        <v>5384.9171699999997</v>
      </c>
      <c r="N82" s="726"/>
    </row>
    <row r="83" spans="1:14" ht="15" customHeight="1" thickBot="1">
      <c r="A83" s="670" t="s">
        <v>831</v>
      </c>
      <c r="B83" s="663">
        <v>0</v>
      </c>
      <c r="C83" s="663">
        <v>0</v>
      </c>
      <c r="D83" s="663">
        <v>0</v>
      </c>
      <c r="E83" s="663">
        <v>0</v>
      </c>
      <c r="F83" s="663">
        <v>0</v>
      </c>
      <c r="G83" s="663">
        <v>0</v>
      </c>
      <c r="H83" s="663">
        <v>0</v>
      </c>
      <c r="I83" s="663">
        <v>0</v>
      </c>
      <c r="J83" s="663">
        <v>0</v>
      </c>
      <c r="K83" s="663">
        <v>0</v>
      </c>
      <c r="L83" s="663">
        <v>0</v>
      </c>
      <c r="M83" s="663">
        <v>0</v>
      </c>
      <c r="N83" s="726"/>
    </row>
    <row r="84" spans="1:14" ht="15" customHeight="1" thickTop="1" thickBot="1">
      <c r="A84" s="660" t="s">
        <v>830</v>
      </c>
      <c r="B84" s="661">
        <v>1372.76224</v>
      </c>
      <c r="C84" s="661">
        <v>1124.5916399999999</v>
      </c>
      <c r="D84" s="661">
        <v>160.60172</v>
      </c>
      <c r="E84" s="661">
        <v>461.38353999999998</v>
      </c>
      <c r="F84" s="661">
        <v>340.27501000000001</v>
      </c>
      <c r="G84" s="661">
        <v>-2285.4524999999999</v>
      </c>
      <c r="H84" s="661">
        <v>-3321.2463399999997</v>
      </c>
      <c r="I84" s="661">
        <v>-4867.5653000000002</v>
      </c>
      <c r="J84" s="661">
        <v>-1328.9974399999999</v>
      </c>
      <c r="K84" s="661">
        <v>674.91833999999994</v>
      </c>
      <c r="L84" s="661">
        <v>777.64760999999999</v>
      </c>
      <c r="M84" s="661">
        <v>5384.9171699999997</v>
      </c>
      <c r="N84" s="726"/>
    </row>
    <row r="85" spans="1:14" ht="3.75" customHeight="1" thickTop="1" thickBot="1">
      <c r="A85" s="674"/>
      <c r="B85" s="675"/>
      <c r="C85" s="675"/>
      <c r="D85" s="675"/>
      <c r="E85" s="675"/>
      <c r="F85" s="675"/>
      <c r="G85" s="675"/>
      <c r="H85" s="675"/>
      <c r="I85" s="675"/>
      <c r="J85" s="675"/>
      <c r="K85" s="675"/>
      <c r="L85" s="675"/>
      <c r="M85" s="675"/>
    </row>
    <row r="86" spans="1:14" ht="15" customHeight="1" thickTop="1">
      <c r="A86" s="676"/>
      <c r="B86" s="677"/>
      <c r="C86" s="677"/>
      <c r="D86" s="677"/>
      <c r="E86" s="677"/>
      <c r="F86" s="677"/>
      <c r="G86" s="677"/>
      <c r="H86" s="677"/>
      <c r="I86" s="677"/>
      <c r="J86" s="677"/>
      <c r="K86" s="677"/>
      <c r="L86" s="677"/>
      <c r="M86" s="677"/>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9">
    <pageSetUpPr fitToPage="1"/>
  </sheetPr>
  <dimension ref="A1:N87"/>
  <sheetViews>
    <sheetView zoomScale="70" zoomScaleNormal="70" workbookViewId="0">
      <selection sqref="A1:M1"/>
    </sheetView>
  </sheetViews>
  <sheetFormatPr baseColWidth="10" defaultColWidth="9.140625" defaultRowHeight="18"/>
  <cols>
    <col min="1" max="1" width="89.85546875" style="655" bestFit="1" customWidth="1"/>
    <col min="2" max="8" width="10.7109375" style="655" bestFit="1" customWidth="1"/>
    <col min="9" max="9" width="10.7109375" style="655" customWidth="1"/>
    <col min="10" max="10" width="10.7109375" style="655" bestFit="1" customWidth="1"/>
    <col min="11" max="12" width="10.7109375" style="655" customWidth="1"/>
    <col min="13" max="13" width="10.7109375" style="679" bestFit="1" customWidth="1"/>
    <col min="14" max="256" width="9.140625" style="655"/>
    <col min="257" max="257" width="89.85546875" style="655" bestFit="1" customWidth="1"/>
    <col min="258" max="264" width="10.7109375" style="655" bestFit="1" customWidth="1"/>
    <col min="265" max="265" width="10.7109375" style="655" customWidth="1"/>
    <col min="266" max="266" width="10.7109375" style="655" bestFit="1" customWidth="1"/>
    <col min="267" max="268" width="10.7109375" style="655" customWidth="1"/>
    <col min="269" max="269" width="10.7109375" style="655" bestFit="1" customWidth="1"/>
    <col min="270" max="512" width="9.140625" style="655"/>
    <col min="513" max="513" width="89.85546875" style="655" bestFit="1" customWidth="1"/>
    <col min="514" max="520" width="10.7109375" style="655" bestFit="1" customWidth="1"/>
    <col min="521" max="521" width="10.7109375" style="655" customWidth="1"/>
    <col min="522" max="522" width="10.7109375" style="655" bestFit="1" customWidth="1"/>
    <col min="523" max="524" width="10.7109375" style="655" customWidth="1"/>
    <col min="525" max="525" width="10.7109375" style="655" bestFit="1" customWidth="1"/>
    <col min="526" max="768" width="9.140625" style="655"/>
    <col min="769" max="769" width="89.85546875" style="655" bestFit="1" customWidth="1"/>
    <col min="770" max="776" width="10.7109375" style="655" bestFit="1" customWidth="1"/>
    <col min="777" max="777" width="10.7109375" style="655" customWidth="1"/>
    <col min="778" max="778" width="10.7109375" style="655" bestFit="1" customWidth="1"/>
    <col min="779" max="780" width="10.7109375" style="655" customWidth="1"/>
    <col min="781" max="781" width="10.7109375" style="655" bestFit="1" customWidth="1"/>
    <col min="782" max="1024" width="9.140625" style="655"/>
    <col min="1025" max="1025" width="89.85546875" style="655" bestFit="1" customWidth="1"/>
    <col min="1026" max="1032" width="10.7109375" style="655" bestFit="1" customWidth="1"/>
    <col min="1033" max="1033" width="10.7109375" style="655" customWidth="1"/>
    <col min="1034" max="1034" width="10.7109375" style="655" bestFit="1" customWidth="1"/>
    <col min="1035" max="1036" width="10.7109375" style="655" customWidth="1"/>
    <col min="1037" max="1037" width="10.7109375" style="655" bestFit="1" customWidth="1"/>
    <col min="1038" max="1280" width="9.140625" style="655"/>
    <col min="1281" max="1281" width="89.85546875" style="655" bestFit="1" customWidth="1"/>
    <col min="1282" max="1288" width="10.7109375" style="655" bestFit="1" customWidth="1"/>
    <col min="1289" max="1289" width="10.7109375" style="655" customWidth="1"/>
    <col min="1290" max="1290" width="10.7109375" style="655" bestFit="1" customWidth="1"/>
    <col min="1291" max="1292" width="10.7109375" style="655" customWidth="1"/>
    <col min="1293" max="1293" width="10.7109375" style="655" bestFit="1" customWidth="1"/>
    <col min="1294" max="1536" width="9.140625" style="655"/>
    <col min="1537" max="1537" width="89.85546875" style="655" bestFit="1" customWidth="1"/>
    <col min="1538" max="1544" width="10.7109375" style="655" bestFit="1" customWidth="1"/>
    <col min="1545" max="1545" width="10.7109375" style="655" customWidth="1"/>
    <col min="1546" max="1546" width="10.7109375" style="655" bestFit="1" customWidth="1"/>
    <col min="1547" max="1548" width="10.7109375" style="655" customWidth="1"/>
    <col min="1549" max="1549" width="10.7109375" style="655" bestFit="1" customWidth="1"/>
    <col min="1550" max="1792" width="9.140625" style="655"/>
    <col min="1793" max="1793" width="89.85546875" style="655" bestFit="1" customWidth="1"/>
    <col min="1794" max="1800" width="10.7109375" style="655" bestFit="1" customWidth="1"/>
    <col min="1801" max="1801" width="10.7109375" style="655" customWidth="1"/>
    <col min="1802" max="1802" width="10.7109375" style="655" bestFit="1" customWidth="1"/>
    <col min="1803" max="1804" width="10.7109375" style="655" customWidth="1"/>
    <col min="1805" max="1805" width="10.7109375" style="655" bestFit="1" customWidth="1"/>
    <col min="1806" max="2048" width="9.140625" style="655"/>
    <col min="2049" max="2049" width="89.85546875" style="655" bestFit="1" customWidth="1"/>
    <col min="2050" max="2056" width="10.7109375" style="655" bestFit="1" customWidth="1"/>
    <col min="2057" max="2057" width="10.7109375" style="655" customWidth="1"/>
    <col min="2058" max="2058" width="10.7109375" style="655" bestFit="1" customWidth="1"/>
    <col min="2059" max="2060" width="10.7109375" style="655" customWidth="1"/>
    <col min="2061" max="2061" width="10.7109375" style="655" bestFit="1" customWidth="1"/>
    <col min="2062" max="2304" width="9.140625" style="655"/>
    <col min="2305" max="2305" width="89.85546875" style="655" bestFit="1" customWidth="1"/>
    <col min="2306" max="2312" width="10.7109375" style="655" bestFit="1" customWidth="1"/>
    <col min="2313" max="2313" width="10.7109375" style="655" customWidth="1"/>
    <col min="2314" max="2314" width="10.7109375" style="655" bestFit="1" customWidth="1"/>
    <col min="2315" max="2316" width="10.7109375" style="655" customWidth="1"/>
    <col min="2317" max="2317" width="10.7109375" style="655" bestFit="1" customWidth="1"/>
    <col min="2318" max="2560" width="9.140625" style="655"/>
    <col min="2561" max="2561" width="89.85546875" style="655" bestFit="1" customWidth="1"/>
    <col min="2562" max="2568" width="10.7109375" style="655" bestFit="1" customWidth="1"/>
    <col min="2569" max="2569" width="10.7109375" style="655" customWidth="1"/>
    <col min="2570" max="2570" width="10.7109375" style="655" bestFit="1" customWidth="1"/>
    <col min="2571" max="2572" width="10.7109375" style="655" customWidth="1"/>
    <col min="2573" max="2573" width="10.7109375" style="655" bestFit="1" customWidth="1"/>
    <col min="2574" max="2816" width="9.140625" style="655"/>
    <col min="2817" max="2817" width="89.85546875" style="655" bestFit="1" customWidth="1"/>
    <col min="2818" max="2824" width="10.7109375" style="655" bestFit="1" customWidth="1"/>
    <col min="2825" max="2825" width="10.7109375" style="655" customWidth="1"/>
    <col min="2826" max="2826" width="10.7109375" style="655" bestFit="1" customWidth="1"/>
    <col min="2827" max="2828" width="10.7109375" style="655" customWidth="1"/>
    <col min="2829" max="2829" width="10.7109375" style="655" bestFit="1" customWidth="1"/>
    <col min="2830" max="3072" width="9.140625" style="655"/>
    <col min="3073" max="3073" width="89.85546875" style="655" bestFit="1" customWidth="1"/>
    <col min="3074" max="3080" width="10.7109375" style="655" bestFit="1" customWidth="1"/>
    <col min="3081" max="3081" width="10.7109375" style="655" customWidth="1"/>
    <col min="3082" max="3082" width="10.7109375" style="655" bestFit="1" customWidth="1"/>
    <col min="3083" max="3084" width="10.7109375" style="655" customWidth="1"/>
    <col min="3085" max="3085" width="10.7109375" style="655" bestFit="1" customWidth="1"/>
    <col min="3086" max="3328" width="9.140625" style="655"/>
    <col min="3329" max="3329" width="89.85546875" style="655" bestFit="1" customWidth="1"/>
    <col min="3330" max="3336" width="10.7109375" style="655" bestFit="1" customWidth="1"/>
    <col min="3337" max="3337" width="10.7109375" style="655" customWidth="1"/>
    <col min="3338" max="3338" width="10.7109375" style="655" bestFit="1" customWidth="1"/>
    <col min="3339" max="3340" width="10.7109375" style="655" customWidth="1"/>
    <col min="3341" max="3341" width="10.7109375" style="655" bestFit="1" customWidth="1"/>
    <col min="3342" max="3584" width="9.140625" style="655"/>
    <col min="3585" max="3585" width="89.85546875" style="655" bestFit="1" customWidth="1"/>
    <col min="3586" max="3592" width="10.7109375" style="655" bestFit="1" customWidth="1"/>
    <col min="3593" max="3593" width="10.7109375" style="655" customWidth="1"/>
    <col min="3594" max="3594" width="10.7109375" style="655" bestFit="1" customWidth="1"/>
    <col min="3595" max="3596" width="10.7109375" style="655" customWidth="1"/>
    <col min="3597" max="3597" width="10.7109375" style="655" bestFit="1" customWidth="1"/>
    <col min="3598" max="3840" width="9.140625" style="655"/>
    <col min="3841" max="3841" width="89.85546875" style="655" bestFit="1" customWidth="1"/>
    <col min="3842" max="3848" width="10.7109375" style="655" bestFit="1" customWidth="1"/>
    <col min="3849" max="3849" width="10.7109375" style="655" customWidth="1"/>
    <col min="3850" max="3850" width="10.7109375" style="655" bestFit="1" customWidth="1"/>
    <col min="3851" max="3852" width="10.7109375" style="655" customWidth="1"/>
    <col min="3853" max="3853" width="10.7109375" style="655" bestFit="1" customWidth="1"/>
    <col min="3854" max="4096" width="9.140625" style="655"/>
    <col min="4097" max="4097" width="89.85546875" style="655" bestFit="1" customWidth="1"/>
    <col min="4098" max="4104" width="10.7109375" style="655" bestFit="1" customWidth="1"/>
    <col min="4105" max="4105" width="10.7109375" style="655" customWidth="1"/>
    <col min="4106" max="4106" width="10.7109375" style="655" bestFit="1" customWidth="1"/>
    <col min="4107" max="4108" width="10.7109375" style="655" customWidth="1"/>
    <col min="4109" max="4109" width="10.7109375" style="655" bestFit="1" customWidth="1"/>
    <col min="4110" max="4352" width="9.140625" style="655"/>
    <col min="4353" max="4353" width="89.85546875" style="655" bestFit="1" customWidth="1"/>
    <col min="4354" max="4360" width="10.7109375" style="655" bestFit="1" customWidth="1"/>
    <col min="4361" max="4361" width="10.7109375" style="655" customWidth="1"/>
    <col min="4362" max="4362" width="10.7109375" style="655" bestFit="1" customWidth="1"/>
    <col min="4363" max="4364" width="10.7109375" style="655" customWidth="1"/>
    <col min="4365" max="4365" width="10.7109375" style="655" bestFit="1" customWidth="1"/>
    <col min="4366" max="4608" width="9.140625" style="655"/>
    <col min="4609" max="4609" width="89.85546875" style="655" bestFit="1" customWidth="1"/>
    <col min="4610" max="4616" width="10.7109375" style="655" bestFit="1" customWidth="1"/>
    <col min="4617" max="4617" width="10.7109375" style="655" customWidth="1"/>
    <col min="4618" max="4618" width="10.7109375" style="655" bestFit="1" customWidth="1"/>
    <col min="4619" max="4620" width="10.7109375" style="655" customWidth="1"/>
    <col min="4621" max="4621" width="10.7109375" style="655" bestFit="1" customWidth="1"/>
    <col min="4622" max="4864" width="9.140625" style="655"/>
    <col min="4865" max="4865" width="89.85546875" style="655" bestFit="1" customWidth="1"/>
    <col min="4866" max="4872" width="10.7109375" style="655" bestFit="1" customWidth="1"/>
    <col min="4873" max="4873" width="10.7109375" style="655" customWidth="1"/>
    <col min="4874" max="4874" width="10.7109375" style="655" bestFit="1" customWidth="1"/>
    <col min="4875" max="4876" width="10.7109375" style="655" customWidth="1"/>
    <col min="4877" max="4877" width="10.7109375" style="655" bestFit="1" customWidth="1"/>
    <col min="4878" max="5120" width="9.140625" style="655"/>
    <col min="5121" max="5121" width="89.85546875" style="655" bestFit="1" customWidth="1"/>
    <col min="5122" max="5128" width="10.7109375" style="655" bestFit="1" customWidth="1"/>
    <col min="5129" max="5129" width="10.7109375" style="655" customWidth="1"/>
    <col min="5130" max="5130" width="10.7109375" style="655" bestFit="1" customWidth="1"/>
    <col min="5131" max="5132" width="10.7109375" style="655" customWidth="1"/>
    <col min="5133" max="5133" width="10.7109375" style="655" bestFit="1" customWidth="1"/>
    <col min="5134" max="5376" width="9.140625" style="655"/>
    <col min="5377" max="5377" width="89.85546875" style="655" bestFit="1" customWidth="1"/>
    <col min="5378" max="5384" width="10.7109375" style="655" bestFit="1" customWidth="1"/>
    <col min="5385" max="5385" width="10.7109375" style="655" customWidth="1"/>
    <col min="5386" max="5386" width="10.7109375" style="655" bestFit="1" customWidth="1"/>
    <col min="5387" max="5388" width="10.7109375" style="655" customWidth="1"/>
    <col min="5389" max="5389" width="10.7109375" style="655" bestFit="1" customWidth="1"/>
    <col min="5390" max="5632" width="9.140625" style="655"/>
    <col min="5633" max="5633" width="89.85546875" style="655" bestFit="1" customWidth="1"/>
    <col min="5634" max="5640" width="10.7109375" style="655" bestFit="1" customWidth="1"/>
    <col min="5641" max="5641" width="10.7109375" style="655" customWidth="1"/>
    <col min="5642" max="5642" width="10.7109375" style="655" bestFit="1" customWidth="1"/>
    <col min="5643" max="5644" width="10.7109375" style="655" customWidth="1"/>
    <col min="5645" max="5645" width="10.7109375" style="655" bestFit="1" customWidth="1"/>
    <col min="5646" max="5888" width="9.140625" style="655"/>
    <col min="5889" max="5889" width="89.85546875" style="655" bestFit="1" customWidth="1"/>
    <col min="5890" max="5896" width="10.7109375" style="655" bestFit="1" customWidth="1"/>
    <col min="5897" max="5897" width="10.7109375" style="655" customWidth="1"/>
    <col min="5898" max="5898" width="10.7109375" style="655" bestFit="1" customWidth="1"/>
    <col min="5899" max="5900" width="10.7109375" style="655" customWidth="1"/>
    <col min="5901" max="5901" width="10.7109375" style="655" bestFit="1" customWidth="1"/>
    <col min="5902" max="6144" width="9.140625" style="655"/>
    <col min="6145" max="6145" width="89.85546875" style="655" bestFit="1" customWidth="1"/>
    <col min="6146" max="6152" width="10.7109375" style="655" bestFit="1" customWidth="1"/>
    <col min="6153" max="6153" width="10.7109375" style="655" customWidth="1"/>
    <col min="6154" max="6154" width="10.7109375" style="655" bestFit="1" customWidth="1"/>
    <col min="6155" max="6156" width="10.7109375" style="655" customWidth="1"/>
    <col min="6157" max="6157" width="10.7109375" style="655" bestFit="1" customWidth="1"/>
    <col min="6158" max="6400" width="9.140625" style="655"/>
    <col min="6401" max="6401" width="89.85546875" style="655" bestFit="1" customWidth="1"/>
    <col min="6402" max="6408" width="10.7109375" style="655" bestFit="1" customWidth="1"/>
    <col min="6409" max="6409" width="10.7109375" style="655" customWidth="1"/>
    <col min="6410" max="6410" width="10.7109375" style="655" bestFit="1" customWidth="1"/>
    <col min="6411" max="6412" width="10.7109375" style="655" customWidth="1"/>
    <col min="6413" max="6413" width="10.7109375" style="655" bestFit="1" customWidth="1"/>
    <col min="6414" max="6656" width="9.140625" style="655"/>
    <col min="6657" max="6657" width="89.85546875" style="655" bestFit="1" customWidth="1"/>
    <col min="6658" max="6664" width="10.7109375" style="655" bestFit="1" customWidth="1"/>
    <col min="6665" max="6665" width="10.7109375" style="655" customWidth="1"/>
    <col min="6666" max="6666" width="10.7109375" style="655" bestFit="1" customWidth="1"/>
    <col min="6667" max="6668" width="10.7109375" style="655" customWidth="1"/>
    <col min="6669" max="6669" width="10.7109375" style="655" bestFit="1" customWidth="1"/>
    <col min="6670" max="6912" width="9.140625" style="655"/>
    <col min="6913" max="6913" width="89.85546875" style="655" bestFit="1" customWidth="1"/>
    <col min="6914" max="6920" width="10.7109375" style="655" bestFit="1" customWidth="1"/>
    <col min="6921" max="6921" width="10.7109375" style="655" customWidth="1"/>
    <col min="6922" max="6922" width="10.7109375" style="655" bestFit="1" customWidth="1"/>
    <col min="6923" max="6924" width="10.7109375" style="655" customWidth="1"/>
    <col min="6925" max="6925" width="10.7109375" style="655" bestFit="1" customWidth="1"/>
    <col min="6926" max="7168" width="9.140625" style="655"/>
    <col min="7169" max="7169" width="89.85546875" style="655" bestFit="1" customWidth="1"/>
    <col min="7170" max="7176" width="10.7109375" style="655" bestFit="1" customWidth="1"/>
    <col min="7177" max="7177" width="10.7109375" style="655" customWidth="1"/>
    <col min="7178" max="7178" width="10.7109375" style="655" bestFit="1" customWidth="1"/>
    <col min="7179" max="7180" width="10.7109375" style="655" customWidth="1"/>
    <col min="7181" max="7181" width="10.7109375" style="655" bestFit="1" customWidth="1"/>
    <col min="7182" max="7424" width="9.140625" style="655"/>
    <col min="7425" max="7425" width="89.85546875" style="655" bestFit="1" customWidth="1"/>
    <col min="7426" max="7432" width="10.7109375" style="655" bestFit="1" customWidth="1"/>
    <col min="7433" max="7433" width="10.7109375" style="655" customWidth="1"/>
    <col min="7434" max="7434" width="10.7109375" style="655" bestFit="1" customWidth="1"/>
    <col min="7435" max="7436" width="10.7109375" style="655" customWidth="1"/>
    <col min="7437" max="7437" width="10.7109375" style="655" bestFit="1" customWidth="1"/>
    <col min="7438" max="7680" width="9.140625" style="655"/>
    <col min="7681" max="7681" width="89.85546875" style="655" bestFit="1" customWidth="1"/>
    <col min="7682" max="7688" width="10.7109375" style="655" bestFit="1" customWidth="1"/>
    <col min="7689" max="7689" width="10.7109375" style="655" customWidth="1"/>
    <col min="7690" max="7690" width="10.7109375" style="655" bestFit="1" customWidth="1"/>
    <col min="7691" max="7692" width="10.7109375" style="655" customWidth="1"/>
    <col min="7693" max="7693" width="10.7109375" style="655" bestFit="1" customWidth="1"/>
    <col min="7694" max="7936" width="9.140625" style="655"/>
    <col min="7937" max="7937" width="89.85546875" style="655" bestFit="1" customWidth="1"/>
    <col min="7938" max="7944" width="10.7109375" style="655" bestFit="1" customWidth="1"/>
    <col min="7945" max="7945" width="10.7109375" style="655" customWidth="1"/>
    <col min="7946" max="7946" width="10.7109375" style="655" bestFit="1" customWidth="1"/>
    <col min="7947" max="7948" width="10.7109375" style="655" customWidth="1"/>
    <col min="7949" max="7949" width="10.7109375" style="655" bestFit="1" customWidth="1"/>
    <col min="7950" max="8192" width="9.140625" style="655"/>
    <col min="8193" max="8193" width="89.85546875" style="655" bestFit="1" customWidth="1"/>
    <col min="8194" max="8200" width="10.7109375" style="655" bestFit="1" customWidth="1"/>
    <col min="8201" max="8201" width="10.7109375" style="655" customWidth="1"/>
    <col min="8202" max="8202" width="10.7109375" style="655" bestFit="1" customWidth="1"/>
    <col min="8203" max="8204" width="10.7109375" style="655" customWidth="1"/>
    <col min="8205" max="8205" width="10.7109375" style="655" bestFit="1" customWidth="1"/>
    <col min="8206" max="8448" width="9.140625" style="655"/>
    <col min="8449" max="8449" width="89.85546875" style="655" bestFit="1" customWidth="1"/>
    <col min="8450" max="8456" width="10.7109375" style="655" bestFit="1" customWidth="1"/>
    <col min="8457" max="8457" width="10.7109375" style="655" customWidth="1"/>
    <col min="8458" max="8458" width="10.7109375" style="655" bestFit="1" customWidth="1"/>
    <col min="8459" max="8460" width="10.7109375" style="655" customWidth="1"/>
    <col min="8461" max="8461" width="10.7109375" style="655" bestFit="1" customWidth="1"/>
    <col min="8462" max="8704" width="9.140625" style="655"/>
    <col min="8705" max="8705" width="89.85546875" style="655" bestFit="1" customWidth="1"/>
    <col min="8706" max="8712" width="10.7109375" style="655" bestFit="1" customWidth="1"/>
    <col min="8713" max="8713" width="10.7109375" style="655" customWidth="1"/>
    <col min="8714" max="8714" width="10.7109375" style="655" bestFit="1" customWidth="1"/>
    <col min="8715" max="8716" width="10.7109375" style="655" customWidth="1"/>
    <col min="8717" max="8717" width="10.7109375" style="655" bestFit="1" customWidth="1"/>
    <col min="8718" max="8960" width="9.140625" style="655"/>
    <col min="8961" max="8961" width="89.85546875" style="655" bestFit="1" customWidth="1"/>
    <col min="8962" max="8968" width="10.7109375" style="655" bestFit="1" customWidth="1"/>
    <col min="8969" max="8969" width="10.7109375" style="655" customWidth="1"/>
    <col min="8970" max="8970" width="10.7109375" style="655" bestFit="1" customWidth="1"/>
    <col min="8971" max="8972" width="10.7109375" style="655" customWidth="1"/>
    <col min="8973" max="8973" width="10.7109375" style="655" bestFit="1" customWidth="1"/>
    <col min="8974" max="9216" width="9.140625" style="655"/>
    <col min="9217" max="9217" width="89.85546875" style="655" bestFit="1" customWidth="1"/>
    <col min="9218" max="9224" width="10.7109375" style="655" bestFit="1" customWidth="1"/>
    <col min="9225" max="9225" width="10.7109375" style="655" customWidth="1"/>
    <col min="9226" max="9226" width="10.7109375" style="655" bestFit="1" customWidth="1"/>
    <col min="9227" max="9228" width="10.7109375" style="655" customWidth="1"/>
    <col min="9229" max="9229" width="10.7109375" style="655" bestFit="1" customWidth="1"/>
    <col min="9230" max="9472" width="9.140625" style="655"/>
    <col min="9473" max="9473" width="89.85546875" style="655" bestFit="1" customWidth="1"/>
    <col min="9474" max="9480" width="10.7109375" style="655" bestFit="1" customWidth="1"/>
    <col min="9481" max="9481" width="10.7109375" style="655" customWidth="1"/>
    <col min="9482" max="9482" width="10.7109375" style="655" bestFit="1" customWidth="1"/>
    <col min="9483" max="9484" width="10.7109375" style="655" customWidth="1"/>
    <col min="9485" max="9485" width="10.7109375" style="655" bestFit="1" customWidth="1"/>
    <col min="9486" max="9728" width="9.140625" style="655"/>
    <col min="9729" max="9729" width="89.85546875" style="655" bestFit="1" customWidth="1"/>
    <col min="9730" max="9736" width="10.7109375" style="655" bestFit="1" customWidth="1"/>
    <col min="9737" max="9737" width="10.7109375" style="655" customWidth="1"/>
    <col min="9738" max="9738" width="10.7109375" style="655" bestFit="1" customWidth="1"/>
    <col min="9739" max="9740" width="10.7109375" style="655" customWidth="1"/>
    <col min="9741" max="9741" width="10.7109375" style="655" bestFit="1" customWidth="1"/>
    <col min="9742" max="9984" width="9.140625" style="655"/>
    <col min="9985" max="9985" width="89.85546875" style="655" bestFit="1" customWidth="1"/>
    <col min="9986" max="9992" width="10.7109375" style="655" bestFit="1" customWidth="1"/>
    <col min="9993" max="9993" width="10.7109375" style="655" customWidth="1"/>
    <col min="9994" max="9994" width="10.7109375" style="655" bestFit="1" customWidth="1"/>
    <col min="9995" max="9996" width="10.7109375" style="655" customWidth="1"/>
    <col min="9997" max="9997" width="10.7109375" style="655" bestFit="1" customWidth="1"/>
    <col min="9998" max="10240" width="9.140625" style="655"/>
    <col min="10241" max="10241" width="89.85546875" style="655" bestFit="1" customWidth="1"/>
    <col min="10242" max="10248" width="10.7109375" style="655" bestFit="1" customWidth="1"/>
    <col min="10249" max="10249" width="10.7109375" style="655" customWidth="1"/>
    <col min="10250" max="10250" width="10.7109375" style="655" bestFit="1" customWidth="1"/>
    <col min="10251" max="10252" width="10.7109375" style="655" customWidth="1"/>
    <col min="10253" max="10253" width="10.7109375" style="655" bestFit="1" customWidth="1"/>
    <col min="10254" max="10496" width="9.140625" style="655"/>
    <col min="10497" max="10497" width="89.85546875" style="655" bestFit="1" customWidth="1"/>
    <col min="10498" max="10504" width="10.7109375" style="655" bestFit="1" customWidth="1"/>
    <col min="10505" max="10505" width="10.7109375" style="655" customWidth="1"/>
    <col min="10506" max="10506" width="10.7109375" style="655" bestFit="1" customWidth="1"/>
    <col min="10507" max="10508" width="10.7109375" style="655" customWidth="1"/>
    <col min="10509" max="10509" width="10.7109375" style="655" bestFit="1" customWidth="1"/>
    <col min="10510" max="10752" width="9.140625" style="655"/>
    <col min="10753" max="10753" width="89.85546875" style="655" bestFit="1" customWidth="1"/>
    <col min="10754" max="10760" width="10.7109375" style="655" bestFit="1" customWidth="1"/>
    <col min="10761" max="10761" width="10.7109375" style="655" customWidth="1"/>
    <col min="10762" max="10762" width="10.7109375" style="655" bestFit="1" customWidth="1"/>
    <col min="10763" max="10764" width="10.7109375" style="655" customWidth="1"/>
    <col min="10765" max="10765" width="10.7109375" style="655" bestFit="1" customWidth="1"/>
    <col min="10766" max="11008" width="9.140625" style="655"/>
    <col min="11009" max="11009" width="89.85546875" style="655" bestFit="1" customWidth="1"/>
    <col min="11010" max="11016" width="10.7109375" style="655" bestFit="1" customWidth="1"/>
    <col min="11017" max="11017" width="10.7109375" style="655" customWidth="1"/>
    <col min="11018" max="11018" width="10.7109375" style="655" bestFit="1" customWidth="1"/>
    <col min="11019" max="11020" width="10.7109375" style="655" customWidth="1"/>
    <col min="11021" max="11021" width="10.7109375" style="655" bestFit="1" customWidth="1"/>
    <col min="11022" max="11264" width="9.140625" style="655"/>
    <col min="11265" max="11265" width="89.85546875" style="655" bestFit="1" customWidth="1"/>
    <col min="11266" max="11272" width="10.7109375" style="655" bestFit="1" customWidth="1"/>
    <col min="11273" max="11273" width="10.7109375" style="655" customWidth="1"/>
    <col min="11274" max="11274" width="10.7109375" style="655" bestFit="1" customWidth="1"/>
    <col min="11275" max="11276" width="10.7109375" style="655" customWidth="1"/>
    <col min="11277" max="11277" width="10.7109375" style="655" bestFit="1" customWidth="1"/>
    <col min="11278" max="11520" width="9.140625" style="655"/>
    <col min="11521" max="11521" width="89.85546875" style="655" bestFit="1" customWidth="1"/>
    <col min="11522" max="11528" width="10.7109375" style="655" bestFit="1" customWidth="1"/>
    <col min="11529" max="11529" width="10.7109375" style="655" customWidth="1"/>
    <col min="11530" max="11530" width="10.7109375" style="655" bestFit="1" customWidth="1"/>
    <col min="11531" max="11532" width="10.7109375" style="655" customWidth="1"/>
    <col min="11533" max="11533" width="10.7109375" style="655" bestFit="1" customWidth="1"/>
    <col min="11534" max="11776" width="9.140625" style="655"/>
    <col min="11777" max="11777" width="89.85546875" style="655" bestFit="1" customWidth="1"/>
    <col min="11778" max="11784" width="10.7109375" style="655" bestFit="1" customWidth="1"/>
    <col min="11785" max="11785" width="10.7109375" style="655" customWidth="1"/>
    <col min="11786" max="11786" width="10.7109375" style="655" bestFit="1" customWidth="1"/>
    <col min="11787" max="11788" width="10.7109375" style="655" customWidth="1"/>
    <col min="11789" max="11789" width="10.7109375" style="655" bestFit="1" customWidth="1"/>
    <col min="11790" max="12032" width="9.140625" style="655"/>
    <col min="12033" max="12033" width="89.85546875" style="655" bestFit="1" customWidth="1"/>
    <col min="12034" max="12040" width="10.7109375" style="655" bestFit="1" customWidth="1"/>
    <col min="12041" max="12041" width="10.7109375" style="655" customWidth="1"/>
    <col min="12042" max="12042" width="10.7109375" style="655" bestFit="1" customWidth="1"/>
    <col min="12043" max="12044" width="10.7109375" style="655" customWidth="1"/>
    <col min="12045" max="12045" width="10.7109375" style="655" bestFit="1" customWidth="1"/>
    <col min="12046" max="12288" width="9.140625" style="655"/>
    <col min="12289" max="12289" width="89.85546875" style="655" bestFit="1" customWidth="1"/>
    <col min="12290" max="12296" width="10.7109375" style="655" bestFit="1" customWidth="1"/>
    <col min="12297" max="12297" width="10.7109375" style="655" customWidth="1"/>
    <col min="12298" max="12298" width="10.7109375" style="655" bestFit="1" customWidth="1"/>
    <col min="12299" max="12300" width="10.7109375" style="655" customWidth="1"/>
    <col min="12301" max="12301" width="10.7109375" style="655" bestFit="1" customWidth="1"/>
    <col min="12302" max="12544" width="9.140625" style="655"/>
    <col min="12545" max="12545" width="89.85546875" style="655" bestFit="1" customWidth="1"/>
    <col min="12546" max="12552" width="10.7109375" style="655" bestFit="1" customWidth="1"/>
    <col min="12553" max="12553" width="10.7109375" style="655" customWidth="1"/>
    <col min="12554" max="12554" width="10.7109375" style="655" bestFit="1" customWidth="1"/>
    <col min="12555" max="12556" width="10.7109375" style="655" customWidth="1"/>
    <col min="12557" max="12557" width="10.7109375" style="655" bestFit="1" customWidth="1"/>
    <col min="12558" max="12800" width="9.140625" style="655"/>
    <col min="12801" max="12801" width="89.85546875" style="655" bestFit="1" customWidth="1"/>
    <col min="12802" max="12808" width="10.7109375" style="655" bestFit="1" customWidth="1"/>
    <col min="12809" max="12809" width="10.7109375" style="655" customWidth="1"/>
    <col min="12810" max="12810" width="10.7109375" style="655" bestFit="1" customWidth="1"/>
    <col min="12811" max="12812" width="10.7109375" style="655" customWidth="1"/>
    <col min="12813" max="12813" width="10.7109375" style="655" bestFit="1" customWidth="1"/>
    <col min="12814" max="13056" width="9.140625" style="655"/>
    <col min="13057" max="13057" width="89.85546875" style="655" bestFit="1" customWidth="1"/>
    <col min="13058" max="13064" width="10.7109375" style="655" bestFit="1" customWidth="1"/>
    <col min="13065" max="13065" width="10.7109375" style="655" customWidth="1"/>
    <col min="13066" max="13066" width="10.7109375" style="655" bestFit="1" customWidth="1"/>
    <col min="13067" max="13068" width="10.7109375" style="655" customWidth="1"/>
    <col min="13069" max="13069" width="10.7109375" style="655" bestFit="1" customWidth="1"/>
    <col min="13070" max="13312" width="9.140625" style="655"/>
    <col min="13313" max="13313" width="89.85546875" style="655" bestFit="1" customWidth="1"/>
    <col min="13314" max="13320" width="10.7109375" style="655" bestFit="1" customWidth="1"/>
    <col min="13321" max="13321" width="10.7109375" style="655" customWidth="1"/>
    <col min="13322" max="13322" width="10.7109375" style="655" bestFit="1" customWidth="1"/>
    <col min="13323" max="13324" width="10.7109375" style="655" customWidth="1"/>
    <col min="13325" max="13325" width="10.7109375" style="655" bestFit="1" customWidth="1"/>
    <col min="13326" max="13568" width="9.140625" style="655"/>
    <col min="13569" max="13569" width="89.85546875" style="655" bestFit="1" customWidth="1"/>
    <col min="13570" max="13576" width="10.7109375" style="655" bestFit="1" customWidth="1"/>
    <col min="13577" max="13577" width="10.7109375" style="655" customWidth="1"/>
    <col min="13578" max="13578" width="10.7109375" style="655" bestFit="1" customWidth="1"/>
    <col min="13579" max="13580" width="10.7109375" style="655" customWidth="1"/>
    <col min="13581" max="13581" width="10.7109375" style="655" bestFit="1" customWidth="1"/>
    <col min="13582" max="13824" width="9.140625" style="655"/>
    <col min="13825" max="13825" width="89.85546875" style="655" bestFit="1" customWidth="1"/>
    <col min="13826" max="13832" width="10.7109375" style="655" bestFit="1" customWidth="1"/>
    <col min="13833" max="13833" width="10.7109375" style="655" customWidth="1"/>
    <col min="13834" max="13834" width="10.7109375" style="655" bestFit="1" customWidth="1"/>
    <col min="13835" max="13836" width="10.7109375" style="655" customWidth="1"/>
    <col min="13837" max="13837" width="10.7109375" style="655" bestFit="1" customWidth="1"/>
    <col min="13838" max="14080" width="9.140625" style="655"/>
    <col min="14081" max="14081" width="89.85546875" style="655" bestFit="1" customWidth="1"/>
    <col min="14082" max="14088" width="10.7109375" style="655" bestFit="1" customWidth="1"/>
    <col min="14089" max="14089" width="10.7109375" style="655" customWidth="1"/>
    <col min="14090" max="14090" width="10.7109375" style="655" bestFit="1" customWidth="1"/>
    <col min="14091" max="14092" width="10.7109375" style="655" customWidth="1"/>
    <col min="14093" max="14093" width="10.7109375" style="655" bestFit="1" customWidth="1"/>
    <col min="14094" max="14336" width="9.140625" style="655"/>
    <col min="14337" max="14337" width="89.85546875" style="655" bestFit="1" customWidth="1"/>
    <col min="14338" max="14344" width="10.7109375" style="655" bestFit="1" customWidth="1"/>
    <col min="14345" max="14345" width="10.7109375" style="655" customWidth="1"/>
    <col min="14346" max="14346" width="10.7109375" style="655" bestFit="1" customWidth="1"/>
    <col min="14347" max="14348" width="10.7109375" style="655" customWidth="1"/>
    <col min="14349" max="14349" width="10.7109375" style="655" bestFit="1" customWidth="1"/>
    <col min="14350" max="14592" width="9.140625" style="655"/>
    <col min="14593" max="14593" width="89.85546875" style="655" bestFit="1" customWidth="1"/>
    <col min="14594" max="14600" width="10.7109375" style="655" bestFit="1" customWidth="1"/>
    <col min="14601" max="14601" width="10.7109375" style="655" customWidth="1"/>
    <col min="14602" max="14602" width="10.7109375" style="655" bestFit="1" customWidth="1"/>
    <col min="14603" max="14604" width="10.7109375" style="655" customWidth="1"/>
    <col min="14605" max="14605" width="10.7109375" style="655" bestFit="1" customWidth="1"/>
    <col min="14606" max="14848" width="9.140625" style="655"/>
    <col min="14849" max="14849" width="89.85546875" style="655" bestFit="1" customWidth="1"/>
    <col min="14850" max="14856" width="10.7109375" style="655" bestFit="1" customWidth="1"/>
    <col min="14857" max="14857" width="10.7109375" style="655" customWidth="1"/>
    <col min="14858" max="14858" width="10.7109375" style="655" bestFit="1" customWidth="1"/>
    <col min="14859" max="14860" width="10.7109375" style="655" customWidth="1"/>
    <col min="14861" max="14861" width="10.7109375" style="655" bestFit="1" customWidth="1"/>
    <col min="14862" max="15104" width="9.140625" style="655"/>
    <col min="15105" max="15105" width="89.85546875" style="655" bestFit="1" customWidth="1"/>
    <col min="15106" max="15112" width="10.7109375" style="655" bestFit="1" customWidth="1"/>
    <col min="15113" max="15113" width="10.7109375" style="655" customWidth="1"/>
    <col min="15114" max="15114" width="10.7109375" style="655" bestFit="1" customWidth="1"/>
    <col min="15115" max="15116" width="10.7109375" style="655" customWidth="1"/>
    <col min="15117" max="15117" width="10.7109375" style="655" bestFit="1" customWidth="1"/>
    <col min="15118" max="15360" width="9.140625" style="655"/>
    <col min="15361" max="15361" width="89.85546875" style="655" bestFit="1" customWidth="1"/>
    <col min="15362" max="15368" width="10.7109375" style="655" bestFit="1" customWidth="1"/>
    <col min="15369" max="15369" width="10.7109375" style="655" customWidth="1"/>
    <col min="15370" max="15370" width="10.7109375" style="655" bestFit="1" customWidth="1"/>
    <col min="15371" max="15372" width="10.7109375" style="655" customWidth="1"/>
    <col min="15373" max="15373" width="10.7109375" style="655" bestFit="1" customWidth="1"/>
    <col min="15374" max="15616" width="9.140625" style="655"/>
    <col min="15617" max="15617" width="89.85546875" style="655" bestFit="1" customWidth="1"/>
    <col min="15618" max="15624" width="10.7109375" style="655" bestFit="1" customWidth="1"/>
    <col min="15625" max="15625" width="10.7109375" style="655" customWidth="1"/>
    <col min="15626" max="15626" width="10.7109375" style="655" bestFit="1" customWidth="1"/>
    <col min="15627" max="15628" width="10.7109375" style="655" customWidth="1"/>
    <col min="15629" max="15629" width="10.7109375" style="655" bestFit="1" customWidth="1"/>
    <col min="15630" max="15872" width="9.140625" style="655"/>
    <col min="15873" max="15873" width="89.85546875" style="655" bestFit="1" customWidth="1"/>
    <col min="15874" max="15880" width="10.7109375" style="655" bestFit="1" customWidth="1"/>
    <col min="15881" max="15881" width="10.7109375" style="655" customWidth="1"/>
    <col min="15882" max="15882" width="10.7109375" style="655" bestFit="1" customWidth="1"/>
    <col min="15883" max="15884" width="10.7109375" style="655" customWidth="1"/>
    <col min="15885" max="15885" width="10.7109375" style="655" bestFit="1" customWidth="1"/>
    <col min="15886" max="16128" width="9.140625" style="655"/>
    <col min="16129" max="16129" width="89.85546875" style="655" bestFit="1" customWidth="1"/>
    <col min="16130" max="16136" width="10.7109375" style="655" bestFit="1" customWidth="1"/>
    <col min="16137" max="16137" width="10.7109375" style="655" customWidth="1"/>
    <col min="16138" max="16138" width="10.7109375" style="655" bestFit="1" customWidth="1"/>
    <col min="16139" max="16140" width="10.7109375" style="655" customWidth="1"/>
    <col min="16141" max="16141" width="10.7109375" style="655" bestFit="1" customWidth="1"/>
    <col min="16142" max="16384" width="9.140625" style="655"/>
  </cols>
  <sheetData>
    <row r="1" spans="1:14" ht="30" customHeight="1">
      <c r="A1" s="995" t="s">
        <v>333</v>
      </c>
      <c r="B1" s="995"/>
      <c r="C1" s="995"/>
      <c r="D1" s="995"/>
      <c r="E1" s="995"/>
      <c r="F1" s="995"/>
      <c r="G1" s="995"/>
      <c r="H1" s="995"/>
      <c r="I1" s="995"/>
      <c r="J1" s="995"/>
      <c r="K1" s="995"/>
      <c r="L1" s="995"/>
      <c r="M1" s="995"/>
    </row>
    <row r="2" spans="1:14" ht="15" customHeight="1">
      <c r="A2" s="996" t="s">
        <v>903</v>
      </c>
      <c r="B2" s="996"/>
      <c r="C2" s="996"/>
      <c r="D2" s="996"/>
      <c r="E2" s="996"/>
      <c r="F2" s="996"/>
      <c r="G2" s="996"/>
      <c r="H2" s="996"/>
      <c r="I2" s="996"/>
      <c r="J2" s="996"/>
      <c r="K2" s="996"/>
      <c r="L2" s="996"/>
      <c r="M2" s="996"/>
    </row>
    <row r="3" spans="1:14" ht="15" customHeight="1">
      <c r="A3" s="996" t="s">
        <v>1047</v>
      </c>
      <c r="B3" s="996"/>
      <c r="C3" s="996"/>
      <c r="D3" s="996"/>
      <c r="E3" s="996"/>
      <c r="F3" s="996"/>
      <c r="G3" s="996"/>
      <c r="H3" s="996"/>
      <c r="I3" s="996"/>
      <c r="J3" s="996"/>
      <c r="K3" s="996"/>
      <c r="L3" s="996"/>
      <c r="M3" s="996"/>
    </row>
    <row r="4" spans="1:14" ht="30" customHeight="1">
      <c r="A4" s="997" t="s">
        <v>2</v>
      </c>
      <c r="B4" s="997"/>
      <c r="C4" s="997"/>
      <c r="D4" s="997"/>
      <c r="E4" s="997"/>
      <c r="F4" s="997"/>
      <c r="G4" s="997"/>
      <c r="H4" s="997"/>
      <c r="I4" s="997"/>
      <c r="J4" s="997"/>
      <c r="K4" s="997"/>
      <c r="L4" s="997"/>
      <c r="M4" s="997"/>
    </row>
    <row r="5" spans="1:14" ht="3.75" customHeight="1" thickBot="1">
      <c r="A5" s="654"/>
      <c r="B5" s="654"/>
      <c r="C5" s="654"/>
      <c r="D5" s="654"/>
      <c r="E5" s="654"/>
      <c r="F5" s="654"/>
      <c r="G5" s="654"/>
      <c r="H5" s="654"/>
      <c r="I5" s="654"/>
      <c r="J5" s="654"/>
      <c r="K5" s="654"/>
      <c r="L5" s="654"/>
      <c r="M5" s="654"/>
    </row>
    <row r="6" spans="1:14" s="659" customFormat="1" ht="30" customHeight="1" thickTop="1" thickBot="1">
      <c r="A6" s="656"/>
      <c r="B6" s="657" t="s">
        <v>902</v>
      </c>
      <c r="C6" s="657" t="s">
        <v>901</v>
      </c>
      <c r="D6" s="657" t="s">
        <v>900</v>
      </c>
      <c r="E6" s="657" t="s">
        <v>899</v>
      </c>
      <c r="F6" s="657" t="s">
        <v>898</v>
      </c>
      <c r="G6" s="657" t="s">
        <v>897</v>
      </c>
      <c r="H6" s="657" t="s">
        <v>896</v>
      </c>
      <c r="I6" s="657" t="s">
        <v>895</v>
      </c>
      <c r="J6" s="657" t="s">
        <v>894</v>
      </c>
      <c r="K6" s="657" t="s">
        <v>1448</v>
      </c>
      <c r="L6" s="657" t="s">
        <v>893</v>
      </c>
      <c r="M6" s="657" t="s">
        <v>1449</v>
      </c>
    </row>
    <row r="7" spans="1:14" ht="15" customHeight="1" thickTop="1" thickBot="1">
      <c r="A7" s="660" t="s">
        <v>892</v>
      </c>
      <c r="B7" s="661">
        <v>8421990.5261000004</v>
      </c>
      <c r="C7" s="661">
        <v>10017234.596170001</v>
      </c>
      <c r="D7" s="661">
        <v>11161700.99265</v>
      </c>
      <c r="E7" s="661">
        <v>12339902.262950001</v>
      </c>
      <c r="F7" s="661">
        <v>14206381.12785</v>
      </c>
      <c r="G7" s="661">
        <v>15302837.484719999</v>
      </c>
      <c r="H7" s="661">
        <v>17472143.46751</v>
      </c>
      <c r="I7" s="661">
        <v>19101938.411330003</v>
      </c>
      <c r="J7" s="661">
        <v>20581857.598330002</v>
      </c>
      <c r="K7" s="661">
        <v>22352168.112889998</v>
      </c>
      <c r="L7" s="661">
        <v>23409167.15027</v>
      </c>
      <c r="M7" s="661">
        <v>24107307.744169999</v>
      </c>
      <c r="N7" s="726"/>
    </row>
    <row r="8" spans="1:14" s="664" customFormat="1" ht="15" customHeight="1" thickTop="1">
      <c r="A8" s="662" t="s">
        <v>9</v>
      </c>
      <c r="B8" s="663">
        <v>757696.43495000002</v>
      </c>
      <c r="C8" s="663">
        <v>929820.08851000003</v>
      </c>
      <c r="D8" s="663">
        <v>831663.59976999997</v>
      </c>
      <c r="E8" s="663">
        <v>613486.53936000005</v>
      </c>
      <c r="F8" s="663">
        <v>933331.6997</v>
      </c>
      <c r="G8" s="663">
        <v>913462.98589000001</v>
      </c>
      <c r="H8" s="663">
        <v>1033740.2143400001</v>
      </c>
      <c r="I8" s="663">
        <v>1198442.3883099998</v>
      </c>
      <c r="J8" s="663">
        <v>1176084.07549</v>
      </c>
      <c r="K8" s="663">
        <v>2194792.1563200001</v>
      </c>
      <c r="L8" s="663">
        <v>2575135.4120999998</v>
      </c>
      <c r="M8" s="663">
        <v>2417968.80217</v>
      </c>
      <c r="N8" s="726"/>
    </row>
    <row r="9" spans="1:14" s="664" customFormat="1" ht="15" customHeight="1">
      <c r="A9" s="662" t="s">
        <v>18</v>
      </c>
      <c r="B9" s="663">
        <v>571795.29677999998</v>
      </c>
      <c r="C9" s="663">
        <v>856994.82961000002</v>
      </c>
      <c r="D9" s="663">
        <v>998347.71811000002</v>
      </c>
      <c r="E9" s="663">
        <v>1448029.68258</v>
      </c>
      <c r="F9" s="663">
        <v>1516496.5081199999</v>
      </c>
      <c r="G9" s="663">
        <v>1674428.94484</v>
      </c>
      <c r="H9" s="663">
        <v>1942239.1558800002</v>
      </c>
      <c r="I9" s="663">
        <v>2097575.8755899998</v>
      </c>
      <c r="J9" s="663">
        <v>2242046.0164399999</v>
      </c>
      <c r="K9" s="663">
        <v>2076393.04195</v>
      </c>
      <c r="L9" s="663">
        <v>2585899.37512</v>
      </c>
      <c r="M9" s="663">
        <v>3104747.3071399997</v>
      </c>
      <c r="N9" s="726"/>
    </row>
    <row r="10" spans="1:14" s="664" customFormat="1" ht="15" customHeight="1">
      <c r="A10" s="662" t="s">
        <v>27</v>
      </c>
      <c r="B10" s="663">
        <v>6894974.7681400003</v>
      </c>
      <c r="C10" s="663">
        <v>7913290.5194300003</v>
      </c>
      <c r="D10" s="663">
        <v>8872118.3705800008</v>
      </c>
      <c r="E10" s="663">
        <v>9701376.9855199996</v>
      </c>
      <c r="F10" s="663">
        <v>11139924.659399999</v>
      </c>
      <c r="G10" s="663">
        <v>12034449.535459999</v>
      </c>
      <c r="H10" s="663">
        <v>13229360.682610001</v>
      </c>
      <c r="I10" s="663">
        <v>14420494.22511</v>
      </c>
      <c r="J10" s="663">
        <v>15551804.918620002</v>
      </c>
      <c r="K10" s="663">
        <v>16700218.50017</v>
      </c>
      <c r="L10" s="663">
        <v>16821286.638610002</v>
      </c>
      <c r="M10" s="663">
        <v>17152527.881140001</v>
      </c>
      <c r="N10" s="726"/>
    </row>
    <row r="11" spans="1:14" s="664" customFormat="1" ht="15" customHeight="1">
      <c r="A11" s="665" t="s">
        <v>891</v>
      </c>
      <c r="B11" s="663">
        <v>7054185.8012399999</v>
      </c>
      <c r="C11" s="663">
        <v>8036753.4593500001</v>
      </c>
      <c r="D11" s="663">
        <v>8984070.2357299998</v>
      </c>
      <c r="E11" s="663">
        <v>9810351.7194999997</v>
      </c>
      <c r="F11" s="663">
        <v>11254579.59159</v>
      </c>
      <c r="G11" s="663">
        <v>12134000.941190001</v>
      </c>
      <c r="H11" s="663">
        <v>12766281.500080001</v>
      </c>
      <c r="I11" s="663">
        <v>13729994.2795</v>
      </c>
      <c r="J11" s="663">
        <v>14931583.797370002</v>
      </c>
      <c r="K11" s="663">
        <v>16184365.036180001</v>
      </c>
      <c r="L11" s="663">
        <v>16423856.006959999</v>
      </c>
      <c r="M11" s="663">
        <v>16825785.885910001</v>
      </c>
      <c r="N11" s="726"/>
    </row>
    <row r="12" spans="1:14" s="664" customFormat="1" ht="15" customHeight="1">
      <c r="A12" s="665" t="s">
        <v>890</v>
      </c>
      <c r="B12" s="663">
        <v>7010749.3733199993</v>
      </c>
      <c r="C12" s="663">
        <v>7996401.1835000003</v>
      </c>
      <c r="D12" s="663">
        <v>8917543.7314400002</v>
      </c>
      <c r="E12" s="663">
        <v>9681795.0115699992</v>
      </c>
      <c r="F12" s="663">
        <v>11033601.26489</v>
      </c>
      <c r="G12" s="663">
        <v>11604551.855280001</v>
      </c>
      <c r="H12" s="663">
        <v>12252655.426760001</v>
      </c>
      <c r="I12" s="663">
        <v>10861544.681809999</v>
      </c>
      <c r="J12" s="663">
        <v>12052839.50615</v>
      </c>
      <c r="K12" s="663">
        <v>13789881.739370001</v>
      </c>
      <c r="L12" s="663">
        <v>14161427.03284</v>
      </c>
      <c r="M12" s="663">
        <v>14920072.587069999</v>
      </c>
      <c r="N12" s="726"/>
    </row>
    <row r="13" spans="1:14" s="664" customFormat="1" ht="15" customHeight="1">
      <c r="A13" s="665" t="s">
        <v>889</v>
      </c>
      <c r="B13" s="663">
        <v>43436.427920000002</v>
      </c>
      <c r="C13" s="663">
        <v>40352.275849999998</v>
      </c>
      <c r="D13" s="663">
        <v>66526.504289999997</v>
      </c>
      <c r="E13" s="663">
        <v>128556.70793</v>
      </c>
      <c r="F13" s="663">
        <v>220978.32669999998</v>
      </c>
      <c r="G13" s="663">
        <v>529449.08591000002</v>
      </c>
      <c r="H13" s="663">
        <v>513626.07331999997</v>
      </c>
      <c r="I13" s="663">
        <v>2868449.5976900002</v>
      </c>
      <c r="J13" s="663">
        <v>2878744.29122</v>
      </c>
      <c r="K13" s="663">
        <v>2394483.2968099997</v>
      </c>
      <c r="L13" s="663">
        <v>2262428.9741199999</v>
      </c>
      <c r="M13" s="663">
        <v>1905713.2988399998</v>
      </c>
      <c r="N13" s="726"/>
    </row>
    <row r="14" spans="1:14" s="664" customFormat="1" ht="15" customHeight="1">
      <c r="A14" s="665" t="s">
        <v>888</v>
      </c>
      <c r="B14" s="663">
        <v>52108.436369999996</v>
      </c>
      <c r="C14" s="663">
        <v>68226.479900000006</v>
      </c>
      <c r="D14" s="663">
        <v>79159.584170000002</v>
      </c>
      <c r="E14" s="663">
        <v>103083.27670999999</v>
      </c>
      <c r="F14" s="663">
        <v>88041.188510000007</v>
      </c>
      <c r="G14" s="663">
        <v>80705.004180000004</v>
      </c>
      <c r="H14" s="663">
        <v>42165.20246</v>
      </c>
      <c r="I14" s="663">
        <v>70506.114269999991</v>
      </c>
      <c r="J14" s="663">
        <v>149902.204</v>
      </c>
      <c r="K14" s="663">
        <v>273636.71943</v>
      </c>
      <c r="L14" s="663">
        <v>234111.17285</v>
      </c>
      <c r="M14" s="663">
        <v>347623.77437</v>
      </c>
      <c r="N14" s="726"/>
    </row>
    <row r="15" spans="1:14" s="664" customFormat="1" ht="15" customHeight="1">
      <c r="A15" s="665" t="s">
        <v>887</v>
      </c>
      <c r="B15" s="663">
        <v>50531.472840000002</v>
      </c>
      <c r="C15" s="663">
        <v>64755.159770000006</v>
      </c>
      <c r="D15" s="663">
        <v>75378.142810000005</v>
      </c>
      <c r="E15" s="663">
        <v>94642.344140000001</v>
      </c>
      <c r="F15" s="663">
        <v>70623.91234000001</v>
      </c>
      <c r="G15" s="663">
        <v>58528.69169</v>
      </c>
      <c r="H15" s="663">
        <v>30917.120269999999</v>
      </c>
      <c r="I15" s="663">
        <v>55184.278060000004</v>
      </c>
      <c r="J15" s="663">
        <v>57939.47221</v>
      </c>
      <c r="K15" s="663">
        <v>101655.64012000001</v>
      </c>
      <c r="L15" s="663">
        <v>94214.007900000011</v>
      </c>
      <c r="M15" s="663">
        <v>141385.78696999999</v>
      </c>
      <c r="N15" s="726"/>
    </row>
    <row r="16" spans="1:14" s="664" customFormat="1" ht="15" customHeight="1">
      <c r="A16" s="665" t="s">
        <v>886</v>
      </c>
      <c r="B16" s="663">
        <v>1576.96353</v>
      </c>
      <c r="C16" s="663">
        <v>3471.3201300000001</v>
      </c>
      <c r="D16" s="663">
        <v>3781.4413599999998</v>
      </c>
      <c r="E16" s="663">
        <v>8440.9325700000009</v>
      </c>
      <c r="F16" s="663">
        <v>17417.276170000001</v>
      </c>
      <c r="G16" s="663">
        <v>22176.312489999997</v>
      </c>
      <c r="H16" s="663">
        <v>11248.082189999999</v>
      </c>
      <c r="I16" s="663">
        <v>15321.836210000001</v>
      </c>
      <c r="J16" s="663">
        <v>91962.731790000005</v>
      </c>
      <c r="K16" s="663">
        <v>171981.07931</v>
      </c>
      <c r="L16" s="663">
        <v>139897.16494999998</v>
      </c>
      <c r="M16" s="663">
        <v>206237.98740000001</v>
      </c>
      <c r="N16" s="726"/>
    </row>
    <row r="17" spans="1:14" s="664" customFormat="1" ht="15" customHeight="1">
      <c r="A17" s="665" t="s">
        <v>885</v>
      </c>
      <c r="B17" s="663">
        <v>41195.998390000001</v>
      </c>
      <c r="C17" s="663">
        <v>51457.959299999995</v>
      </c>
      <c r="D17" s="663">
        <v>76372.603010000006</v>
      </c>
      <c r="E17" s="663">
        <v>84578.812379999988</v>
      </c>
      <c r="F17" s="663">
        <v>88467.534169999999</v>
      </c>
      <c r="G17" s="663">
        <v>95268.720349999989</v>
      </c>
      <c r="H17" s="663">
        <v>96560.416519999999</v>
      </c>
      <c r="I17" s="663">
        <v>76197.574659999998</v>
      </c>
      <c r="J17" s="663">
        <v>89341.554349999991</v>
      </c>
      <c r="K17" s="663">
        <v>140792.58249999999</v>
      </c>
      <c r="L17" s="663">
        <v>166746.40463</v>
      </c>
      <c r="M17" s="663">
        <v>213953.55483000001</v>
      </c>
      <c r="N17" s="726"/>
    </row>
    <row r="18" spans="1:14" s="664" customFormat="1" ht="15" customHeight="1">
      <c r="A18" s="665" t="s">
        <v>884</v>
      </c>
      <c r="B18" s="663">
        <v>37693.672500000001</v>
      </c>
      <c r="C18" s="663">
        <v>47601.001210000002</v>
      </c>
      <c r="D18" s="663">
        <v>69208.705170000001</v>
      </c>
      <c r="E18" s="663">
        <v>75169.794569999998</v>
      </c>
      <c r="F18" s="663">
        <v>79025.748569999996</v>
      </c>
      <c r="G18" s="663">
        <v>77487.794810000007</v>
      </c>
      <c r="H18" s="663">
        <v>76705.30101000001</v>
      </c>
      <c r="I18" s="663">
        <v>60445.94556</v>
      </c>
      <c r="J18" s="663">
        <v>60597.409950000001</v>
      </c>
      <c r="K18" s="663">
        <v>64432.244319999998</v>
      </c>
      <c r="L18" s="663">
        <v>74223.014670000004</v>
      </c>
      <c r="M18" s="663">
        <v>82602.94846</v>
      </c>
      <c r="N18" s="726"/>
    </row>
    <row r="19" spans="1:14" s="664" customFormat="1" ht="15" customHeight="1">
      <c r="A19" s="665" t="s">
        <v>883</v>
      </c>
      <c r="B19" s="663">
        <v>3502.3258900000001</v>
      </c>
      <c r="C19" s="663">
        <v>3856.9580899999996</v>
      </c>
      <c r="D19" s="663">
        <v>7163.8978399999996</v>
      </c>
      <c r="E19" s="663">
        <v>9409.0178100000012</v>
      </c>
      <c r="F19" s="663">
        <v>9441.7855999999992</v>
      </c>
      <c r="G19" s="663">
        <v>17780.92554</v>
      </c>
      <c r="H19" s="663">
        <v>19855.115510000003</v>
      </c>
      <c r="I19" s="663">
        <v>15751.6291</v>
      </c>
      <c r="J19" s="663">
        <v>28744.144399999997</v>
      </c>
      <c r="K19" s="663">
        <v>76360.338180000006</v>
      </c>
      <c r="L19" s="663">
        <v>92523.38996</v>
      </c>
      <c r="M19" s="663">
        <v>131350.60636999999</v>
      </c>
      <c r="N19" s="726"/>
    </row>
    <row r="20" spans="1:14" s="664" customFormat="1" ht="15" customHeight="1">
      <c r="A20" s="665" t="s">
        <v>40</v>
      </c>
      <c r="B20" s="663">
        <v>74084.394509999998</v>
      </c>
      <c r="C20" s="663">
        <v>78877.583910000001</v>
      </c>
      <c r="D20" s="663">
        <v>87424.734400000001</v>
      </c>
      <c r="E20" s="663">
        <v>98147.747829999993</v>
      </c>
      <c r="F20" s="663">
        <v>110752.16643000001</v>
      </c>
      <c r="G20" s="663">
        <v>126988.94085</v>
      </c>
      <c r="H20" s="663">
        <v>878871.72347000008</v>
      </c>
      <c r="I20" s="663">
        <v>1098720.77308</v>
      </c>
      <c r="J20" s="663">
        <v>971898.01436000003</v>
      </c>
      <c r="K20" s="663">
        <v>836515.07024999999</v>
      </c>
      <c r="L20" s="663">
        <v>756779.48983000009</v>
      </c>
      <c r="M20" s="663">
        <v>625455.32164999994</v>
      </c>
      <c r="N20" s="726"/>
    </row>
    <row r="21" spans="1:14" s="664" customFormat="1" ht="15" customHeight="1">
      <c r="A21" s="665" t="s">
        <v>882</v>
      </c>
      <c r="B21" s="663">
        <v>-326599.86236999999</v>
      </c>
      <c r="C21" s="663">
        <v>-322024.96302999998</v>
      </c>
      <c r="D21" s="663">
        <v>-354908.78672999999</v>
      </c>
      <c r="E21" s="663">
        <v>-394784.57089999999</v>
      </c>
      <c r="F21" s="663">
        <v>-401915.82130000001</v>
      </c>
      <c r="G21" s="663">
        <v>-402514.07111000002</v>
      </c>
      <c r="H21" s="663">
        <v>-554518.15992000001</v>
      </c>
      <c r="I21" s="663">
        <v>-554924.51639999996</v>
      </c>
      <c r="J21" s="663">
        <v>-590920.65146000008</v>
      </c>
      <c r="K21" s="663">
        <v>-735090.9081900001</v>
      </c>
      <c r="L21" s="663">
        <v>-760206.43565999996</v>
      </c>
      <c r="M21" s="663">
        <v>-860290.65561999998</v>
      </c>
      <c r="N21" s="726"/>
    </row>
    <row r="22" spans="1:14" s="664" customFormat="1" ht="15" customHeight="1">
      <c r="A22" s="662" t="s">
        <v>70</v>
      </c>
      <c r="B22" s="663">
        <v>51710.077619999996</v>
      </c>
      <c r="C22" s="663">
        <v>66922.235409999994</v>
      </c>
      <c r="D22" s="663">
        <v>83408.066900000005</v>
      </c>
      <c r="E22" s="663">
        <v>97638.455180000004</v>
      </c>
      <c r="F22" s="663">
        <v>80695.668919999996</v>
      </c>
      <c r="G22" s="663">
        <v>81124.817049999998</v>
      </c>
      <c r="H22" s="663">
        <v>159259.79181999998</v>
      </c>
      <c r="I22" s="663">
        <v>143824.07271000001</v>
      </c>
      <c r="J22" s="663">
        <v>179601.76058</v>
      </c>
      <c r="K22" s="663">
        <v>138771.65547999999</v>
      </c>
      <c r="L22" s="663">
        <v>164736.31913999998</v>
      </c>
      <c r="M22" s="663">
        <v>140371.42252000002</v>
      </c>
      <c r="N22" s="726"/>
    </row>
    <row r="23" spans="1:14" s="664" customFormat="1" ht="15" customHeight="1">
      <c r="A23" s="662" t="s">
        <v>76</v>
      </c>
      <c r="B23" s="663">
        <v>2E-3</v>
      </c>
      <c r="C23" s="663">
        <v>0</v>
      </c>
      <c r="D23" s="663">
        <v>2176.0007799999998</v>
      </c>
      <c r="E23" s="663">
        <v>1208.91131</v>
      </c>
      <c r="F23" s="663">
        <v>57.523350000000001</v>
      </c>
      <c r="G23" s="663">
        <v>2654.2016100000001</v>
      </c>
      <c r="H23" s="663">
        <v>5226.3328000000001</v>
      </c>
      <c r="I23" s="663">
        <v>4349.2826999999997</v>
      </c>
      <c r="J23" s="663">
        <v>3804.3445000000002</v>
      </c>
      <c r="K23" s="663">
        <v>8703.8860199999999</v>
      </c>
      <c r="L23" s="663">
        <v>12711.682419999999</v>
      </c>
      <c r="M23" s="663">
        <v>11222.36859</v>
      </c>
      <c r="N23" s="726"/>
    </row>
    <row r="24" spans="1:14" s="664" customFormat="1" ht="15" customHeight="1">
      <c r="A24" s="662" t="s">
        <v>881</v>
      </c>
      <c r="B24" s="663">
        <v>28085.63912</v>
      </c>
      <c r="C24" s="663">
        <v>65271.169310000005</v>
      </c>
      <c r="D24" s="663">
        <v>135622.02109999998</v>
      </c>
      <c r="E24" s="663">
        <v>221174.48493999999</v>
      </c>
      <c r="F24" s="663">
        <v>255444.81731000001</v>
      </c>
      <c r="G24" s="663">
        <v>320647.02439999999</v>
      </c>
      <c r="H24" s="663">
        <v>828347.04660999996</v>
      </c>
      <c r="I24" s="663">
        <v>976587.60991999996</v>
      </c>
      <c r="J24" s="663">
        <v>1149221.5470499999</v>
      </c>
      <c r="K24" s="663">
        <v>950428.88222000003</v>
      </c>
      <c r="L24" s="663">
        <v>950429.20578999992</v>
      </c>
      <c r="M24" s="663">
        <v>950530.37346999999</v>
      </c>
      <c r="N24" s="726"/>
    </row>
    <row r="25" spans="1:14" s="664" customFormat="1" ht="15" customHeight="1">
      <c r="A25" s="662" t="s">
        <v>86</v>
      </c>
      <c r="B25" s="663">
        <v>81325.782760000002</v>
      </c>
      <c r="C25" s="663">
        <v>98156.46703</v>
      </c>
      <c r="D25" s="663">
        <v>126555.83446</v>
      </c>
      <c r="E25" s="663">
        <v>150942.36209000001</v>
      </c>
      <c r="F25" s="663">
        <v>195973.48302000001</v>
      </c>
      <c r="G25" s="663">
        <v>211899.54005000001</v>
      </c>
      <c r="H25" s="663">
        <v>206897.64771000002</v>
      </c>
      <c r="I25" s="663">
        <v>207244.77556000001</v>
      </c>
      <c r="J25" s="663">
        <v>212317.15243000002</v>
      </c>
      <c r="K25" s="663">
        <v>217003.00152000002</v>
      </c>
      <c r="L25" s="663">
        <v>224923.76913999999</v>
      </c>
      <c r="M25" s="663">
        <v>243317.315</v>
      </c>
      <c r="N25" s="726"/>
    </row>
    <row r="26" spans="1:14" s="664" customFormat="1" ht="15" customHeight="1">
      <c r="A26" s="662" t="s">
        <v>880</v>
      </c>
      <c r="B26" s="663">
        <v>36402.524729999997</v>
      </c>
      <c r="C26" s="663">
        <v>86779.286870000011</v>
      </c>
      <c r="D26" s="663">
        <v>111809.38095000001</v>
      </c>
      <c r="E26" s="663">
        <v>106044.84196999999</v>
      </c>
      <c r="F26" s="663">
        <v>84456.768030000007</v>
      </c>
      <c r="G26" s="663">
        <v>64170.435420000002</v>
      </c>
      <c r="H26" s="663">
        <v>67072.595740000004</v>
      </c>
      <c r="I26" s="663">
        <v>53420.181429999997</v>
      </c>
      <c r="J26" s="663">
        <v>66977.783219999998</v>
      </c>
      <c r="K26" s="663">
        <v>65856.98921</v>
      </c>
      <c r="L26" s="663">
        <v>74044.747950000004</v>
      </c>
      <c r="M26" s="663">
        <v>86622.274139999994</v>
      </c>
      <c r="N26" s="726"/>
    </row>
    <row r="27" spans="1:14" s="666" customFormat="1" ht="15" customHeight="1" thickBot="1">
      <c r="A27" s="662" t="s">
        <v>102</v>
      </c>
      <c r="B27" s="663">
        <v>0</v>
      </c>
      <c r="C27" s="663">
        <v>0</v>
      </c>
      <c r="D27" s="663">
        <v>0</v>
      </c>
      <c r="E27" s="663">
        <v>0</v>
      </c>
      <c r="F27" s="663">
        <v>0</v>
      </c>
      <c r="G27" s="663">
        <v>0</v>
      </c>
      <c r="H27" s="663">
        <v>0</v>
      </c>
      <c r="I27" s="663">
        <v>0</v>
      </c>
      <c r="J27" s="663">
        <v>0</v>
      </c>
      <c r="K27" s="663">
        <v>0</v>
      </c>
      <c r="L27" s="663">
        <v>0</v>
      </c>
      <c r="M27" s="663">
        <v>0</v>
      </c>
      <c r="N27" s="726"/>
    </row>
    <row r="28" spans="1:14" ht="15" customHeight="1" thickTop="1" thickBot="1">
      <c r="A28" s="660" t="s">
        <v>879</v>
      </c>
      <c r="B28" s="661">
        <v>7736328.7672199998</v>
      </c>
      <c r="C28" s="661">
        <v>9229280.73257</v>
      </c>
      <c r="D28" s="661">
        <v>10286822.097899999</v>
      </c>
      <c r="E28" s="661">
        <v>11391071.299079999</v>
      </c>
      <c r="F28" s="661">
        <v>13159605.10784</v>
      </c>
      <c r="G28" s="661">
        <v>14117952.217959998</v>
      </c>
      <c r="H28" s="661">
        <v>16265232.386879999</v>
      </c>
      <c r="I28" s="661">
        <v>17800232.07669</v>
      </c>
      <c r="J28" s="661">
        <v>19142615.97608</v>
      </c>
      <c r="K28" s="661">
        <v>20865622.458779998</v>
      </c>
      <c r="L28" s="661">
        <v>21838689.967810001</v>
      </c>
      <c r="M28" s="661">
        <v>22504380.797699999</v>
      </c>
      <c r="N28" s="726"/>
    </row>
    <row r="29" spans="1:14" s="664" customFormat="1" ht="15" customHeight="1" thickTop="1">
      <c r="A29" s="662" t="s">
        <v>878</v>
      </c>
      <c r="B29" s="663">
        <v>5725132.5848300001</v>
      </c>
      <c r="C29" s="663">
        <v>7383484.4458299996</v>
      </c>
      <c r="D29" s="663">
        <v>8297175.4968699999</v>
      </c>
      <c r="E29" s="663">
        <v>8571109.8557200003</v>
      </c>
      <c r="F29" s="663">
        <v>9624376.5087000001</v>
      </c>
      <c r="G29" s="663">
        <v>9200397.9899799991</v>
      </c>
      <c r="H29" s="663">
        <v>10564590.606419999</v>
      </c>
      <c r="I29" s="663">
        <v>12465904.734450001</v>
      </c>
      <c r="J29" s="663">
        <v>13984632.79874</v>
      </c>
      <c r="K29" s="663">
        <v>7454136.2542200005</v>
      </c>
      <c r="L29" s="663">
        <v>8072208.7210100004</v>
      </c>
      <c r="M29" s="663">
        <v>16694830.592350001</v>
      </c>
      <c r="N29" s="726"/>
    </row>
    <row r="30" spans="1:14" s="664" customFormat="1" ht="15" customHeight="1">
      <c r="A30" s="665" t="s">
        <v>877</v>
      </c>
      <c r="B30" s="663">
        <v>1791.53388</v>
      </c>
      <c r="C30" s="663">
        <v>1690.0923400000001</v>
      </c>
      <c r="D30" s="663">
        <v>1569.4230500000001</v>
      </c>
      <c r="E30" s="663">
        <v>180878.81393</v>
      </c>
      <c r="F30" s="663">
        <v>509044.57573000004</v>
      </c>
      <c r="G30" s="663">
        <v>455433.99447999999</v>
      </c>
      <c r="H30" s="663">
        <v>876781.41735999996</v>
      </c>
      <c r="I30" s="663">
        <v>837405.55874999997</v>
      </c>
      <c r="J30" s="663">
        <v>1221482.8259400001</v>
      </c>
      <c r="K30" s="663">
        <v>784830.80105999997</v>
      </c>
      <c r="L30" s="663">
        <v>1128312.60039</v>
      </c>
      <c r="M30" s="663">
        <v>1365038.1994</v>
      </c>
      <c r="N30" s="726"/>
    </row>
    <row r="31" spans="1:14" s="664" customFormat="1" ht="15" customHeight="1">
      <c r="A31" s="665" t="s">
        <v>876</v>
      </c>
      <c r="B31" s="663">
        <v>2360538.3766999999</v>
      </c>
      <c r="C31" s="663">
        <v>2761611.6330999997</v>
      </c>
      <c r="D31" s="663">
        <v>3558507.6672399999</v>
      </c>
      <c r="E31" s="663">
        <v>3607047.1695400001</v>
      </c>
      <c r="F31" s="663">
        <v>3919148.8343400001</v>
      </c>
      <c r="G31" s="663">
        <v>3781578.84613</v>
      </c>
      <c r="H31" s="663">
        <v>3852638.6310700001</v>
      </c>
      <c r="I31" s="663">
        <v>4347119.6523000002</v>
      </c>
      <c r="J31" s="663">
        <v>4559770.8686899999</v>
      </c>
      <c r="K31" s="663">
        <v>4209812.6938200006</v>
      </c>
      <c r="L31" s="663">
        <v>4471355.6706899991</v>
      </c>
      <c r="M31" s="663">
        <v>4948081.2635300001</v>
      </c>
      <c r="N31" s="726"/>
    </row>
    <row r="32" spans="1:14" s="664" customFormat="1" ht="15" customHeight="1">
      <c r="A32" s="665" t="s">
        <v>875</v>
      </c>
      <c r="B32" s="663">
        <v>124795.31629999999</v>
      </c>
      <c r="C32" s="663">
        <v>33603.29393</v>
      </c>
      <c r="D32" s="663">
        <v>12623.302220000001</v>
      </c>
      <c r="E32" s="663">
        <v>8853.8923900000009</v>
      </c>
      <c r="F32" s="663">
        <v>3820.12246</v>
      </c>
      <c r="G32" s="663">
        <v>2133.79486</v>
      </c>
      <c r="H32" s="663">
        <v>1487.81728</v>
      </c>
      <c r="I32" s="663">
        <v>640.02178000000004</v>
      </c>
      <c r="J32" s="663">
        <v>401.79352</v>
      </c>
      <c r="K32" s="663">
        <v>283.68634000000003</v>
      </c>
      <c r="L32" s="663">
        <v>191.77795999999998</v>
      </c>
      <c r="M32" s="663">
        <v>92.639499999999998</v>
      </c>
      <c r="N32" s="726"/>
    </row>
    <row r="33" spans="1:14" s="664" customFormat="1" ht="15" customHeight="1">
      <c r="A33" s="665" t="s">
        <v>874</v>
      </c>
      <c r="B33" s="663">
        <v>73307.689159999994</v>
      </c>
      <c r="C33" s="663">
        <v>80378.581439999994</v>
      </c>
      <c r="D33" s="663">
        <v>62132.083789999997</v>
      </c>
      <c r="E33" s="663">
        <v>55182.672319999998</v>
      </c>
      <c r="F33" s="663">
        <v>69608.879760000011</v>
      </c>
      <c r="G33" s="663">
        <v>64411.811809999999</v>
      </c>
      <c r="H33" s="663">
        <v>66656.675049999991</v>
      </c>
      <c r="I33" s="663">
        <v>84885.175109999996</v>
      </c>
      <c r="J33" s="663">
        <v>95693.356370000009</v>
      </c>
      <c r="K33" s="663">
        <v>111436.44781999999</v>
      </c>
      <c r="L33" s="663">
        <v>96844.647799999992</v>
      </c>
      <c r="M33" s="663">
        <v>121391.2055</v>
      </c>
      <c r="N33" s="726"/>
    </row>
    <row r="34" spans="1:14" s="664" customFormat="1" ht="15" customHeight="1">
      <c r="A34" s="665" t="s">
        <v>873</v>
      </c>
      <c r="B34" s="663">
        <v>2985025.0495100003</v>
      </c>
      <c r="C34" s="663">
        <v>4271407.5674700001</v>
      </c>
      <c r="D34" s="663">
        <v>4374589.3359599998</v>
      </c>
      <c r="E34" s="663">
        <v>4374183.2456499999</v>
      </c>
      <c r="F34" s="663">
        <v>4757553.9504700005</v>
      </c>
      <c r="G34" s="663">
        <v>4541825.4823599998</v>
      </c>
      <c r="H34" s="663">
        <v>5387335.9219300002</v>
      </c>
      <c r="I34" s="663">
        <v>6743612.1233299999</v>
      </c>
      <c r="J34" s="663">
        <v>7615939.4513699999</v>
      </c>
      <c r="K34" s="663">
        <v>2292258.3306300002</v>
      </c>
      <c r="L34" s="663">
        <v>2319610.8321599998</v>
      </c>
      <c r="M34" s="663">
        <v>9478578.9128300007</v>
      </c>
      <c r="N34" s="726"/>
    </row>
    <row r="35" spans="1:14" s="664" customFormat="1" ht="15" customHeight="1">
      <c r="A35" s="665" t="s">
        <v>872</v>
      </c>
      <c r="B35" s="663">
        <v>179674.61928000001</v>
      </c>
      <c r="C35" s="663">
        <v>234793.27755</v>
      </c>
      <c r="D35" s="663">
        <v>287753.68461</v>
      </c>
      <c r="E35" s="663">
        <v>344964.06189000001</v>
      </c>
      <c r="F35" s="663">
        <v>365200.14594000002</v>
      </c>
      <c r="G35" s="663">
        <v>355014.06033999997</v>
      </c>
      <c r="H35" s="663">
        <v>379690.14373000001</v>
      </c>
      <c r="I35" s="663">
        <v>452242.20318000001</v>
      </c>
      <c r="J35" s="663">
        <v>491344.50285000005</v>
      </c>
      <c r="K35" s="663">
        <v>55514.294549999999</v>
      </c>
      <c r="L35" s="663">
        <v>55893.192009999999</v>
      </c>
      <c r="M35" s="663">
        <v>781648.37159</v>
      </c>
      <c r="N35" s="726"/>
    </row>
    <row r="36" spans="1:14" s="664" customFormat="1" ht="15" customHeight="1">
      <c r="A36" s="662" t="s">
        <v>871</v>
      </c>
      <c r="B36" s="663">
        <v>2609.0369500000002</v>
      </c>
      <c r="C36" s="663">
        <v>2778.8429500000002</v>
      </c>
      <c r="D36" s="663">
        <v>5436.4557699999996</v>
      </c>
      <c r="E36" s="663">
        <v>6575.4621900000002</v>
      </c>
      <c r="F36" s="663">
        <v>4378.1983</v>
      </c>
      <c r="G36" s="663">
        <v>4458.3459499999999</v>
      </c>
      <c r="H36" s="663">
        <v>4158.63598</v>
      </c>
      <c r="I36" s="663">
        <v>4246.7226200000005</v>
      </c>
      <c r="J36" s="663">
        <v>6869.4169800000009</v>
      </c>
      <c r="K36" s="663">
        <v>2455.9544000000001</v>
      </c>
      <c r="L36" s="663">
        <v>7468.9904000000006</v>
      </c>
      <c r="M36" s="663">
        <v>4910.9226600000002</v>
      </c>
      <c r="N36" s="726"/>
    </row>
    <row r="37" spans="1:14" s="664" customFormat="1" ht="15" customHeight="1">
      <c r="A37" s="662" t="s">
        <v>870</v>
      </c>
      <c r="B37" s="663">
        <v>466793.1655</v>
      </c>
      <c r="C37" s="663">
        <v>519930.22191000002</v>
      </c>
      <c r="D37" s="663">
        <v>352013.96401</v>
      </c>
      <c r="E37" s="663">
        <v>1261501.57421</v>
      </c>
      <c r="F37" s="663">
        <v>1817754.0551700001</v>
      </c>
      <c r="G37" s="663">
        <v>2290925.5655999999</v>
      </c>
      <c r="H37" s="663">
        <v>3561659.9832600001</v>
      </c>
      <c r="I37" s="663">
        <v>3237624.1132199997</v>
      </c>
      <c r="J37" s="663">
        <v>2866565.9153299998</v>
      </c>
      <c r="K37" s="663">
        <v>3713062.3599899998</v>
      </c>
      <c r="L37" s="663">
        <v>3765714.7838099999</v>
      </c>
      <c r="M37" s="663">
        <v>3433675.7751500001</v>
      </c>
      <c r="N37" s="726"/>
    </row>
    <row r="38" spans="1:14" s="664" customFormat="1" ht="15" customHeight="1">
      <c r="A38" s="662" t="s">
        <v>869</v>
      </c>
      <c r="B38" s="663">
        <v>281944.70679000003</v>
      </c>
      <c r="C38" s="663">
        <v>263028.90250999999</v>
      </c>
      <c r="D38" s="663">
        <v>294875.20227000001</v>
      </c>
      <c r="E38" s="663">
        <v>304374.65995</v>
      </c>
      <c r="F38" s="663">
        <v>284987.78764999995</v>
      </c>
      <c r="G38" s="663">
        <v>346374.79236000002</v>
      </c>
      <c r="H38" s="663">
        <v>340888.53837000002</v>
      </c>
      <c r="I38" s="663">
        <v>385611.91251999995</v>
      </c>
      <c r="J38" s="663">
        <v>483401.08839999995</v>
      </c>
      <c r="K38" s="663">
        <v>382465.52970000001</v>
      </c>
      <c r="L38" s="663">
        <v>451293.41055000003</v>
      </c>
      <c r="M38" s="663">
        <v>306951.19759</v>
      </c>
      <c r="N38" s="726"/>
    </row>
    <row r="39" spans="1:14" s="664" customFormat="1" ht="15" customHeight="1">
      <c r="A39" s="662" t="s">
        <v>147</v>
      </c>
      <c r="B39" s="663">
        <v>193816.42937999999</v>
      </c>
      <c r="C39" s="663">
        <v>202736.39660000001</v>
      </c>
      <c r="D39" s="663">
        <v>175520.76225999999</v>
      </c>
      <c r="E39" s="663">
        <v>189556.80599000002</v>
      </c>
      <c r="F39" s="663">
        <v>209404.91331999999</v>
      </c>
      <c r="G39" s="663">
        <v>228061.16991</v>
      </c>
      <c r="H39" s="663">
        <v>234557.98477000001</v>
      </c>
      <c r="I39" s="663">
        <v>249056.44583000001</v>
      </c>
      <c r="J39" s="663">
        <v>269066.99702000001</v>
      </c>
      <c r="K39" s="663">
        <v>285121.21706</v>
      </c>
      <c r="L39" s="663">
        <v>287479.11138999998</v>
      </c>
      <c r="M39" s="663">
        <v>291268.72255000001</v>
      </c>
      <c r="N39" s="726"/>
    </row>
    <row r="40" spans="1:14" s="664" customFormat="1" ht="15" customHeight="1">
      <c r="A40" s="662" t="s">
        <v>154</v>
      </c>
      <c r="B40" s="663">
        <v>675174.55554999993</v>
      </c>
      <c r="C40" s="663">
        <v>570954.9</v>
      </c>
      <c r="D40" s="663">
        <v>797712.15278999996</v>
      </c>
      <c r="E40" s="663">
        <v>738699.91667999991</v>
      </c>
      <c r="F40" s="663">
        <v>862559.82637999998</v>
      </c>
      <c r="G40" s="663">
        <v>728762.60000999994</v>
      </c>
      <c r="H40" s="663">
        <v>738197.17917999998</v>
      </c>
      <c r="I40" s="663">
        <v>783871.375</v>
      </c>
      <c r="J40" s="663">
        <v>963734.62916999997</v>
      </c>
      <c r="K40" s="663">
        <v>1004767.7916699999</v>
      </c>
      <c r="L40" s="663">
        <v>921411.51110999996</v>
      </c>
      <c r="M40" s="663">
        <v>1061800.79862</v>
      </c>
      <c r="N40" s="726"/>
    </row>
    <row r="41" spans="1:14" s="664" customFormat="1" ht="15" customHeight="1">
      <c r="A41" s="662" t="s">
        <v>868</v>
      </c>
      <c r="B41" s="663">
        <v>175123.17263999998</v>
      </c>
      <c r="C41" s="663">
        <v>168247.28545</v>
      </c>
      <c r="D41" s="663">
        <v>161385.48611000003</v>
      </c>
      <c r="E41" s="663">
        <v>253873.24527000001</v>
      </c>
      <c r="F41" s="663">
        <v>232851.47034999999</v>
      </c>
      <c r="G41" s="663">
        <v>301685.66999000002</v>
      </c>
      <c r="H41" s="663">
        <v>268535.01675000001</v>
      </c>
      <c r="I41" s="663">
        <v>334105.79424000002</v>
      </c>
      <c r="J41" s="663">
        <v>295267.63270000002</v>
      </c>
      <c r="K41" s="663">
        <v>396196.75082999998</v>
      </c>
      <c r="L41" s="663">
        <v>428605.85376999999</v>
      </c>
      <c r="M41" s="663">
        <v>391425.89611000003</v>
      </c>
      <c r="N41" s="726"/>
    </row>
    <row r="42" spans="1:14" s="666" customFormat="1" ht="15" customHeight="1" thickBot="1">
      <c r="A42" s="662" t="s">
        <v>128</v>
      </c>
      <c r="B42" s="663">
        <v>215735.11558000001</v>
      </c>
      <c r="C42" s="663">
        <v>118119.73731999999</v>
      </c>
      <c r="D42" s="663">
        <v>202702.57782000001</v>
      </c>
      <c r="E42" s="663">
        <v>65379.779069999997</v>
      </c>
      <c r="F42" s="663">
        <v>123292.34797</v>
      </c>
      <c r="G42" s="663">
        <v>1017286.08416</v>
      </c>
      <c r="H42" s="663">
        <v>552644.44215000002</v>
      </c>
      <c r="I42" s="663">
        <v>339810.97881</v>
      </c>
      <c r="J42" s="663">
        <v>273077.49774000002</v>
      </c>
      <c r="K42" s="663">
        <v>7627416.6009099996</v>
      </c>
      <c r="L42" s="663">
        <v>7904507.5857700007</v>
      </c>
      <c r="M42" s="663">
        <v>319516.89267000003</v>
      </c>
      <c r="N42" s="726"/>
    </row>
    <row r="43" spans="1:14" ht="15" customHeight="1" thickTop="1" thickBot="1">
      <c r="A43" s="660" t="s">
        <v>867</v>
      </c>
      <c r="B43" s="661">
        <v>685661.75887999998</v>
      </c>
      <c r="C43" s="661">
        <v>787953.86360000004</v>
      </c>
      <c r="D43" s="661">
        <v>874878.89474999998</v>
      </c>
      <c r="E43" s="661">
        <v>948830.96389000001</v>
      </c>
      <c r="F43" s="661">
        <v>1046776.02001</v>
      </c>
      <c r="G43" s="661">
        <v>1184885.26676</v>
      </c>
      <c r="H43" s="661">
        <v>1206911.0806300002</v>
      </c>
      <c r="I43" s="661">
        <v>1301706.33464</v>
      </c>
      <c r="J43" s="661">
        <v>1439241.62225</v>
      </c>
      <c r="K43" s="661">
        <v>1486545.65411</v>
      </c>
      <c r="L43" s="661">
        <v>1570477.18246</v>
      </c>
      <c r="M43" s="661">
        <v>1602926.9464700001</v>
      </c>
      <c r="N43" s="726"/>
    </row>
    <row r="44" spans="1:14" s="664" customFormat="1" ht="15" customHeight="1" thickTop="1">
      <c r="A44" s="662" t="s">
        <v>169</v>
      </c>
      <c r="B44" s="663">
        <v>381857.6</v>
      </c>
      <c r="C44" s="663">
        <v>423929</v>
      </c>
      <c r="D44" s="663">
        <v>470178.8</v>
      </c>
      <c r="E44" s="663">
        <v>511751.3</v>
      </c>
      <c r="F44" s="663">
        <v>548080.6</v>
      </c>
      <c r="G44" s="663">
        <v>582276.19999999995</v>
      </c>
      <c r="H44" s="663">
        <v>627467.9</v>
      </c>
      <c r="I44" s="663">
        <v>696683.9</v>
      </c>
      <c r="J44" s="663">
        <v>739183.9</v>
      </c>
      <c r="K44" s="663">
        <v>812035.9</v>
      </c>
      <c r="L44" s="663">
        <v>812035.9</v>
      </c>
      <c r="M44" s="663">
        <v>872374.9</v>
      </c>
      <c r="N44" s="726"/>
    </row>
    <row r="45" spans="1:14" s="664" customFormat="1" ht="15" customHeight="1">
      <c r="A45" s="662" t="s">
        <v>173</v>
      </c>
      <c r="B45" s="663">
        <v>116.006</v>
      </c>
      <c r="C45" s="663">
        <v>116.006</v>
      </c>
      <c r="D45" s="663">
        <v>116.006</v>
      </c>
      <c r="E45" s="663">
        <v>116.006</v>
      </c>
      <c r="F45" s="663">
        <v>116.006</v>
      </c>
      <c r="G45" s="663">
        <v>8691.0059999999994</v>
      </c>
      <c r="H45" s="663">
        <v>8691.0059999999994</v>
      </c>
      <c r="I45" s="663">
        <v>116.006</v>
      </c>
      <c r="J45" s="663">
        <v>116.006</v>
      </c>
      <c r="K45" s="663">
        <v>116.006</v>
      </c>
      <c r="L45" s="663">
        <v>116.006</v>
      </c>
      <c r="M45" s="663">
        <v>15116.005999999999</v>
      </c>
      <c r="N45" s="726"/>
    </row>
    <row r="46" spans="1:14" s="664" customFormat="1" ht="15" customHeight="1">
      <c r="A46" s="662" t="s">
        <v>177</v>
      </c>
      <c r="B46" s="663">
        <v>0</v>
      </c>
      <c r="C46" s="663">
        <v>0</v>
      </c>
      <c r="D46" s="663">
        <v>0</v>
      </c>
      <c r="E46" s="663">
        <v>0</v>
      </c>
      <c r="F46" s="663">
        <v>0</v>
      </c>
      <c r="G46" s="663">
        <v>0</v>
      </c>
      <c r="H46" s="663">
        <v>0</v>
      </c>
      <c r="I46" s="663">
        <v>0</v>
      </c>
      <c r="J46" s="663">
        <v>0</v>
      </c>
      <c r="K46" s="663">
        <v>0</v>
      </c>
      <c r="L46" s="663">
        <v>0</v>
      </c>
      <c r="M46" s="663">
        <v>0</v>
      </c>
      <c r="N46" s="726"/>
    </row>
    <row r="47" spans="1:14" s="664" customFormat="1" ht="15" customHeight="1">
      <c r="A47" s="662" t="s">
        <v>866</v>
      </c>
      <c r="B47" s="663">
        <v>191272.55361</v>
      </c>
      <c r="C47" s="663">
        <v>235985.99624000001</v>
      </c>
      <c r="D47" s="663">
        <v>288492.64520999999</v>
      </c>
      <c r="E47" s="663">
        <v>335884.79914999998</v>
      </c>
      <c r="F47" s="663">
        <v>377020.99018000002</v>
      </c>
      <c r="G47" s="663">
        <v>428093.49338</v>
      </c>
      <c r="H47" s="663">
        <v>496875.58707999997</v>
      </c>
      <c r="I47" s="663">
        <v>503920.29372000002</v>
      </c>
      <c r="J47" s="663">
        <v>526657.33687</v>
      </c>
      <c r="K47" s="663">
        <v>565747.04595000006</v>
      </c>
      <c r="L47" s="663">
        <v>565747.04595000006</v>
      </c>
      <c r="M47" s="663">
        <v>609152.58285999997</v>
      </c>
      <c r="N47" s="726"/>
    </row>
    <row r="48" spans="1:14" s="664" customFormat="1" ht="15" customHeight="1">
      <c r="A48" s="662" t="s">
        <v>183</v>
      </c>
      <c r="B48" s="663">
        <v>112415.59926999999</v>
      </c>
      <c r="C48" s="663">
        <v>127922.86136</v>
      </c>
      <c r="D48" s="663">
        <v>116091.44354000001</v>
      </c>
      <c r="E48" s="663">
        <v>101078.85874</v>
      </c>
      <c r="F48" s="663">
        <v>121558.42383</v>
      </c>
      <c r="G48" s="663">
        <v>165824.56737999999</v>
      </c>
      <c r="H48" s="663">
        <v>73876.587549999997</v>
      </c>
      <c r="I48" s="663">
        <v>100986.13492</v>
      </c>
      <c r="J48" s="663">
        <v>173284.37938</v>
      </c>
      <c r="K48" s="663">
        <v>108646.70216</v>
      </c>
      <c r="L48" s="663">
        <v>192578.23050999999</v>
      </c>
      <c r="M48" s="663">
        <v>106283.45761</v>
      </c>
      <c r="N48" s="726"/>
    </row>
    <row r="49" spans="1:14" s="664" customFormat="1" ht="15" customHeight="1">
      <c r="A49" s="665" t="s">
        <v>865</v>
      </c>
      <c r="B49" s="663">
        <v>0</v>
      </c>
      <c r="C49" s="663">
        <v>0</v>
      </c>
      <c r="D49" s="663">
        <v>0</v>
      </c>
      <c r="E49" s="663">
        <v>0</v>
      </c>
      <c r="F49" s="663">
        <v>0</v>
      </c>
      <c r="G49" s="663">
        <v>0</v>
      </c>
      <c r="H49" s="663">
        <v>3430</v>
      </c>
      <c r="I49" s="663">
        <v>0</v>
      </c>
      <c r="J49" s="663">
        <v>0</v>
      </c>
      <c r="K49" s="663">
        <v>0</v>
      </c>
      <c r="L49" s="663">
        <v>0</v>
      </c>
      <c r="M49" s="663">
        <v>5661</v>
      </c>
      <c r="N49" s="726"/>
    </row>
    <row r="50" spans="1:14" s="666" customFormat="1" ht="15" customHeight="1" thickBot="1">
      <c r="A50" s="665" t="s">
        <v>864</v>
      </c>
      <c r="B50" s="663">
        <v>112415.59926999999</v>
      </c>
      <c r="C50" s="663">
        <v>127922.86136</v>
      </c>
      <c r="D50" s="663">
        <v>116091.44354000001</v>
      </c>
      <c r="E50" s="663">
        <v>101078.85874</v>
      </c>
      <c r="F50" s="663">
        <v>121558.42383</v>
      </c>
      <c r="G50" s="663">
        <v>165824.56737999999</v>
      </c>
      <c r="H50" s="663">
        <v>70446.587549999997</v>
      </c>
      <c r="I50" s="663">
        <v>100986.13492</v>
      </c>
      <c r="J50" s="663">
        <v>173284.37938</v>
      </c>
      <c r="K50" s="663">
        <v>108646.70216</v>
      </c>
      <c r="L50" s="663">
        <v>192578.23050999999</v>
      </c>
      <c r="M50" s="663">
        <v>100622.45761</v>
      </c>
      <c r="N50" s="726"/>
    </row>
    <row r="51" spans="1:14" ht="15" customHeight="1" thickTop="1" thickBot="1">
      <c r="A51" s="660" t="s">
        <v>863</v>
      </c>
      <c r="B51" s="661">
        <v>8421990.5261000004</v>
      </c>
      <c r="C51" s="661">
        <v>10017234.596170001</v>
      </c>
      <c r="D51" s="661">
        <v>11161700.99265</v>
      </c>
      <c r="E51" s="661">
        <v>12339902.262969999</v>
      </c>
      <c r="F51" s="661">
        <v>14206381.12785</v>
      </c>
      <c r="G51" s="661">
        <v>15302837.484719999</v>
      </c>
      <c r="H51" s="661">
        <v>17472143.46751</v>
      </c>
      <c r="I51" s="661">
        <v>19101938.411330003</v>
      </c>
      <c r="J51" s="661">
        <v>20581857.598330002</v>
      </c>
      <c r="K51" s="661">
        <v>22352168.112889998</v>
      </c>
      <c r="L51" s="661">
        <v>23409167.15027</v>
      </c>
      <c r="M51" s="661">
        <v>24107307.744169999</v>
      </c>
      <c r="N51" s="726"/>
    </row>
    <row r="52" spans="1:14" s="664" customFormat="1" ht="15" customHeight="1" thickTop="1">
      <c r="A52" s="667" t="s">
        <v>862</v>
      </c>
      <c r="B52" s="663">
        <v>54574.304619999995</v>
      </c>
      <c r="C52" s="663">
        <v>51511.406240000004</v>
      </c>
      <c r="D52" s="663">
        <v>50907.77145</v>
      </c>
      <c r="E52" s="663">
        <v>42296.655880000006</v>
      </c>
      <c r="F52" s="663">
        <v>41461.66719</v>
      </c>
      <c r="G52" s="663">
        <v>86447.862930000003</v>
      </c>
      <c r="H52" s="663">
        <v>136082.15575999999</v>
      </c>
      <c r="I52" s="663">
        <v>212207.88043000002</v>
      </c>
      <c r="J52" s="663">
        <v>322471.07654000004</v>
      </c>
      <c r="K52" s="663">
        <v>380642.33974000002</v>
      </c>
      <c r="L52" s="663">
        <v>313221.12099000002</v>
      </c>
      <c r="M52" s="663">
        <v>357447.01897999999</v>
      </c>
      <c r="N52" s="726"/>
    </row>
    <row r="53" spans="1:14" s="666" customFormat="1" ht="15" customHeight="1">
      <c r="A53" s="665" t="s">
        <v>861</v>
      </c>
      <c r="B53" s="663">
        <v>0</v>
      </c>
      <c r="C53" s="663">
        <v>0</v>
      </c>
      <c r="D53" s="663">
        <v>0</v>
      </c>
      <c r="E53" s="663">
        <v>0</v>
      </c>
      <c r="F53" s="663">
        <v>0</v>
      </c>
      <c r="G53" s="663">
        <v>0</v>
      </c>
      <c r="H53" s="663">
        <v>0</v>
      </c>
      <c r="I53" s="663">
        <v>0</v>
      </c>
      <c r="J53" s="663">
        <v>0</v>
      </c>
      <c r="K53" s="663">
        <v>0</v>
      </c>
      <c r="L53" s="663">
        <v>0</v>
      </c>
      <c r="M53" s="663">
        <v>0</v>
      </c>
      <c r="N53" s="726"/>
    </row>
    <row r="54" spans="1:14" s="666" customFormat="1" ht="15" customHeight="1">
      <c r="A54" s="665" t="s">
        <v>860</v>
      </c>
      <c r="B54" s="663">
        <v>54574.304619999995</v>
      </c>
      <c r="C54" s="663">
        <v>51511.406240000004</v>
      </c>
      <c r="D54" s="663">
        <v>50907.77145</v>
      </c>
      <c r="E54" s="663">
        <v>42296.655880000006</v>
      </c>
      <c r="F54" s="663">
        <v>41115.424460000002</v>
      </c>
      <c r="G54" s="663">
        <v>83581.378549999994</v>
      </c>
      <c r="H54" s="663">
        <v>133701.299</v>
      </c>
      <c r="I54" s="663">
        <v>209820.31949000002</v>
      </c>
      <c r="J54" s="663">
        <v>319078.14528</v>
      </c>
      <c r="K54" s="663">
        <v>377332.23772999999</v>
      </c>
      <c r="L54" s="663">
        <v>309972.83149999997</v>
      </c>
      <c r="M54" s="663">
        <v>354639.48839000001</v>
      </c>
      <c r="N54" s="726"/>
    </row>
    <row r="55" spans="1:14" s="666" customFormat="1" ht="15" customHeight="1">
      <c r="A55" s="665" t="s">
        <v>859</v>
      </c>
      <c r="B55" s="663">
        <v>0</v>
      </c>
      <c r="C55" s="663">
        <v>0</v>
      </c>
      <c r="D55" s="663">
        <v>0</v>
      </c>
      <c r="E55" s="663">
        <v>0</v>
      </c>
      <c r="F55" s="663">
        <v>0</v>
      </c>
      <c r="G55" s="663">
        <v>0</v>
      </c>
      <c r="H55" s="663">
        <v>0</v>
      </c>
      <c r="I55" s="663">
        <v>0</v>
      </c>
      <c r="J55" s="663">
        <v>0</v>
      </c>
      <c r="K55" s="663">
        <v>0</v>
      </c>
      <c r="L55" s="663">
        <v>0</v>
      </c>
      <c r="M55" s="663">
        <v>0</v>
      </c>
      <c r="N55" s="726"/>
    </row>
    <row r="56" spans="1:14" s="666" customFormat="1" ht="15" customHeight="1">
      <c r="A56" s="665" t="s">
        <v>858</v>
      </c>
      <c r="B56" s="663">
        <v>0</v>
      </c>
      <c r="C56" s="663">
        <v>0</v>
      </c>
      <c r="D56" s="663">
        <v>0</v>
      </c>
      <c r="E56" s="663">
        <v>0</v>
      </c>
      <c r="F56" s="663">
        <v>346.24272999999999</v>
      </c>
      <c r="G56" s="663">
        <v>2866.4843799999999</v>
      </c>
      <c r="H56" s="663">
        <v>2380.8567599999997</v>
      </c>
      <c r="I56" s="663">
        <v>2387.5609399999998</v>
      </c>
      <c r="J56" s="663">
        <v>3392.9312599999998</v>
      </c>
      <c r="K56" s="663">
        <v>3310.1020099999996</v>
      </c>
      <c r="L56" s="663">
        <v>3248.2894900000001</v>
      </c>
      <c r="M56" s="663">
        <v>2807.5305899999998</v>
      </c>
      <c r="N56" s="726"/>
    </row>
    <row r="57" spans="1:14" s="666" customFormat="1" ht="15" customHeight="1">
      <c r="A57" s="665" t="s">
        <v>857</v>
      </c>
      <c r="B57" s="663">
        <v>0</v>
      </c>
      <c r="C57" s="663">
        <v>0</v>
      </c>
      <c r="D57" s="663">
        <v>0</v>
      </c>
      <c r="E57" s="663">
        <v>0</v>
      </c>
      <c r="F57" s="663">
        <v>0</v>
      </c>
      <c r="G57" s="663">
        <v>0</v>
      </c>
      <c r="H57" s="663">
        <v>0</v>
      </c>
      <c r="I57" s="663">
        <v>0</v>
      </c>
      <c r="J57" s="663">
        <v>0</v>
      </c>
      <c r="K57" s="663">
        <v>0</v>
      </c>
      <c r="L57" s="663">
        <v>0</v>
      </c>
      <c r="M57" s="663">
        <v>0</v>
      </c>
      <c r="N57" s="726"/>
    </row>
    <row r="58" spans="1:14" s="666" customFormat="1" ht="15" customHeight="1">
      <c r="A58" s="662" t="s">
        <v>856</v>
      </c>
      <c r="B58" s="663">
        <v>16495307.077889999</v>
      </c>
      <c r="C58" s="663">
        <v>17752805.970869999</v>
      </c>
      <c r="D58" s="663">
        <v>19149388.5823</v>
      </c>
      <c r="E58" s="663">
        <v>27538396.063720003</v>
      </c>
      <c r="F58" s="663">
        <v>29215690.563700002</v>
      </c>
      <c r="G58" s="663">
        <v>23489326.466839999</v>
      </c>
      <c r="H58" s="663">
        <v>23684534.056589998</v>
      </c>
      <c r="I58" s="663">
        <v>22588406.866909999</v>
      </c>
      <c r="J58" s="663">
        <v>23301812.966460001</v>
      </c>
      <c r="K58" s="663">
        <v>27777434.454490002</v>
      </c>
      <c r="L58" s="663">
        <v>28481967.948040001</v>
      </c>
      <c r="M58" s="663">
        <v>30497428.231699999</v>
      </c>
      <c r="N58" s="726"/>
    </row>
    <row r="59" spans="1:14">
      <c r="A59" s="668" t="s">
        <v>855</v>
      </c>
      <c r="B59" s="669">
        <v>1091386.98765</v>
      </c>
      <c r="C59" s="669">
        <v>1123932.1481400002</v>
      </c>
      <c r="D59" s="669">
        <v>1188306.96753</v>
      </c>
      <c r="E59" s="669">
        <v>1254271.7965499999</v>
      </c>
      <c r="F59" s="669">
        <v>1340198.53207</v>
      </c>
      <c r="G59" s="669">
        <v>1454631.40356</v>
      </c>
      <c r="H59" s="669">
        <v>1473746.35953</v>
      </c>
      <c r="I59" s="669">
        <v>1460538.39949</v>
      </c>
      <c r="J59" s="669">
        <v>1674976.8767500001</v>
      </c>
      <c r="K59" s="669">
        <v>1233677.5226099999</v>
      </c>
      <c r="L59" s="669">
        <v>1877432.1470000001</v>
      </c>
      <c r="M59" s="669">
        <v>1325355.3889300001</v>
      </c>
      <c r="N59" s="726"/>
    </row>
    <row r="60" spans="1:14" ht="15" customHeight="1">
      <c r="A60" s="665" t="s">
        <v>854</v>
      </c>
      <c r="B60" s="663">
        <v>-211007.14366999999</v>
      </c>
      <c r="C60" s="663">
        <v>-246866.77799</v>
      </c>
      <c r="D60" s="663">
        <v>-276113.39298</v>
      </c>
      <c r="E60" s="663">
        <v>-288986.94026999996</v>
      </c>
      <c r="F60" s="663">
        <v>-361461.53937000001</v>
      </c>
      <c r="G60" s="663">
        <v>-440756.04674999998</v>
      </c>
      <c r="H60" s="663">
        <v>-512289.65941000002</v>
      </c>
      <c r="I60" s="663">
        <v>-607823.82821000007</v>
      </c>
      <c r="J60" s="663">
        <v>-664570.8491900001</v>
      </c>
      <c r="K60" s="663">
        <v>-498769.07357000001</v>
      </c>
      <c r="L60" s="663">
        <v>-777647.0610499999</v>
      </c>
      <c r="M60" s="663">
        <v>-573270.31484000001</v>
      </c>
      <c r="N60" s="726"/>
    </row>
    <row r="61" spans="1:14" ht="15" customHeight="1">
      <c r="A61" s="662" t="s">
        <v>853</v>
      </c>
      <c r="B61" s="663">
        <v>880379.84398000001</v>
      </c>
      <c r="C61" s="663">
        <v>877065.37014999997</v>
      </c>
      <c r="D61" s="663">
        <v>912193.5745499999</v>
      </c>
      <c r="E61" s="663">
        <v>965284.85627999995</v>
      </c>
      <c r="F61" s="663">
        <v>978736.99270000006</v>
      </c>
      <c r="G61" s="663">
        <v>1013875.3568099999</v>
      </c>
      <c r="H61" s="663">
        <v>961456.70012000005</v>
      </c>
      <c r="I61" s="663">
        <v>852714.57127999992</v>
      </c>
      <c r="J61" s="663">
        <v>1010406.02756</v>
      </c>
      <c r="K61" s="663">
        <v>734908.44903999998</v>
      </c>
      <c r="L61" s="663">
        <v>1099785.08595</v>
      </c>
      <c r="M61" s="663">
        <v>752085.07409000001</v>
      </c>
      <c r="N61" s="726"/>
    </row>
    <row r="62" spans="1:14" ht="15" customHeight="1">
      <c r="A62" s="670" t="s">
        <v>852</v>
      </c>
      <c r="B62" s="663">
        <v>59004.361340000003</v>
      </c>
      <c r="C62" s="663">
        <v>59172.612430000001</v>
      </c>
      <c r="D62" s="663">
        <v>65720.562569999995</v>
      </c>
      <c r="E62" s="663">
        <v>84660.754310000004</v>
      </c>
      <c r="F62" s="663">
        <v>120432.92621999999</v>
      </c>
      <c r="G62" s="663">
        <v>164742.79603</v>
      </c>
      <c r="H62" s="663">
        <v>159494.17306</v>
      </c>
      <c r="I62" s="663">
        <v>165257.92322999999</v>
      </c>
      <c r="J62" s="663">
        <v>229094.48616999999</v>
      </c>
      <c r="K62" s="663">
        <v>289453.12868999998</v>
      </c>
      <c r="L62" s="663">
        <v>446326.06089999998</v>
      </c>
      <c r="M62" s="663">
        <v>352314.84129000001</v>
      </c>
      <c r="N62" s="726"/>
    </row>
    <row r="63" spans="1:14" ht="15" customHeight="1">
      <c r="A63" s="665" t="s">
        <v>851</v>
      </c>
      <c r="B63" s="663">
        <v>-16829.037620000003</v>
      </c>
      <c r="C63" s="663">
        <v>-23892.005160000001</v>
      </c>
      <c r="D63" s="663">
        <v>-25427.658729999999</v>
      </c>
      <c r="E63" s="663">
        <v>-40360.431810000002</v>
      </c>
      <c r="F63" s="663">
        <v>-66182.570630000002</v>
      </c>
      <c r="G63" s="663">
        <v>-94926.096769999989</v>
      </c>
      <c r="H63" s="663">
        <v>-90959.415549999991</v>
      </c>
      <c r="I63" s="663">
        <v>-66521.548760000005</v>
      </c>
      <c r="J63" s="663">
        <v>-71947.627059999999</v>
      </c>
      <c r="K63" s="663">
        <v>-150271.47150000001</v>
      </c>
      <c r="L63" s="663">
        <v>-242829.11555000002</v>
      </c>
      <c r="M63" s="663">
        <v>-252696.75865</v>
      </c>
      <c r="N63" s="726"/>
    </row>
    <row r="64" spans="1:14" ht="15" customHeight="1">
      <c r="A64" s="671" t="s">
        <v>850</v>
      </c>
      <c r="B64" s="663">
        <v>922555.16769999999</v>
      </c>
      <c r="C64" s="663">
        <v>912345.97742000001</v>
      </c>
      <c r="D64" s="663">
        <v>952486.47838999995</v>
      </c>
      <c r="E64" s="663">
        <v>1009585.17878</v>
      </c>
      <c r="F64" s="663">
        <v>1032987.34829</v>
      </c>
      <c r="G64" s="663">
        <v>1083692.0560699999</v>
      </c>
      <c r="H64" s="663">
        <v>1029991.45763</v>
      </c>
      <c r="I64" s="663">
        <v>951450.94574999996</v>
      </c>
      <c r="J64" s="663">
        <v>1167552.8866700002</v>
      </c>
      <c r="K64" s="663">
        <v>874090.10623000003</v>
      </c>
      <c r="L64" s="663">
        <v>1303282.0312999999</v>
      </c>
      <c r="M64" s="663">
        <v>851703.15673000005</v>
      </c>
      <c r="N64" s="726"/>
    </row>
    <row r="65" spans="1:14" ht="15" customHeight="1">
      <c r="A65" s="670" t="s">
        <v>849</v>
      </c>
      <c r="B65" s="663">
        <v>337224.46931000001</v>
      </c>
      <c r="C65" s="663">
        <v>368425.90216</v>
      </c>
      <c r="D65" s="663">
        <v>455776.79748000001</v>
      </c>
      <c r="E65" s="663">
        <v>295032.48439</v>
      </c>
      <c r="F65" s="663">
        <v>262810.08393999998</v>
      </c>
      <c r="G65" s="663">
        <v>227027.34500999999</v>
      </c>
      <c r="H65" s="663">
        <v>223825.69580000002</v>
      </c>
      <c r="I65" s="663">
        <v>721815.73161000002</v>
      </c>
      <c r="J65" s="663">
        <v>375485.00607</v>
      </c>
      <c r="K65" s="663">
        <v>310646.09524</v>
      </c>
      <c r="L65" s="663">
        <v>678400.42802999995</v>
      </c>
      <c r="M65" s="663">
        <v>360787.57769999997</v>
      </c>
      <c r="N65" s="726"/>
    </row>
    <row r="66" spans="1:14" ht="15" customHeight="1">
      <c r="A66" s="670" t="s">
        <v>848</v>
      </c>
      <c r="B66" s="663">
        <v>-442346.79618</v>
      </c>
      <c r="C66" s="663">
        <v>-401934.47813</v>
      </c>
      <c r="D66" s="663">
        <v>-512736.05941000005</v>
      </c>
      <c r="E66" s="663">
        <v>-412620.05598</v>
      </c>
      <c r="F66" s="663">
        <v>-361951.99536</v>
      </c>
      <c r="G66" s="663">
        <v>-296324.53206</v>
      </c>
      <c r="H66" s="663">
        <v>-420644.48715</v>
      </c>
      <c r="I66" s="663">
        <v>-763045.17614999996</v>
      </c>
      <c r="J66" s="663">
        <v>-482324.11567000003</v>
      </c>
      <c r="K66" s="663">
        <v>-454477.00149</v>
      </c>
      <c r="L66" s="663">
        <v>-882045.22461000003</v>
      </c>
      <c r="M66" s="663">
        <v>-506926.58186999999</v>
      </c>
      <c r="N66" s="726"/>
    </row>
    <row r="67" spans="1:14" ht="15" customHeight="1">
      <c r="A67" s="662" t="s">
        <v>847</v>
      </c>
      <c r="B67" s="663">
        <v>817432.84083</v>
      </c>
      <c r="C67" s="663">
        <v>878837.40145</v>
      </c>
      <c r="D67" s="663">
        <v>895527.21646000003</v>
      </c>
      <c r="E67" s="663">
        <v>891997.60719000001</v>
      </c>
      <c r="F67" s="663">
        <v>933845.43686999998</v>
      </c>
      <c r="G67" s="663">
        <v>1014394.86902</v>
      </c>
      <c r="H67" s="663">
        <v>833172.66628</v>
      </c>
      <c r="I67" s="663">
        <v>910221.50121000002</v>
      </c>
      <c r="J67" s="663">
        <v>1060713.7770700001</v>
      </c>
      <c r="K67" s="663">
        <v>730259.19998000003</v>
      </c>
      <c r="L67" s="663">
        <v>1099637.2347200001</v>
      </c>
      <c r="M67" s="663">
        <v>705564.15255999996</v>
      </c>
      <c r="N67" s="726"/>
    </row>
    <row r="68" spans="1:14" ht="15" customHeight="1">
      <c r="A68" s="665" t="s">
        <v>846</v>
      </c>
      <c r="B68" s="663">
        <v>-614116.95146999997</v>
      </c>
      <c r="C68" s="663">
        <v>-684466.28977000003</v>
      </c>
      <c r="D68" s="663">
        <v>-727316.39347000001</v>
      </c>
      <c r="E68" s="663">
        <v>-714572.1474299999</v>
      </c>
      <c r="F68" s="663">
        <v>-709394.35049999994</v>
      </c>
      <c r="G68" s="663">
        <v>-700478.06172</v>
      </c>
      <c r="H68" s="663">
        <v>-670010.90045000007</v>
      </c>
      <c r="I68" s="663">
        <v>-687467.30546000006</v>
      </c>
      <c r="J68" s="663">
        <v>-722994.25097000005</v>
      </c>
      <c r="K68" s="663">
        <v>-556773.05467999994</v>
      </c>
      <c r="L68" s="663">
        <v>-767361.12237999996</v>
      </c>
      <c r="M68" s="663">
        <v>-570177.02832000004</v>
      </c>
      <c r="N68" s="726"/>
    </row>
    <row r="69" spans="1:14" ht="15" customHeight="1">
      <c r="A69" s="671" t="s">
        <v>845</v>
      </c>
      <c r="B69" s="663">
        <v>203315.88936</v>
      </c>
      <c r="C69" s="663">
        <v>194371.11168</v>
      </c>
      <c r="D69" s="663">
        <v>168210.82299000002</v>
      </c>
      <c r="E69" s="663">
        <v>177425.45976</v>
      </c>
      <c r="F69" s="663">
        <v>224451.08637</v>
      </c>
      <c r="G69" s="663">
        <v>313916.80729999999</v>
      </c>
      <c r="H69" s="663">
        <v>163161.76583000002</v>
      </c>
      <c r="I69" s="663">
        <v>222754.19575000001</v>
      </c>
      <c r="J69" s="663">
        <v>337719.52610000002</v>
      </c>
      <c r="K69" s="663">
        <v>173486.1453</v>
      </c>
      <c r="L69" s="663">
        <v>332276.11233999999</v>
      </c>
      <c r="M69" s="663">
        <v>135387.12424</v>
      </c>
      <c r="N69" s="726"/>
    </row>
    <row r="70" spans="1:14" ht="15" customHeight="1">
      <c r="A70" s="671" t="s">
        <v>844</v>
      </c>
      <c r="B70" s="663">
        <v>429.23811999999998</v>
      </c>
      <c r="C70" s="663">
        <v>306.24799000000002</v>
      </c>
      <c r="D70" s="663">
        <v>278.70802000000003</v>
      </c>
      <c r="E70" s="663">
        <v>301.04732000000001</v>
      </c>
      <c r="F70" s="663">
        <v>330.08352000000002</v>
      </c>
      <c r="G70" s="663">
        <v>120.45735999999999</v>
      </c>
      <c r="H70" s="663">
        <v>455.64657</v>
      </c>
      <c r="I70" s="663">
        <v>-106.34108999999999</v>
      </c>
      <c r="J70" s="663">
        <v>37.91621</v>
      </c>
      <c r="K70" s="663">
        <v>304.4366</v>
      </c>
      <c r="L70" s="663">
        <v>438.35048999999998</v>
      </c>
      <c r="M70" s="663">
        <v>417.73928000000001</v>
      </c>
      <c r="N70" s="726"/>
    </row>
    <row r="71" spans="1:14" ht="15" customHeight="1">
      <c r="A71" s="672" t="s">
        <v>843</v>
      </c>
      <c r="B71" s="663">
        <v>0</v>
      </c>
      <c r="C71" s="663">
        <v>0</v>
      </c>
      <c r="D71" s="663">
        <v>0</v>
      </c>
      <c r="E71" s="663">
        <v>61.049970000000002</v>
      </c>
      <c r="F71" s="663">
        <v>2.2899999999999999E-3</v>
      </c>
      <c r="G71" s="663">
        <v>-28.87182</v>
      </c>
      <c r="H71" s="663">
        <v>359.57911000000001</v>
      </c>
      <c r="I71" s="663">
        <v>-161.91202999999999</v>
      </c>
      <c r="J71" s="663">
        <v>-92.53004</v>
      </c>
      <c r="K71" s="663">
        <v>137.67918</v>
      </c>
      <c r="L71" s="663">
        <v>196.45681999999999</v>
      </c>
      <c r="M71" s="663">
        <v>174.17618999999999</v>
      </c>
      <c r="N71" s="726"/>
    </row>
    <row r="72" spans="1:14" ht="15" customHeight="1">
      <c r="A72" s="672" t="s">
        <v>842</v>
      </c>
      <c r="B72" s="663">
        <v>429.23811999999998</v>
      </c>
      <c r="C72" s="663">
        <v>306.24799000000002</v>
      </c>
      <c r="D72" s="663">
        <v>278.70802000000003</v>
      </c>
      <c r="E72" s="663">
        <v>239.99735000000001</v>
      </c>
      <c r="F72" s="663">
        <v>330.08123000000001</v>
      </c>
      <c r="G72" s="663">
        <v>149.32917999999998</v>
      </c>
      <c r="H72" s="663">
        <v>96.067460000000011</v>
      </c>
      <c r="I72" s="663">
        <v>55.57094</v>
      </c>
      <c r="J72" s="663">
        <v>130.44624999999999</v>
      </c>
      <c r="K72" s="663">
        <v>166.75742000000002</v>
      </c>
      <c r="L72" s="663">
        <v>241.89367000000001</v>
      </c>
      <c r="M72" s="663">
        <v>243.56308999999999</v>
      </c>
      <c r="N72" s="726"/>
    </row>
    <row r="73" spans="1:14" ht="15" customHeight="1">
      <c r="A73" s="662" t="s">
        <v>841</v>
      </c>
      <c r="B73" s="663">
        <v>-169.13926999999998</v>
      </c>
      <c r="C73" s="663">
        <v>-166.83216000000002</v>
      </c>
      <c r="D73" s="663">
        <v>-104.90402</v>
      </c>
      <c r="E73" s="663">
        <v>-96.949079999999995</v>
      </c>
      <c r="F73" s="663">
        <v>-52.558450000000001</v>
      </c>
      <c r="G73" s="663">
        <v>-21.5702</v>
      </c>
      <c r="H73" s="663">
        <v>-15.095469999999999</v>
      </c>
      <c r="I73" s="663">
        <v>-7.0910699999999993</v>
      </c>
      <c r="J73" s="663">
        <v>-18.571680000000001</v>
      </c>
      <c r="K73" s="663">
        <v>-30.613619999999997</v>
      </c>
      <c r="L73" s="663">
        <v>-37.895739999999996</v>
      </c>
      <c r="M73" s="663">
        <v>-25.587109999999999</v>
      </c>
      <c r="N73" s="726"/>
    </row>
    <row r="74" spans="1:14" ht="15" customHeight="1">
      <c r="A74" s="662" t="s">
        <v>1037</v>
      </c>
      <c r="B74" s="663">
        <v>0</v>
      </c>
      <c r="C74" s="663">
        <v>0</v>
      </c>
      <c r="D74" s="663">
        <v>0</v>
      </c>
      <c r="E74" s="663">
        <v>-2.4648300000000001</v>
      </c>
      <c r="F74" s="663">
        <v>0</v>
      </c>
      <c r="G74" s="663">
        <v>0</v>
      </c>
      <c r="H74" s="663">
        <v>0</v>
      </c>
      <c r="I74" s="663">
        <v>0</v>
      </c>
      <c r="J74" s="663">
        <v>0</v>
      </c>
      <c r="K74" s="663">
        <v>0</v>
      </c>
      <c r="L74" s="663">
        <v>0</v>
      </c>
      <c r="M74" s="663">
        <v>-8.8076699999999999</v>
      </c>
      <c r="N74" s="726"/>
    </row>
    <row r="75" spans="1:14" ht="15" customHeight="1">
      <c r="A75" s="665" t="s">
        <v>311</v>
      </c>
      <c r="B75" s="663">
        <v>-169.13926999999998</v>
      </c>
      <c r="C75" s="663">
        <v>-166.83216000000002</v>
      </c>
      <c r="D75" s="663">
        <v>-104.90402</v>
      </c>
      <c r="E75" s="663">
        <v>-94.484250000000003</v>
      </c>
      <c r="F75" s="663">
        <v>-52.558450000000001</v>
      </c>
      <c r="G75" s="663">
        <v>-21.5702</v>
      </c>
      <c r="H75" s="663">
        <v>-15.095469999999999</v>
      </c>
      <c r="I75" s="663">
        <v>-7.0910699999999993</v>
      </c>
      <c r="J75" s="663">
        <v>-18.571680000000001</v>
      </c>
      <c r="K75" s="663">
        <v>-30.613619999999997</v>
      </c>
      <c r="L75" s="663">
        <v>-37.895739999999996</v>
      </c>
      <c r="M75" s="663">
        <v>-16.779439999999997</v>
      </c>
      <c r="N75" s="726"/>
    </row>
    <row r="76" spans="1:14" ht="15" customHeight="1">
      <c r="A76" s="662" t="s">
        <v>838</v>
      </c>
      <c r="B76" s="663">
        <v>203575.98821000001</v>
      </c>
      <c r="C76" s="663">
        <v>194510.52750999999</v>
      </c>
      <c r="D76" s="663">
        <v>168384.62699000002</v>
      </c>
      <c r="E76" s="663">
        <v>177629.55799999999</v>
      </c>
      <c r="F76" s="663">
        <v>224728.61144000001</v>
      </c>
      <c r="G76" s="663">
        <v>314015.69445999997</v>
      </c>
      <c r="H76" s="663">
        <v>163602.31693</v>
      </c>
      <c r="I76" s="663">
        <v>222640.76359000002</v>
      </c>
      <c r="J76" s="663">
        <v>337738.87063000002</v>
      </c>
      <c r="K76" s="663">
        <v>173759.96828</v>
      </c>
      <c r="L76" s="663">
        <v>332676.56708999997</v>
      </c>
      <c r="M76" s="663">
        <v>135779.27640999999</v>
      </c>
      <c r="N76" s="726"/>
    </row>
    <row r="77" spans="1:14" ht="15" customHeight="1">
      <c r="A77" s="673" t="s">
        <v>837</v>
      </c>
      <c r="B77" s="663">
        <v>5003.2693399999998</v>
      </c>
      <c r="C77" s="663">
        <v>4503.9907300000004</v>
      </c>
      <c r="D77" s="663">
        <v>4907.8018499999998</v>
      </c>
      <c r="E77" s="663">
        <v>5648.5809300000001</v>
      </c>
      <c r="F77" s="663">
        <v>5439.52261</v>
      </c>
      <c r="G77" s="663">
        <v>4456.2914700000001</v>
      </c>
      <c r="H77" s="663">
        <v>8731.6310599999997</v>
      </c>
      <c r="I77" s="663">
        <v>2855.8467099999998</v>
      </c>
      <c r="J77" s="663">
        <v>2380.4137599999999</v>
      </c>
      <c r="K77" s="663">
        <v>1630.3262299999999</v>
      </c>
      <c r="L77" s="663">
        <v>2060.4495700000002</v>
      </c>
      <c r="M77" s="663">
        <v>782.81218000000001</v>
      </c>
      <c r="N77" s="726"/>
    </row>
    <row r="78" spans="1:14" ht="15" customHeight="1">
      <c r="A78" s="671" t="s">
        <v>836</v>
      </c>
      <c r="B78" s="663">
        <v>208579.25755000001</v>
      </c>
      <c r="C78" s="663">
        <v>199014.51824</v>
      </c>
      <c r="D78" s="663">
        <v>173292.42884000001</v>
      </c>
      <c r="E78" s="663">
        <v>183278.13893000002</v>
      </c>
      <c r="F78" s="663">
        <v>230168.13405000002</v>
      </c>
      <c r="G78" s="663">
        <v>318471.98593000002</v>
      </c>
      <c r="H78" s="663">
        <v>172333.94799000002</v>
      </c>
      <c r="I78" s="663">
        <v>225496.6103</v>
      </c>
      <c r="J78" s="663">
        <v>340119.28438999999</v>
      </c>
      <c r="K78" s="663">
        <v>175390.29450999998</v>
      </c>
      <c r="L78" s="663">
        <v>334737.01666000002</v>
      </c>
      <c r="M78" s="663">
        <v>136562.08859</v>
      </c>
      <c r="N78" s="726"/>
    </row>
    <row r="79" spans="1:14" ht="15" customHeight="1">
      <c r="A79" s="670" t="s">
        <v>835</v>
      </c>
      <c r="B79" s="663">
        <v>-11591.63428</v>
      </c>
      <c r="C79" s="663">
        <v>-9366.6458699999985</v>
      </c>
      <c r="D79" s="663">
        <v>900.98169999999993</v>
      </c>
      <c r="E79" s="663">
        <v>-2515.5125600000001</v>
      </c>
      <c r="F79" s="663">
        <v>-406.46295000000003</v>
      </c>
      <c r="G79" s="663">
        <v>3599.0408199999997</v>
      </c>
      <c r="H79" s="663">
        <v>3133.9957899999999</v>
      </c>
      <c r="I79" s="663">
        <v>1950.4208999999998</v>
      </c>
      <c r="J79" s="663">
        <v>1892.8597</v>
      </c>
      <c r="K79" s="663">
        <v>1602.2716499999999</v>
      </c>
      <c r="L79" s="663">
        <v>2133.2289500000002</v>
      </c>
      <c r="M79" s="663">
        <v>3367.3390199999999</v>
      </c>
      <c r="N79" s="726"/>
    </row>
    <row r="80" spans="1:14" ht="15" customHeight="1">
      <c r="A80" s="662" t="s">
        <v>834</v>
      </c>
      <c r="B80" s="663">
        <v>196987.62327000001</v>
      </c>
      <c r="C80" s="663">
        <v>189647.87237</v>
      </c>
      <c r="D80" s="663">
        <v>174193.41053999998</v>
      </c>
      <c r="E80" s="663">
        <v>180762.62637000001</v>
      </c>
      <c r="F80" s="663">
        <v>229761.67110000001</v>
      </c>
      <c r="G80" s="663">
        <v>322071.02675000002</v>
      </c>
      <c r="H80" s="663">
        <v>175467.94378</v>
      </c>
      <c r="I80" s="663">
        <v>227447.0312</v>
      </c>
      <c r="J80" s="663">
        <v>342012.14408999996</v>
      </c>
      <c r="K80" s="663">
        <v>176992.56615999999</v>
      </c>
      <c r="L80" s="663">
        <v>336870.24561000004</v>
      </c>
      <c r="M80" s="663">
        <v>139929.42761000001</v>
      </c>
      <c r="N80" s="726"/>
    </row>
    <row r="81" spans="1:14" ht="15" customHeight="1">
      <c r="A81" s="670" t="s">
        <v>833</v>
      </c>
      <c r="B81" s="663">
        <v>0</v>
      </c>
      <c r="C81" s="663">
        <v>0</v>
      </c>
      <c r="D81" s="663">
        <v>0</v>
      </c>
      <c r="E81" s="663">
        <v>0</v>
      </c>
      <c r="F81" s="663">
        <v>0</v>
      </c>
      <c r="G81" s="663">
        <v>0</v>
      </c>
      <c r="H81" s="663">
        <v>0</v>
      </c>
      <c r="I81" s="663">
        <v>0</v>
      </c>
      <c r="J81" s="663">
        <v>0</v>
      </c>
      <c r="K81" s="663">
        <v>0</v>
      </c>
      <c r="L81" s="663">
        <v>0</v>
      </c>
      <c r="M81" s="663">
        <v>0</v>
      </c>
      <c r="N81" s="726"/>
    </row>
    <row r="82" spans="1:14" ht="15" customHeight="1">
      <c r="A82" s="662" t="s">
        <v>832</v>
      </c>
      <c r="B82" s="663">
        <v>196987.62327000001</v>
      </c>
      <c r="C82" s="663">
        <v>189647.87237</v>
      </c>
      <c r="D82" s="663">
        <v>174193.41053999998</v>
      </c>
      <c r="E82" s="663">
        <v>180762.62637000001</v>
      </c>
      <c r="F82" s="663">
        <v>229761.67110000001</v>
      </c>
      <c r="G82" s="663">
        <v>322071.02675000002</v>
      </c>
      <c r="H82" s="663">
        <v>175467.94378</v>
      </c>
      <c r="I82" s="663">
        <v>227447.0312</v>
      </c>
      <c r="J82" s="663">
        <v>342012.14408999996</v>
      </c>
      <c r="K82" s="663">
        <v>176992.56615999999</v>
      </c>
      <c r="L82" s="663">
        <v>336870.24561000004</v>
      </c>
      <c r="M82" s="663">
        <v>139929.42761000001</v>
      </c>
      <c r="N82" s="726"/>
    </row>
    <row r="83" spans="1:14" ht="15" customHeight="1" thickBot="1">
      <c r="A83" s="670" t="s">
        <v>831</v>
      </c>
      <c r="B83" s="663">
        <v>-84572.024000000005</v>
      </c>
      <c r="C83" s="663">
        <v>-61725.011009999995</v>
      </c>
      <c r="D83" s="663">
        <v>-58101.966999999997</v>
      </c>
      <c r="E83" s="663">
        <v>-79683.767630000002</v>
      </c>
      <c r="F83" s="663">
        <v>-108203.24726999999</v>
      </c>
      <c r="G83" s="663">
        <v>-156246.45937</v>
      </c>
      <c r="H83" s="663">
        <v>-105021.35623</v>
      </c>
      <c r="I83" s="663">
        <v>-126460.89628</v>
      </c>
      <c r="J83" s="663">
        <v>-168727.76471000002</v>
      </c>
      <c r="K83" s="663">
        <v>-68345.864000000001</v>
      </c>
      <c r="L83" s="663">
        <v>-144292.01509999999</v>
      </c>
      <c r="M83" s="663">
        <v>-39306.97</v>
      </c>
      <c r="N83" s="726"/>
    </row>
    <row r="84" spans="1:14" ht="15" customHeight="1" thickTop="1" thickBot="1">
      <c r="A84" s="660" t="s">
        <v>830</v>
      </c>
      <c r="B84" s="661">
        <v>112415.59926999999</v>
      </c>
      <c r="C84" s="661">
        <v>127922.86136</v>
      </c>
      <c r="D84" s="661">
        <v>116091.44354000001</v>
      </c>
      <c r="E84" s="661">
        <v>101078.85874</v>
      </c>
      <c r="F84" s="661">
        <v>121558.42383</v>
      </c>
      <c r="G84" s="661">
        <v>165824.56737999999</v>
      </c>
      <c r="H84" s="661">
        <v>70446.587549999997</v>
      </c>
      <c r="I84" s="661">
        <v>100986.13492</v>
      </c>
      <c r="J84" s="661">
        <v>173284.37938</v>
      </c>
      <c r="K84" s="661">
        <v>108646.70216</v>
      </c>
      <c r="L84" s="661">
        <v>192578.23050999999</v>
      </c>
      <c r="M84" s="661">
        <v>100622.45761</v>
      </c>
      <c r="N84" s="726"/>
    </row>
    <row r="85" spans="1:14" ht="3.75" customHeight="1" thickTop="1" thickBot="1">
      <c r="A85" s="674"/>
      <c r="B85" s="675"/>
      <c r="C85" s="675"/>
      <c r="D85" s="675"/>
      <c r="E85" s="675"/>
      <c r="F85" s="675"/>
      <c r="G85" s="675"/>
      <c r="H85" s="675"/>
      <c r="I85" s="675"/>
      <c r="J85" s="675"/>
      <c r="K85" s="675"/>
      <c r="L85" s="675"/>
      <c r="M85" s="675"/>
    </row>
    <row r="86" spans="1:14" ht="15" customHeight="1" thickTop="1">
      <c r="A86" s="676"/>
      <c r="B86" s="677"/>
      <c r="C86" s="677"/>
      <c r="D86" s="677"/>
      <c r="E86" s="677"/>
      <c r="F86" s="677"/>
      <c r="G86" s="677"/>
      <c r="H86" s="677"/>
      <c r="I86" s="677"/>
      <c r="J86" s="677"/>
      <c r="K86" s="677"/>
      <c r="L86" s="677"/>
      <c r="M86" s="677"/>
    </row>
    <row r="87" spans="1:14" ht="15" customHeight="1">
      <c r="A87" s="676"/>
      <c r="B87" s="677"/>
      <c r="C87" s="677"/>
      <c r="D87" s="677"/>
      <c r="E87" s="677"/>
      <c r="F87" s="677"/>
      <c r="G87" s="677"/>
      <c r="H87" s="677"/>
      <c r="I87" s="677"/>
      <c r="J87" s="677"/>
      <c r="K87" s="677"/>
      <c r="L87" s="677"/>
      <c r="M87" s="677"/>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0">
    <pageSetUpPr fitToPage="1"/>
  </sheetPr>
  <dimension ref="A1:N86"/>
  <sheetViews>
    <sheetView zoomScale="85" zoomScaleNormal="85" workbookViewId="0">
      <selection activeCell="A23" sqref="A23"/>
    </sheetView>
  </sheetViews>
  <sheetFormatPr baseColWidth="10" defaultColWidth="9.140625" defaultRowHeight="18"/>
  <cols>
    <col min="1" max="1" width="89.85546875" style="655" bestFit="1" customWidth="1"/>
    <col min="2" max="8" width="9.7109375" style="655" bestFit="1" customWidth="1"/>
    <col min="9" max="11" width="9.7109375" style="655" customWidth="1"/>
    <col min="12" max="12" width="9.7109375" style="679" bestFit="1" customWidth="1"/>
    <col min="13" max="13" width="9.7109375" style="679" customWidth="1"/>
    <col min="14" max="256" width="9.140625" style="655"/>
    <col min="257" max="257" width="89.85546875" style="655" bestFit="1" customWidth="1"/>
    <col min="258" max="264" width="9.7109375" style="655" bestFit="1" customWidth="1"/>
    <col min="265" max="267" width="9.7109375" style="655" customWidth="1"/>
    <col min="268" max="268" width="9.7109375" style="655" bestFit="1" customWidth="1"/>
    <col min="269" max="269" width="9.7109375" style="655" customWidth="1"/>
    <col min="270" max="512" width="9.140625" style="655"/>
    <col min="513" max="513" width="89.85546875" style="655" bestFit="1" customWidth="1"/>
    <col min="514" max="520" width="9.7109375" style="655" bestFit="1" customWidth="1"/>
    <col min="521" max="523" width="9.7109375" style="655" customWidth="1"/>
    <col min="524" max="524" width="9.7109375" style="655" bestFit="1" customWidth="1"/>
    <col min="525" max="525" width="9.7109375" style="655" customWidth="1"/>
    <col min="526" max="768" width="9.140625" style="655"/>
    <col min="769" max="769" width="89.85546875" style="655" bestFit="1" customWidth="1"/>
    <col min="770" max="776" width="9.7109375" style="655" bestFit="1" customWidth="1"/>
    <col min="777" max="779" width="9.7109375" style="655" customWidth="1"/>
    <col min="780" max="780" width="9.7109375" style="655" bestFit="1" customWidth="1"/>
    <col min="781" max="781" width="9.7109375" style="655" customWidth="1"/>
    <col min="782" max="1024" width="9.140625" style="655"/>
    <col min="1025" max="1025" width="89.85546875" style="655" bestFit="1" customWidth="1"/>
    <col min="1026" max="1032" width="9.7109375" style="655" bestFit="1" customWidth="1"/>
    <col min="1033" max="1035" width="9.7109375" style="655" customWidth="1"/>
    <col min="1036" max="1036" width="9.7109375" style="655" bestFit="1" customWidth="1"/>
    <col min="1037" max="1037" width="9.7109375" style="655" customWidth="1"/>
    <col min="1038" max="1280" width="9.140625" style="655"/>
    <col min="1281" max="1281" width="89.85546875" style="655" bestFit="1" customWidth="1"/>
    <col min="1282" max="1288" width="9.7109375" style="655" bestFit="1" customWidth="1"/>
    <col min="1289" max="1291" width="9.7109375" style="655" customWidth="1"/>
    <col min="1292" max="1292" width="9.7109375" style="655" bestFit="1" customWidth="1"/>
    <col min="1293" max="1293" width="9.7109375" style="655" customWidth="1"/>
    <col min="1294" max="1536" width="9.140625" style="655"/>
    <col min="1537" max="1537" width="89.85546875" style="655" bestFit="1" customWidth="1"/>
    <col min="1538" max="1544" width="9.7109375" style="655" bestFit="1" customWidth="1"/>
    <col min="1545" max="1547" width="9.7109375" style="655" customWidth="1"/>
    <col min="1548" max="1548" width="9.7109375" style="655" bestFit="1" customWidth="1"/>
    <col min="1549" max="1549" width="9.7109375" style="655" customWidth="1"/>
    <col min="1550" max="1792" width="9.140625" style="655"/>
    <col min="1793" max="1793" width="89.85546875" style="655" bestFit="1" customWidth="1"/>
    <col min="1794" max="1800" width="9.7109375" style="655" bestFit="1" customWidth="1"/>
    <col min="1801" max="1803" width="9.7109375" style="655" customWidth="1"/>
    <col min="1804" max="1804" width="9.7109375" style="655" bestFit="1" customWidth="1"/>
    <col min="1805" max="1805" width="9.7109375" style="655" customWidth="1"/>
    <col min="1806" max="2048" width="9.140625" style="655"/>
    <col min="2049" max="2049" width="89.85546875" style="655" bestFit="1" customWidth="1"/>
    <col min="2050" max="2056" width="9.7109375" style="655" bestFit="1" customWidth="1"/>
    <col min="2057" max="2059" width="9.7109375" style="655" customWidth="1"/>
    <col min="2060" max="2060" width="9.7109375" style="655" bestFit="1" customWidth="1"/>
    <col min="2061" max="2061" width="9.7109375" style="655" customWidth="1"/>
    <col min="2062" max="2304" width="9.140625" style="655"/>
    <col min="2305" max="2305" width="89.85546875" style="655" bestFit="1" customWidth="1"/>
    <col min="2306" max="2312" width="9.7109375" style="655" bestFit="1" customWidth="1"/>
    <col min="2313" max="2315" width="9.7109375" style="655" customWidth="1"/>
    <col min="2316" max="2316" width="9.7109375" style="655" bestFit="1" customWidth="1"/>
    <col min="2317" max="2317" width="9.7109375" style="655" customWidth="1"/>
    <col min="2318" max="2560" width="9.140625" style="655"/>
    <col min="2561" max="2561" width="89.85546875" style="655" bestFit="1" customWidth="1"/>
    <col min="2562" max="2568" width="9.7109375" style="655" bestFit="1" customWidth="1"/>
    <col min="2569" max="2571" width="9.7109375" style="655" customWidth="1"/>
    <col min="2572" max="2572" width="9.7109375" style="655" bestFit="1" customWidth="1"/>
    <col min="2573" max="2573" width="9.7109375" style="655" customWidth="1"/>
    <col min="2574" max="2816" width="9.140625" style="655"/>
    <col min="2817" max="2817" width="89.85546875" style="655" bestFit="1" customWidth="1"/>
    <col min="2818" max="2824" width="9.7109375" style="655" bestFit="1" customWidth="1"/>
    <col min="2825" max="2827" width="9.7109375" style="655" customWidth="1"/>
    <col min="2828" max="2828" width="9.7109375" style="655" bestFit="1" customWidth="1"/>
    <col min="2829" max="2829" width="9.7109375" style="655" customWidth="1"/>
    <col min="2830" max="3072" width="9.140625" style="655"/>
    <col min="3073" max="3073" width="89.85546875" style="655" bestFit="1" customWidth="1"/>
    <col min="3074" max="3080" width="9.7109375" style="655" bestFit="1" customWidth="1"/>
    <col min="3081" max="3083" width="9.7109375" style="655" customWidth="1"/>
    <col min="3084" max="3084" width="9.7109375" style="655" bestFit="1" customWidth="1"/>
    <col min="3085" max="3085" width="9.7109375" style="655" customWidth="1"/>
    <col min="3086" max="3328" width="9.140625" style="655"/>
    <col min="3329" max="3329" width="89.85546875" style="655" bestFit="1" customWidth="1"/>
    <col min="3330" max="3336" width="9.7109375" style="655" bestFit="1" customWidth="1"/>
    <col min="3337" max="3339" width="9.7109375" style="655" customWidth="1"/>
    <col min="3340" max="3340" width="9.7109375" style="655" bestFit="1" customWidth="1"/>
    <col min="3341" max="3341" width="9.7109375" style="655" customWidth="1"/>
    <col min="3342" max="3584" width="9.140625" style="655"/>
    <col min="3585" max="3585" width="89.85546875" style="655" bestFit="1" customWidth="1"/>
    <col min="3586" max="3592" width="9.7109375" style="655" bestFit="1" customWidth="1"/>
    <col min="3593" max="3595" width="9.7109375" style="655" customWidth="1"/>
    <col min="3596" max="3596" width="9.7109375" style="655" bestFit="1" customWidth="1"/>
    <col min="3597" max="3597" width="9.7109375" style="655" customWidth="1"/>
    <col min="3598" max="3840" width="9.140625" style="655"/>
    <col min="3841" max="3841" width="89.85546875" style="655" bestFit="1" customWidth="1"/>
    <col min="3842" max="3848" width="9.7109375" style="655" bestFit="1" customWidth="1"/>
    <col min="3849" max="3851" width="9.7109375" style="655" customWidth="1"/>
    <col min="3852" max="3852" width="9.7109375" style="655" bestFit="1" customWidth="1"/>
    <col min="3853" max="3853" width="9.7109375" style="655" customWidth="1"/>
    <col min="3854" max="4096" width="9.140625" style="655"/>
    <col min="4097" max="4097" width="89.85546875" style="655" bestFit="1" customWidth="1"/>
    <col min="4098" max="4104" width="9.7109375" style="655" bestFit="1" customWidth="1"/>
    <col min="4105" max="4107" width="9.7109375" style="655" customWidth="1"/>
    <col min="4108" max="4108" width="9.7109375" style="655" bestFit="1" customWidth="1"/>
    <col min="4109" max="4109" width="9.7109375" style="655" customWidth="1"/>
    <col min="4110" max="4352" width="9.140625" style="655"/>
    <col min="4353" max="4353" width="89.85546875" style="655" bestFit="1" customWidth="1"/>
    <col min="4354" max="4360" width="9.7109375" style="655" bestFit="1" customWidth="1"/>
    <col min="4361" max="4363" width="9.7109375" style="655" customWidth="1"/>
    <col min="4364" max="4364" width="9.7109375" style="655" bestFit="1" customWidth="1"/>
    <col min="4365" max="4365" width="9.7109375" style="655" customWidth="1"/>
    <col min="4366" max="4608" width="9.140625" style="655"/>
    <col min="4609" max="4609" width="89.85546875" style="655" bestFit="1" customWidth="1"/>
    <col min="4610" max="4616" width="9.7109375" style="655" bestFit="1" customWidth="1"/>
    <col min="4617" max="4619" width="9.7109375" style="655" customWidth="1"/>
    <col min="4620" max="4620" width="9.7109375" style="655" bestFit="1" customWidth="1"/>
    <col min="4621" max="4621" width="9.7109375" style="655" customWidth="1"/>
    <col min="4622" max="4864" width="9.140625" style="655"/>
    <col min="4865" max="4865" width="89.85546875" style="655" bestFit="1" customWidth="1"/>
    <col min="4866" max="4872" width="9.7109375" style="655" bestFit="1" customWidth="1"/>
    <col min="4873" max="4875" width="9.7109375" style="655" customWidth="1"/>
    <col min="4876" max="4876" width="9.7109375" style="655" bestFit="1" customWidth="1"/>
    <col min="4877" max="4877" width="9.7109375" style="655" customWidth="1"/>
    <col min="4878" max="5120" width="9.140625" style="655"/>
    <col min="5121" max="5121" width="89.85546875" style="655" bestFit="1" customWidth="1"/>
    <col min="5122" max="5128" width="9.7109375" style="655" bestFit="1" customWidth="1"/>
    <col min="5129" max="5131" width="9.7109375" style="655" customWidth="1"/>
    <col min="5132" max="5132" width="9.7109375" style="655" bestFit="1" customWidth="1"/>
    <col min="5133" max="5133" width="9.7109375" style="655" customWidth="1"/>
    <col min="5134" max="5376" width="9.140625" style="655"/>
    <col min="5377" max="5377" width="89.85546875" style="655" bestFit="1" customWidth="1"/>
    <col min="5378" max="5384" width="9.7109375" style="655" bestFit="1" customWidth="1"/>
    <col min="5385" max="5387" width="9.7109375" style="655" customWidth="1"/>
    <col min="5388" max="5388" width="9.7109375" style="655" bestFit="1" customWidth="1"/>
    <col min="5389" max="5389" width="9.7109375" style="655" customWidth="1"/>
    <col min="5390" max="5632" width="9.140625" style="655"/>
    <col min="5633" max="5633" width="89.85546875" style="655" bestFit="1" customWidth="1"/>
    <col min="5634" max="5640" width="9.7109375" style="655" bestFit="1" customWidth="1"/>
    <col min="5641" max="5643" width="9.7109375" style="655" customWidth="1"/>
    <col min="5644" max="5644" width="9.7109375" style="655" bestFit="1" customWidth="1"/>
    <col min="5645" max="5645" width="9.7109375" style="655" customWidth="1"/>
    <col min="5646" max="5888" width="9.140625" style="655"/>
    <col min="5889" max="5889" width="89.85546875" style="655" bestFit="1" customWidth="1"/>
    <col min="5890" max="5896" width="9.7109375" style="655" bestFit="1" customWidth="1"/>
    <col min="5897" max="5899" width="9.7109375" style="655" customWidth="1"/>
    <col min="5900" max="5900" width="9.7109375" style="655" bestFit="1" customWidth="1"/>
    <col min="5901" max="5901" width="9.7109375" style="655" customWidth="1"/>
    <col min="5902" max="6144" width="9.140625" style="655"/>
    <col min="6145" max="6145" width="89.85546875" style="655" bestFit="1" customWidth="1"/>
    <col min="6146" max="6152" width="9.7109375" style="655" bestFit="1" customWidth="1"/>
    <col min="6153" max="6155" width="9.7109375" style="655" customWidth="1"/>
    <col min="6156" max="6156" width="9.7109375" style="655" bestFit="1" customWidth="1"/>
    <col min="6157" max="6157" width="9.7109375" style="655" customWidth="1"/>
    <col min="6158" max="6400" width="9.140625" style="655"/>
    <col min="6401" max="6401" width="89.85546875" style="655" bestFit="1" customWidth="1"/>
    <col min="6402" max="6408" width="9.7109375" style="655" bestFit="1" customWidth="1"/>
    <col min="6409" max="6411" width="9.7109375" style="655" customWidth="1"/>
    <col min="6412" max="6412" width="9.7109375" style="655" bestFit="1" customWidth="1"/>
    <col min="6413" max="6413" width="9.7109375" style="655" customWidth="1"/>
    <col min="6414" max="6656" width="9.140625" style="655"/>
    <col min="6657" max="6657" width="89.85546875" style="655" bestFit="1" customWidth="1"/>
    <col min="6658" max="6664" width="9.7109375" style="655" bestFit="1" customWidth="1"/>
    <col min="6665" max="6667" width="9.7109375" style="655" customWidth="1"/>
    <col min="6668" max="6668" width="9.7109375" style="655" bestFit="1" customWidth="1"/>
    <col min="6669" max="6669" width="9.7109375" style="655" customWidth="1"/>
    <col min="6670" max="6912" width="9.140625" style="655"/>
    <col min="6913" max="6913" width="89.85546875" style="655" bestFit="1" customWidth="1"/>
    <col min="6914" max="6920" width="9.7109375" style="655" bestFit="1" customWidth="1"/>
    <col min="6921" max="6923" width="9.7109375" style="655" customWidth="1"/>
    <col min="6924" max="6924" width="9.7109375" style="655" bestFit="1" customWidth="1"/>
    <col min="6925" max="6925" width="9.7109375" style="655" customWidth="1"/>
    <col min="6926" max="7168" width="9.140625" style="655"/>
    <col min="7169" max="7169" width="89.85546875" style="655" bestFit="1" customWidth="1"/>
    <col min="7170" max="7176" width="9.7109375" style="655" bestFit="1" customWidth="1"/>
    <col min="7177" max="7179" width="9.7109375" style="655" customWidth="1"/>
    <col min="7180" max="7180" width="9.7109375" style="655" bestFit="1" customWidth="1"/>
    <col min="7181" max="7181" width="9.7109375" style="655" customWidth="1"/>
    <col min="7182" max="7424" width="9.140625" style="655"/>
    <col min="7425" max="7425" width="89.85546875" style="655" bestFit="1" customWidth="1"/>
    <col min="7426" max="7432" width="9.7109375" style="655" bestFit="1" customWidth="1"/>
    <col min="7433" max="7435" width="9.7109375" style="655" customWidth="1"/>
    <col min="7436" max="7436" width="9.7109375" style="655" bestFit="1" customWidth="1"/>
    <col min="7437" max="7437" width="9.7109375" style="655" customWidth="1"/>
    <col min="7438" max="7680" width="9.140625" style="655"/>
    <col min="7681" max="7681" width="89.85546875" style="655" bestFit="1" customWidth="1"/>
    <col min="7682" max="7688" width="9.7109375" style="655" bestFit="1" customWidth="1"/>
    <col min="7689" max="7691" width="9.7109375" style="655" customWidth="1"/>
    <col min="7692" max="7692" width="9.7109375" style="655" bestFit="1" customWidth="1"/>
    <col min="7693" max="7693" width="9.7109375" style="655" customWidth="1"/>
    <col min="7694" max="7936" width="9.140625" style="655"/>
    <col min="7937" max="7937" width="89.85546875" style="655" bestFit="1" customWidth="1"/>
    <col min="7938" max="7944" width="9.7109375" style="655" bestFit="1" customWidth="1"/>
    <col min="7945" max="7947" width="9.7109375" style="655" customWidth="1"/>
    <col min="7948" max="7948" width="9.7109375" style="655" bestFit="1" customWidth="1"/>
    <col min="7949" max="7949" width="9.7109375" style="655" customWidth="1"/>
    <col min="7950" max="8192" width="9.140625" style="655"/>
    <col min="8193" max="8193" width="89.85546875" style="655" bestFit="1" customWidth="1"/>
    <col min="8194" max="8200" width="9.7109375" style="655" bestFit="1" customWidth="1"/>
    <col min="8201" max="8203" width="9.7109375" style="655" customWidth="1"/>
    <col min="8204" max="8204" width="9.7109375" style="655" bestFit="1" customWidth="1"/>
    <col min="8205" max="8205" width="9.7109375" style="655" customWidth="1"/>
    <col min="8206" max="8448" width="9.140625" style="655"/>
    <col min="8449" max="8449" width="89.85546875" style="655" bestFit="1" customWidth="1"/>
    <col min="8450" max="8456" width="9.7109375" style="655" bestFit="1" customWidth="1"/>
    <col min="8457" max="8459" width="9.7109375" style="655" customWidth="1"/>
    <col min="8460" max="8460" width="9.7109375" style="655" bestFit="1" customWidth="1"/>
    <col min="8461" max="8461" width="9.7109375" style="655" customWidth="1"/>
    <col min="8462" max="8704" width="9.140625" style="655"/>
    <col min="8705" max="8705" width="89.85546875" style="655" bestFit="1" customWidth="1"/>
    <col min="8706" max="8712" width="9.7109375" style="655" bestFit="1" customWidth="1"/>
    <col min="8713" max="8715" width="9.7109375" style="655" customWidth="1"/>
    <col min="8716" max="8716" width="9.7109375" style="655" bestFit="1" customWidth="1"/>
    <col min="8717" max="8717" width="9.7109375" style="655" customWidth="1"/>
    <col min="8718" max="8960" width="9.140625" style="655"/>
    <col min="8961" max="8961" width="89.85546875" style="655" bestFit="1" customWidth="1"/>
    <col min="8962" max="8968" width="9.7109375" style="655" bestFit="1" customWidth="1"/>
    <col min="8969" max="8971" width="9.7109375" style="655" customWidth="1"/>
    <col min="8972" max="8972" width="9.7109375" style="655" bestFit="1" customWidth="1"/>
    <col min="8973" max="8973" width="9.7109375" style="655" customWidth="1"/>
    <col min="8974" max="9216" width="9.140625" style="655"/>
    <col min="9217" max="9217" width="89.85546875" style="655" bestFit="1" customWidth="1"/>
    <col min="9218" max="9224" width="9.7109375" style="655" bestFit="1" customWidth="1"/>
    <col min="9225" max="9227" width="9.7109375" style="655" customWidth="1"/>
    <col min="9228" max="9228" width="9.7109375" style="655" bestFit="1" customWidth="1"/>
    <col min="9229" max="9229" width="9.7109375" style="655" customWidth="1"/>
    <col min="9230" max="9472" width="9.140625" style="655"/>
    <col min="9473" max="9473" width="89.85546875" style="655" bestFit="1" customWidth="1"/>
    <col min="9474" max="9480" width="9.7109375" style="655" bestFit="1" customWidth="1"/>
    <col min="9481" max="9483" width="9.7109375" style="655" customWidth="1"/>
    <col min="9484" max="9484" width="9.7109375" style="655" bestFit="1" customWidth="1"/>
    <col min="9485" max="9485" width="9.7109375" style="655" customWidth="1"/>
    <col min="9486" max="9728" width="9.140625" style="655"/>
    <col min="9729" max="9729" width="89.85546875" style="655" bestFit="1" customWidth="1"/>
    <col min="9730" max="9736" width="9.7109375" style="655" bestFit="1" customWidth="1"/>
    <col min="9737" max="9739" width="9.7109375" style="655" customWidth="1"/>
    <col min="9740" max="9740" width="9.7109375" style="655" bestFit="1" customWidth="1"/>
    <col min="9741" max="9741" width="9.7109375" style="655" customWidth="1"/>
    <col min="9742" max="9984" width="9.140625" style="655"/>
    <col min="9985" max="9985" width="89.85546875" style="655" bestFit="1" customWidth="1"/>
    <col min="9986" max="9992" width="9.7109375" style="655" bestFit="1" customWidth="1"/>
    <col min="9993" max="9995" width="9.7109375" style="655" customWidth="1"/>
    <col min="9996" max="9996" width="9.7109375" style="655" bestFit="1" customWidth="1"/>
    <col min="9997" max="9997" width="9.7109375" style="655" customWidth="1"/>
    <col min="9998" max="10240" width="9.140625" style="655"/>
    <col min="10241" max="10241" width="89.85546875" style="655" bestFit="1" customWidth="1"/>
    <col min="10242" max="10248" width="9.7109375" style="655" bestFit="1" customWidth="1"/>
    <col min="10249" max="10251" width="9.7109375" style="655" customWidth="1"/>
    <col min="10252" max="10252" width="9.7109375" style="655" bestFit="1" customWidth="1"/>
    <col min="10253" max="10253" width="9.7109375" style="655" customWidth="1"/>
    <col min="10254" max="10496" width="9.140625" style="655"/>
    <col min="10497" max="10497" width="89.85546875" style="655" bestFit="1" customWidth="1"/>
    <col min="10498" max="10504" width="9.7109375" style="655" bestFit="1" customWidth="1"/>
    <col min="10505" max="10507" width="9.7109375" style="655" customWidth="1"/>
    <col min="10508" max="10508" width="9.7109375" style="655" bestFit="1" customWidth="1"/>
    <col min="10509" max="10509" width="9.7109375" style="655" customWidth="1"/>
    <col min="10510" max="10752" width="9.140625" style="655"/>
    <col min="10753" max="10753" width="89.85546875" style="655" bestFit="1" customWidth="1"/>
    <col min="10754" max="10760" width="9.7109375" style="655" bestFit="1" customWidth="1"/>
    <col min="10761" max="10763" width="9.7109375" style="655" customWidth="1"/>
    <col min="10764" max="10764" width="9.7109375" style="655" bestFit="1" customWidth="1"/>
    <col min="10765" max="10765" width="9.7109375" style="655" customWidth="1"/>
    <col min="10766" max="11008" width="9.140625" style="655"/>
    <col min="11009" max="11009" width="89.85546875" style="655" bestFit="1" customWidth="1"/>
    <col min="11010" max="11016" width="9.7109375" style="655" bestFit="1" customWidth="1"/>
    <col min="11017" max="11019" width="9.7109375" style="655" customWidth="1"/>
    <col min="11020" max="11020" width="9.7109375" style="655" bestFit="1" customWidth="1"/>
    <col min="11021" max="11021" width="9.7109375" style="655" customWidth="1"/>
    <col min="11022" max="11264" width="9.140625" style="655"/>
    <col min="11265" max="11265" width="89.85546875" style="655" bestFit="1" customWidth="1"/>
    <col min="11266" max="11272" width="9.7109375" style="655" bestFit="1" customWidth="1"/>
    <col min="11273" max="11275" width="9.7109375" style="655" customWidth="1"/>
    <col min="11276" max="11276" width="9.7109375" style="655" bestFit="1" customWidth="1"/>
    <col min="11277" max="11277" width="9.7109375" style="655" customWidth="1"/>
    <col min="11278" max="11520" width="9.140625" style="655"/>
    <col min="11521" max="11521" width="89.85546875" style="655" bestFit="1" customWidth="1"/>
    <col min="11522" max="11528" width="9.7109375" style="655" bestFit="1" customWidth="1"/>
    <col min="11529" max="11531" width="9.7109375" style="655" customWidth="1"/>
    <col min="11532" max="11532" width="9.7109375" style="655" bestFit="1" customWidth="1"/>
    <col min="11533" max="11533" width="9.7109375" style="655" customWidth="1"/>
    <col min="11534" max="11776" width="9.140625" style="655"/>
    <col min="11777" max="11777" width="89.85546875" style="655" bestFit="1" customWidth="1"/>
    <col min="11778" max="11784" width="9.7109375" style="655" bestFit="1" customWidth="1"/>
    <col min="11785" max="11787" width="9.7109375" style="655" customWidth="1"/>
    <col min="11788" max="11788" width="9.7109375" style="655" bestFit="1" customWidth="1"/>
    <col min="11789" max="11789" width="9.7109375" style="655" customWidth="1"/>
    <col min="11790" max="12032" width="9.140625" style="655"/>
    <col min="12033" max="12033" width="89.85546875" style="655" bestFit="1" customWidth="1"/>
    <col min="12034" max="12040" width="9.7109375" style="655" bestFit="1" customWidth="1"/>
    <col min="12041" max="12043" width="9.7109375" style="655" customWidth="1"/>
    <col min="12044" max="12044" width="9.7109375" style="655" bestFit="1" customWidth="1"/>
    <col min="12045" max="12045" width="9.7109375" style="655" customWidth="1"/>
    <col min="12046" max="12288" width="9.140625" style="655"/>
    <col min="12289" max="12289" width="89.85546875" style="655" bestFit="1" customWidth="1"/>
    <col min="12290" max="12296" width="9.7109375" style="655" bestFit="1" customWidth="1"/>
    <col min="12297" max="12299" width="9.7109375" style="655" customWidth="1"/>
    <col min="12300" max="12300" width="9.7109375" style="655" bestFit="1" customWidth="1"/>
    <col min="12301" max="12301" width="9.7109375" style="655" customWidth="1"/>
    <col min="12302" max="12544" width="9.140625" style="655"/>
    <col min="12545" max="12545" width="89.85546875" style="655" bestFit="1" customWidth="1"/>
    <col min="12546" max="12552" width="9.7109375" style="655" bestFit="1" customWidth="1"/>
    <col min="12553" max="12555" width="9.7109375" style="655" customWidth="1"/>
    <col min="12556" max="12556" width="9.7109375" style="655" bestFit="1" customWidth="1"/>
    <col min="12557" max="12557" width="9.7109375" style="655" customWidth="1"/>
    <col min="12558" max="12800" width="9.140625" style="655"/>
    <col min="12801" max="12801" width="89.85546875" style="655" bestFit="1" customWidth="1"/>
    <col min="12802" max="12808" width="9.7109375" style="655" bestFit="1" customWidth="1"/>
    <col min="12809" max="12811" width="9.7109375" style="655" customWidth="1"/>
    <col min="12812" max="12812" width="9.7109375" style="655" bestFit="1" customWidth="1"/>
    <col min="12813" max="12813" width="9.7109375" style="655" customWidth="1"/>
    <col min="12814" max="13056" width="9.140625" style="655"/>
    <col min="13057" max="13057" width="89.85546875" style="655" bestFit="1" customWidth="1"/>
    <col min="13058" max="13064" width="9.7109375" style="655" bestFit="1" customWidth="1"/>
    <col min="13065" max="13067" width="9.7109375" style="655" customWidth="1"/>
    <col min="13068" max="13068" width="9.7109375" style="655" bestFit="1" customWidth="1"/>
    <col min="13069" max="13069" width="9.7109375" style="655" customWidth="1"/>
    <col min="13070" max="13312" width="9.140625" style="655"/>
    <col min="13313" max="13313" width="89.85546875" style="655" bestFit="1" customWidth="1"/>
    <col min="13314" max="13320" width="9.7109375" style="655" bestFit="1" customWidth="1"/>
    <col min="13321" max="13323" width="9.7109375" style="655" customWidth="1"/>
    <col min="13324" max="13324" width="9.7109375" style="655" bestFit="1" customWidth="1"/>
    <col min="13325" max="13325" width="9.7109375" style="655" customWidth="1"/>
    <col min="13326" max="13568" width="9.140625" style="655"/>
    <col min="13569" max="13569" width="89.85546875" style="655" bestFit="1" customWidth="1"/>
    <col min="13570" max="13576" width="9.7109375" style="655" bestFit="1" customWidth="1"/>
    <col min="13577" max="13579" width="9.7109375" style="655" customWidth="1"/>
    <col min="13580" max="13580" width="9.7109375" style="655" bestFit="1" customWidth="1"/>
    <col min="13581" max="13581" width="9.7109375" style="655" customWidth="1"/>
    <col min="13582" max="13824" width="9.140625" style="655"/>
    <col min="13825" max="13825" width="89.85546875" style="655" bestFit="1" customWidth="1"/>
    <col min="13826" max="13832" width="9.7109375" style="655" bestFit="1" customWidth="1"/>
    <col min="13833" max="13835" width="9.7109375" style="655" customWidth="1"/>
    <col min="13836" max="13836" width="9.7109375" style="655" bestFit="1" customWidth="1"/>
    <col min="13837" max="13837" width="9.7109375" style="655" customWidth="1"/>
    <col min="13838" max="14080" width="9.140625" style="655"/>
    <col min="14081" max="14081" width="89.85546875" style="655" bestFit="1" customWidth="1"/>
    <col min="14082" max="14088" width="9.7109375" style="655" bestFit="1" customWidth="1"/>
    <col min="14089" max="14091" width="9.7109375" style="655" customWidth="1"/>
    <col min="14092" max="14092" width="9.7109375" style="655" bestFit="1" customWidth="1"/>
    <col min="14093" max="14093" width="9.7109375" style="655" customWidth="1"/>
    <col min="14094" max="14336" width="9.140625" style="655"/>
    <col min="14337" max="14337" width="89.85546875" style="655" bestFit="1" customWidth="1"/>
    <col min="14338" max="14344" width="9.7109375" style="655" bestFit="1" customWidth="1"/>
    <col min="14345" max="14347" width="9.7109375" style="655" customWidth="1"/>
    <col min="14348" max="14348" width="9.7109375" style="655" bestFit="1" customWidth="1"/>
    <col min="14349" max="14349" width="9.7109375" style="655" customWidth="1"/>
    <col min="14350" max="14592" width="9.140625" style="655"/>
    <col min="14593" max="14593" width="89.85546875" style="655" bestFit="1" customWidth="1"/>
    <col min="14594" max="14600" width="9.7109375" style="655" bestFit="1" customWidth="1"/>
    <col min="14601" max="14603" width="9.7109375" style="655" customWidth="1"/>
    <col min="14604" max="14604" width="9.7109375" style="655" bestFit="1" customWidth="1"/>
    <col min="14605" max="14605" width="9.7109375" style="655" customWidth="1"/>
    <col min="14606" max="14848" width="9.140625" style="655"/>
    <col min="14849" max="14849" width="89.85546875" style="655" bestFit="1" customWidth="1"/>
    <col min="14850" max="14856" width="9.7109375" style="655" bestFit="1" customWidth="1"/>
    <col min="14857" max="14859" width="9.7109375" style="655" customWidth="1"/>
    <col min="14860" max="14860" width="9.7109375" style="655" bestFit="1" customWidth="1"/>
    <col min="14861" max="14861" width="9.7109375" style="655" customWidth="1"/>
    <col min="14862" max="15104" width="9.140625" style="655"/>
    <col min="15105" max="15105" width="89.85546875" style="655" bestFit="1" customWidth="1"/>
    <col min="15106" max="15112" width="9.7109375" style="655" bestFit="1" customWidth="1"/>
    <col min="15113" max="15115" width="9.7109375" style="655" customWidth="1"/>
    <col min="15116" max="15116" width="9.7109375" style="655" bestFit="1" customWidth="1"/>
    <col min="15117" max="15117" width="9.7109375" style="655" customWidth="1"/>
    <col min="15118" max="15360" width="9.140625" style="655"/>
    <col min="15361" max="15361" width="89.85546875" style="655" bestFit="1" customWidth="1"/>
    <col min="15362" max="15368" width="9.7109375" style="655" bestFit="1" customWidth="1"/>
    <col min="15369" max="15371" width="9.7109375" style="655" customWidth="1"/>
    <col min="15372" max="15372" width="9.7109375" style="655" bestFit="1" customWidth="1"/>
    <col min="15373" max="15373" width="9.7109375" style="655" customWidth="1"/>
    <col min="15374" max="15616" width="9.140625" style="655"/>
    <col min="15617" max="15617" width="89.85546875" style="655" bestFit="1" customWidth="1"/>
    <col min="15618" max="15624" width="9.7109375" style="655" bestFit="1" customWidth="1"/>
    <col min="15625" max="15627" width="9.7109375" style="655" customWidth="1"/>
    <col min="15628" max="15628" width="9.7109375" style="655" bestFit="1" customWidth="1"/>
    <col min="15629" max="15629" width="9.7109375" style="655" customWidth="1"/>
    <col min="15630" max="15872" width="9.140625" style="655"/>
    <col min="15873" max="15873" width="89.85546875" style="655" bestFit="1" customWidth="1"/>
    <col min="15874" max="15880" width="9.7109375" style="655" bestFit="1" customWidth="1"/>
    <col min="15881" max="15883" width="9.7109375" style="655" customWidth="1"/>
    <col min="15884" max="15884" width="9.7109375" style="655" bestFit="1" customWidth="1"/>
    <col min="15885" max="15885" width="9.7109375" style="655" customWidth="1"/>
    <col min="15886" max="16128" width="9.140625" style="655"/>
    <col min="16129" max="16129" width="89.85546875" style="655" bestFit="1" customWidth="1"/>
    <col min="16130" max="16136" width="9.7109375" style="655" bestFit="1" customWidth="1"/>
    <col min="16137" max="16139" width="9.7109375" style="655" customWidth="1"/>
    <col min="16140" max="16140" width="9.7109375" style="655" bestFit="1" customWidth="1"/>
    <col min="16141" max="16141" width="9.7109375" style="655" customWidth="1"/>
    <col min="16142" max="16384" width="9.140625" style="655"/>
  </cols>
  <sheetData>
    <row r="1" spans="1:14" ht="30" customHeight="1">
      <c r="A1" s="995" t="s">
        <v>333</v>
      </c>
      <c r="B1" s="995"/>
      <c r="C1" s="995"/>
      <c r="D1" s="995"/>
      <c r="E1" s="995"/>
      <c r="F1" s="995"/>
      <c r="G1" s="995"/>
      <c r="H1" s="995"/>
      <c r="I1" s="995"/>
      <c r="J1" s="995"/>
      <c r="K1" s="995"/>
      <c r="L1" s="995"/>
      <c r="M1" s="727"/>
      <c r="N1" s="654"/>
    </row>
    <row r="2" spans="1:14" ht="15" customHeight="1">
      <c r="A2" s="996" t="s">
        <v>903</v>
      </c>
      <c r="B2" s="996"/>
      <c r="C2" s="996"/>
      <c r="D2" s="996"/>
      <c r="E2" s="996"/>
      <c r="F2" s="996"/>
      <c r="G2" s="996"/>
      <c r="H2" s="996"/>
      <c r="I2" s="996"/>
      <c r="J2" s="996"/>
      <c r="K2" s="996"/>
      <c r="L2" s="996"/>
      <c r="M2" s="722"/>
      <c r="N2" s="654"/>
    </row>
    <row r="3" spans="1:14" ht="15" customHeight="1">
      <c r="A3" s="996" t="s">
        <v>1048</v>
      </c>
      <c r="B3" s="996"/>
      <c r="C3" s="996"/>
      <c r="D3" s="996"/>
      <c r="E3" s="996"/>
      <c r="F3" s="996"/>
      <c r="G3" s="996"/>
      <c r="H3" s="996"/>
      <c r="I3" s="996"/>
      <c r="J3" s="996"/>
      <c r="K3" s="996"/>
      <c r="L3" s="996"/>
      <c r="M3" s="722"/>
      <c r="N3" s="654"/>
    </row>
    <row r="4" spans="1:14" ht="30" customHeight="1">
      <c r="A4" s="997" t="s">
        <v>2</v>
      </c>
      <c r="B4" s="997"/>
      <c r="C4" s="997"/>
      <c r="D4" s="997"/>
      <c r="E4" s="997"/>
      <c r="F4" s="997"/>
      <c r="G4" s="997"/>
      <c r="H4" s="997"/>
      <c r="I4" s="997"/>
      <c r="J4" s="997"/>
      <c r="K4" s="997"/>
      <c r="L4" s="997"/>
      <c r="M4" s="728"/>
      <c r="N4" s="654"/>
    </row>
    <row r="5" spans="1:14" ht="3.75" customHeight="1" thickBot="1">
      <c r="A5" s="654"/>
      <c r="B5" s="654"/>
      <c r="C5" s="654"/>
      <c r="D5" s="654"/>
      <c r="E5" s="654"/>
      <c r="F5" s="654"/>
      <c r="G5" s="654"/>
      <c r="H5" s="654"/>
      <c r="I5" s="654"/>
      <c r="J5" s="654"/>
      <c r="K5" s="654"/>
      <c r="L5" s="654"/>
      <c r="M5" s="654"/>
      <c r="N5" s="654"/>
    </row>
    <row r="6" spans="1:14" s="659" customFormat="1" ht="30" customHeight="1" thickTop="1" thickBot="1">
      <c r="A6" s="656"/>
      <c r="B6" s="657" t="s">
        <v>902</v>
      </c>
      <c r="C6" s="657" t="s">
        <v>901</v>
      </c>
      <c r="D6" s="657" t="s">
        <v>900</v>
      </c>
      <c r="E6" s="657" t="s">
        <v>899</v>
      </c>
      <c r="F6" s="657" t="s">
        <v>898</v>
      </c>
      <c r="G6" s="657" t="s">
        <v>897</v>
      </c>
      <c r="H6" s="657" t="s">
        <v>896</v>
      </c>
      <c r="I6" s="657" t="s">
        <v>895</v>
      </c>
      <c r="J6" s="657" t="s">
        <v>894</v>
      </c>
      <c r="K6" s="657" t="s">
        <v>1448</v>
      </c>
      <c r="L6" s="657" t="s">
        <v>893</v>
      </c>
      <c r="M6" s="657" t="s">
        <v>1449</v>
      </c>
      <c r="N6" s="658"/>
    </row>
    <row r="7" spans="1:14" ht="15" customHeight="1" thickTop="1" thickBot="1">
      <c r="A7" s="660" t="s">
        <v>892</v>
      </c>
      <c r="B7" s="661">
        <v>1934414.21848</v>
      </c>
      <c r="C7" s="661">
        <v>2439824.36779</v>
      </c>
      <c r="D7" s="661">
        <v>2855732.0057600001</v>
      </c>
      <c r="E7" s="661">
        <v>3459594.7146799997</v>
      </c>
      <c r="F7" s="661">
        <v>3648036.2588000004</v>
      </c>
      <c r="G7" s="661">
        <v>3912356.5817899997</v>
      </c>
      <c r="H7" s="661">
        <v>4263274.21373</v>
      </c>
      <c r="I7" s="661">
        <v>4522238.1017299993</v>
      </c>
      <c r="J7" s="661">
        <v>5051812.24144</v>
      </c>
      <c r="K7" s="661">
        <v>5152941.1337399995</v>
      </c>
      <c r="L7" s="661">
        <v>5316851.5337700006</v>
      </c>
      <c r="M7" s="661">
        <v>5223715.5023599993</v>
      </c>
      <c r="N7" s="654"/>
    </row>
    <row r="8" spans="1:14" s="664" customFormat="1" ht="15" customHeight="1" thickTop="1">
      <c r="A8" s="662" t="s">
        <v>9</v>
      </c>
      <c r="B8" s="663">
        <v>130686.21718000001</v>
      </c>
      <c r="C8" s="663">
        <v>351127.66879000003</v>
      </c>
      <c r="D8" s="663">
        <v>203220.68465000001</v>
      </c>
      <c r="E8" s="663">
        <v>329779.06680000003</v>
      </c>
      <c r="F8" s="663">
        <v>304954.58866000001</v>
      </c>
      <c r="G8" s="663">
        <v>276078.946</v>
      </c>
      <c r="H8" s="663">
        <v>315547.88936000003</v>
      </c>
      <c r="I8" s="663">
        <v>367300.46312999999</v>
      </c>
      <c r="J8" s="663">
        <v>327218.30230000004</v>
      </c>
      <c r="K8" s="663">
        <v>384630.98727999994</v>
      </c>
      <c r="L8" s="663">
        <v>440729.92495999997</v>
      </c>
      <c r="M8" s="663">
        <v>482743.36697999999</v>
      </c>
      <c r="N8" s="654"/>
    </row>
    <row r="9" spans="1:14" s="664" customFormat="1" ht="15" customHeight="1">
      <c r="A9" s="662" t="s">
        <v>18</v>
      </c>
      <c r="B9" s="663">
        <v>239554.27930000002</v>
      </c>
      <c r="C9" s="663">
        <v>232629.31975999998</v>
      </c>
      <c r="D9" s="663">
        <v>325998.55343000003</v>
      </c>
      <c r="E9" s="663">
        <v>223827.99674</v>
      </c>
      <c r="F9" s="663">
        <v>256781.43862</v>
      </c>
      <c r="G9" s="663">
        <v>310001.10595</v>
      </c>
      <c r="H9" s="663">
        <v>232364.56693999999</v>
      </c>
      <c r="I9" s="663">
        <v>311172.57084</v>
      </c>
      <c r="J9" s="663">
        <v>379441.80597000004</v>
      </c>
      <c r="K9" s="663">
        <v>319301.53301999997</v>
      </c>
      <c r="L9" s="663">
        <v>358522.33654000005</v>
      </c>
      <c r="M9" s="663">
        <v>308449.23517</v>
      </c>
      <c r="N9" s="654"/>
    </row>
    <row r="10" spans="1:14" s="664" customFormat="1" ht="15" customHeight="1">
      <c r="A10" s="662" t="s">
        <v>27</v>
      </c>
      <c r="B10" s="663">
        <v>1432854.34717</v>
      </c>
      <c r="C10" s="663">
        <v>1790074.0258299999</v>
      </c>
      <c r="D10" s="663">
        <v>2176950.8648200002</v>
      </c>
      <c r="E10" s="663">
        <v>2559176.5441900003</v>
      </c>
      <c r="F10" s="663">
        <v>2803734.1227899999</v>
      </c>
      <c r="G10" s="663">
        <v>3031629.5279000001</v>
      </c>
      <c r="H10" s="663">
        <v>3317433.5394000001</v>
      </c>
      <c r="I10" s="663">
        <v>3562328.4162300001</v>
      </c>
      <c r="J10" s="663">
        <v>4038523.9888000004</v>
      </c>
      <c r="K10" s="663">
        <v>4178694.7212700001</v>
      </c>
      <c r="L10" s="663">
        <v>4216559.4369200002</v>
      </c>
      <c r="M10" s="663">
        <v>4170202.9010900003</v>
      </c>
      <c r="N10" s="654"/>
    </row>
    <row r="11" spans="1:14" s="664" customFormat="1" ht="15" customHeight="1">
      <c r="A11" s="665" t="s">
        <v>891</v>
      </c>
      <c r="B11" s="663">
        <v>1424671.8925000001</v>
      </c>
      <c r="C11" s="663">
        <v>1774494.4452500001</v>
      </c>
      <c r="D11" s="663">
        <v>2163783.6082199998</v>
      </c>
      <c r="E11" s="663">
        <v>2536751.4440600001</v>
      </c>
      <c r="F11" s="663">
        <v>2788000.0942600002</v>
      </c>
      <c r="G11" s="663">
        <v>3025964.5660199998</v>
      </c>
      <c r="H11" s="663">
        <v>3171923.64451</v>
      </c>
      <c r="I11" s="663">
        <v>3378197.3480100003</v>
      </c>
      <c r="J11" s="663">
        <v>3840479.1285700002</v>
      </c>
      <c r="K11" s="663">
        <v>3933027.4386499999</v>
      </c>
      <c r="L11" s="663">
        <v>4005857.86473</v>
      </c>
      <c r="M11" s="663">
        <v>3937375.1302399999</v>
      </c>
      <c r="N11" s="654"/>
    </row>
    <row r="12" spans="1:14" s="664" customFormat="1" ht="15" customHeight="1">
      <c r="A12" s="665" t="s">
        <v>890</v>
      </c>
      <c r="B12" s="663">
        <v>1407430.2734700001</v>
      </c>
      <c r="C12" s="663">
        <v>1738289.69781</v>
      </c>
      <c r="D12" s="663">
        <v>2092904.9965899999</v>
      </c>
      <c r="E12" s="663">
        <v>2445387.97645</v>
      </c>
      <c r="F12" s="663">
        <v>2677203.0827100002</v>
      </c>
      <c r="G12" s="663">
        <v>2897583.8065399998</v>
      </c>
      <c r="H12" s="663">
        <v>3042596.1340100002</v>
      </c>
      <c r="I12" s="663">
        <v>2628882.3251300002</v>
      </c>
      <c r="J12" s="663">
        <v>3038144.0852399999</v>
      </c>
      <c r="K12" s="663">
        <v>3198818.5914899996</v>
      </c>
      <c r="L12" s="663">
        <v>3175290.94631</v>
      </c>
      <c r="M12" s="663">
        <v>3155698.1693299999</v>
      </c>
      <c r="N12" s="654"/>
    </row>
    <row r="13" spans="1:14" s="664" customFormat="1" ht="15" customHeight="1">
      <c r="A13" s="665" t="s">
        <v>889</v>
      </c>
      <c r="B13" s="663">
        <v>17241.619030000002</v>
      </c>
      <c r="C13" s="663">
        <v>36204.747439999999</v>
      </c>
      <c r="D13" s="663">
        <v>70878.611629999999</v>
      </c>
      <c r="E13" s="663">
        <v>91363.467609999992</v>
      </c>
      <c r="F13" s="663">
        <v>110797.01155</v>
      </c>
      <c r="G13" s="663">
        <v>128380.75948000001</v>
      </c>
      <c r="H13" s="663">
        <v>129327.5105</v>
      </c>
      <c r="I13" s="663">
        <v>749315.02287999995</v>
      </c>
      <c r="J13" s="663">
        <v>802335.04333000001</v>
      </c>
      <c r="K13" s="663">
        <v>734208.84716</v>
      </c>
      <c r="L13" s="663">
        <v>830566.91842</v>
      </c>
      <c r="M13" s="663">
        <v>781676.96091000002</v>
      </c>
      <c r="N13" s="654"/>
    </row>
    <row r="14" spans="1:14" s="664" customFormat="1" ht="15" customHeight="1">
      <c r="A14" s="665" t="s">
        <v>888</v>
      </c>
      <c r="B14" s="663">
        <v>11057.344789999999</v>
      </c>
      <c r="C14" s="663">
        <v>6650.9694200000004</v>
      </c>
      <c r="D14" s="663">
        <v>8431.69211</v>
      </c>
      <c r="E14" s="663">
        <v>8925.5644800000009</v>
      </c>
      <c r="F14" s="663">
        <v>4798.8216299999995</v>
      </c>
      <c r="G14" s="663">
        <v>4429.6493099999998</v>
      </c>
      <c r="H14" s="663">
        <v>563.31220999999994</v>
      </c>
      <c r="I14" s="663">
        <v>2180.1635699999997</v>
      </c>
      <c r="J14" s="663">
        <v>11517.054539999999</v>
      </c>
      <c r="K14" s="663">
        <v>55106.679040000003</v>
      </c>
      <c r="L14" s="663">
        <v>26141.324789999999</v>
      </c>
      <c r="M14" s="663">
        <v>36497.214650000002</v>
      </c>
      <c r="N14" s="654"/>
    </row>
    <row r="15" spans="1:14" s="664" customFormat="1" ht="15" customHeight="1">
      <c r="A15" s="665" t="s">
        <v>887</v>
      </c>
      <c r="B15" s="663">
        <v>10468.95919</v>
      </c>
      <c r="C15" s="663">
        <v>5392.2072600000001</v>
      </c>
      <c r="D15" s="663">
        <v>7643.7509500000006</v>
      </c>
      <c r="E15" s="663">
        <v>7293.2806300000002</v>
      </c>
      <c r="F15" s="663">
        <v>3972.4027500000002</v>
      </c>
      <c r="G15" s="663">
        <v>2735.7403399999998</v>
      </c>
      <c r="H15" s="663">
        <v>540.70716000000004</v>
      </c>
      <c r="I15" s="663">
        <v>1942.09834</v>
      </c>
      <c r="J15" s="663">
        <v>3754.1867499999998</v>
      </c>
      <c r="K15" s="663">
        <v>18078.331859999998</v>
      </c>
      <c r="L15" s="663">
        <v>14287.657029999998</v>
      </c>
      <c r="M15" s="663">
        <v>13900.459279999999</v>
      </c>
      <c r="N15" s="654"/>
    </row>
    <row r="16" spans="1:14" s="664" customFormat="1" ht="15" customHeight="1">
      <c r="A16" s="665" t="s">
        <v>886</v>
      </c>
      <c r="B16" s="663">
        <v>588.38559999999995</v>
      </c>
      <c r="C16" s="663">
        <v>1258.76216</v>
      </c>
      <c r="D16" s="663">
        <v>787.94116000000008</v>
      </c>
      <c r="E16" s="663">
        <v>1632.28385</v>
      </c>
      <c r="F16" s="663">
        <v>826.41888000000006</v>
      </c>
      <c r="G16" s="663">
        <v>1693.90897</v>
      </c>
      <c r="H16" s="663">
        <v>22.605049999999999</v>
      </c>
      <c r="I16" s="663">
        <v>238.06523000000001</v>
      </c>
      <c r="J16" s="663">
        <v>7762.8677900000002</v>
      </c>
      <c r="K16" s="663">
        <v>37028.347179999997</v>
      </c>
      <c r="L16" s="663">
        <v>11853.66776</v>
      </c>
      <c r="M16" s="663">
        <v>22596.755370000003</v>
      </c>
      <c r="N16" s="654"/>
    </row>
    <row r="17" spans="1:14" s="664" customFormat="1" ht="15" customHeight="1">
      <c r="A17" s="665" t="s">
        <v>885</v>
      </c>
      <c r="B17" s="663">
        <v>24526.887850000003</v>
      </c>
      <c r="C17" s="663">
        <v>33364.796090000003</v>
      </c>
      <c r="D17" s="663">
        <v>33309.543210000003</v>
      </c>
      <c r="E17" s="663">
        <v>40333.713429999996</v>
      </c>
      <c r="F17" s="663">
        <v>34707.496140000003</v>
      </c>
      <c r="G17" s="663">
        <v>37752.454960000003</v>
      </c>
      <c r="H17" s="663">
        <v>43044.90913</v>
      </c>
      <c r="I17" s="663">
        <v>63668.286060000006</v>
      </c>
      <c r="J17" s="663">
        <v>95653.70693</v>
      </c>
      <c r="K17" s="663">
        <v>109606.25384999999</v>
      </c>
      <c r="L17" s="663">
        <v>156537.53644</v>
      </c>
      <c r="M17" s="663">
        <v>210142.24284999998</v>
      </c>
      <c r="N17" s="654"/>
    </row>
    <row r="18" spans="1:14" s="664" customFormat="1" ht="15" customHeight="1">
      <c r="A18" s="665" t="s">
        <v>884</v>
      </c>
      <c r="B18" s="663">
        <v>23830.44685</v>
      </c>
      <c r="C18" s="663">
        <v>32285.394670000001</v>
      </c>
      <c r="D18" s="663">
        <v>30457.52403</v>
      </c>
      <c r="E18" s="663">
        <v>33727.065820000003</v>
      </c>
      <c r="F18" s="663">
        <v>30134.68664</v>
      </c>
      <c r="G18" s="663">
        <v>29472.084159999999</v>
      </c>
      <c r="H18" s="663">
        <v>34372.727650000001</v>
      </c>
      <c r="I18" s="663">
        <v>45460.78039</v>
      </c>
      <c r="J18" s="663">
        <v>50570.42222</v>
      </c>
      <c r="K18" s="663">
        <v>61535.646759999996</v>
      </c>
      <c r="L18" s="663">
        <v>74328.251319999996</v>
      </c>
      <c r="M18" s="663">
        <v>91459.271599999993</v>
      </c>
      <c r="N18" s="654"/>
    </row>
    <row r="19" spans="1:14" s="664" customFormat="1" ht="15" customHeight="1">
      <c r="A19" s="665" t="s">
        <v>883</v>
      </c>
      <c r="B19" s="663">
        <v>696.44100000000003</v>
      </c>
      <c r="C19" s="663">
        <v>1079.4014199999999</v>
      </c>
      <c r="D19" s="663">
        <v>2852.0191800000002</v>
      </c>
      <c r="E19" s="663">
        <v>6606.64761</v>
      </c>
      <c r="F19" s="663">
        <v>4572.8095000000003</v>
      </c>
      <c r="G19" s="663">
        <v>8280.3708000000006</v>
      </c>
      <c r="H19" s="663">
        <v>8672.1814800000011</v>
      </c>
      <c r="I19" s="663">
        <v>18207.505670000002</v>
      </c>
      <c r="J19" s="663">
        <v>45083.28471</v>
      </c>
      <c r="K19" s="663">
        <v>48070.607090000005</v>
      </c>
      <c r="L19" s="663">
        <v>82209.28512</v>
      </c>
      <c r="M19" s="663">
        <v>118682.97125</v>
      </c>
      <c r="N19" s="654"/>
    </row>
    <row r="20" spans="1:14" s="664" customFormat="1" ht="15" customHeight="1">
      <c r="A20" s="665" t="s">
        <v>40</v>
      </c>
      <c r="B20" s="663">
        <v>16126.42491</v>
      </c>
      <c r="C20" s="663">
        <v>18598.86347</v>
      </c>
      <c r="D20" s="663">
        <v>21222.589929999998</v>
      </c>
      <c r="E20" s="663">
        <v>26782.188300000002</v>
      </c>
      <c r="F20" s="663">
        <v>25741.91145</v>
      </c>
      <c r="G20" s="663">
        <v>28422.532440000003</v>
      </c>
      <c r="H20" s="663">
        <v>182975.7328</v>
      </c>
      <c r="I20" s="663">
        <v>219028.58533</v>
      </c>
      <c r="J20" s="663">
        <v>215418.30115000001</v>
      </c>
      <c r="K20" s="663">
        <v>214522.32797000001</v>
      </c>
      <c r="L20" s="663">
        <v>209260.05405999999</v>
      </c>
      <c r="M20" s="663">
        <v>196877.14355000001</v>
      </c>
      <c r="N20" s="654"/>
    </row>
    <row r="21" spans="1:14" s="664" customFormat="1" ht="15" customHeight="1">
      <c r="A21" s="665" t="s">
        <v>882</v>
      </c>
      <c r="B21" s="663">
        <v>-43528.202880000004</v>
      </c>
      <c r="C21" s="663">
        <v>-43035.0484</v>
      </c>
      <c r="D21" s="663">
        <v>-49796.568650000001</v>
      </c>
      <c r="E21" s="663">
        <v>-53616.36608</v>
      </c>
      <c r="F21" s="663">
        <v>-49514.200689999998</v>
      </c>
      <c r="G21" s="663">
        <v>-64939.674829999996</v>
      </c>
      <c r="H21" s="663">
        <v>-81074.059250000006</v>
      </c>
      <c r="I21" s="663">
        <v>-100745.96673999999</v>
      </c>
      <c r="J21" s="663">
        <v>-124544.20239000001</v>
      </c>
      <c r="K21" s="663">
        <v>-133567.97824</v>
      </c>
      <c r="L21" s="663">
        <v>-181237.3431</v>
      </c>
      <c r="M21" s="663">
        <v>-210688.8302</v>
      </c>
      <c r="N21" s="654"/>
    </row>
    <row r="22" spans="1:14" s="664" customFormat="1" ht="15" customHeight="1">
      <c r="A22" s="662" t="s">
        <v>70</v>
      </c>
      <c r="B22" s="663">
        <v>4619.1308499999996</v>
      </c>
      <c r="C22" s="663">
        <v>11416.49048</v>
      </c>
      <c r="D22" s="663">
        <v>11828.348749999999</v>
      </c>
      <c r="E22" s="663">
        <v>14998.940849999999</v>
      </c>
      <c r="F22" s="663">
        <v>17906.96688</v>
      </c>
      <c r="G22" s="663">
        <v>12570.45408</v>
      </c>
      <c r="H22" s="663">
        <v>27706.396820000002</v>
      </c>
      <c r="I22" s="663">
        <v>31716.97928</v>
      </c>
      <c r="J22" s="663">
        <v>36496.397709999997</v>
      </c>
      <c r="K22" s="663">
        <v>26529.391879999999</v>
      </c>
      <c r="L22" s="663">
        <v>31829.4048</v>
      </c>
      <c r="M22" s="663">
        <v>22314.534390000001</v>
      </c>
      <c r="N22" s="654"/>
    </row>
    <row r="23" spans="1:14" s="664" customFormat="1" ht="15" customHeight="1">
      <c r="A23" s="662" t="s">
        <v>76</v>
      </c>
      <c r="B23" s="663">
        <v>773.2471700000001</v>
      </c>
      <c r="C23" s="663">
        <v>1478.6486299999999</v>
      </c>
      <c r="D23" s="663">
        <v>1615.4557199999999</v>
      </c>
      <c r="E23" s="663">
        <v>2583.4821200000001</v>
      </c>
      <c r="F23" s="663">
        <v>3707.3757700000001</v>
      </c>
      <c r="G23" s="663">
        <v>2133.6224900000002</v>
      </c>
      <c r="H23" s="663">
        <v>3116.5825599999998</v>
      </c>
      <c r="I23" s="663">
        <v>1048.6255200000001</v>
      </c>
      <c r="J23" s="663">
        <v>7540.6502899999996</v>
      </c>
      <c r="K23" s="663">
        <v>6505.6575400000002</v>
      </c>
      <c r="L23" s="663">
        <v>8130.0361299999995</v>
      </c>
      <c r="M23" s="663">
        <v>13253.30862</v>
      </c>
      <c r="N23" s="654"/>
    </row>
    <row r="24" spans="1:14" s="664" customFormat="1" ht="15" customHeight="1">
      <c r="A24" s="662" t="s">
        <v>881</v>
      </c>
      <c r="B24" s="663">
        <v>84575.583989999999</v>
      </c>
      <c r="C24" s="663">
        <v>19046.391190000002</v>
      </c>
      <c r="D24" s="663">
        <v>98659.676390000008</v>
      </c>
      <c r="E24" s="663">
        <v>278467.70543999999</v>
      </c>
      <c r="F24" s="663">
        <v>218109.92190000002</v>
      </c>
      <c r="G24" s="663">
        <v>236650.08141999997</v>
      </c>
      <c r="H24" s="663">
        <v>313609.29226000002</v>
      </c>
      <c r="I24" s="663">
        <v>207305.57259</v>
      </c>
      <c r="J24" s="663">
        <v>220602.67565000002</v>
      </c>
      <c r="K24" s="663">
        <v>196360.28962999998</v>
      </c>
      <c r="L24" s="663">
        <v>220216.81797999999</v>
      </c>
      <c r="M24" s="663">
        <v>184454.65325999999</v>
      </c>
      <c r="N24" s="654"/>
    </row>
    <row r="25" spans="1:14" s="664" customFormat="1" ht="15" customHeight="1">
      <c r="A25" s="662" t="s">
        <v>86</v>
      </c>
      <c r="B25" s="663">
        <v>34441.461579999996</v>
      </c>
      <c r="C25" s="663">
        <v>29437.187020000001</v>
      </c>
      <c r="D25" s="663">
        <v>26975.363819999999</v>
      </c>
      <c r="E25" s="663">
        <v>26653.453590000001</v>
      </c>
      <c r="F25" s="663">
        <v>38936.559670000002</v>
      </c>
      <c r="G25" s="663">
        <v>38972.86507</v>
      </c>
      <c r="H25" s="663">
        <v>39247.404310000005</v>
      </c>
      <c r="I25" s="663">
        <v>35374.629670000002</v>
      </c>
      <c r="J25" s="663">
        <v>36083.772170000004</v>
      </c>
      <c r="K25" s="663">
        <v>34966.368399999999</v>
      </c>
      <c r="L25" s="663">
        <v>34551.22956</v>
      </c>
      <c r="M25" s="663">
        <v>33461.845880000001</v>
      </c>
      <c r="N25" s="654"/>
    </row>
    <row r="26" spans="1:14" s="664" customFormat="1" ht="15" customHeight="1">
      <c r="A26" s="662" t="s">
        <v>880</v>
      </c>
      <c r="B26" s="663">
        <v>6909.9512400000003</v>
      </c>
      <c r="C26" s="663">
        <v>4614.63609</v>
      </c>
      <c r="D26" s="663">
        <v>10483.05818</v>
      </c>
      <c r="E26" s="663">
        <v>24107.524949999999</v>
      </c>
      <c r="F26" s="663">
        <v>3905.28451</v>
      </c>
      <c r="G26" s="663">
        <v>4319.9788799999997</v>
      </c>
      <c r="H26" s="663">
        <v>14248.542079999999</v>
      </c>
      <c r="I26" s="663">
        <v>5990.84447</v>
      </c>
      <c r="J26" s="663">
        <v>5904.6485499999999</v>
      </c>
      <c r="K26" s="663">
        <v>5952.1847199999993</v>
      </c>
      <c r="L26" s="663">
        <v>6312.3468800000001</v>
      </c>
      <c r="M26" s="663">
        <v>8835.65697</v>
      </c>
      <c r="N26" s="654"/>
    </row>
    <row r="27" spans="1:14" s="666" customFormat="1" ht="15" customHeight="1" thickBot="1">
      <c r="A27" s="662" t="s">
        <v>102</v>
      </c>
      <c r="B27" s="663">
        <v>0</v>
      </c>
      <c r="C27" s="663">
        <v>0</v>
      </c>
      <c r="D27" s="663">
        <v>0</v>
      </c>
      <c r="E27" s="663">
        <v>0</v>
      </c>
      <c r="F27" s="663">
        <v>0</v>
      </c>
      <c r="G27" s="663">
        <v>0</v>
      </c>
      <c r="H27" s="663">
        <v>0</v>
      </c>
      <c r="I27" s="663">
        <v>0</v>
      </c>
      <c r="J27" s="663">
        <v>0</v>
      </c>
      <c r="K27" s="663">
        <v>0</v>
      </c>
      <c r="L27" s="663">
        <v>0</v>
      </c>
      <c r="M27" s="663">
        <v>0</v>
      </c>
      <c r="N27" s="654"/>
    </row>
    <row r="28" spans="1:14" ht="15" customHeight="1" thickTop="1" thickBot="1">
      <c r="A28" s="660" t="s">
        <v>879</v>
      </c>
      <c r="B28" s="661">
        <v>1722232.8607900001</v>
      </c>
      <c r="C28" s="661">
        <v>2217189.5920500001</v>
      </c>
      <c r="D28" s="661">
        <v>2616940.3010800001</v>
      </c>
      <c r="E28" s="661">
        <v>3204220.0764600001</v>
      </c>
      <c r="F28" s="661">
        <v>3380372.2189499997</v>
      </c>
      <c r="G28" s="661">
        <v>3614999.0419099997</v>
      </c>
      <c r="H28" s="661">
        <v>3958685.5974499998</v>
      </c>
      <c r="I28" s="661">
        <v>4196554.2468600003</v>
      </c>
      <c r="J28" s="661">
        <v>4712303.9423400005</v>
      </c>
      <c r="K28" s="661">
        <v>4789389.3121600002</v>
      </c>
      <c r="L28" s="661">
        <v>4960762.1517700003</v>
      </c>
      <c r="M28" s="661">
        <v>4820649.2157899998</v>
      </c>
      <c r="N28" s="654"/>
    </row>
    <row r="29" spans="1:14" s="664" customFormat="1" ht="15" customHeight="1" thickTop="1">
      <c r="A29" s="662" t="s">
        <v>878</v>
      </c>
      <c r="B29" s="663">
        <v>1646364.2689100001</v>
      </c>
      <c r="C29" s="663">
        <v>2078498.1110499999</v>
      </c>
      <c r="D29" s="663">
        <v>2352349.7970100003</v>
      </c>
      <c r="E29" s="663">
        <v>2752463.5214800001</v>
      </c>
      <c r="F29" s="663">
        <v>2791074.8232199997</v>
      </c>
      <c r="G29" s="663">
        <v>3001070.3019899996</v>
      </c>
      <c r="H29" s="663">
        <v>3098648.4368199999</v>
      </c>
      <c r="I29" s="663">
        <v>3348269.3779699998</v>
      </c>
      <c r="J29" s="663">
        <v>3549589.3094200003</v>
      </c>
      <c r="K29" s="663">
        <v>3343502.8166100001</v>
      </c>
      <c r="L29" s="663">
        <v>2429977.0496499999</v>
      </c>
      <c r="M29" s="663">
        <v>3889863.7858000002</v>
      </c>
      <c r="N29" s="654"/>
    </row>
    <row r="30" spans="1:14" s="664" customFormat="1" ht="15" customHeight="1">
      <c r="A30" s="665" t="s">
        <v>877</v>
      </c>
      <c r="B30" s="663">
        <v>69455.001329999999</v>
      </c>
      <c r="C30" s="663">
        <v>277283.06708999997</v>
      </c>
      <c r="D30" s="663">
        <v>379860.32263999997</v>
      </c>
      <c r="E30" s="663">
        <v>532731.01381999999</v>
      </c>
      <c r="F30" s="663">
        <v>475195.45869999996</v>
      </c>
      <c r="G30" s="663">
        <v>321734.37663000001</v>
      </c>
      <c r="H30" s="663">
        <v>262159.05592000001</v>
      </c>
      <c r="I30" s="663">
        <v>255221.76853</v>
      </c>
      <c r="J30" s="663">
        <v>385971.15827999997</v>
      </c>
      <c r="K30" s="663">
        <v>344927.60292999999</v>
      </c>
      <c r="L30" s="663">
        <v>493325.53670999996</v>
      </c>
      <c r="M30" s="663">
        <v>420878.66577999998</v>
      </c>
      <c r="N30" s="654"/>
    </row>
    <row r="31" spans="1:14" s="664" customFormat="1" ht="15" customHeight="1">
      <c r="A31" s="665" t="s">
        <v>876</v>
      </c>
      <c r="B31" s="663">
        <v>342103.72805000003</v>
      </c>
      <c r="C31" s="663">
        <v>483978.25658999995</v>
      </c>
      <c r="D31" s="663">
        <v>539509.81249000004</v>
      </c>
      <c r="E31" s="663">
        <v>477599.23894999997</v>
      </c>
      <c r="F31" s="663">
        <v>459772.40957000002</v>
      </c>
      <c r="G31" s="663">
        <v>398344.59422000003</v>
      </c>
      <c r="H31" s="663">
        <v>330391.10892000003</v>
      </c>
      <c r="I31" s="663">
        <v>478542.77104000002</v>
      </c>
      <c r="J31" s="663">
        <v>556904.69175</v>
      </c>
      <c r="K31" s="663">
        <v>531892.07478999998</v>
      </c>
      <c r="L31" s="663">
        <v>594918.02766999998</v>
      </c>
      <c r="M31" s="663">
        <v>826109.31571</v>
      </c>
      <c r="N31" s="654"/>
    </row>
    <row r="32" spans="1:14" s="664" customFormat="1" ht="15" customHeight="1">
      <c r="A32" s="665" t="s">
        <v>875</v>
      </c>
      <c r="B32" s="663">
        <v>159181.81762000002</v>
      </c>
      <c r="C32" s="663">
        <v>55200.600359999997</v>
      </c>
      <c r="D32" s="663">
        <v>15345.49404</v>
      </c>
      <c r="E32" s="663">
        <v>4944.1660099999999</v>
      </c>
      <c r="F32" s="663">
        <v>3862.1358700000001</v>
      </c>
      <c r="G32" s="663">
        <v>2690.8866699999999</v>
      </c>
      <c r="H32" s="663">
        <v>1632.55863</v>
      </c>
      <c r="I32" s="663">
        <v>860.07776999999999</v>
      </c>
      <c r="J32" s="663">
        <v>614.14301999999998</v>
      </c>
      <c r="K32" s="663">
        <v>570.28675999999996</v>
      </c>
      <c r="L32" s="663">
        <v>530.80696</v>
      </c>
      <c r="M32" s="663">
        <v>582.67451000000005</v>
      </c>
      <c r="N32" s="654"/>
    </row>
    <row r="33" spans="1:14" s="664" customFormat="1" ht="15" customHeight="1">
      <c r="A33" s="665" t="s">
        <v>874</v>
      </c>
      <c r="B33" s="663">
        <v>76796.933019999997</v>
      </c>
      <c r="C33" s="663">
        <v>116033.91826000001</v>
      </c>
      <c r="D33" s="663">
        <v>167802.75224999999</v>
      </c>
      <c r="E33" s="663">
        <v>255558.22453000001</v>
      </c>
      <c r="F33" s="663">
        <v>159934.64649000001</v>
      </c>
      <c r="G33" s="663">
        <v>57369.133959999999</v>
      </c>
      <c r="H33" s="663">
        <v>75349.875910000002</v>
      </c>
      <c r="I33" s="663">
        <v>107059.04929000001</v>
      </c>
      <c r="J33" s="663">
        <v>84142.602370000008</v>
      </c>
      <c r="K33" s="663">
        <v>76418.745340000009</v>
      </c>
      <c r="L33" s="663">
        <v>83031.81985</v>
      </c>
      <c r="M33" s="663">
        <v>78398.097930000004</v>
      </c>
      <c r="N33" s="654"/>
    </row>
    <row r="34" spans="1:14" s="664" customFormat="1" ht="15" customHeight="1">
      <c r="A34" s="665" t="s">
        <v>873</v>
      </c>
      <c r="B34" s="663">
        <v>930194.26676000003</v>
      </c>
      <c r="C34" s="663">
        <v>1054192.02101</v>
      </c>
      <c r="D34" s="663">
        <v>1132900.5906199999</v>
      </c>
      <c r="E34" s="663">
        <v>1328458.0327300001</v>
      </c>
      <c r="F34" s="663">
        <v>1509226.74493</v>
      </c>
      <c r="G34" s="663">
        <v>2015600.80547</v>
      </c>
      <c r="H34" s="663">
        <v>2229756.4098800002</v>
      </c>
      <c r="I34" s="663">
        <v>2293887.9976300001</v>
      </c>
      <c r="J34" s="663">
        <v>2287670.6594799999</v>
      </c>
      <c r="K34" s="663">
        <v>2158566.5769600002</v>
      </c>
      <c r="L34" s="663">
        <v>1142910.14646</v>
      </c>
      <c r="M34" s="663">
        <v>2331665.80247</v>
      </c>
      <c r="N34" s="654"/>
    </row>
    <row r="35" spans="1:14" s="664" customFormat="1" ht="15" customHeight="1">
      <c r="A35" s="665" t="s">
        <v>872</v>
      </c>
      <c r="B35" s="663">
        <v>68632.522129999998</v>
      </c>
      <c r="C35" s="663">
        <v>91810.247739999992</v>
      </c>
      <c r="D35" s="663">
        <v>116930.82497</v>
      </c>
      <c r="E35" s="663">
        <v>153172.84544</v>
      </c>
      <c r="F35" s="663">
        <v>183083.42765999999</v>
      </c>
      <c r="G35" s="663">
        <v>205330.50503999999</v>
      </c>
      <c r="H35" s="663">
        <v>199359.42756000001</v>
      </c>
      <c r="I35" s="663">
        <v>212697.71371000001</v>
      </c>
      <c r="J35" s="663">
        <v>234286.05452000001</v>
      </c>
      <c r="K35" s="663">
        <v>231127.52983000001</v>
      </c>
      <c r="L35" s="663">
        <v>115260.712</v>
      </c>
      <c r="M35" s="663">
        <v>232229.22940000001</v>
      </c>
      <c r="N35" s="654"/>
    </row>
    <row r="36" spans="1:14" s="664" customFormat="1" ht="15" customHeight="1">
      <c r="A36" s="662" t="s">
        <v>871</v>
      </c>
      <c r="B36" s="663">
        <v>10.089120000000001</v>
      </c>
      <c r="C36" s="663">
        <v>12.73329</v>
      </c>
      <c r="D36" s="663">
        <v>14.508620000000001</v>
      </c>
      <c r="E36" s="663">
        <v>20.07995</v>
      </c>
      <c r="F36" s="663">
        <v>72.091970000000003</v>
      </c>
      <c r="G36" s="663">
        <v>37.620800000000003</v>
      </c>
      <c r="H36" s="663">
        <v>16862.61131</v>
      </c>
      <c r="I36" s="663">
        <v>8447.5147500000003</v>
      </c>
      <c r="J36" s="663">
        <v>28.314490000000003</v>
      </c>
      <c r="K36" s="663">
        <v>26.00047</v>
      </c>
      <c r="L36" s="663">
        <v>45.291110000000003</v>
      </c>
      <c r="M36" s="663">
        <v>119.01192999999999</v>
      </c>
      <c r="N36" s="654"/>
    </row>
    <row r="37" spans="1:14" s="664" customFormat="1" ht="15" customHeight="1">
      <c r="A37" s="662" t="s">
        <v>870</v>
      </c>
      <c r="B37" s="663">
        <v>26939.016030000003</v>
      </c>
      <c r="C37" s="663">
        <v>42935.949270000005</v>
      </c>
      <c r="D37" s="663">
        <v>76878.21819</v>
      </c>
      <c r="E37" s="663">
        <v>244281.04586000001</v>
      </c>
      <c r="F37" s="663">
        <v>327754.68007999996</v>
      </c>
      <c r="G37" s="663">
        <v>396387.55960000004</v>
      </c>
      <c r="H37" s="663">
        <v>533552.59722</v>
      </c>
      <c r="I37" s="663">
        <v>671976.20438999997</v>
      </c>
      <c r="J37" s="663">
        <v>948076.40219000005</v>
      </c>
      <c r="K37" s="663">
        <v>892686.31276999996</v>
      </c>
      <c r="L37" s="663">
        <v>825845.55011000007</v>
      </c>
      <c r="M37" s="663">
        <v>751056.03301000001</v>
      </c>
      <c r="N37" s="654"/>
    </row>
    <row r="38" spans="1:14" s="664" customFormat="1" ht="15" customHeight="1">
      <c r="A38" s="662" t="s">
        <v>869</v>
      </c>
      <c r="B38" s="663">
        <v>31729.656199999998</v>
      </c>
      <c r="C38" s="663">
        <v>38834.72178</v>
      </c>
      <c r="D38" s="663">
        <v>43171.326420000005</v>
      </c>
      <c r="E38" s="663">
        <v>58643.95102</v>
      </c>
      <c r="F38" s="663">
        <v>64646.73661</v>
      </c>
      <c r="G38" s="663">
        <v>48647.239880000001</v>
      </c>
      <c r="H38" s="663">
        <v>48484.881799999996</v>
      </c>
      <c r="I38" s="663">
        <v>45622.398860000001</v>
      </c>
      <c r="J38" s="663">
        <v>66577.839770000006</v>
      </c>
      <c r="K38" s="663">
        <v>59043.488400000002</v>
      </c>
      <c r="L38" s="663">
        <v>67938.477559999999</v>
      </c>
      <c r="M38" s="663">
        <v>67070.491380000007</v>
      </c>
      <c r="N38" s="654"/>
    </row>
    <row r="39" spans="1:14" s="664" customFormat="1" ht="15" customHeight="1">
      <c r="A39" s="662" t="s">
        <v>147</v>
      </c>
      <c r="B39" s="663">
        <v>15704.16719</v>
      </c>
      <c r="C39" s="663">
        <v>20410.746649999997</v>
      </c>
      <c r="D39" s="663">
        <v>27486.06609</v>
      </c>
      <c r="E39" s="663">
        <v>31710.423079999997</v>
      </c>
      <c r="F39" s="663">
        <v>35630.223389999999</v>
      </c>
      <c r="G39" s="663">
        <v>38298.730819999997</v>
      </c>
      <c r="H39" s="663">
        <v>52650.743990000003</v>
      </c>
      <c r="I39" s="663">
        <v>53177.02781</v>
      </c>
      <c r="J39" s="663">
        <v>58515.026949999999</v>
      </c>
      <c r="K39" s="663">
        <v>64588.889710000003</v>
      </c>
      <c r="L39" s="663">
        <v>47864.125970000001</v>
      </c>
      <c r="M39" s="663">
        <v>45289.0556</v>
      </c>
      <c r="N39" s="654"/>
    </row>
    <row r="40" spans="1:14" s="664" customFormat="1" ht="15" customHeight="1">
      <c r="A40" s="662" t="s">
        <v>154</v>
      </c>
      <c r="B40" s="663">
        <v>0</v>
      </c>
      <c r="C40" s="663">
        <v>0</v>
      </c>
      <c r="D40" s="663">
        <v>35242.005749999997</v>
      </c>
      <c r="E40" s="663">
        <v>35251.314460000001</v>
      </c>
      <c r="F40" s="663">
        <v>17630.5615</v>
      </c>
      <c r="G40" s="663">
        <v>0</v>
      </c>
      <c r="H40" s="663">
        <v>0</v>
      </c>
      <c r="I40" s="663">
        <v>0</v>
      </c>
      <c r="J40" s="663">
        <v>0</v>
      </c>
      <c r="K40" s="663">
        <v>0</v>
      </c>
      <c r="L40" s="663">
        <v>0</v>
      </c>
      <c r="M40" s="663">
        <v>0</v>
      </c>
      <c r="N40" s="654"/>
    </row>
    <row r="41" spans="1:14" s="664" customFormat="1" ht="15" customHeight="1">
      <c r="A41" s="662" t="s">
        <v>868</v>
      </c>
      <c r="B41" s="663">
        <v>1485.6633400000001</v>
      </c>
      <c r="C41" s="663">
        <v>36497.330009999998</v>
      </c>
      <c r="D41" s="663">
        <v>81798.379000000001</v>
      </c>
      <c r="E41" s="663">
        <v>81849.740609999993</v>
      </c>
      <c r="F41" s="663">
        <v>81930.896030000004</v>
      </c>
      <c r="G41" s="663">
        <v>81997.088599999988</v>
      </c>
      <c r="H41" s="663">
        <v>82076.493969999996</v>
      </c>
      <c r="I41" s="663">
        <v>46910.196750000003</v>
      </c>
      <c r="J41" s="663">
        <v>83288.37245000001</v>
      </c>
      <c r="K41" s="663">
        <v>82487.886840000006</v>
      </c>
      <c r="L41" s="663">
        <v>68195.133249999999</v>
      </c>
      <c r="M41" s="663">
        <v>67250.838069999998</v>
      </c>
      <c r="N41" s="654"/>
    </row>
    <row r="42" spans="1:14" s="666" customFormat="1" ht="15" customHeight="1" thickBot="1">
      <c r="A42" s="662" t="s">
        <v>128</v>
      </c>
      <c r="B42" s="663">
        <v>0</v>
      </c>
      <c r="C42" s="663">
        <v>0</v>
      </c>
      <c r="D42" s="663">
        <v>0</v>
      </c>
      <c r="E42" s="663">
        <v>0</v>
      </c>
      <c r="F42" s="663">
        <v>61632.206149999998</v>
      </c>
      <c r="G42" s="663">
        <v>48560.500220000002</v>
      </c>
      <c r="H42" s="663">
        <v>126409.83234000001</v>
      </c>
      <c r="I42" s="663">
        <v>22151.526329999997</v>
      </c>
      <c r="J42" s="663">
        <v>6228.6770700000006</v>
      </c>
      <c r="K42" s="663">
        <v>347053.91736000002</v>
      </c>
      <c r="L42" s="663">
        <v>1520896.52412</v>
      </c>
      <c r="M42" s="663">
        <v>0</v>
      </c>
      <c r="N42" s="654"/>
    </row>
    <row r="43" spans="1:14" ht="15" customHeight="1" thickTop="1" thickBot="1">
      <c r="A43" s="660" t="s">
        <v>867</v>
      </c>
      <c r="B43" s="661">
        <v>212181.35756999999</v>
      </c>
      <c r="C43" s="661">
        <v>222634.77574000001</v>
      </c>
      <c r="D43" s="661">
        <v>238791.7047</v>
      </c>
      <c r="E43" s="661">
        <v>255374.63812000002</v>
      </c>
      <c r="F43" s="661">
        <v>267664.03976000001</v>
      </c>
      <c r="G43" s="661">
        <v>297357.53933</v>
      </c>
      <c r="H43" s="661">
        <v>304588.61603999999</v>
      </c>
      <c r="I43" s="661">
        <v>325683.85470999999</v>
      </c>
      <c r="J43" s="661">
        <v>339508.29895999999</v>
      </c>
      <c r="K43" s="661">
        <v>363551.82147000002</v>
      </c>
      <c r="L43" s="661">
        <v>356089.38188999996</v>
      </c>
      <c r="M43" s="661">
        <v>403066.28645999997</v>
      </c>
      <c r="N43" s="654"/>
    </row>
    <row r="44" spans="1:14" s="664" customFormat="1" ht="15" customHeight="1" thickTop="1">
      <c r="A44" s="662" t="s">
        <v>169</v>
      </c>
      <c r="B44" s="663">
        <v>176574.1</v>
      </c>
      <c r="C44" s="663">
        <v>195123.6</v>
      </c>
      <c r="D44" s="663">
        <v>202361.2</v>
      </c>
      <c r="E44" s="663">
        <v>202361.2</v>
      </c>
      <c r="F44" s="663">
        <v>202361.2</v>
      </c>
      <c r="G44" s="663">
        <v>230710.2</v>
      </c>
      <c r="H44" s="663">
        <v>230710.2</v>
      </c>
      <c r="I44" s="663">
        <v>282995.09999999998</v>
      </c>
      <c r="J44" s="663">
        <v>297993.59999999998</v>
      </c>
      <c r="K44" s="663">
        <v>297993.59999999998</v>
      </c>
      <c r="L44" s="663">
        <v>312992.09999999998</v>
      </c>
      <c r="M44" s="663">
        <v>351126.2</v>
      </c>
      <c r="N44" s="654"/>
    </row>
    <row r="45" spans="1:14" s="664" customFormat="1" ht="15" customHeight="1">
      <c r="A45" s="662" t="s">
        <v>173</v>
      </c>
      <c r="B45" s="663">
        <v>1905.7043799999999</v>
      </c>
      <c r="C45" s="663">
        <v>1905.7043799999999</v>
      </c>
      <c r="D45" s="663">
        <v>807.38058000000001</v>
      </c>
      <c r="E45" s="663">
        <v>807.38058000000001</v>
      </c>
      <c r="F45" s="663">
        <v>807.38058000000001</v>
      </c>
      <c r="G45" s="663">
        <v>458.37430999999998</v>
      </c>
      <c r="H45" s="663">
        <v>458.37430999999998</v>
      </c>
      <c r="I45" s="663">
        <v>2171.7570299999998</v>
      </c>
      <c r="J45" s="663">
        <v>2171.7570299999998</v>
      </c>
      <c r="K45" s="663">
        <v>2171.7570299999998</v>
      </c>
      <c r="L45" s="663">
        <v>2171.7570299999998</v>
      </c>
      <c r="M45" s="663">
        <v>7037.6681900000003</v>
      </c>
      <c r="N45" s="654"/>
    </row>
    <row r="46" spans="1:14" s="664" customFormat="1" ht="15" customHeight="1">
      <c r="A46" s="662" t="s">
        <v>177</v>
      </c>
      <c r="B46" s="663">
        <v>0</v>
      </c>
      <c r="C46" s="663">
        <v>0</v>
      </c>
      <c r="D46" s="663">
        <v>0</v>
      </c>
      <c r="E46" s="663">
        <v>0</v>
      </c>
      <c r="F46" s="663">
        <v>0</v>
      </c>
      <c r="G46" s="663">
        <v>0</v>
      </c>
      <c r="H46" s="663">
        <v>0</v>
      </c>
      <c r="I46" s="663">
        <v>0</v>
      </c>
      <c r="J46" s="663">
        <v>0</v>
      </c>
      <c r="K46" s="663">
        <v>0</v>
      </c>
      <c r="L46" s="663">
        <v>0</v>
      </c>
      <c r="M46" s="663">
        <v>0</v>
      </c>
      <c r="N46" s="654"/>
    </row>
    <row r="47" spans="1:14" s="664" customFormat="1" ht="15" customHeight="1">
      <c r="A47" s="662" t="s">
        <v>866</v>
      </c>
      <c r="B47" s="663">
        <v>8463.5225200000004</v>
      </c>
      <c r="C47" s="663">
        <v>10987.2708</v>
      </c>
      <c r="D47" s="663">
        <v>12449.031080000001</v>
      </c>
      <c r="E47" s="663">
        <v>14766.371289999999</v>
      </c>
      <c r="F47" s="663">
        <v>17536.987929999999</v>
      </c>
      <c r="G47" s="663">
        <v>20095.824079999999</v>
      </c>
      <c r="H47" s="663">
        <v>21627.80716</v>
      </c>
      <c r="I47" s="663">
        <v>22963.708059999997</v>
      </c>
      <c r="J47" s="663">
        <v>24375.714459999999</v>
      </c>
      <c r="K47" s="663">
        <v>25872.43721</v>
      </c>
      <c r="L47" s="663">
        <v>25872.43721</v>
      </c>
      <c r="M47" s="663">
        <v>27377.738870000001</v>
      </c>
      <c r="N47" s="654"/>
    </row>
    <row r="48" spans="1:14" s="664" customFormat="1" ht="15" customHeight="1">
      <c r="A48" s="662" t="s">
        <v>183</v>
      </c>
      <c r="B48" s="663">
        <v>25238.03067</v>
      </c>
      <c r="C48" s="663">
        <v>14618.200560000001</v>
      </c>
      <c r="D48" s="663">
        <v>23174.09304</v>
      </c>
      <c r="E48" s="663">
        <v>37439.686249999999</v>
      </c>
      <c r="F48" s="663">
        <v>46958.471250000002</v>
      </c>
      <c r="G48" s="663">
        <v>46093.140939999997</v>
      </c>
      <c r="H48" s="663">
        <v>51792.234570000001</v>
      </c>
      <c r="I48" s="663">
        <v>17553.28962</v>
      </c>
      <c r="J48" s="663">
        <v>14967.22747</v>
      </c>
      <c r="K48" s="663">
        <v>37514.02723</v>
      </c>
      <c r="L48" s="663">
        <v>15053.087649999999</v>
      </c>
      <c r="M48" s="663">
        <v>17524.679399999997</v>
      </c>
      <c r="N48" s="654"/>
    </row>
    <row r="49" spans="1:14" s="664" customFormat="1" ht="15" customHeight="1">
      <c r="A49" s="665" t="s">
        <v>865</v>
      </c>
      <c r="B49" s="663">
        <v>0.54796</v>
      </c>
      <c r="C49" s="663">
        <v>0.59782000000000002</v>
      </c>
      <c r="D49" s="663">
        <v>0.69096999999999997</v>
      </c>
      <c r="E49" s="663">
        <v>9733.519839999999</v>
      </c>
      <c r="F49" s="663">
        <v>21370.109789999999</v>
      </c>
      <c r="G49" s="663">
        <v>33326.61535</v>
      </c>
      <c r="H49" s="663">
        <v>38433.225590000002</v>
      </c>
      <c r="I49" s="663">
        <v>3433.22559</v>
      </c>
      <c r="J49" s="663">
        <v>0</v>
      </c>
      <c r="K49" s="663">
        <v>12572.47107</v>
      </c>
      <c r="L49" s="663">
        <v>7.1069999999999994E-2</v>
      </c>
      <c r="M49" s="663">
        <v>12644.605</v>
      </c>
      <c r="N49" s="654"/>
    </row>
    <row r="50" spans="1:14" s="666" customFormat="1" ht="15" customHeight="1" thickBot="1">
      <c r="A50" s="665" t="s">
        <v>864</v>
      </c>
      <c r="B50" s="663">
        <v>25237.48271</v>
      </c>
      <c r="C50" s="663">
        <v>14617.60274</v>
      </c>
      <c r="D50" s="663">
        <v>23173.40207</v>
      </c>
      <c r="E50" s="663">
        <v>27706.166410000002</v>
      </c>
      <c r="F50" s="663">
        <v>25588.36146</v>
      </c>
      <c r="G50" s="663">
        <v>12766.525589999999</v>
      </c>
      <c r="H50" s="663">
        <v>13359.008980000001</v>
      </c>
      <c r="I50" s="663">
        <v>14120.06403</v>
      </c>
      <c r="J50" s="663">
        <v>14967.22747</v>
      </c>
      <c r="K50" s="663">
        <v>24941.55616</v>
      </c>
      <c r="L50" s="663">
        <v>15053.01658</v>
      </c>
      <c r="M50" s="663">
        <v>4880.0744000000004</v>
      </c>
      <c r="N50" s="654"/>
    </row>
    <row r="51" spans="1:14" ht="15" customHeight="1" thickTop="1" thickBot="1">
      <c r="A51" s="660" t="s">
        <v>863</v>
      </c>
      <c r="B51" s="661">
        <v>1934414.2183599998</v>
      </c>
      <c r="C51" s="661">
        <v>2439824.36779</v>
      </c>
      <c r="D51" s="661">
        <v>2855732.0057800002</v>
      </c>
      <c r="E51" s="661">
        <v>3459594.7145799999</v>
      </c>
      <c r="F51" s="661">
        <v>3648036.2587100002</v>
      </c>
      <c r="G51" s="661">
        <v>3912356.5812399997</v>
      </c>
      <c r="H51" s="661">
        <v>4263274.21349</v>
      </c>
      <c r="I51" s="661">
        <v>4522238.1015699999</v>
      </c>
      <c r="J51" s="661">
        <v>5051812.2412999999</v>
      </c>
      <c r="K51" s="661">
        <v>5152941.1336300001</v>
      </c>
      <c r="L51" s="661">
        <v>5316851.5336600002</v>
      </c>
      <c r="M51" s="661">
        <v>5223715.5022499999</v>
      </c>
      <c r="N51" s="654"/>
    </row>
    <row r="52" spans="1:14" s="664" customFormat="1" ht="15" customHeight="1" thickTop="1">
      <c r="A52" s="667" t="s">
        <v>862</v>
      </c>
      <c r="B52" s="663">
        <v>131736.03101999999</v>
      </c>
      <c r="C52" s="663">
        <v>220665.89622999998</v>
      </c>
      <c r="D52" s="663">
        <v>392672.43607999996</v>
      </c>
      <c r="E52" s="663">
        <v>480287.29174000002</v>
      </c>
      <c r="F52" s="663">
        <v>490562.03149000002</v>
      </c>
      <c r="G52" s="663">
        <v>524619.88508000004</v>
      </c>
      <c r="H52" s="663">
        <v>427926.27739</v>
      </c>
      <c r="I52" s="663">
        <v>384956.83626000001</v>
      </c>
      <c r="J52" s="663">
        <v>372815.85666000005</v>
      </c>
      <c r="K52" s="663">
        <v>391756.26101999998</v>
      </c>
      <c r="L52" s="663">
        <v>374142.53429000004</v>
      </c>
      <c r="M52" s="663">
        <v>330038.00404999999</v>
      </c>
      <c r="N52" s="654"/>
    </row>
    <row r="53" spans="1:14" s="666" customFormat="1" ht="15" customHeight="1">
      <c r="A53" s="665" t="s">
        <v>861</v>
      </c>
      <c r="B53" s="663">
        <v>0</v>
      </c>
      <c r="C53" s="663">
        <v>0</v>
      </c>
      <c r="D53" s="663">
        <v>0</v>
      </c>
      <c r="E53" s="663">
        <v>0</v>
      </c>
      <c r="F53" s="663">
        <v>0</v>
      </c>
      <c r="G53" s="663">
        <v>0</v>
      </c>
      <c r="H53" s="663">
        <v>0</v>
      </c>
      <c r="I53" s="663">
        <v>0</v>
      </c>
      <c r="J53" s="663">
        <v>0</v>
      </c>
      <c r="K53" s="663">
        <v>0</v>
      </c>
      <c r="L53" s="663">
        <v>0</v>
      </c>
      <c r="M53" s="663">
        <v>0</v>
      </c>
      <c r="N53" s="654"/>
    </row>
    <row r="54" spans="1:14" s="666" customFormat="1" ht="15" customHeight="1">
      <c r="A54" s="665" t="s">
        <v>860</v>
      </c>
      <c r="B54" s="663">
        <v>97385.62887</v>
      </c>
      <c r="C54" s="663">
        <v>213293.11921999999</v>
      </c>
      <c r="D54" s="663">
        <v>384138.34349</v>
      </c>
      <c r="E54" s="663">
        <v>457941.81912</v>
      </c>
      <c r="F54" s="663">
        <v>462524.20606</v>
      </c>
      <c r="G54" s="663">
        <v>495934.58816000004</v>
      </c>
      <c r="H54" s="663">
        <v>403863.13005000004</v>
      </c>
      <c r="I54" s="663">
        <v>358984.28233999998</v>
      </c>
      <c r="J54" s="663">
        <v>343953.56139999995</v>
      </c>
      <c r="K54" s="663">
        <v>364655.13199999998</v>
      </c>
      <c r="L54" s="663">
        <v>345511.43156</v>
      </c>
      <c r="M54" s="663">
        <v>301544.30172000005</v>
      </c>
      <c r="N54" s="654"/>
    </row>
    <row r="55" spans="1:14" s="666" customFormat="1" ht="15" customHeight="1">
      <c r="A55" s="665" t="s">
        <v>859</v>
      </c>
      <c r="B55" s="663">
        <v>0</v>
      </c>
      <c r="C55" s="663">
        <v>0</v>
      </c>
      <c r="D55" s="663">
        <v>0</v>
      </c>
      <c r="E55" s="663">
        <v>0</v>
      </c>
      <c r="F55" s="663">
        <v>0</v>
      </c>
      <c r="G55" s="663">
        <v>0</v>
      </c>
      <c r="H55" s="663">
        <v>0</v>
      </c>
      <c r="I55" s="663">
        <v>0</v>
      </c>
      <c r="J55" s="663">
        <v>0</v>
      </c>
      <c r="K55" s="663">
        <v>0</v>
      </c>
      <c r="L55" s="663">
        <v>0</v>
      </c>
      <c r="M55" s="663">
        <v>0</v>
      </c>
      <c r="N55" s="654"/>
    </row>
    <row r="56" spans="1:14" s="666" customFormat="1" ht="15" customHeight="1">
      <c r="A56" s="665" t="s">
        <v>858</v>
      </c>
      <c r="B56" s="663">
        <v>34350.402150000002</v>
      </c>
      <c r="C56" s="663">
        <v>7372.7770099999998</v>
      </c>
      <c r="D56" s="663">
        <v>8534.0925900000002</v>
      </c>
      <c r="E56" s="663">
        <v>22345.47262</v>
      </c>
      <c r="F56" s="663">
        <v>28037.825430000001</v>
      </c>
      <c r="G56" s="663">
        <v>28685.296920000001</v>
      </c>
      <c r="H56" s="663">
        <v>24063.14734</v>
      </c>
      <c r="I56" s="663">
        <v>25972.553920000002</v>
      </c>
      <c r="J56" s="663">
        <v>28862.295260000003</v>
      </c>
      <c r="K56" s="663">
        <v>27101.12902</v>
      </c>
      <c r="L56" s="663">
        <v>28631.102729999999</v>
      </c>
      <c r="M56" s="663">
        <v>28493.702329999996</v>
      </c>
      <c r="N56" s="654"/>
    </row>
    <row r="57" spans="1:14" s="666" customFormat="1" ht="15" customHeight="1">
      <c r="A57" s="665" t="s">
        <v>857</v>
      </c>
      <c r="B57" s="663">
        <v>0</v>
      </c>
      <c r="C57" s="663">
        <v>0</v>
      </c>
      <c r="D57" s="663">
        <v>0</v>
      </c>
      <c r="E57" s="663">
        <v>0</v>
      </c>
      <c r="F57" s="663">
        <v>0</v>
      </c>
      <c r="G57" s="663">
        <v>0</v>
      </c>
      <c r="H57" s="663">
        <v>0</v>
      </c>
      <c r="I57" s="663">
        <v>0</v>
      </c>
      <c r="J57" s="663">
        <v>0</v>
      </c>
      <c r="K57" s="663">
        <v>0</v>
      </c>
      <c r="L57" s="663">
        <v>0</v>
      </c>
      <c r="M57" s="663">
        <v>0</v>
      </c>
      <c r="N57" s="654"/>
    </row>
    <row r="58" spans="1:14" s="666" customFormat="1" ht="15" customHeight="1">
      <c r="A58" s="662" t="s">
        <v>856</v>
      </c>
      <c r="B58" s="663">
        <v>2738907.3331999998</v>
      </c>
      <c r="C58" s="663">
        <v>3750902.8826799998</v>
      </c>
      <c r="D58" s="663">
        <v>5007020.8373400001</v>
      </c>
      <c r="E58" s="663">
        <v>5309298.7753800005</v>
      </c>
      <c r="F58" s="663">
        <v>6370945.6190900002</v>
      </c>
      <c r="G58" s="663">
        <v>9002541.5042300001</v>
      </c>
      <c r="H58" s="663">
        <v>9984297.7286900003</v>
      </c>
      <c r="I58" s="663">
        <v>7708059.6044399999</v>
      </c>
      <c r="J58" s="663">
        <v>8367273.5010699993</v>
      </c>
      <c r="K58" s="663">
        <v>8480396.9744700007</v>
      </c>
      <c r="L58" s="663">
        <v>8715593.0584100001</v>
      </c>
      <c r="M58" s="663">
        <v>8811072.0585099999</v>
      </c>
      <c r="N58" s="654"/>
    </row>
    <row r="59" spans="1:14">
      <c r="A59" s="668" t="s">
        <v>855</v>
      </c>
      <c r="B59" s="669">
        <v>224367.09713000001</v>
      </c>
      <c r="C59" s="669">
        <v>227246.32863</v>
      </c>
      <c r="D59" s="669">
        <v>254156.50466000001</v>
      </c>
      <c r="E59" s="669">
        <v>286397.82311</v>
      </c>
      <c r="F59" s="669">
        <v>298673.40239999996</v>
      </c>
      <c r="G59" s="669">
        <v>314099.98681999999</v>
      </c>
      <c r="H59" s="669">
        <v>330470.00485000003</v>
      </c>
      <c r="I59" s="669">
        <v>333656.16897000006</v>
      </c>
      <c r="J59" s="669">
        <v>384550.98193000001</v>
      </c>
      <c r="K59" s="669">
        <v>283295.66326</v>
      </c>
      <c r="L59" s="669">
        <v>434384.39992</v>
      </c>
      <c r="M59" s="669">
        <v>296746.79016000003</v>
      </c>
      <c r="N59" s="654"/>
    </row>
    <row r="60" spans="1:14" ht="15" customHeight="1">
      <c r="A60" s="665" t="s">
        <v>854</v>
      </c>
      <c r="B60" s="663">
        <v>-45371.639430000003</v>
      </c>
      <c r="C60" s="663">
        <v>-51412.703689999995</v>
      </c>
      <c r="D60" s="663">
        <v>-57848.743820000003</v>
      </c>
      <c r="E60" s="663">
        <v>-70803.382409999991</v>
      </c>
      <c r="F60" s="663">
        <v>-88064.167629999996</v>
      </c>
      <c r="G60" s="663">
        <v>-111125.15849</v>
      </c>
      <c r="H60" s="663">
        <v>-126722.3887</v>
      </c>
      <c r="I60" s="663">
        <v>-147313.75403000001</v>
      </c>
      <c r="J60" s="663">
        <v>-162294.85986000003</v>
      </c>
      <c r="K60" s="663">
        <v>-114187.43856000001</v>
      </c>
      <c r="L60" s="663">
        <v>-176359.84453999999</v>
      </c>
      <c r="M60" s="663">
        <v>-123022.74219</v>
      </c>
      <c r="N60" s="654"/>
    </row>
    <row r="61" spans="1:14" ht="15" customHeight="1">
      <c r="A61" s="662" t="s">
        <v>853</v>
      </c>
      <c r="B61" s="663">
        <v>178995.4577</v>
      </c>
      <c r="C61" s="663">
        <v>175833.62494000001</v>
      </c>
      <c r="D61" s="663">
        <v>196307.76084</v>
      </c>
      <c r="E61" s="663">
        <v>215594.44069999998</v>
      </c>
      <c r="F61" s="663">
        <v>210609.23477000001</v>
      </c>
      <c r="G61" s="663">
        <v>202974.82833000002</v>
      </c>
      <c r="H61" s="663">
        <v>203747.61615000002</v>
      </c>
      <c r="I61" s="663">
        <v>186342.41493999999</v>
      </c>
      <c r="J61" s="663">
        <v>222256.12206999998</v>
      </c>
      <c r="K61" s="663">
        <v>169108.22469999999</v>
      </c>
      <c r="L61" s="663">
        <v>258024.55538000001</v>
      </c>
      <c r="M61" s="663">
        <v>173724.04796999999</v>
      </c>
      <c r="N61" s="654"/>
    </row>
    <row r="62" spans="1:14" ht="15" customHeight="1">
      <c r="A62" s="670" t="s">
        <v>852</v>
      </c>
      <c r="B62" s="663">
        <v>37362.405630000001</v>
      </c>
      <c r="C62" s="663">
        <v>24782.796280000002</v>
      </c>
      <c r="D62" s="663">
        <v>26015.26816</v>
      </c>
      <c r="E62" s="663">
        <v>26379.87946</v>
      </c>
      <c r="F62" s="663">
        <v>40990.440190000001</v>
      </c>
      <c r="G62" s="663">
        <v>53646.611299999997</v>
      </c>
      <c r="H62" s="663">
        <v>43493.289629999999</v>
      </c>
      <c r="I62" s="663">
        <v>49985.550029999999</v>
      </c>
      <c r="J62" s="663">
        <v>44637.65382</v>
      </c>
      <c r="K62" s="663">
        <v>70608.139110000004</v>
      </c>
      <c r="L62" s="663">
        <v>115794.04054</v>
      </c>
      <c r="M62" s="663">
        <v>145286.84449000002</v>
      </c>
      <c r="N62" s="654"/>
    </row>
    <row r="63" spans="1:14" ht="15" customHeight="1">
      <c r="A63" s="665" t="s">
        <v>851</v>
      </c>
      <c r="B63" s="663">
        <v>-5106.0971500000005</v>
      </c>
      <c r="C63" s="663">
        <v>-7733.8010400000003</v>
      </c>
      <c r="D63" s="663">
        <v>-14694.033170000001</v>
      </c>
      <c r="E63" s="663">
        <v>-18207.593659999999</v>
      </c>
      <c r="F63" s="663">
        <v>-24327.985199999999</v>
      </c>
      <c r="G63" s="663">
        <v>-28755.592850000001</v>
      </c>
      <c r="H63" s="663">
        <v>-25785.806969999998</v>
      </c>
      <c r="I63" s="663">
        <v>-22727.756739999997</v>
      </c>
      <c r="J63" s="663">
        <v>-20592.578809999999</v>
      </c>
      <c r="K63" s="663">
        <v>-41880.176289999996</v>
      </c>
      <c r="L63" s="663">
        <v>-78969.377299999993</v>
      </c>
      <c r="M63" s="663">
        <v>-122212.12384</v>
      </c>
      <c r="N63" s="654"/>
    </row>
    <row r="64" spans="1:14" ht="15" customHeight="1">
      <c r="A64" s="671" t="s">
        <v>850</v>
      </c>
      <c r="B64" s="663">
        <v>211251.76618000001</v>
      </c>
      <c r="C64" s="663">
        <v>192882.62018</v>
      </c>
      <c r="D64" s="663">
        <v>207628.99583</v>
      </c>
      <c r="E64" s="663">
        <v>223766.72649999999</v>
      </c>
      <c r="F64" s="663">
        <v>227271.68975999998</v>
      </c>
      <c r="G64" s="663">
        <v>227865.84677999999</v>
      </c>
      <c r="H64" s="663">
        <v>221455.09881</v>
      </c>
      <c r="I64" s="663">
        <v>213600.20822999999</v>
      </c>
      <c r="J64" s="663">
        <v>246301.19708000001</v>
      </c>
      <c r="K64" s="663">
        <v>197836.18752000001</v>
      </c>
      <c r="L64" s="663">
        <v>294849.21862</v>
      </c>
      <c r="M64" s="663">
        <v>196798.76862000002</v>
      </c>
      <c r="N64" s="654"/>
    </row>
    <row r="65" spans="1:14" ht="15" customHeight="1">
      <c r="A65" s="670" t="s">
        <v>849</v>
      </c>
      <c r="B65" s="663">
        <v>37335.84921</v>
      </c>
      <c r="C65" s="663">
        <v>21040.606079999998</v>
      </c>
      <c r="D65" s="663">
        <v>22430.774679999999</v>
      </c>
      <c r="E65" s="663">
        <v>26109.016390000001</v>
      </c>
      <c r="F65" s="663">
        <v>32825.895210000002</v>
      </c>
      <c r="G65" s="663">
        <v>27946.583999999999</v>
      </c>
      <c r="H65" s="663">
        <v>26990.55557</v>
      </c>
      <c r="I65" s="663">
        <v>36061.705130000002</v>
      </c>
      <c r="J65" s="663">
        <v>40041.849499999997</v>
      </c>
      <c r="K65" s="663">
        <v>29368.925010000003</v>
      </c>
      <c r="L65" s="663">
        <v>67792.214389999994</v>
      </c>
      <c r="M65" s="663">
        <v>30680.914140000001</v>
      </c>
      <c r="N65" s="654"/>
    </row>
    <row r="66" spans="1:14" ht="15" customHeight="1">
      <c r="A66" s="670" t="s">
        <v>848</v>
      </c>
      <c r="B66" s="663">
        <v>-58104.614860000001</v>
      </c>
      <c r="C66" s="663">
        <v>-38944.961479999998</v>
      </c>
      <c r="D66" s="663">
        <v>-48157.102719999995</v>
      </c>
      <c r="E66" s="663">
        <v>-48417.174509999997</v>
      </c>
      <c r="F66" s="663">
        <v>-52338.789629999999</v>
      </c>
      <c r="G66" s="663">
        <v>-63760.210979999996</v>
      </c>
      <c r="H66" s="663">
        <v>-68148.512060000008</v>
      </c>
      <c r="I66" s="663">
        <v>-71852.780859999999</v>
      </c>
      <c r="J66" s="663">
        <v>-94453.190499999997</v>
      </c>
      <c r="K66" s="663">
        <v>-65358.619890000002</v>
      </c>
      <c r="L66" s="663">
        <v>-155943.32111000002</v>
      </c>
      <c r="M66" s="663">
        <v>-92446.16691</v>
      </c>
      <c r="N66" s="654"/>
    </row>
    <row r="67" spans="1:14" ht="15" customHeight="1">
      <c r="A67" s="662" t="s">
        <v>847</v>
      </c>
      <c r="B67" s="663">
        <v>190483.00052999999</v>
      </c>
      <c r="C67" s="663">
        <v>174978.26478</v>
      </c>
      <c r="D67" s="663">
        <v>181902.66778999998</v>
      </c>
      <c r="E67" s="663">
        <v>201458.56837999998</v>
      </c>
      <c r="F67" s="663">
        <v>207758.79534000001</v>
      </c>
      <c r="G67" s="663">
        <v>192052.21980000002</v>
      </c>
      <c r="H67" s="663">
        <v>180297.14231999998</v>
      </c>
      <c r="I67" s="663">
        <v>177809.13250000001</v>
      </c>
      <c r="J67" s="663">
        <v>191889.85608000003</v>
      </c>
      <c r="K67" s="663">
        <v>161846.49263999998</v>
      </c>
      <c r="L67" s="663">
        <v>206698.11190000002</v>
      </c>
      <c r="M67" s="663">
        <v>135033.51585</v>
      </c>
      <c r="N67" s="654"/>
    </row>
    <row r="68" spans="1:14" ht="15" customHeight="1">
      <c r="A68" s="665" t="s">
        <v>846</v>
      </c>
      <c r="B68" s="663">
        <v>-164753.6152</v>
      </c>
      <c r="C68" s="663">
        <v>-160127.64431999999</v>
      </c>
      <c r="D68" s="663">
        <v>-148172.07943000001</v>
      </c>
      <c r="E68" s="663">
        <v>-153363.45594999997</v>
      </c>
      <c r="F68" s="663">
        <v>-163962.62675</v>
      </c>
      <c r="G68" s="663">
        <v>-174436.79997999998</v>
      </c>
      <c r="H68" s="663">
        <v>-162165.50211</v>
      </c>
      <c r="I68" s="663">
        <v>-158595.07605999999</v>
      </c>
      <c r="J68" s="663">
        <v>-171440.96424</v>
      </c>
      <c r="K68" s="663">
        <v>-127269.97914</v>
      </c>
      <c r="L68" s="663">
        <v>-185866.67126</v>
      </c>
      <c r="M68" s="663">
        <v>-130171.07731000001</v>
      </c>
      <c r="N68" s="654"/>
    </row>
    <row r="69" spans="1:14" ht="15" customHeight="1">
      <c r="A69" s="671" t="s">
        <v>845</v>
      </c>
      <c r="B69" s="663">
        <v>25729.385329999997</v>
      </c>
      <c r="C69" s="663">
        <v>14850.62046</v>
      </c>
      <c r="D69" s="663">
        <v>33730.588360000002</v>
      </c>
      <c r="E69" s="663">
        <v>48095.112430000001</v>
      </c>
      <c r="F69" s="663">
        <v>43796.168590000001</v>
      </c>
      <c r="G69" s="663">
        <v>17615.419819999999</v>
      </c>
      <c r="H69" s="663">
        <v>18131.640210000001</v>
      </c>
      <c r="I69" s="663">
        <v>19214.05644</v>
      </c>
      <c r="J69" s="663">
        <v>20448.89184</v>
      </c>
      <c r="K69" s="663">
        <v>34576.513500000001</v>
      </c>
      <c r="L69" s="663">
        <v>20831.440640000001</v>
      </c>
      <c r="M69" s="663">
        <v>4862.4385400000001</v>
      </c>
      <c r="N69" s="654"/>
    </row>
    <row r="70" spans="1:14" ht="15" customHeight="1">
      <c r="A70" s="671" t="s">
        <v>844</v>
      </c>
      <c r="B70" s="663">
        <v>801.68379000000004</v>
      </c>
      <c r="C70" s="663">
        <v>222.65700000000001</v>
      </c>
      <c r="D70" s="663">
        <v>72.082139999999995</v>
      </c>
      <c r="E70" s="663">
        <v>7.9551000000000007</v>
      </c>
      <c r="F70" s="663">
        <v>4.8084100000000003</v>
      </c>
      <c r="G70" s="663">
        <v>2.5566799999999996</v>
      </c>
      <c r="H70" s="663">
        <v>6.6732500000000003</v>
      </c>
      <c r="I70" s="663">
        <v>0.46166000000000001</v>
      </c>
      <c r="J70" s="663">
        <v>15.241070000000001</v>
      </c>
      <c r="K70" s="663">
        <v>22.545069999999999</v>
      </c>
      <c r="L70" s="663">
        <v>31.728200000000001</v>
      </c>
      <c r="M70" s="663">
        <v>21.693439999999999</v>
      </c>
      <c r="N70" s="654"/>
    </row>
    <row r="71" spans="1:14" ht="15" customHeight="1">
      <c r="A71" s="672" t="s">
        <v>843</v>
      </c>
      <c r="B71" s="663">
        <v>1.482E-2</v>
      </c>
      <c r="C71" s="663">
        <v>2.5699999999999998E-3</v>
      </c>
      <c r="D71" s="663">
        <v>5.9999999999999995E-4</v>
      </c>
      <c r="E71" s="663">
        <v>2.0999999999999998E-4</v>
      </c>
      <c r="F71" s="663">
        <v>8.0000000000000007E-5</v>
      </c>
      <c r="G71" s="663">
        <v>5.2000000000000006E-4</v>
      </c>
      <c r="H71" s="663">
        <v>5.4338800000000003</v>
      </c>
      <c r="I71" s="663">
        <v>8.4999999999999995E-4</v>
      </c>
      <c r="J71" s="663">
        <v>1.17E-3</v>
      </c>
      <c r="K71" s="663">
        <v>2.4399999999999999E-3</v>
      </c>
      <c r="L71" s="663">
        <v>4.4299999999999999E-3</v>
      </c>
      <c r="M71" s="663">
        <v>3.2000000000000003E-4</v>
      </c>
      <c r="N71" s="654"/>
    </row>
    <row r="72" spans="1:14" ht="15" customHeight="1">
      <c r="A72" s="672" t="s">
        <v>842</v>
      </c>
      <c r="B72" s="663">
        <v>801.66896999999994</v>
      </c>
      <c r="C72" s="663">
        <v>222.65442999999999</v>
      </c>
      <c r="D72" s="663">
        <v>72.08153999999999</v>
      </c>
      <c r="E72" s="663">
        <v>7.9548900000000007</v>
      </c>
      <c r="F72" s="663">
        <v>4.8083299999999998</v>
      </c>
      <c r="G72" s="663">
        <v>2.5561599999999998</v>
      </c>
      <c r="H72" s="663">
        <v>1.2393699999999999</v>
      </c>
      <c r="I72" s="663">
        <v>0.46081</v>
      </c>
      <c r="J72" s="663">
        <v>15.2399</v>
      </c>
      <c r="K72" s="663">
        <v>22.542630000000003</v>
      </c>
      <c r="L72" s="663">
        <v>31.723770000000002</v>
      </c>
      <c r="M72" s="663">
        <v>21.69312</v>
      </c>
      <c r="N72" s="654"/>
    </row>
    <row r="73" spans="1:14" ht="15" customHeight="1">
      <c r="A73" s="662" t="s">
        <v>841</v>
      </c>
      <c r="B73" s="663">
        <v>-32.508220000000001</v>
      </c>
      <c r="C73" s="663">
        <v>-19.879660000000001</v>
      </c>
      <c r="D73" s="663">
        <v>-12.867790000000001</v>
      </c>
      <c r="E73" s="663">
        <v>-7.3488299999999995</v>
      </c>
      <c r="F73" s="663">
        <v>-5.3454700000000006</v>
      </c>
      <c r="G73" s="663">
        <v>-2.6881999999999997</v>
      </c>
      <c r="H73" s="663">
        <v>-52.034179999999999</v>
      </c>
      <c r="I73" s="663">
        <v>-80.922160000000005</v>
      </c>
      <c r="J73" s="663">
        <v>-159.52803</v>
      </c>
      <c r="K73" s="663">
        <v>-62.374600000000001</v>
      </c>
      <c r="L73" s="663">
        <v>-62.545300000000005</v>
      </c>
      <c r="M73" s="663">
        <v>-4.1919999999999999E-2</v>
      </c>
      <c r="N73" s="654"/>
    </row>
    <row r="74" spans="1:14" ht="15" customHeight="1">
      <c r="A74" s="662" t="s">
        <v>1037</v>
      </c>
      <c r="B74" s="663">
        <v>-1.2289999999999999E-2</v>
      </c>
      <c r="C74" s="663">
        <v>-4.9199999999999999E-3</v>
      </c>
      <c r="D74" s="663">
        <v>-1.7700000000000001E-3</v>
      </c>
      <c r="E74" s="663">
        <v>-1.2700000000000001E-3</v>
      </c>
      <c r="F74" s="663">
        <v>-9.5999999999999992E-4</v>
      </c>
      <c r="G74" s="663">
        <v>-2.9999999999999997E-5</v>
      </c>
      <c r="H74" s="663">
        <v>-7.9000000000000001E-4</v>
      </c>
      <c r="I74" s="663">
        <v>-7.0999999999999991E-4</v>
      </c>
      <c r="J74" s="663">
        <v>-1.1899999999999999E-3</v>
      </c>
      <c r="K74" s="663">
        <v>-8.0000000000000007E-5</v>
      </c>
      <c r="L74" s="663">
        <v>0</v>
      </c>
      <c r="M74" s="663">
        <v>0</v>
      </c>
      <c r="N74" s="654"/>
    </row>
    <row r="75" spans="1:14" ht="15" customHeight="1">
      <c r="A75" s="665" t="s">
        <v>311</v>
      </c>
      <c r="B75" s="663">
        <v>-32.495930000000001</v>
      </c>
      <c r="C75" s="663">
        <v>-19.874740000000003</v>
      </c>
      <c r="D75" s="663">
        <v>-12.866020000000001</v>
      </c>
      <c r="E75" s="663">
        <v>-7.3475600000000005</v>
      </c>
      <c r="F75" s="663">
        <v>-5.3445100000000005</v>
      </c>
      <c r="G75" s="663">
        <v>-2.6881699999999999</v>
      </c>
      <c r="H75" s="663">
        <v>-52.033389999999997</v>
      </c>
      <c r="I75" s="663">
        <v>-80.921449999999993</v>
      </c>
      <c r="J75" s="663">
        <v>-159.52683999999999</v>
      </c>
      <c r="K75" s="663">
        <v>-62.374519999999997</v>
      </c>
      <c r="L75" s="663">
        <v>-62.545300000000005</v>
      </c>
      <c r="M75" s="663">
        <v>-4.1919999999999999E-2</v>
      </c>
      <c r="N75" s="654"/>
    </row>
    <row r="76" spans="1:14" ht="15" customHeight="1">
      <c r="A76" s="662" t="s">
        <v>838</v>
      </c>
      <c r="B76" s="663">
        <v>26498.560899999997</v>
      </c>
      <c r="C76" s="663">
        <v>15053.397800000001</v>
      </c>
      <c r="D76" s="663">
        <v>33789.802710000004</v>
      </c>
      <c r="E76" s="663">
        <v>48095.718700000005</v>
      </c>
      <c r="F76" s="663">
        <v>43795.631529999999</v>
      </c>
      <c r="G76" s="663">
        <v>17615.2883</v>
      </c>
      <c r="H76" s="663">
        <v>18086.279280000002</v>
      </c>
      <c r="I76" s="663">
        <v>19133.595940000003</v>
      </c>
      <c r="J76" s="663">
        <v>20304.604879999999</v>
      </c>
      <c r="K76" s="663">
        <v>34536.683969999998</v>
      </c>
      <c r="L76" s="663">
        <v>20800.623540000001</v>
      </c>
      <c r="M76" s="663">
        <v>4884.0900599999995</v>
      </c>
      <c r="N76" s="654"/>
    </row>
    <row r="77" spans="1:14" ht="15" customHeight="1">
      <c r="A77" s="673" t="s">
        <v>837</v>
      </c>
      <c r="B77" s="663">
        <v>0</v>
      </c>
      <c r="C77" s="663">
        <v>0</v>
      </c>
      <c r="D77" s="663">
        <v>0</v>
      </c>
      <c r="E77" s="663">
        <v>0</v>
      </c>
      <c r="F77" s="663">
        <v>0</v>
      </c>
      <c r="G77" s="663">
        <v>0</v>
      </c>
      <c r="H77" s="663">
        <v>0</v>
      </c>
      <c r="I77" s="663">
        <v>0</v>
      </c>
      <c r="J77" s="663">
        <v>0</v>
      </c>
      <c r="K77" s="663">
        <v>0</v>
      </c>
      <c r="L77" s="663">
        <v>0</v>
      </c>
      <c r="M77" s="663">
        <v>0</v>
      </c>
      <c r="N77" s="654"/>
    </row>
    <row r="78" spans="1:14" ht="15" customHeight="1">
      <c r="A78" s="671" t="s">
        <v>836</v>
      </c>
      <c r="B78" s="663">
        <v>26498.560899999997</v>
      </c>
      <c r="C78" s="663">
        <v>15053.397800000001</v>
      </c>
      <c r="D78" s="663">
        <v>33789.802710000004</v>
      </c>
      <c r="E78" s="663">
        <v>48095.718700000005</v>
      </c>
      <c r="F78" s="663">
        <v>43795.631529999999</v>
      </c>
      <c r="G78" s="663">
        <v>17615.2883</v>
      </c>
      <c r="H78" s="663">
        <v>18086.279280000002</v>
      </c>
      <c r="I78" s="663">
        <v>19133.595940000003</v>
      </c>
      <c r="J78" s="663">
        <v>20304.604879999999</v>
      </c>
      <c r="K78" s="663">
        <v>34536.683969999998</v>
      </c>
      <c r="L78" s="663">
        <v>20800.623540000001</v>
      </c>
      <c r="M78" s="663">
        <v>4884.0900599999995</v>
      </c>
      <c r="N78" s="654"/>
    </row>
    <row r="79" spans="1:14" ht="15" customHeight="1">
      <c r="A79" s="670" t="s">
        <v>835</v>
      </c>
      <c r="B79" s="663">
        <v>-590.33849999999995</v>
      </c>
      <c r="C79" s="663">
        <v>448.31334999999996</v>
      </c>
      <c r="D79" s="663">
        <v>-1244.5894499999999</v>
      </c>
      <c r="E79" s="663">
        <v>-713.48620999999991</v>
      </c>
      <c r="F79" s="663">
        <v>-55.093290000000003</v>
      </c>
      <c r="G79" s="663">
        <v>-66.314539999999994</v>
      </c>
      <c r="H79" s="663">
        <v>-159.27939000000001</v>
      </c>
      <c r="I79" s="663">
        <v>32.276810000000005</v>
      </c>
      <c r="J79" s="663">
        <v>-279.28790000000004</v>
      </c>
      <c r="K79" s="663">
        <v>-177.90164999999999</v>
      </c>
      <c r="L79" s="663">
        <v>-186.36474999999999</v>
      </c>
      <c r="M79" s="663">
        <v>-4.0156599999999996</v>
      </c>
      <c r="N79" s="654"/>
    </row>
    <row r="80" spans="1:14" ht="15" customHeight="1">
      <c r="A80" s="662" t="s">
        <v>834</v>
      </c>
      <c r="B80" s="663">
        <v>25908.222399999999</v>
      </c>
      <c r="C80" s="663">
        <v>15501.711150000001</v>
      </c>
      <c r="D80" s="663">
        <v>32545.21326</v>
      </c>
      <c r="E80" s="663">
        <v>47382.232490000002</v>
      </c>
      <c r="F80" s="663">
        <v>43740.538240000002</v>
      </c>
      <c r="G80" s="663">
        <v>17548.973760000001</v>
      </c>
      <c r="H80" s="663">
        <v>17926.999889999999</v>
      </c>
      <c r="I80" s="663">
        <v>19165.872749999999</v>
      </c>
      <c r="J80" s="663">
        <v>20025.31698</v>
      </c>
      <c r="K80" s="663">
        <v>34358.782319999998</v>
      </c>
      <c r="L80" s="663">
        <v>20614.25879</v>
      </c>
      <c r="M80" s="663">
        <v>4880.0744000000004</v>
      </c>
      <c r="N80" s="654"/>
    </row>
    <row r="81" spans="1:14" ht="15" customHeight="1">
      <c r="A81" s="670" t="s">
        <v>833</v>
      </c>
      <c r="B81" s="663">
        <v>0</v>
      </c>
      <c r="C81" s="663">
        <v>0</v>
      </c>
      <c r="D81" s="663">
        <v>0</v>
      </c>
      <c r="E81" s="663">
        <v>4.0000000000000003E-5</v>
      </c>
      <c r="F81" s="663">
        <v>0</v>
      </c>
      <c r="G81" s="663">
        <v>-4.0000000000000003E-5</v>
      </c>
      <c r="H81" s="663">
        <v>0</v>
      </c>
      <c r="I81" s="663">
        <v>-5.9999999999999995E-5</v>
      </c>
      <c r="J81" s="663">
        <v>0</v>
      </c>
      <c r="K81" s="663">
        <v>0.18187999999999999</v>
      </c>
      <c r="L81" s="663">
        <v>0.31857000000000002</v>
      </c>
      <c r="M81" s="663">
        <v>0</v>
      </c>
      <c r="N81" s="654"/>
    </row>
    <row r="82" spans="1:14" ht="15" customHeight="1">
      <c r="A82" s="662" t="s">
        <v>832</v>
      </c>
      <c r="B82" s="663">
        <v>25908.222399999999</v>
      </c>
      <c r="C82" s="663">
        <v>15501.711150000001</v>
      </c>
      <c r="D82" s="663">
        <v>32545.21326</v>
      </c>
      <c r="E82" s="663">
        <v>47382.232530000001</v>
      </c>
      <c r="F82" s="663">
        <v>43740.538240000002</v>
      </c>
      <c r="G82" s="663">
        <v>17548.973719999998</v>
      </c>
      <c r="H82" s="663">
        <v>17926.999889999999</v>
      </c>
      <c r="I82" s="663">
        <v>19165.87269</v>
      </c>
      <c r="J82" s="663">
        <v>20025.31698</v>
      </c>
      <c r="K82" s="663">
        <v>34358.964200000002</v>
      </c>
      <c r="L82" s="663">
        <v>20614.577359999999</v>
      </c>
      <c r="M82" s="663">
        <v>4880.0744000000004</v>
      </c>
      <c r="N82" s="654"/>
    </row>
    <row r="83" spans="1:14" ht="15" customHeight="1" thickBot="1">
      <c r="A83" s="670" t="s">
        <v>831</v>
      </c>
      <c r="B83" s="663">
        <v>-670.7396</v>
      </c>
      <c r="C83" s="663">
        <v>-884.10841000000005</v>
      </c>
      <c r="D83" s="663">
        <v>-9371.8111900000004</v>
      </c>
      <c r="E83" s="663">
        <v>-19676.06612</v>
      </c>
      <c r="F83" s="663">
        <v>-18152.176780000002</v>
      </c>
      <c r="G83" s="663">
        <v>-4782.4481299999998</v>
      </c>
      <c r="H83" s="663">
        <v>-4567.9909000000007</v>
      </c>
      <c r="I83" s="663">
        <v>-5045.8086600000006</v>
      </c>
      <c r="J83" s="663">
        <v>-5058.0895099999998</v>
      </c>
      <c r="K83" s="663">
        <v>-9417.4080399999984</v>
      </c>
      <c r="L83" s="663">
        <v>-5561.5607800000007</v>
      </c>
      <c r="M83" s="663">
        <v>0</v>
      </c>
      <c r="N83" s="654"/>
    </row>
    <row r="84" spans="1:14" ht="15" customHeight="1" thickTop="1" thickBot="1">
      <c r="A84" s="660" t="s">
        <v>830</v>
      </c>
      <c r="B84" s="661">
        <v>25237.482800000002</v>
      </c>
      <c r="C84" s="661">
        <v>14617.60274</v>
      </c>
      <c r="D84" s="661">
        <v>23173.40207</v>
      </c>
      <c r="E84" s="661">
        <v>27706.166410000002</v>
      </c>
      <c r="F84" s="661">
        <v>25588.36146</v>
      </c>
      <c r="G84" s="661">
        <v>12766.525589999999</v>
      </c>
      <c r="H84" s="661">
        <v>13359.00899</v>
      </c>
      <c r="I84" s="661">
        <v>14120.06403</v>
      </c>
      <c r="J84" s="661">
        <v>14967.22747</v>
      </c>
      <c r="K84" s="661">
        <v>24941.55616</v>
      </c>
      <c r="L84" s="661">
        <v>15053.01658</v>
      </c>
      <c r="M84" s="661">
        <v>4880.0744000000004</v>
      </c>
      <c r="N84" s="654"/>
    </row>
    <row r="85" spans="1:14" ht="3.75" customHeight="1" thickTop="1" thickBot="1">
      <c r="A85" s="674"/>
      <c r="B85" s="675"/>
      <c r="C85" s="675"/>
      <c r="D85" s="675"/>
      <c r="E85" s="675"/>
      <c r="F85" s="675"/>
      <c r="G85" s="675"/>
      <c r="H85" s="675"/>
      <c r="I85" s="675"/>
      <c r="J85" s="675"/>
      <c r="K85" s="675"/>
      <c r="L85" s="675"/>
      <c r="M85" s="675"/>
      <c r="N85" s="654"/>
    </row>
    <row r="86" spans="1:14" ht="15" customHeight="1" thickTop="1">
      <c r="A86" s="676"/>
      <c r="B86" s="677"/>
      <c r="C86" s="677"/>
      <c r="D86" s="677"/>
      <c r="E86" s="677"/>
      <c r="F86" s="677"/>
      <c r="G86" s="677"/>
      <c r="H86" s="677"/>
      <c r="I86" s="677"/>
      <c r="J86" s="677"/>
      <c r="K86" s="677"/>
      <c r="L86" s="677"/>
      <c r="M86" s="677"/>
      <c r="N86" s="654"/>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1">
    <pageSetUpPr fitToPage="1"/>
  </sheetPr>
  <dimension ref="A1:S86"/>
  <sheetViews>
    <sheetView zoomScale="85" zoomScaleNormal="85" workbookViewId="0">
      <selection activeCell="F11" sqref="F11"/>
    </sheetView>
  </sheetViews>
  <sheetFormatPr baseColWidth="10" defaultColWidth="9.140625" defaultRowHeight="18"/>
  <cols>
    <col min="1" max="1" width="65.7109375" style="655" customWidth="1"/>
    <col min="2" max="8" width="10.7109375" style="655" bestFit="1" customWidth="1"/>
    <col min="9" max="9" width="10.7109375" style="655" customWidth="1"/>
    <col min="10" max="10" width="10.7109375" style="655" bestFit="1" customWidth="1"/>
    <col min="11" max="12" width="10.7109375" style="655" customWidth="1"/>
    <col min="13" max="13" width="10.7109375" style="679" bestFit="1" customWidth="1"/>
    <col min="14" max="256" width="9.140625" style="655"/>
    <col min="257" max="257" width="65.7109375" style="655" customWidth="1"/>
    <col min="258" max="264" width="10.7109375" style="655" bestFit="1" customWidth="1"/>
    <col min="265" max="265" width="10.7109375" style="655" customWidth="1"/>
    <col min="266" max="266" width="10.7109375" style="655" bestFit="1" customWidth="1"/>
    <col min="267" max="268" width="10.7109375" style="655" customWidth="1"/>
    <col min="269" max="269" width="10.7109375" style="655" bestFit="1" customWidth="1"/>
    <col min="270" max="512" width="9.140625" style="655"/>
    <col min="513" max="513" width="65.7109375" style="655" customWidth="1"/>
    <col min="514" max="520" width="10.7109375" style="655" bestFit="1" customWidth="1"/>
    <col min="521" max="521" width="10.7109375" style="655" customWidth="1"/>
    <col min="522" max="522" width="10.7109375" style="655" bestFit="1" customWidth="1"/>
    <col min="523" max="524" width="10.7109375" style="655" customWidth="1"/>
    <col min="525" max="525" width="10.7109375" style="655" bestFit="1" customWidth="1"/>
    <col min="526" max="768" width="9.140625" style="655"/>
    <col min="769" max="769" width="65.7109375" style="655" customWidth="1"/>
    <col min="770" max="776" width="10.7109375" style="655" bestFit="1" customWidth="1"/>
    <col min="777" max="777" width="10.7109375" style="655" customWidth="1"/>
    <col min="778" max="778" width="10.7109375" style="655" bestFit="1" customWidth="1"/>
    <col min="779" max="780" width="10.7109375" style="655" customWidth="1"/>
    <col min="781" max="781" width="10.7109375" style="655" bestFit="1" customWidth="1"/>
    <col min="782" max="1024" width="9.140625" style="655"/>
    <col min="1025" max="1025" width="65.7109375" style="655" customWidth="1"/>
    <col min="1026" max="1032" width="10.7109375" style="655" bestFit="1" customWidth="1"/>
    <col min="1033" max="1033" width="10.7109375" style="655" customWidth="1"/>
    <col min="1034" max="1034" width="10.7109375" style="655" bestFit="1" customWidth="1"/>
    <col min="1035" max="1036" width="10.7109375" style="655" customWidth="1"/>
    <col min="1037" max="1037" width="10.7109375" style="655" bestFit="1" customWidth="1"/>
    <col min="1038" max="1280" width="9.140625" style="655"/>
    <col min="1281" max="1281" width="65.7109375" style="655" customWidth="1"/>
    <col min="1282" max="1288" width="10.7109375" style="655" bestFit="1" customWidth="1"/>
    <col min="1289" max="1289" width="10.7109375" style="655" customWidth="1"/>
    <col min="1290" max="1290" width="10.7109375" style="655" bestFit="1" customWidth="1"/>
    <col min="1291" max="1292" width="10.7109375" style="655" customWidth="1"/>
    <col min="1293" max="1293" width="10.7109375" style="655" bestFit="1" customWidth="1"/>
    <col min="1294" max="1536" width="9.140625" style="655"/>
    <col min="1537" max="1537" width="65.7109375" style="655" customWidth="1"/>
    <col min="1538" max="1544" width="10.7109375" style="655" bestFit="1" customWidth="1"/>
    <col min="1545" max="1545" width="10.7109375" style="655" customWidth="1"/>
    <col min="1546" max="1546" width="10.7109375" style="655" bestFit="1" customWidth="1"/>
    <col min="1547" max="1548" width="10.7109375" style="655" customWidth="1"/>
    <col min="1549" max="1549" width="10.7109375" style="655" bestFit="1" customWidth="1"/>
    <col min="1550" max="1792" width="9.140625" style="655"/>
    <col min="1793" max="1793" width="65.7109375" style="655" customWidth="1"/>
    <col min="1794" max="1800" width="10.7109375" style="655" bestFit="1" customWidth="1"/>
    <col min="1801" max="1801" width="10.7109375" style="655" customWidth="1"/>
    <col min="1802" max="1802" width="10.7109375" style="655" bestFit="1" customWidth="1"/>
    <col min="1803" max="1804" width="10.7109375" style="655" customWidth="1"/>
    <col min="1805" max="1805" width="10.7109375" style="655" bestFit="1" customWidth="1"/>
    <col min="1806" max="2048" width="9.140625" style="655"/>
    <col min="2049" max="2049" width="65.7109375" style="655" customWidth="1"/>
    <col min="2050" max="2056" width="10.7109375" style="655" bestFit="1" customWidth="1"/>
    <col min="2057" max="2057" width="10.7109375" style="655" customWidth="1"/>
    <col min="2058" max="2058" width="10.7109375" style="655" bestFit="1" customWidth="1"/>
    <col min="2059" max="2060" width="10.7109375" style="655" customWidth="1"/>
    <col min="2061" max="2061" width="10.7109375" style="655" bestFit="1" customWidth="1"/>
    <col min="2062" max="2304" width="9.140625" style="655"/>
    <col min="2305" max="2305" width="65.7109375" style="655" customWidth="1"/>
    <col min="2306" max="2312" width="10.7109375" style="655" bestFit="1" customWidth="1"/>
    <col min="2313" max="2313" width="10.7109375" style="655" customWidth="1"/>
    <col min="2314" max="2314" width="10.7109375" style="655" bestFit="1" customWidth="1"/>
    <col min="2315" max="2316" width="10.7109375" style="655" customWidth="1"/>
    <col min="2317" max="2317" width="10.7109375" style="655" bestFit="1" customWidth="1"/>
    <col min="2318" max="2560" width="9.140625" style="655"/>
    <col min="2561" max="2561" width="65.7109375" style="655" customWidth="1"/>
    <col min="2562" max="2568" width="10.7109375" style="655" bestFit="1" customWidth="1"/>
    <col min="2569" max="2569" width="10.7109375" style="655" customWidth="1"/>
    <col min="2570" max="2570" width="10.7109375" style="655" bestFit="1" customWidth="1"/>
    <col min="2571" max="2572" width="10.7109375" style="655" customWidth="1"/>
    <col min="2573" max="2573" width="10.7109375" style="655" bestFit="1" customWidth="1"/>
    <col min="2574" max="2816" width="9.140625" style="655"/>
    <col min="2817" max="2817" width="65.7109375" style="655" customWidth="1"/>
    <col min="2818" max="2824" width="10.7109375" style="655" bestFit="1" customWidth="1"/>
    <col min="2825" max="2825" width="10.7109375" style="655" customWidth="1"/>
    <col min="2826" max="2826" width="10.7109375" style="655" bestFit="1" customWidth="1"/>
    <col min="2827" max="2828" width="10.7109375" style="655" customWidth="1"/>
    <col min="2829" max="2829" width="10.7109375" style="655" bestFit="1" customWidth="1"/>
    <col min="2830" max="3072" width="9.140625" style="655"/>
    <col min="3073" max="3073" width="65.7109375" style="655" customWidth="1"/>
    <col min="3074" max="3080" width="10.7109375" style="655" bestFit="1" customWidth="1"/>
    <col min="3081" max="3081" width="10.7109375" style="655" customWidth="1"/>
    <col min="3082" max="3082" width="10.7109375" style="655" bestFit="1" customWidth="1"/>
    <col min="3083" max="3084" width="10.7109375" style="655" customWidth="1"/>
    <col min="3085" max="3085" width="10.7109375" style="655" bestFit="1" customWidth="1"/>
    <col min="3086" max="3328" width="9.140625" style="655"/>
    <col min="3329" max="3329" width="65.7109375" style="655" customWidth="1"/>
    <col min="3330" max="3336" width="10.7109375" style="655" bestFit="1" customWidth="1"/>
    <col min="3337" max="3337" width="10.7109375" style="655" customWidth="1"/>
    <col min="3338" max="3338" width="10.7109375" style="655" bestFit="1" customWidth="1"/>
    <col min="3339" max="3340" width="10.7109375" style="655" customWidth="1"/>
    <col min="3341" max="3341" width="10.7109375" style="655" bestFit="1" customWidth="1"/>
    <col min="3342" max="3584" width="9.140625" style="655"/>
    <col min="3585" max="3585" width="65.7109375" style="655" customWidth="1"/>
    <col min="3586" max="3592" width="10.7109375" style="655" bestFit="1" customWidth="1"/>
    <col min="3593" max="3593" width="10.7109375" style="655" customWidth="1"/>
    <col min="3594" max="3594" width="10.7109375" style="655" bestFit="1" customWidth="1"/>
    <col min="3595" max="3596" width="10.7109375" style="655" customWidth="1"/>
    <col min="3597" max="3597" width="10.7109375" style="655" bestFit="1" customWidth="1"/>
    <col min="3598" max="3840" width="9.140625" style="655"/>
    <col min="3841" max="3841" width="65.7109375" style="655" customWidth="1"/>
    <col min="3842" max="3848" width="10.7109375" style="655" bestFit="1" customWidth="1"/>
    <col min="3849" max="3849" width="10.7109375" style="655" customWidth="1"/>
    <col min="3850" max="3850" width="10.7109375" style="655" bestFit="1" customWidth="1"/>
    <col min="3851" max="3852" width="10.7109375" style="655" customWidth="1"/>
    <col min="3853" max="3853" width="10.7109375" style="655" bestFit="1" customWidth="1"/>
    <col min="3854" max="4096" width="9.140625" style="655"/>
    <col min="4097" max="4097" width="65.7109375" style="655" customWidth="1"/>
    <col min="4098" max="4104" width="10.7109375" style="655" bestFit="1" customWidth="1"/>
    <col min="4105" max="4105" width="10.7109375" style="655" customWidth="1"/>
    <col min="4106" max="4106" width="10.7109375" style="655" bestFit="1" customWidth="1"/>
    <col min="4107" max="4108" width="10.7109375" style="655" customWidth="1"/>
    <col min="4109" max="4109" width="10.7109375" style="655" bestFit="1" customWidth="1"/>
    <col min="4110" max="4352" width="9.140625" style="655"/>
    <col min="4353" max="4353" width="65.7109375" style="655" customWidth="1"/>
    <col min="4354" max="4360" width="10.7109375" style="655" bestFit="1" customWidth="1"/>
    <col min="4361" max="4361" width="10.7109375" style="655" customWidth="1"/>
    <col min="4362" max="4362" width="10.7109375" style="655" bestFit="1" customWidth="1"/>
    <col min="4363" max="4364" width="10.7109375" style="655" customWidth="1"/>
    <col min="4365" max="4365" width="10.7109375" style="655" bestFit="1" customWidth="1"/>
    <col min="4366" max="4608" width="9.140625" style="655"/>
    <col min="4609" max="4609" width="65.7109375" style="655" customWidth="1"/>
    <col min="4610" max="4616" width="10.7109375" style="655" bestFit="1" customWidth="1"/>
    <col min="4617" max="4617" width="10.7109375" style="655" customWidth="1"/>
    <col min="4618" max="4618" width="10.7109375" style="655" bestFit="1" customWidth="1"/>
    <col min="4619" max="4620" width="10.7109375" style="655" customWidth="1"/>
    <col min="4621" max="4621" width="10.7109375" style="655" bestFit="1" customWidth="1"/>
    <col min="4622" max="4864" width="9.140625" style="655"/>
    <col min="4865" max="4865" width="65.7109375" style="655" customWidth="1"/>
    <col min="4866" max="4872" width="10.7109375" style="655" bestFit="1" customWidth="1"/>
    <col min="4873" max="4873" width="10.7109375" style="655" customWidth="1"/>
    <col min="4874" max="4874" width="10.7109375" style="655" bestFit="1" customWidth="1"/>
    <col min="4875" max="4876" width="10.7109375" style="655" customWidth="1"/>
    <col min="4877" max="4877" width="10.7109375" style="655" bestFit="1" customWidth="1"/>
    <col min="4878" max="5120" width="9.140625" style="655"/>
    <col min="5121" max="5121" width="65.7109375" style="655" customWidth="1"/>
    <col min="5122" max="5128" width="10.7109375" style="655" bestFit="1" customWidth="1"/>
    <col min="5129" max="5129" width="10.7109375" style="655" customWidth="1"/>
    <col min="5130" max="5130" width="10.7109375" style="655" bestFit="1" customWidth="1"/>
    <col min="5131" max="5132" width="10.7109375" style="655" customWidth="1"/>
    <col min="5133" max="5133" width="10.7109375" style="655" bestFit="1" customWidth="1"/>
    <col min="5134" max="5376" width="9.140625" style="655"/>
    <col min="5377" max="5377" width="65.7109375" style="655" customWidth="1"/>
    <col min="5378" max="5384" width="10.7109375" style="655" bestFit="1" customWidth="1"/>
    <col min="5385" max="5385" width="10.7109375" style="655" customWidth="1"/>
    <col min="5386" max="5386" width="10.7109375" style="655" bestFit="1" customWidth="1"/>
    <col min="5387" max="5388" width="10.7109375" style="655" customWidth="1"/>
    <col min="5389" max="5389" width="10.7109375" style="655" bestFit="1" customWidth="1"/>
    <col min="5390" max="5632" width="9.140625" style="655"/>
    <col min="5633" max="5633" width="65.7109375" style="655" customWidth="1"/>
    <col min="5634" max="5640" width="10.7109375" style="655" bestFit="1" customWidth="1"/>
    <col min="5641" max="5641" width="10.7109375" style="655" customWidth="1"/>
    <col min="5642" max="5642" width="10.7109375" style="655" bestFit="1" customWidth="1"/>
    <col min="5643" max="5644" width="10.7109375" style="655" customWidth="1"/>
    <col min="5645" max="5645" width="10.7109375" style="655" bestFit="1" customWidth="1"/>
    <col min="5646" max="5888" width="9.140625" style="655"/>
    <col min="5889" max="5889" width="65.7109375" style="655" customWidth="1"/>
    <col min="5890" max="5896" width="10.7109375" style="655" bestFit="1" customWidth="1"/>
    <col min="5897" max="5897" width="10.7109375" style="655" customWidth="1"/>
    <col min="5898" max="5898" width="10.7109375" style="655" bestFit="1" customWidth="1"/>
    <col min="5899" max="5900" width="10.7109375" style="655" customWidth="1"/>
    <col min="5901" max="5901" width="10.7109375" style="655" bestFit="1" customWidth="1"/>
    <col min="5902" max="6144" width="9.140625" style="655"/>
    <col min="6145" max="6145" width="65.7109375" style="655" customWidth="1"/>
    <col min="6146" max="6152" width="10.7109375" style="655" bestFit="1" customWidth="1"/>
    <col min="6153" max="6153" width="10.7109375" style="655" customWidth="1"/>
    <col min="6154" max="6154" width="10.7109375" style="655" bestFit="1" customWidth="1"/>
    <col min="6155" max="6156" width="10.7109375" style="655" customWidth="1"/>
    <col min="6157" max="6157" width="10.7109375" style="655" bestFit="1" customWidth="1"/>
    <col min="6158" max="6400" width="9.140625" style="655"/>
    <col min="6401" max="6401" width="65.7109375" style="655" customWidth="1"/>
    <col min="6402" max="6408" width="10.7109375" style="655" bestFit="1" customWidth="1"/>
    <col min="6409" max="6409" width="10.7109375" style="655" customWidth="1"/>
    <col min="6410" max="6410" width="10.7109375" style="655" bestFit="1" customWidth="1"/>
    <col min="6411" max="6412" width="10.7109375" style="655" customWidth="1"/>
    <col min="6413" max="6413" width="10.7109375" style="655" bestFit="1" customWidth="1"/>
    <col min="6414" max="6656" width="9.140625" style="655"/>
    <col min="6657" max="6657" width="65.7109375" style="655" customWidth="1"/>
    <col min="6658" max="6664" width="10.7109375" style="655" bestFit="1" customWidth="1"/>
    <col min="6665" max="6665" width="10.7109375" style="655" customWidth="1"/>
    <col min="6666" max="6666" width="10.7109375" style="655" bestFit="1" customWidth="1"/>
    <col min="6667" max="6668" width="10.7109375" style="655" customWidth="1"/>
    <col min="6669" max="6669" width="10.7109375" style="655" bestFit="1" customWidth="1"/>
    <col min="6670" max="6912" width="9.140625" style="655"/>
    <col min="6913" max="6913" width="65.7109375" style="655" customWidth="1"/>
    <col min="6914" max="6920" width="10.7109375" style="655" bestFit="1" customWidth="1"/>
    <col min="6921" max="6921" width="10.7109375" style="655" customWidth="1"/>
    <col min="6922" max="6922" width="10.7109375" style="655" bestFit="1" customWidth="1"/>
    <col min="6923" max="6924" width="10.7109375" style="655" customWidth="1"/>
    <col min="6925" max="6925" width="10.7109375" style="655" bestFit="1" customWidth="1"/>
    <col min="6926" max="7168" width="9.140625" style="655"/>
    <col min="7169" max="7169" width="65.7109375" style="655" customWidth="1"/>
    <col min="7170" max="7176" width="10.7109375" style="655" bestFit="1" customWidth="1"/>
    <col min="7177" max="7177" width="10.7109375" style="655" customWidth="1"/>
    <col min="7178" max="7178" width="10.7109375" style="655" bestFit="1" customWidth="1"/>
    <col min="7179" max="7180" width="10.7109375" style="655" customWidth="1"/>
    <col min="7181" max="7181" width="10.7109375" style="655" bestFit="1" customWidth="1"/>
    <col min="7182" max="7424" width="9.140625" style="655"/>
    <col min="7425" max="7425" width="65.7109375" style="655" customWidth="1"/>
    <col min="7426" max="7432" width="10.7109375" style="655" bestFit="1" customWidth="1"/>
    <col min="7433" max="7433" width="10.7109375" style="655" customWidth="1"/>
    <col min="7434" max="7434" width="10.7109375" style="655" bestFit="1" customWidth="1"/>
    <col min="7435" max="7436" width="10.7109375" style="655" customWidth="1"/>
    <col min="7437" max="7437" width="10.7109375" style="655" bestFit="1" customWidth="1"/>
    <col min="7438" max="7680" width="9.140625" style="655"/>
    <col min="7681" max="7681" width="65.7109375" style="655" customWidth="1"/>
    <col min="7682" max="7688" width="10.7109375" style="655" bestFit="1" customWidth="1"/>
    <col min="7689" max="7689" width="10.7109375" style="655" customWidth="1"/>
    <col min="7690" max="7690" width="10.7109375" style="655" bestFit="1" customWidth="1"/>
    <col min="7691" max="7692" width="10.7109375" style="655" customWidth="1"/>
    <col min="7693" max="7693" width="10.7109375" style="655" bestFit="1" customWidth="1"/>
    <col min="7694" max="7936" width="9.140625" style="655"/>
    <col min="7937" max="7937" width="65.7109375" style="655" customWidth="1"/>
    <col min="7938" max="7944" width="10.7109375" style="655" bestFit="1" customWidth="1"/>
    <col min="7945" max="7945" width="10.7109375" style="655" customWidth="1"/>
    <col min="7946" max="7946" width="10.7109375" style="655" bestFit="1" customWidth="1"/>
    <col min="7947" max="7948" width="10.7109375" style="655" customWidth="1"/>
    <col min="7949" max="7949" width="10.7109375" style="655" bestFit="1" customWidth="1"/>
    <col min="7950" max="8192" width="9.140625" style="655"/>
    <col min="8193" max="8193" width="65.7109375" style="655" customWidth="1"/>
    <col min="8194" max="8200" width="10.7109375" style="655" bestFit="1" customWidth="1"/>
    <col min="8201" max="8201" width="10.7109375" style="655" customWidth="1"/>
    <col min="8202" max="8202" width="10.7109375" style="655" bestFit="1" customWidth="1"/>
    <col min="8203" max="8204" width="10.7109375" style="655" customWidth="1"/>
    <col min="8205" max="8205" width="10.7109375" style="655" bestFit="1" customWidth="1"/>
    <col min="8206" max="8448" width="9.140625" style="655"/>
    <col min="8449" max="8449" width="65.7109375" style="655" customWidth="1"/>
    <col min="8450" max="8456" width="10.7109375" style="655" bestFit="1" customWidth="1"/>
    <col min="8457" max="8457" width="10.7109375" style="655" customWidth="1"/>
    <col min="8458" max="8458" width="10.7109375" style="655" bestFit="1" customWidth="1"/>
    <col min="8459" max="8460" width="10.7109375" style="655" customWidth="1"/>
    <col min="8461" max="8461" width="10.7109375" style="655" bestFit="1" customWidth="1"/>
    <col min="8462" max="8704" width="9.140625" style="655"/>
    <col min="8705" max="8705" width="65.7109375" style="655" customWidth="1"/>
    <col min="8706" max="8712" width="10.7109375" style="655" bestFit="1" customWidth="1"/>
    <col min="8713" max="8713" width="10.7109375" style="655" customWidth="1"/>
    <col min="8714" max="8714" width="10.7109375" style="655" bestFit="1" customWidth="1"/>
    <col min="8715" max="8716" width="10.7109375" style="655" customWidth="1"/>
    <col min="8717" max="8717" width="10.7109375" style="655" bestFit="1" customWidth="1"/>
    <col min="8718" max="8960" width="9.140625" style="655"/>
    <col min="8961" max="8961" width="65.7109375" style="655" customWidth="1"/>
    <col min="8962" max="8968" width="10.7109375" style="655" bestFit="1" customWidth="1"/>
    <col min="8969" max="8969" width="10.7109375" style="655" customWidth="1"/>
    <col min="8970" max="8970" width="10.7109375" style="655" bestFit="1" customWidth="1"/>
    <col min="8971" max="8972" width="10.7109375" style="655" customWidth="1"/>
    <col min="8973" max="8973" width="10.7109375" style="655" bestFit="1" customWidth="1"/>
    <col min="8974" max="9216" width="9.140625" style="655"/>
    <col min="9217" max="9217" width="65.7109375" style="655" customWidth="1"/>
    <col min="9218" max="9224" width="10.7109375" style="655" bestFit="1" customWidth="1"/>
    <col min="9225" max="9225" width="10.7109375" style="655" customWidth="1"/>
    <col min="9226" max="9226" width="10.7109375" style="655" bestFit="1" customWidth="1"/>
    <col min="9227" max="9228" width="10.7109375" style="655" customWidth="1"/>
    <col min="9229" max="9229" width="10.7109375" style="655" bestFit="1" customWidth="1"/>
    <col min="9230" max="9472" width="9.140625" style="655"/>
    <col min="9473" max="9473" width="65.7109375" style="655" customWidth="1"/>
    <col min="9474" max="9480" width="10.7109375" style="655" bestFit="1" customWidth="1"/>
    <col min="9481" max="9481" width="10.7109375" style="655" customWidth="1"/>
    <col min="9482" max="9482" width="10.7109375" style="655" bestFit="1" customWidth="1"/>
    <col min="9483" max="9484" width="10.7109375" style="655" customWidth="1"/>
    <col min="9485" max="9485" width="10.7109375" style="655" bestFit="1" customWidth="1"/>
    <col min="9486" max="9728" width="9.140625" style="655"/>
    <col min="9729" max="9729" width="65.7109375" style="655" customWidth="1"/>
    <col min="9730" max="9736" width="10.7109375" style="655" bestFit="1" customWidth="1"/>
    <col min="9737" max="9737" width="10.7109375" style="655" customWidth="1"/>
    <col min="9738" max="9738" width="10.7109375" style="655" bestFit="1" customWidth="1"/>
    <col min="9739" max="9740" width="10.7109375" style="655" customWidth="1"/>
    <col min="9741" max="9741" width="10.7109375" style="655" bestFit="1" customWidth="1"/>
    <col min="9742" max="9984" width="9.140625" style="655"/>
    <col min="9985" max="9985" width="65.7109375" style="655" customWidth="1"/>
    <col min="9986" max="9992" width="10.7109375" style="655" bestFit="1" customWidth="1"/>
    <col min="9993" max="9993" width="10.7109375" style="655" customWidth="1"/>
    <col min="9994" max="9994" width="10.7109375" style="655" bestFit="1" customWidth="1"/>
    <col min="9995" max="9996" width="10.7109375" style="655" customWidth="1"/>
    <col min="9997" max="9997" width="10.7109375" style="655" bestFit="1" customWidth="1"/>
    <col min="9998" max="10240" width="9.140625" style="655"/>
    <col min="10241" max="10241" width="65.7109375" style="655" customWidth="1"/>
    <col min="10242" max="10248" width="10.7109375" style="655" bestFit="1" customWidth="1"/>
    <col min="10249" max="10249" width="10.7109375" style="655" customWidth="1"/>
    <col min="10250" max="10250" width="10.7109375" style="655" bestFit="1" customWidth="1"/>
    <col min="10251" max="10252" width="10.7109375" style="655" customWidth="1"/>
    <col min="10253" max="10253" width="10.7109375" style="655" bestFit="1" customWidth="1"/>
    <col min="10254" max="10496" width="9.140625" style="655"/>
    <col min="10497" max="10497" width="65.7109375" style="655" customWidth="1"/>
    <col min="10498" max="10504" width="10.7109375" style="655" bestFit="1" customWidth="1"/>
    <col min="10505" max="10505" width="10.7109375" style="655" customWidth="1"/>
    <col min="10506" max="10506" width="10.7109375" style="655" bestFit="1" customWidth="1"/>
    <col min="10507" max="10508" width="10.7109375" style="655" customWidth="1"/>
    <col min="10509" max="10509" width="10.7109375" style="655" bestFit="1" customWidth="1"/>
    <col min="10510" max="10752" width="9.140625" style="655"/>
    <col min="10753" max="10753" width="65.7109375" style="655" customWidth="1"/>
    <col min="10754" max="10760" width="10.7109375" style="655" bestFit="1" customWidth="1"/>
    <col min="10761" max="10761" width="10.7109375" style="655" customWidth="1"/>
    <col min="10762" max="10762" width="10.7109375" style="655" bestFit="1" customWidth="1"/>
    <col min="10763" max="10764" width="10.7109375" style="655" customWidth="1"/>
    <col min="10765" max="10765" width="10.7109375" style="655" bestFit="1" customWidth="1"/>
    <col min="10766" max="11008" width="9.140625" style="655"/>
    <col min="11009" max="11009" width="65.7109375" style="655" customWidth="1"/>
    <col min="11010" max="11016" width="10.7109375" style="655" bestFit="1" customWidth="1"/>
    <col min="11017" max="11017" width="10.7109375" style="655" customWidth="1"/>
    <col min="11018" max="11018" width="10.7109375" style="655" bestFit="1" customWidth="1"/>
    <col min="11019" max="11020" width="10.7109375" style="655" customWidth="1"/>
    <col min="11021" max="11021" width="10.7109375" style="655" bestFit="1" customWidth="1"/>
    <col min="11022" max="11264" width="9.140625" style="655"/>
    <col min="11265" max="11265" width="65.7109375" style="655" customWidth="1"/>
    <col min="11266" max="11272" width="10.7109375" style="655" bestFit="1" customWidth="1"/>
    <col min="11273" max="11273" width="10.7109375" style="655" customWidth="1"/>
    <col min="11274" max="11274" width="10.7109375" style="655" bestFit="1" customWidth="1"/>
    <col min="11275" max="11276" width="10.7109375" style="655" customWidth="1"/>
    <col min="11277" max="11277" width="10.7109375" style="655" bestFit="1" customWidth="1"/>
    <col min="11278" max="11520" width="9.140625" style="655"/>
    <col min="11521" max="11521" width="65.7109375" style="655" customWidth="1"/>
    <col min="11522" max="11528" width="10.7109375" style="655" bestFit="1" customWidth="1"/>
    <col min="11529" max="11529" width="10.7109375" style="655" customWidth="1"/>
    <col min="11530" max="11530" width="10.7109375" style="655" bestFit="1" customWidth="1"/>
    <col min="11531" max="11532" width="10.7109375" style="655" customWidth="1"/>
    <col min="11533" max="11533" width="10.7109375" style="655" bestFit="1" customWidth="1"/>
    <col min="11534" max="11776" width="9.140625" style="655"/>
    <col min="11777" max="11777" width="65.7109375" style="655" customWidth="1"/>
    <col min="11778" max="11784" width="10.7109375" style="655" bestFit="1" customWidth="1"/>
    <col min="11785" max="11785" width="10.7109375" style="655" customWidth="1"/>
    <col min="11786" max="11786" width="10.7109375" style="655" bestFit="1" customWidth="1"/>
    <col min="11787" max="11788" width="10.7109375" style="655" customWidth="1"/>
    <col min="11789" max="11789" width="10.7109375" style="655" bestFit="1" customWidth="1"/>
    <col min="11790" max="12032" width="9.140625" style="655"/>
    <col min="12033" max="12033" width="65.7109375" style="655" customWidth="1"/>
    <col min="12034" max="12040" width="10.7109375" style="655" bestFit="1" customWidth="1"/>
    <col min="12041" max="12041" width="10.7109375" style="655" customWidth="1"/>
    <col min="12042" max="12042" width="10.7109375" style="655" bestFit="1" customWidth="1"/>
    <col min="12043" max="12044" width="10.7109375" style="655" customWidth="1"/>
    <col min="12045" max="12045" width="10.7109375" style="655" bestFit="1" customWidth="1"/>
    <col min="12046" max="12288" width="9.140625" style="655"/>
    <col min="12289" max="12289" width="65.7109375" style="655" customWidth="1"/>
    <col min="12290" max="12296" width="10.7109375" style="655" bestFit="1" customWidth="1"/>
    <col min="12297" max="12297" width="10.7109375" style="655" customWidth="1"/>
    <col min="12298" max="12298" width="10.7109375" style="655" bestFit="1" customWidth="1"/>
    <col min="12299" max="12300" width="10.7109375" style="655" customWidth="1"/>
    <col min="12301" max="12301" width="10.7109375" style="655" bestFit="1" customWidth="1"/>
    <col min="12302" max="12544" width="9.140625" style="655"/>
    <col min="12545" max="12545" width="65.7109375" style="655" customWidth="1"/>
    <col min="12546" max="12552" width="10.7109375" style="655" bestFit="1" customWidth="1"/>
    <col min="12553" max="12553" width="10.7109375" style="655" customWidth="1"/>
    <col min="12554" max="12554" width="10.7109375" style="655" bestFit="1" customWidth="1"/>
    <col min="12555" max="12556" width="10.7109375" style="655" customWidth="1"/>
    <col min="12557" max="12557" width="10.7109375" style="655" bestFit="1" customWidth="1"/>
    <col min="12558" max="12800" width="9.140625" style="655"/>
    <col min="12801" max="12801" width="65.7109375" style="655" customWidth="1"/>
    <col min="12802" max="12808" width="10.7109375" style="655" bestFit="1" customWidth="1"/>
    <col min="12809" max="12809" width="10.7109375" style="655" customWidth="1"/>
    <col min="12810" max="12810" width="10.7109375" style="655" bestFit="1" customWidth="1"/>
    <col min="12811" max="12812" width="10.7109375" style="655" customWidth="1"/>
    <col min="12813" max="12813" width="10.7109375" style="655" bestFit="1" customWidth="1"/>
    <col min="12814" max="13056" width="9.140625" style="655"/>
    <col min="13057" max="13057" width="65.7109375" style="655" customWidth="1"/>
    <col min="13058" max="13064" width="10.7109375" style="655" bestFit="1" customWidth="1"/>
    <col min="13065" max="13065" width="10.7109375" style="655" customWidth="1"/>
    <col min="13066" max="13066" width="10.7109375" style="655" bestFit="1" customWidth="1"/>
    <col min="13067" max="13068" width="10.7109375" style="655" customWidth="1"/>
    <col min="13069" max="13069" width="10.7109375" style="655" bestFit="1" customWidth="1"/>
    <col min="13070" max="13312" width="9.140625" style="655"/>
    <col min="13313" max="13313" width="65.7109375" style="655" customWidth="1"/>
    <col min="13314" max="13320" width="10.7109375" style="655" bestFit="1" customWidth="1"/>
    <col min="13321" max="13321" width="10.7109375" style="655" customWidth="1"/>
    <col min="13322" max="13322" width="10.7109375" style="655" bestFit="1" customWidth="1"/>
    <col min="13323" max="13324" width="10.7109375" style="655" customWidth="1"/>
    <col min="13325" max="13325" width="10.7109375" style="655" bestFit="1" customWidth="1"/>
    <col min="13326" max="13568" width="9.140625" style="655"/>
    <col min="13569" max="13569" width="65.7109375" style="655" customWidth="1"/>
    <col min="13570" max="13576" width="10.7109375" style="655" bestFit="1" customWidth="1"/>
    <col min="13577" max="13577" width="10.7109375" style="655" customWidth="1"/>
    <col min="13578" max="13578" width="10.7109375" style="655" bestFit="1" customWidth="1"/>
    <col min="13579" max="13580" width="10.7109375" style="655" customWidth="1"/>
    <col min="13581" max="13581" width="10.7109375" style="655" bestFit="1" customWidth="1"/>
    <col min="13582" max="13824" width="9.140625" style="655"/>
    <col min="13825" max="13825" width="65.7109375" style="655" customWidth="1"/>
    <col min="13826" max="13832" width="10.7109375" style="655" bestFit="1" customWidth="1"/>
    <col min="13833" max="13833" width="10.7109375" style="655" customWidth="1"/>
    <col min="13834" max="13834" width="10.7109375" style="655" bestFit="1" customWidth="1"/>
    <col min="13835" max="13836" width="10.7109375" style="655" customWidth="1"/>
    <col min="13837" max="13837" width="10.7109375" style="655" bestFit="1" customWidth="1"/>
    <col min="13838" max="14080" width="9.140625" style="655"/>
    <col min="14081" max="14081" width="65.7109375" style="655" customWidth="1"/>
    <col min="14082" max="14088" width="10.7109375" style="655" bestFit="1" customWidth="1"/>
    <col min="14089" max="14089" width="10.7109375" style="655" customWidth="1"/>
    <col min="14090" max="14090" width="10.7109375" style="655" bestFit="1" customWidth="1"/>
    <col min="14091" max="14092" width="10.7109375" style="655" customWidth="1"/>
    <col min="14093" max="14093" width="10.7109375" style="655" bestFit="1" customWidth="1"/>
    <col min="14094" max="14336" width="9.140625" style="655"/>
    <col min="14337" max="14337" width="65.7109375" style="655" customWidth="1"/>
    <col min="14338" max="14344" width="10.7109375" style="655" bestFit="1" customWidth="1"/>
    <col min="14345" max="14345" width="10.7109375" style="655" customWidth="1"/>
    <col min="14346" max="14346" width="10.7109375" style="655" bestFit="1" customWidth="1"/>
    <col min="14347" max="14348" width="10.7109375" style="655" customWidth="1"/>
    <col min="14349" max="14349" width="10.7109375" style="655" bestFit="1" customWidth="1"/>
    <col min="14350" max="14592" width="9.140625" style="655"/>
    <col min="14593" max="14593" width="65.7109375" style="655" customWidth="1"/>
    <col min="14594" max="14600" width="10.7109375" style="655" bestFit="1" customWidth="1"/>
    <col min="14601" max="14601" width="10.7109375" style="655" customWidth="1"/>
    <col min="14602" max="14602" width="10.7109375" style="655" bestFit="1" customWidth="1"/>
    <col min="14603" max="14604" width="10.7109375" style="655" customWidth="1"/>
    <col min="14605" max="14605" width="10.7109375" style="655" bestFit="1" customWidth="1"/>
    <col min="14606" max="14848" width="9.140625" style="655"/>
    <col min="14849" max="14849" width="65.7109375" style="655" customWidth="1"/>
    <col min="14850" max="14856" width="10.7109375" style="655" bestFit="1" customWidth="1"/>
    <col min="14857" max="14857" width="10.7109375" style="655" customWidth="1"/>
    <col min="14858" max="14858" width="10.7109375" style="655" bestFit="1" customWidth="1"/>
    <col min="14859" max="14860" width="10.7109375" style="655" customWidth="1"/>
    <col min="14861" max="14861" width="10.7109375" style="655" bestFit="1" customWidth="1"/>
    <col min="14862" max="15104" width="9.140625" style="655"/>
    <col min="15105" max="15105" width="65.7109375" style="655" customWidth="1"/>
    <col min="15106" max="15112" width="10.7109375" style="655" bestFit="1" customWidth="1"/>
    <col min="15113" max="15113" width="10.7109375" style="655" customWidth="1"/>
    <col min="15114" max="15114" width="10.7109375" style="655" bestFit="1" customWidth="1"/>
    <col min="15115" max="15116" width="10.7109375" style="655" customWidth="1"/>
    <col min="15117" max="15117" width="10.7109375" style="655" bestFit="1" customWidth="1"/>
    <col min="15118" max="15360" width="9.140625" style="655"/>
    <col min="15361" max="15361" width="65.7109375" style="655" customWidth="1"/>
    <col min="15362" max="15368" width="10.7109375" style="655" bestFit="1" customWidth="1"/>
    <col min="15369" max="15369" width="10.7109375" style="655" customWidth="1"/>
    <col min="15370" max="15370" width="10.7109375" style="655" bestFit="1" customWidth="1"/>
    <col min="15371" max="15372" width="10.7109375" style="655" customWidth="1"/>
    <col min="15373" max="15373" width="10.7109375" style="655" bestFit="1" customWidth="1"/>
    <col min="15374" max="15616" width="9.140625" style="655"/>
    <col min="15617" max="15617" width="65.7109375" style="655" customWidth="1"/>
    <col min="15618" max="15624" width="10.7109375" style="655" bestFit="1" customWidth="1"/>
    <col min="15625" max="15625" width="10.7109375" style="655" customWidth="1"/>
    <col min="15626" max="15626" width="10.7109375" style="655" bestFit="1" customWidth="1"/>
    <col min="15627" max="15628" width="10.7109375" style="655" customWidth="1"/>
    <col min="15629" max="15629" width="10.7109375" style="655" bestFit="1" customWidth="1"/>
    <col min="15630" max="15872" width="9.140625" style="655"/>
    <col min="15873" max="15873" width="65.7109375" style="655" customWidth="1"/>
    <col min="15874" max="15880" width="10.7109375" style="655" bestFit="1" customWidth="1"/>
    <col min="15881" max="15881" width="10.7109375" style="655" customWidth="1"/>
    <col min="15882" max="15882" width="10.7109375" style="655" bestFit="1" customWidth="1"/>
    <col min="15883" max="15884" width="10.7109375" style="655" customWidth="1"/>
    <col min="15885" max="15885" width="10.7109375" style="655" bestFit="1" customWidth="1"/>
    <col min="15886" max="16128" width="9.140625" style="655"/>
    <col min="16129" max="16129" width="65.7109375" style="655" customWidth="1"/>
    <col min="16130" max="16136" width="10.7109375" style="655" bestFit="1" customWidth="1"/>
    <col min="16137" max="16137" width="10.7109375" style="655" customWidth="1"/>
    <col min="16138" max="16138" width="10.7109375" style="655" bestFit="1" customWidth="1"/>
    <col min="16139" max="16140" width="10.7109375" style="655" customWidth="1"/>
    <col min="16141" max="16141" width="10.7109375" style="655" bestFit="1" customWidth="1"/>
    <col min="16142" max="16384" width="9.140625" style="655"/>
  </cols>
  <sheetData>
    <row r="1" spans="1:19" ht="30" customHeight="1">
      <c r="A1" s="995" t="s">
        <v>333</v>
      </c>
      <c r="B1" s="995"/>
      <c r="C1" s="995"/>
      <c r="D1" s="995"/>
      <c r="E1" s="995"/>
      <c r="F1" s="995"/>
      <c r="G1" s="995"/>
      <c r="H1" s="995"/>
      <c r="I1" s="995"/>
      <c r="J1" s="995"/>
      <c r="K1" s="995"/>
      <c r="L1" s="995"/>
      <c r="M1" s="995"/>
      <c r="N1" s="654"/>
      <c r="O1" s="654"/>
      <c r="P1" s="654"/>
      <c r="Q1" s="654"/>
      <c r="R1" s="654"/>
      <c r="S1" s="654"/>
    </row>
    <row r="2" spans="1:19" ht="15" customHeight="1">
      <c r="A2" s="996" t="s">
        <v>903</v>
      </c>
      <c r="B2" s="996"/>
      <c r="C2" s="996"/>
      <c r="D2" s="996"/>
      <c r="E2" s="996"/>
      <c r="F2" s="996"/>
      <c r="G2" s="996"/>
      <c r="H2" s="996"/>
      <c r="I2" s="996"/>
      <c r="J2" s="996"/>
      <c r="K2" s="996"/>
      <c r="L2" s="996"/>
      <c r="M2" s="996"/>
      <c r="N2" s="654"/>
      <c r="O2" s="654"/>
      <c r="P2" s="654"/>
      <c r="Q2" s="654"/>
      <c r="R2" s="654"/>
      <c r="S2" s="654"/>
    </row>
    <row r="3" spans="1:19" ht="15" customHeight="1">
      <c r="A3" s="996" t="s">
        <v>1049</v>
      </c>
      <c r="B3" s="996"/>
      <c r="C3" s="996"/>
      <c r="D3" s="996"/>
      <c r="E3" s="996"/>
      <c r="F3" s="996"/>
      <c r="G3" s="996"/>
      <c r="H3" s="996"/>
      <c r="I3" s="996"/>
      <c r="J3" s="996"/>
      <c r="K3" s="996"/>
      <c r="L3" s="996"/>
      <c r="M3" s="996"/>
      <c r="N3" s="654"/>
      <c r="O3" s="654"/>
      <c r="P3" s="654"/>
      <c r="Q3" s="654"/>
      <c r="R3" s="654"/>
      <c r="S3" s="654"/>
    </row>
    <row r="4" spans="1:19" ht="30" customHeight="1">
      <c r="A4" s="997" t="s">
        <v>2</v>
      </c>
      <c r="B4" s="997"/>
      <c r="C4" s="997"/>
      <c r="D4" s="997"/>
      <c r="E4" s="997"/>
      <c r="F4" s="997"/>
      <c r="G4" s="997"/>
      <c r="H4" s="997"/>
      <c r="I4" s="997"/>
      <c r="J4" s="997"/>
      <c r="K4" s="997"/>
      <c r="L4" s="997"/>
      <c r="M4" s="997"/>
      <c r="N4" s="654"/>
      <c r="O4" s="654"/>
      <c r="P4" s="654"/>
      <c r="Q4" s="654"/>
      <c r="R4" s="654"/>
      <c r="S4" s="654"/>
    </row>
    <row r="5" spans="1:19" ht="3.75" customHeight="1" thickBot="1">
      <c r="A5" s="654"/>
      <c r="B5" s="654"/>
      <c r="C5" s="654"/>
      <c r="D5" s="654"/>
      <c r="E5" s="654"/>
      <c r="F5" s="654"/>
      <c r="G5" s="654"/>
      <c r="H5" s="654"/>
      <c r="I5" s="654"/>
      <c r="J5" s="654"/>
      <c r="K5" s="654"/>
      <c r="L5" s="654"/>
      <c r="M5" s="654"/>
      <c r="N5" s="654"/>
      <c r="O5" s="654"/>
      <c r="P5" s="654"/>
      <c r="Q5" s="654"/>
      <c r="R5" s="654"/>
      <c r="S5" s="654"/>
    </row>
    <row r="6" spans="1:19" s="659" customFormat="1" ht="30" customHeight="1" thickTop="1" thickBot="1">
      <c r="A6" s="656"/>
      <c r="B6" s="657" t="s">
        <v>902</v>
      </c>
      <c r="C6" s="657" t="s">
        <v>901</v>
      </c>
      <c r="D6" s="657" t="s">
        <v>900</v>
      </c>
      <c r="E6" s="657" t="s">
        <v>899</v>
      </c>
      <c r="F6" s="657" t="s">
        <v>898</v>
      </c>
      <c r="G6" s="657" t="s">
        <v>897</v>
      </c>
      <c r="H6" s="657" t="s">
        <v>896</v>
      </c>
      <c r="I6" s="657" t="s">
        <v>895</v>
      </c>
      <c r="J6" s="657" t="s">
        <v>894</v>
      </c>
      <c r="K6" s="657" t="s">
        <v>1448</v>
      </c>
      <c r="L6" s="657" t="s">
        <v>893</v>
      </c>
      <c r="M6" s="657" t="s">
        <v>1449</v>
      </c>
      <c r="N6" s="658"/>
      <c r="O6" s="658"/>
      <c r="P6" s="658"/>
      <c r="Q6" s="658"/>
      <c r="R6" s="658"/>
      <c r="S6" s="658"/>
    </row>
    <row r="7" spans="1:19" ht="15" customHeight="1" thickTop="1" thickBot="1">
      <c r="A7" s="660" t="s">
        <v>892</v>
      </c>
      <c r="B7" s="661">
        <v>6235055.9260600004</v>
      </c>
      <c r="C7" s="661">
        <v>7115436.9610100007</v>
      </c>
      <c r="D7" s="661">
        <v>7792013.1160200005</v>
      </c>
      <c r="E7" s="661">
        <v>8543735.2245300002</v>
      </c>
      <c r="F7" s="661">
        <v>9286432.2984299995</v>
      </c>
      <c r="G7" s="661">
        <v>9049783.9762700014</v>
      </c>
      <c r="H7" s="661">
        <v>9121125.3314999994</v>
      </c>
      <c r="I7" s="661">
        <v>10026021.856069999</v>
      </c>
      <c r="J7" s="661">
        <v>10273465.961379999</v>
      </c>
      <c r="K7" s="661">
        <v>10376550.13084</v>
      </c>
      <c r="L7" s="661">
        <v>10871719.247399999</v>
      </c>
      <c r="M7" s="661">
        <v>10989569.91626</v>
      </c>
      <c r="N7" s="725"/>
      <c r="O7" s="654"/>
      <c r="P7" s="654"/>
      <c r="Q7" s="654"/>
      <c r="R7" s="654"/>
      <c r="S7" s="654"/>
    </row>
    <row r="8" spans="1:19" s="664" customFormat="1" ht="15" customHeight="1" thickTop="1">
      <c r="A8" s="662" t="s">
        <v>9</v>
      </c>
      <c r="B8" s="663">
        <v>492699.84088999999</v>
      </c>
      <c r="C8" s="663">
        <v>466679.92</v>
      </c>
      <c r="D8" s="663">
        <v>443184.47908999998</v>
      </c>
      <c r="E8" s="663">
        <v>453964.56268000003</v>
      </c>
      <c r="F8" s="663">
        <v>463572.68935</v>
      </c>
      <c r="G8" s="663">
        <v>708192.24774000002</v>
      </c>
      <c r="H8" s="663">
        <v>710339.35304999992</v>
      </c>
      <c r="I8" s="663">
        <v>640767.03370999999</v>
      </c>
      <c r="J8" s="663">
        <v>540476.46821000008</v>
      </c>
      <c r="K8" s="663">
        <v>518277.59600000002</v>
      </c>
      <c r="L8" s="663">
        <v>618358.86800000002</v>
      </c>
      <c r="M8" s="663">
        <v>701907.99611000007</v>
      </c>
      <c r="N8" s="725"/>
      <c r="O8" s="654"/>
      <c r="P8" s="654"/>
      <c r="Q8" s="654"/>
      <c r="R8" s="654"/>
      <c r="S8" s="654"/>
    </row>
    <row r="9" spans="1:19" s="664" customFormat="1" ht="15" customHeight="1">
      <c r="A9" s="662" t="s">
        <v>18</v>
      </c>
      <c r="B9" s="663">
        <v>480119.58558999997</v>
      </c>
      <c r="C9" s="663">
        <v>583689.46020000009</v>
      </c>
      <c r="D9" s="663">
        <v>698905.38219000003</v>
      </c>
      <c r="E9" s="663">
        <v>641288.06994000007</v>
      </c>
      <c r="F9" s="663">
        <v>491627.73608999996</v>
      </c>
      <c r="G9" s="663">
        <v>1269.45353</v>
      </c>
      <c r="H9" s="663">
        <v>362.40181000000001</v>
      </c>
      <c r="I9" s="663">
        <v>67724.080979999999</v>
      </c>
      <c r="J9" s="663">
        <v>59966.807220000002</v>
      </c>
      <c r="K9" s="663">
        <v>214472.06234999999</v>
      </c>
      <c r="L9" s="663">
        <v>241494.65431000001</v>
      </c>
      <c r="M9" s="663">
        <v>311826.75785000005</v>
      </c>
      <c r="N9" s="725"/>
      <c r="O9" s="654"/>
      <c r="P9" s="654"/>
      <c r="Q9" s="654"/>
      <c r="R9" s="654"/>
      <c r="S9" s="654"/>
    </row>
    <row r="10" spans="1:19" s="664" customFormat="1" ht="15" customHeight="1">
      <c r="A10" s="662" t="s">
        <v>27</v>
      </c>
      <c r="B10" s="663">
        <v>5006393.8929700004</v>
      </c>
      <c r="C10" s="663">
        <v>5684238.4734799992</v>
      </c>
      <c r="D10" s="663">
        <v>6354894.1213800004</v>
      </c>
      <c r="E10" s="663">
        <v>7085325.7449099999</v>
      </c>
      <c r="F10" s="663">
        <v>7951630.0270400001</v>
      </c>
      <c r="G10" s="663">
        <v>8183425.7253599996</v>
      </c>
      <c r="H10" s="663">
        <v>8199707.6084399996</v>
      </c>
      <c r="I10" s="663">
        <v>9078802.5460800007</v>
      </c>
      <c r="J10" s="663">
        <v>9382663.6637999993</v>
      </c>
      <c r="K10" s="663">
        <v>9398518.7456299998</v>
      </c>
      <c r="L10" s="663">
        <v>9755130.7486499995</v>
      </c>
      <c r="M10" s="663">
        <v>9772491.9916600008</v>
      </c>
      <c r="N10" s="725"/>
      <c r="O10" s="654"/>
      <c r="P10" s="654"/>
      <c r="Q10" s="654"/>
      <c r="R10" s="654"/>
      <c r="S10" s="654"/>
    </row>
    <row r="11" spans="1:19" s="664" customFormat="1" ht="15" customHeight="1">
      <c r="A11" s="665" t="s">
        <v>891</v>
      </c>
      <c r="B11" s="663">
        <v>5045758.9105900005</v>
      </c>
      <c r="C11" s="663">
        <v>5722118.9777499996</v>
      </c>
      <c r="D11" s="663">
        <v>6380607.00196</v>
      </c>
      <c r="E11" s="663">
        <v>7113569.5045200009</v>
      </c>
      <c r="F11" s="663">
        <v>7987773.6406100001</v>
      </c>
      <c r="G11" s="663">
        <v>8222974.2915200004</v>
      </c>
      <c r="H11" s="663">
        <v>7704811.3923900006</v>
      </c>
      <c r="I11" s="663">
        <v>8490542.884779999</v>
      </c>
      <c r="J11" s="663">
        <v>8921435.4577099998</v>
      </c>
      <c r="K11" s="663">
        <v>8990359.2535900008</v>
      </c>
      <c r="L11" s="663">
        <v>9394984.9017500002</v>
      </c>
      <c r="M11" s="663">
        <v>9456567.1658999994</v>
      </c>
      <c r="N11" s="725"/>
      <c r="O11" s="654"/>
      <c r="P11" s="654"/>
      <c r="Q11" s="654"/>
      <c r="R11" s="654"/>
      <c r="S11" s="654"/>
    </row>
    <row r="12" spans="1:19" s="664" customFormat="1" ht="15" customHeight="1">
      <c r="A12" s="665" t="s">
        <v>890</v>
      </c>
      <c r="B12" s="663">
        <v>5022167.42631</v>
      </c>
      <c r="C12" s="663">
        <v>5674768.82283</v>
      </c>
      <c r="D12" s="663">
        <v>6305680.1382400002</v>
      </c>
      <c r="E12" s="663">
        <v>6945186.1997600002</v>
      </c>
      <c r="F12" s="663">
        <v>7753538.4148399998</v>
      </c>
      <c r="G12" s="663">
        <v>7932844.0391000006</v>
      </c>
      <c r="H12" s="663">
        <v>7395149.2234700006</v>
      </c>
      <c r="I12" s="663">
        <v>6625597.6672900002</v>
      </c>
      <c r="J12" s="663">
        <v>7213802.6784399999</v>
      </c>
      <c r="K12" s="663">
        <v>7382807.13301</v>
      </c>
      <c r="L12" s="663">
        <v>7824774.8209700007</v>
      </c>
      <c r="M12" s="663">
        <v>8014556.2360299993</v>
      </c>
      <c r="N12" s="725"/>
      <c r="O12" s="654"/>
      <c r="P12" s="654"/>
      <c r="Q12" s="654"/>
      <c r="R12" s="654"/>
      <c r="S12" s="654"/>
    </row>
    <row r="13" spans="1:19" s="664" customFormat="1" ht="15" customHeight="1">
      <c r="A13" s="665" t="s">
        <v>889</v>
      </c>
      <c r="B13" s="663">
        <v>23591.484280000001</v>
      </c>
      <c r="C13" s="663">
        <v>47350.154920000001</v>
      </c>
      <c r="D13" s="663">
        <v>74926.863719999994</v>
      </c>
      <c r="E13" s="663">
        <v>168383.30476</v>
      </c>
      <c r="F13" s="663">
        <v>234235.22577000002</v>
      </c>
      <c r="G13" s="663">
        <v>290130.25242000003</v>
      </c>
      <c r="H13" s="663">
        <v>309662.16892000003</v>
      </c>
      <c r="I13" s="663">
        <v>1864945.21749</v>
      </c>
      <c r="J13" s="663">
        <v>1707632.7792700001</v>
      </c>
      <c r="K13" s="663">
        <v>1607552.1205799999</v>
      </c>
      <c r="L13" s="663">
        <v>1570210.08078</v>
      </c>
      <c r="M13" s="663">
        <v>1442010.9298699999</v>
      </c>
      <c r="N13" s="725"/>
      <c r="O13" s="654"/>
      <c r="P13" s="654"/>
      <c r="Q13" s="654"/>
      <c r="R13" s="654"/>
      <c r="S13" s="654"/>
    </row>
    <row r="14" spans="1:19" s="664" customFormat="1" ht="15" customHeight="1">
      <c r="A14" s="665" t="s">
        <v>888</v>
      </c>
      <c r="B14" s="663">
        <v>30036.166949999999</v>
      </c>
      <c r="C14" s="663">
        <v>33265.296649999997</v>
      </c>
      <c r="D14" s="663">
        <v>37796.531670000004</v>
      </c>
      <c r="E14" s="663">
        <v>29968.302050000002</v>
      </c>
      <c r="F14" s="663">
        <v>31581.92726</v>
      </c>
      <c r="G14" s="663">
        <v>22863.08628</v>
      </c>
      <c r="H14" s="663">
        <v>12184.138000000001</v>
      </c>
      <c r="I14" s="663">
        <v>33949.322110000001</v>
      </c>
      <c r="J14" s="663">
        <v>23390.854030000002</v>
      </c>
      <c r="K14" s="663">
        <v>44421.900030000004</v>
      </c>
      <c r="L14" s="663">
        <v>38349.326689999994</v>
      </c>
      <c r="M14" s="663">
        <v>72481.554279999997</v>
      </c>
      <c r="N14" s="725"/>
      <c r="O14" s="654"/>
      <c r="P14" s="654"/>
      <c r="Q14" s="654"/>
      <c r="R14" s="654"/>
      <c r="S14" s="654"/>
    </row>
    <row r="15" spans="1:19" s="664" customFormat="1" ht="15" customHeight="1">
      <c r="A15" s="665" t="s">
        <v>887</v>
      </c>
      <c r="B15" s="663">
        <v>29443.295050000001</v>
      </c>
      <c r="C15" s="663">
        <v>31722.048050000001</v>
      </c>
      <c r="D15" s="663">
        <v>35890.053650000002</v>
      </c>
      <c r="E15" s="663">
        <v>26539.715670000001</v>
      </c>
      <c r="F15" s="663">
        <v>25492.571800000002</v>
      </c>
      <c r="G15" s="663">
        <v>17698.45825</v>
      </c>
      <c r="H15" s="663">
        <v>9134.7622499999998</v>
      </c>
      <c r="I15" s="663">
        <v>22794.051159999999</v>
      </c>
      <c r="J15" s="663">
        <v>9309.6620800000001</v>
      </c>
      <c r="K15" s="663">
        <v>16982.212930000002</v>
      </c>
      <c r="L15" s="663">
        <v>15744.83107</v>
      </c>
      <c r="M15" s="663">
        <v>25681.699000000001</v>
      </c>
      <c r="N15" s="725"/>
      <c r="O15" s="654"/>
      <c r="P15" s="654"/>
      <c r="Q15" s="654"/>
      <c r="R15" s="654"/>
      <c r="S15" s="654"/>
    </row>
    <row r="16" spans="1:19" s="664" customFormat="1" ht="15" customHeight="1">
      <c r="A16" s="665" t="s">
        <v>886</v>
      </c>
      <c r="B16" s="663">
        <v>592.87189999999998</v>
      </c>
      <c r="C16" s="663">
        <v>1543.2486000000001</v>
      </c>
      <c r="D16" s="663">
        <v>1906.47802</v>
      </c>
      <c r="E16" s="663">
        <v>3428.5863799999997</v>
      </c>
      <c r="F16" s="663">
        <v>6089.3554599999998</v>
      </c>
      <c r="G16" s="663">
        <v>5164.6280299999999</v>
      </c>
      <c r="H16" s="663">
        <v>3049.3757500000002</v>
      </c>
      <c r="I16" s="663">
        <v>11155.27095</v>
      </c>
      <c r="J16" s="663">
        <v>14081.191949999999</v>
      </c>
      <c r="K16" s="663">
        <v>27439.687100000003</v>
      </c>
      <c r="L16" s="663">
        <v>22604.495620000002</v>
      </c>
      <c r="M16" s="663">
        <v>46799.855280000003</v>
      </c>
      <c r="N16" s="725"/>
      <c r="O16" s="654"/>
      <c r="P16" s="654"/>
      <c r="Q16" s="654"/>
      <c r="R16" s="654"/>
      <c r="S16" s="654"/>
    </row>
    <row r="17" spans="1:19" s="664" customFormat="1" ht="15" customHeight="1">
      <c r="A17" s="665" t="s">
        <v>885</v>
      </c>
      <c r="B17" s="663">
        <v>37302.27895</v>
      </c>
      <c r="C17" s="663">
        <v>34021.848279999998</v>
      </c>
      <c r="D17" s="663">
        <v>46782.226750000002</v>
      </c>
      <c r="E17" s="663">
        <v>49240.689810000003</v>
      </c>
      <c r="F17" s="663">
        <v>48830.327420000001</v>
      </c>
      <c r="G17" s="663">
        <v>60760.448520000005</v>
      </c>
      <c r="H17" s="663">
        <v>46561.24106</v>
      </c>
      <c r="I17" s="663">
        <v>33570.272640000003</v>
      </c>
      <c r="J17" s="663">
        <v>48918.355020000003</v>
      </c>
      <c r="K17" s="663">
        <v>65114.774250000002</v>
      </c>
      <c r="L17" s="663">
        <v>61520.999770000002</v>
      </c>
      <c r="M17" s="663">
        <v>88532.621499999994</v>
      </c>
      <c r="N17" s="725"/>
      <c r="O17" s="654"/>
      <c r="P17" s="654"/>
      <c r="Q17" s="654"/>
      <c r="R17" s="654"/>
      <c r="S17" s="654"/>
    </row>
    <row r="18" spans="1:19" s="664" customFormat="1" ht="15" customHeight="1">
      <c r="A18" s="665" t="s">
        <v>884</v>
      </c>
      <c r="B18" s="663">
        <v>34750.634850000002</v>
      </c>
      <c r="C18" s="663">
        <v>31042.05026</v>
      </c>
      <c r="D18" s="663">
        <v>43285.414530000002</v>
      </c>
      <c r="E18" s="663">
        <v>43718.485229999998</v>
      </c>
      <c r="F18" s="663">
        <v>39511.983140000004</v>
      </c>
      <c r="G18" s="663">
        <v>45821.209799999997</v>
      </c>
      <c r="H18" s="663">
        <v>37413.397969999998</v>
      </c>
      <c r="I18" s="663">
        <v>25545.341350000002</v>
      </c>
      <c r="J18" s="663">
        <v>26880.381309999997</v>
      </c>
      <c r="K18" s="663">
        <v>29745.059399999998</v>
      </c>
      <c r="L18" s="663">
        <v>26394.94759</v>
      </c>
      <c r="M18" s="663">
        <v>26570.252800000002</v>
      </c>
      <c r="N18" s="725"/>
      <c r="O18" s="654"/>
      <c r="P18" s="654"/>
      <c r="Q18" s="654"/>
      <c r="R18" s="654"/>
      <c r="S18" s="654"/>
    </row>
    <row r="19" spans="1:19" s="664" customFormat="1" ht="15" customHeight="1">
      <c r="A19" s="665" t="s">
        <v>883</v>
      </c>
      <c r="B19" s="663">
        <v>2551.6441</v>
      </c>
      <c r="C19" s="663">
        <v>2979.7980200000002</v>
      </c>
      <c r="D19" s="663">
        <v>3496.8122200000003</v>
      </c>
      <c r="E19" s="663">
        <v>5522.2045799999996</v>
      </c>
      <c r="F19" s="663">
        <v>9318.3442799999993</v>
      </c>
      <c r="G19" s="663">
        <v>14939.238720000001</v>
      </c>
      <c r="H19" s="663">
        <v>9147.8430900000003</v>
      </c>
      <c r="I19" s="663">
        <v>8024.9312900000004</v>
      </c>
      <c r="J19" s="663">
        <v>22037.973710000002</v>
      </c>
      <c r="K19" s="663">
        <v>35369.714850000004</v>
      </c>
      <c r="L19" s="663">
        <v>35126.052179999999</v>
      </c>
      <c r="M19" s="663">
        <v>61962.368700000006</v>
      </c>
      <c r="N19" s="725"/>
      <c r="O19" s="654"/>
      <c r="P19" s="654"/>
      <c r="Q19" s="654"/>
      <c r="R19" s="654"/>
      <c r="S19" s="654"/>
    </row>
    <row r="20" spans="1:19" s="664" customFormat="1" ht="15" customHeight="1">
      <c r="A20" s="665" t="s">
        <v>40</v>
      </c>
      <c r="B20" s="663">
        <v>65979.397490000003</v>
      </c>
      <c r="C20" s="663">
        <v>74617.68323000001</v>
      </c>
      <c r="D20" s="663">
        <v>84183.02102</v>
      </c>
      <c r="E20" s="663">
        <v>95249.370060000001</v>
      </c>
      <c r="F20" s="663">
        <v>108207.53383</v>
      </c>
      <c r="G20" s="663">
        <v>117035.01586</v>
      </c>
      <c r="H20" s="663">
        <v>705571.01032</v>
      </c>
      <c r="I20" s="663">
        <v>773998.67882999999</v>
      </c>
      <c r="J20" s="663">
        <v>651393.61540999997</v>
      </c>
      <c r="K20" s="663">
        <v>572051.30787000002</v>
      </c>
      <c r="L20" s="663">
        <v>547827.07280999993</v>
      </c>
      <c r="M20" s="663">
        <v>462873.78761</v>
      </c>
      <c r="N20" s="725"/>
      <c r="O20" s="654"/>
      <c r="P20" s="654"/>
      <c r="Q20" s="654"/>
      <c r="R20" s="654"/>
      <c r="S20" s="654"/>
    </row>
    <row r="21" spans="1:19" s="664" customFormat="1" ht="15" customHeight="1">
      <c r="A21" s="665" t="s">
        <v>882</v>
      </c>
      <c r="B21" s="663">
        <v>-172682.86100999999</v>
      </c>
      <c r="C21" s="663">
        <v>-179785.33243000001</v>
      </c>
      <c r="D21" s="663">
        <v>-194474.66002000001</v>
      </c>
      <c r="E21" s="663">
        <v>-202702.12153</v>
      </c>
      <c r="F21" s="663">
        <v>-224763.40208</v>
      </c>
      <c r="G21" s="663">
        <v>-240207.11682</v>
      </c>
      <c r="H21" s="663">
        <v>-269420.17332999996</v>
      </c>
      <c r="I21" s="663">
        <v>-253258.61228</v>
      </c>
      <c r="J21" s="663">
        <v>-262474.61836999998</v>
      </c>
      <c r="K21" s="663">
        <v>-273428.49011000001</v>
      </c>
      <c r="L21" s="663">
        <v>-287551.55236999999</v>
      </c>
      <c r="M21" s="663">
        <v>-307963.13763000001</v>
      </c>
      <c r="N21" s="725"/>
      <c r="O21" s="654"/>
      <c r="P21" s="654"/>
      <c r="Q21" s="654"/>
      <c r="R21" s="654"/>
      <c r="S21" s="654"/>
    </row>
    <row r="22" spans="1:19" s="664" customFormat="1" ht="15" customHeight="1">
      <c r="A22" s="662" t="s">
        <v>70</v>
      </c>
      <c r="B22" s="663">
        <v>43554.379639999999</v>
      </c>
      <c r="C22" s="663">
        <v>44843.306090000005</v>
      </c>
      <c r="D22" s="663">
        <v>64571.687030000001</v>
      </c>
      <c r="E22" s="663">
        <v>64536.874250000001</v>
      </c>
      <c r="F22" s="663">
        <v>63266.957390000003</v>
      </c>
      <c r="G22" s="663">
        <v>64169.214060000006</v>
      </c>
      <c r="H22" s="663">
        <v>126630.5343</v>
      </c>
      <c r="I22" s="663">
        <v>125191.9783</v>
      </c>
      <c r="J22" s="663">
        <v>148289.73872999998</v>
      </c>
      <c r="K22" s="663">
        <v>94428.551069999987</v>
      </c>
      <c r="L22" s="663">
        <v>145325.30774000002</v>
      </c>
      <c r="M22" s="663">
        <v>96000.619400000011</v>
      </c>
      <c r="N22" s="725"/>
      <c r="O22" s="654"/>
      <c r="P22" s="654"/>
      <c r="Q22" s="654"/>
      <c r="R22" s="654"/>
      <c r="S22" s="654"/>
    </row>
    <row r="23" spans="1:19" s="664" customFormat="1" ht="15" customHeight="1">
      <c r="A23" s="662" t="s">
        <v>76</v>
      </c>
      <c r="B23" s="663">
        <v>104.20549000000001</v>
      </c>
      <c r="C23" s="663">
        <v>107.07675999999999</v>
      </c>
      <c r="D23" s="663">
        <v>238.16916000000001</v>
      </c>
      <c r="E23" s="663">
        <v>2324.0547799999999</v>
      </c>
      <c r="F23" s="663">
        <v>2056.9290099999998</v>
      </c>
      <c r="G23" s="663">
        <v>2612.6034500000001</v>
      </c>
      <c r="H23" s="663">
        <v>2508.6480899999997</v>
      </c>
      <c r="I23" s="663">
        <v>1785.36572</v>
      </c>
      <c r="J23" s="663">
        <v>1354.87886</v>
      </c>
      <c r="K23" s="663">
        <v>1145.16598</v>
      </c>
      <c r="L23" s="663">
        <v>2278.9272599999999</v>
      </c>
      <c r="M23" s="663">
        <v>2505.4107100000001</v>
      </c>
      <c r="N23" s="725"/>
      <c r="O23" s="654"/>
      <c r="P23" s="654"/>
      <c r="Q23" s="654"/>
      <c r="R23" s="654"/>
      <c r="S23" s="654"/>
    </row>
    <row r="24" spans="1:19" s="664" customFormat="1" ht="15" customHeight="1">
      <c r="A24" s="662" t="s">
        <v>881</v>
      </c>
      <c r="B24" s="663">
        <v>126212.80089</v>
      </c>
      <c r="C24" s="663">
        <v>259325.13633000001</v>
      </c>
      <c r="D24" s="663">
        <v>157653.84516999999</v>
      </c>
      <c r="E24" s="663">
        <v>227720.18949000002</v>
      </c>
      <c r="F24" s="663">
        <v>252241.80240000002</v>
      </c>
      <c r="G24" s="663">
        <v>31647.753059999999</v>
      </c>
      <c r="H24" s="663">
        <v>34152.49194</v>
      </c>
      <c r="I24" s="663">
        <v>70531.15112000001</v>
      </c>
      <c r="J24" s="663">
        <v>94884.699800000002</v>
      </c>
      <c r="K24" s="663">
        <v>97719.12874</v>
      </c>
      <c r="L24" s="663">
        <v>57964.004390000002</v>
      </c>
      <c r="M24" s="663">
        <v>53363.366799999996</v>
      </c>
      <c r="N24" s="725"/>
      <c r="O24" s="654"/>
      <c r="P24" s="654"/>
      <c r="Q24" s="654"/>
      <c r="R24" s="654"/>
      <c r="S24" s="654"/>
    </row>
    <row r="25" spans="1:19" s="664" customFormat="1" ht="15" customHeight="1">
      <c r="A25" s="662" t="s">
        <v>86</v>
      </c>
      <c r="B25" s="663">
        <v>70612.992840000006</v>
      </c>
      <c r="C25" s="663">
        <v>61382.408859999996</v>
      </c>
      <c r="D25" s="663">
        <v>60240.961040000002</v>
      </c>
      <c r="E25" s="663">
        <v>56552.185850000002</v>
      </c>
      <c r="F25" s="663">
        <v>52064.344789999996</v>
      </c>
      <c r="G25" s="663">
        <v>48077.80962</v>
      </c>
      <c r="H25" s="663">
        <v>39007.609320000003</v>
      </c>
      <c r="I25" s="663">
        <v>34244.203460000004</v>
      </c>
      <c r="J25" s="663">
        <v>38668.949189999999</v>
      </c>
      <c r="K25" s="663">
        <v>37499.54711</v>
      </c>
      <c r="L25" s="663">
        <v>40570.149239999999</v>
      </c>
      <c r="M25" s="663">
        <v>40375.594530000002</v>
      </c>
      <c r="N25" s="725"/>
      <c r="O25" s="654"/>
      <c r="P25" s="654"/>
      <c r="Q25" s="654"/>
      <c r="R25" s="654"/>
      <c r="S25" s="654"/>
    </row>
    <row r="26" spans="1:19" s="664" customFormat="1" ht="15" customHeight="1">
      <c r="A26" s="662" t="s">
        <v>880</v>
      </c>
      <c r="B26" s="663">
        <v>15358.22775</v>
      </c>
      <c r="C26" s="663">
        <v>15171.179289999998</v>
      </c>
      <c r="D26" s="663">
        <v>12324.470960000001</v>
      </c>
      <c r="E26" s="663">
        <v>12023.54263</v>
      </c>
      <c r="F26" s="663">
        <v>9971.8123599999999</v>
      </c>
      <c r="G26" s="663">
        <v>10389.169449999999</v>
      </c>
      <c r="H26" s="663">
        <v>8416.6845499999999</v>
      </c>
      <c r="I26" s="663">
        <v>6975.4967000000006</v>
      </c>
      <c r="J26" s="663">
        <v>7160.7555700000003</v>
      </c>
      <c r="K26" s="663">
        <v>14489.333960000002</v>
      </c>
      <c r="L26" s="663">
        <v>10596.587810000001</v>
      </c>
      <c r="M26" s="663">
        <v>11098.179199999999</v>
      </c>
      <c r="N26" s="725"/>
      <c r="O26" s="654"/>
      <c r="P26" s="654"/>
      <c r="Q26" s="654"/>
      <c r="R26" s="654"/>
      <c r="S26" s="654"/>
    </row>
    <row r="27" spans="1:19" s="666" customFormat="1" ht="15" customHeight="1" thickBot="1">
      <c r="A27" s="662" t="s">
        <v>102</v>
      </c>
      <c r="B27" s="663">
        <v>0</v>
      </c>
      <c r="C27" s="663">
        <v>0</v>
      </c>
      <c r="D27" s="663">
        <v>0</v>
      </c>
      <c r="E27" s="663">
        <v>0</v>
      </c>
      <c r="F27" s="663">
        <v>0</v>
      </c>
      <c r="G27" s="663">
        <v>0</v>
      </c>
      <c r="H27" s="663">
        <v>0</v>
      </c>
      <c r="I27" s="663">
        <v>0</v>
      </c>
      <c r="J27" s="663">
        <v>0</v>
      </c>
      <c r="K27" s="663">
        <v>0</v>
      </c>
      <c r="L27" s="663">
        <v>0</v>
      </c>
      <c r="M27" s="663">
        <v>0</v>
      </c>
      <c r="N27" s="725"/>
      <c r="O27" s="654"/>
      <c r="P27" s="654"/>
      <c r="Q27" s="654"/>
      <c r="R27" s="654"/>
      <c r="S27" s="654"/>
    </row>
    <row r="28" spans="1:19" ht="15" customHeight="1" thickTop="1" thickBot="1">
      <c r="A28" s="660" t="s">
        <v>879</v>
      </c>
      <c r="B28" s="661">
        <v>5711587.9390000002</v>
      </c>
      <c r="C28" s="661">
        <v>6523087.4262200007</v>
      </c>
      <c r="D28" s="661">
        <v>7120031.0131099997</v>
      </c>
      <c r="E28" s="661">
        <v>7797449.0514899995</v>
      </c>
      <c r="F28" s="661">
        <v>8462744.5353599992</v>
      </c>
      <c r="G28" s="661">
        <v>8104661.1399900001</v>
      </c>
      <c r="H28" s="661">
        <v>8150202.4007799998</v>
      </c>
      <c r="I28" s="661">
        <v>8980775.0411900003</v>
      </c>
      <c r="J28" s="661">
        <v>9130022.2365499996</v>
      </c>
      <c r="K28" s="661">
        <v>9190771.4824100006</v>
      </c>
      <c r="L28" s="661">
        <v>9639809.0155800004</v>
      </c>
      <c r="M28" s="661">
        <v>9721304.0411100015</v>
      </c>
      <c r="N28" s="725"/>
      <c r="O28" s="654"/>
      <c r="P28" s="654"/>
      <c r="Q28" s="654"/>
      <c r="R28" s="654"/>
      <c r="S28" s="654"/>
    </row>
    <row r="29" spans="1:19" s="664" customFormat="1" ht="15" customHeight="1" thickTop="1">
      <c r="A29" s="662" t="s">
        <v>878</v>
      </c>
      <c r="B29" s="663">
        <v>5024053.32015</v>
      </c>
      <c r="C29" s="663">
        <v>5879045.8973199995</v>
      </c>
      <c r="D29" s="663">
        <v>6512108.0117899999</v>
      </c>
      <c r="E29" s="663">
        <v>6857811.4040000001</v>
      </c>
      <c r="F29" s="663">
        <v>7565552.3805499999</v>
      </c>
      <c r="G29" s="663">
        <v>6621167.3259799993</v>
      </c>
      <c r="H29" s="663">
        <v>6763235.7255500006</v>
      </c>
      <c r="I29" s="663">
        <v>7513125.4583100006</v>
      </c>
      <c r="J29" s="663">
        <v>7546510.2577999998</v>
      </c>
      <c r="K29" s="663">
        <v>4414244.1476300005</v>
      </c>
      <c r="L29" s="663">
        <v>4795163.7124499995</v>
      </c>
      <c r="M29" s="663">
        <v>8424352.2821200006</v>
      </c>
      <c r="N29" s="725"/>
      <c r="O29" s="654"/>
      <c r="P29" s="654"/>
      <c r="Q29" s="654"/>
      <c r="R29" s="654"/>
      <c r="S29" s="654"/>
    </row>
    <row r="30" spans="1:19" s="664" customFormat="1" ht="15" customHeight="1">
      <c r="A30" s="665" t="s">
        <v>877</v>
      </c>
      <c r="B30" s="663">
        <v>36772.214700000004</v>
      </c>
      <c r="C30" s="663">
        <v>38625.268069999998</v>
      </c>
      <c r="D30" s="663">
        <v>36827.817299999995</v>
      </c>
      <c r="E30" s="663">
        <v>44285.182350000003</v>
      </c>
      <c r="F30" s="663">
        <v>53233.516649999998</v>
      </c>
      <c r="G30" s="663">
        <v>21094.585620000002</v>
      </c>
      <c r="H30" s="663">
        <v>8299.00036</v>
      </c>
      <c r="I30" s="663">
        <v>17120.120329999998</v>
      </c>
      <c r="J30" s="663">
        <v>25547.106789999998</v>
      </c>
      <c r="K30" s="663">
        <v>30836.569920000002</v>
      </c>
      <c r="L30" s="663">
        <v>33512.690869999999</v>
      </c>
      <c r="M30" s="663">
        <v>36011.086130000003</v>
      </c>
      <c r="N30" s="725"/>
      <c r="O30" s="654"/>
      <c r="P30" s="654"/>
      <c r="Q30" s="654"/>
      <c r="R30" s="654"/>
      <c r="S30" s="654"/>
    </row>
    <row r="31" spans="1:19" s="664" customFormat="1" ht="15" customHeight="1">
      <c r="A31" s="665" t="s">
        <v>876</v>
      </c>
      <c r="B31" s="663">
        <v>1767913.91258</v>
      </c>
      <c r="C31" s="663">
        <v>1761333.85103</v>
      </c>
      <c r="D31" s="663">
        <v>1856812.06794</v>
      </c>
      <c r="E31" s="663">
        <v>1996776.81443</v>
      </c>
      <c r="F31" s="663">
        <v>2257607.83029</v>
      </c>
      <c r="G31" s="663">
        <v>1878970.3016600001</v>
      </c>
      <c r="H31" s="663">
        <v>1848446.8095999998</v>
      </c>
      <c r="I31" s="663">
        <v>2019403.7691600001</v>
      </c>
      <c r="J31" s="663">
        <v>1890912.74284</v>
      </c>
      <c r="K31" s="663">
        <v>1757065.0844000001</v>
      </c>
      <c r="L31" s="663">
        <v>1935714.5897599999</v>
      </c>
      <c r="M31" s="663">
        <v>2082881.7163699998</v>
      </c>
      <c r="N31" s="725"/>
      <c r="O31" s="654"/>
      <c r="P31" s="654"/>
      <c r="Q31" s="654"/>
      <c r="R31" s="654"/>
      <c r="S31" s="654"/>
    </row>
    <row r="32" spans="1:19" s="664" customFormat="1" ht="15" customHeight="1">
      <c r="A32" s="665" t="s">
        <v>875</v>
      </c>
      <c r="B32" s="663">
        <v>121725.52303</v>
      </c>
      <c r="C32" s="663">
        <v>39996.651539999999</v>
      </c>
      <c r="D32" s="663">
        <v>25718.469840000002</v>
      </c>
      <c r="E32" s="663">
        <v>14518.404759999999</v>
      </c>
      <c r="F32" s="663">
        <v>8899.987070000001</v>
      </c>
      <c r="G32" s="663">
        <v>3026.5209300000001</v>
      </c>
      <c r="H32" s="663">
        <v>2291.6935099999996</v>
      </c>
      <c r="I32" s="663">
        <v>1614.4276499999999</v>
      </c>
      <c r="J32" s="663">
        <v>490.88722999999999</v>
      </c>
      <c r="K32" s="663">
        <v>304.62297999999998</v>
      </c>
      <c r="L32" s="663">
        <v>248.20760000000001</v>
      </c>
      <c r="M32" s="663">
        <v>197.06440000000001</v>
      </c>
      <c r="N32" s="725"/>
      <c r="O32" s="654"/>
      <c r="P32" s="654"/>
      <c r="Q32" s="654"/>
      <c r="R32" s="654"/>
      <c r="S32" s="654"/>
    </row>
    <row r="33" spans="1:19" s="664" customFormat="1" ht="15" customHeight="1">
      <c r="A33" s="665" t="s">
        <v>874</v>
      </c>
      <c r="B33" s="663">
        <v>52481.221950000006</v>
      </c>
      <c r="C33" s="663">
        <v>46617.626979999994</v>
      </c>
      <c r="D33" s="663">
        <v>58762.237759999996</v>
      </c>
      <c r="E33" s="663">
        <v>59434.135880000002</v>
      </c>
      <c r="F33" s="663">
        <v>62060.621509999997</v>
      </c>
      <c r="G33" s="663">
        <v>57386.023520000002</v>
      </c>
      <c r="H33" s="663">
        <v>54736.71931</v>
      </c>
      <c r="I33" s="663">
        <v>87828.600099999996</v>
      </c>
      <c r="J33" s="663">
        <v>111212.16615</v>
      </c>
      <c r="K33" s="663">
        <v>129618.01583</v>
      </c>
      <c r="L33" s="663">
        <v>144880.81777000002</v>
      </c>
      <c r="M33" s="663">
        <v>184977.38953000001</v>
      </c>
      <c r="N33" s="725"/>
      <c r="O33" s="654"/>
      <c r="P33" s="654"/>
      <c r="Q33" s="654"/>
      <c r="R33" s="654"/>
      <c r="S33" s="654"/>
    </row>
    <row r="34" spans="1:19" s="664" customFormat="1" ht="15" customHeight="1">
      <c r="A34" s="665" t="s">
        <v>873</v>
      </c>
      <c r="B34" s="663">
        <v>2845291.5095799998</v>
      </c>
      <c r="C34" s="663">
        <v>3703802.6225399999</v>
      </c>
      <c r="D34" s="663">
        <v>4159475.9601599998</v>
      </c>
      <c r="E34" s="663">
        <v>4282178.1687500002</v>
      </c>
      <c r="F34" s="663">
        <v>4658322.7273399998</v>
      </c>
      <c r="G34" s="663">
        <v>4087296.3019599998</v>
      </c>
      <c r="H34" s="663">
        <v>4184480.4608899998</v>
      </c>
      <c r="I34" s="663">
        <v>4666455.1336099999</v>
      </c>
      <c r="J34" s="663">
        <v>4799382.9734700006</v>
      </c>
      <c r="K34" s="663">
        <v>2385991.8211500002</v>
      </c>
      <c r="L34" s="663">
        <v>2563340.4054399999</v>
      </c>
      <c r="M34" s="663">
        <v>5389393.2558900006</v>
      </c>
      <c r="N34" s="725"/>
      <c r="O34" s="654"/>
      <c r="P34" s="654"/>
      <c r="Q34" s="654"/>
      <c r="R34" s="654"/>
      <c r="S34" s="654"/>
    </row>
    <row r="35" spans="1:19" s="664" customFormat="1" ht="15" customHeight="1">
      <c r="A35" s="665" t="s">
        <v>872</v>
      </c>
      <c r="B35" s="663">
        <v>199868.93831</v>
      </c>
      <c r="C35" s="663">
        <v>288669.87716000003</v>
      </c>
      <c r="D35" s="663">
        <v>374511.45879</v>
      </c>
      <c r="E35" s="663">
        <v>460618.69782999996</v>
      </c>
      <c r="F35" s="663">
        <v>525427.69768999994</v>
      </c>
      <c r="G35" s="663">
        <v>573393.59228999994</v>
      </c>
      <c r="H35" s="663">
        <v>664981.04188000003</v>
      </c>
      <c r="I35" s="663">
        <v>720703.40746000002</v>
      </c>
      <c r="J35" s="663">
        <v>718964.38132000004</v>
      </c>
      <c r="K35" s="663">
        <v>110428.03335</v>
      </c>
      <c r="L35" s="663">
        <v>117467.00101000001</v>
      </c>
      <c r="M35" s="663">
        <v>730891.76980000001</v>
      </c>
      <c r="N35" s="725"/>
      <c r="O35" s="654"/>
      <c r="P35" s="654"/>
      <c r="Q35" s="654"/>
      <c r="R35" s="654"/>
      <c r="S35" s="654"/>
    </row>
    <row r="36" spans="1:19" s="664" customFormat="1" ht="15" customHeight="1">
      <c r="A36" s="662" t="s">
        <v>871</v>
      </c>
      <c r="B36" s="663">
        <v>9617.6268700000001</v>
      </c>
      <c r="C36" s="663">
        <v>6032.2792300000001</v>
      </c>
      <c r="D36" s="663">
        <v>627.54165999999998</v>
      </c>
      <c r="E36" s="663">
        <v>4883.7588399999995</v>
      </c>
      <c r="F36" s="663">
        <v>5038.8527899999999</v>
      </c>
      <c r="G36" s="663">
        <v>848.29186000000004</v>
      </c>
      <c r="H36" s="663">
        <v>549.44732999999997</v>
      </c>
      <c r="I36" s="663">
        <v>3043.23972</v>
      </c>
      <c r="J36" s="663">
        <v>3649.5503399999998</v>
      </c>
      <c r="K36" s="663">
        <v>752.45429000000001</v>
      </c>
      <c r="L36" s="663">
        <v>4512.6697100000001</v>
      </c>
      <c r="M36" s="663">
        <v>1705.4220299999999</v>
      </c>
      <c r="N36" s="725"/>
      <c r="O36" s="654"/>
      <c r="P36" s="654"/>
      <c r="Q36" s="654"/>
      <c r="R36" s="654"/>
      <c r="S36" s="654"/>
    </row>
    <row r="37" spans="1:19" s="664" customFormat="1" ht="15" customHeight="1">
      <c r="A37" s="662" t="s">
        <v>870</v>
      </c>
      <c r="B37" s="663">
        <v>296432.97174000001</v>
      </c>
      <c r="C37" s="663">
        <v>299331.56112000003</v>
      </c>
      <c r="D37" s="663">
        <v>207794.89728</v>
      </c>
      <c r="E37" s="663">
        <v>463977.04412999999</v>
      </c>
      <c r="F37" s="663">
        <v>459531.27639999997</v>
      </c>
      <c r="G37" s="663">
        <v>577996.89549000002</v>
      </c>
      <c r="H37" s="663">
        <v>444205.24343999999</v>
      </c>
      <c r="I37" s="663">
        <v>635861.90785000008</v>
      </c>
      <c r="J37" s="663">
        <v>660314.60646000004</v>
      </c>
      <c r="K37" s="663">
        <v>559154.26113999996</v>
      </c>
      <c r="L37" s="663">
        <v>544025.54003999999</v>
      </c>
      <c r="M37" s="663">
        <v>516413.45431</v>
      </c>
      <c r="N37" s="725"/>
      <c r="O37" s="654"/>
      <c r="P37" s="654"/>
      <c r="Q37" s="654"/>
      <c r="R37" s="654"/>
      <c r="S37" s="654"/>
    </row>
    <row r="38" spans="1:19" s="664" customFormat="1" ht="15" customHeight="1">
      <c r="A38" s="662" t="s">
        <v>869</v>
      </c>
      <c r="B38" s="663">
        <v>138049.63529000001</v>
      </c>
      <c r="C38" s="663">
        <v>148446.22865999999</v>
      </c>
      <c r="D38" s="663">
        <v>180192.05544</v>
      </c>
      <c r="E38" s="663">
        <v>243704.43306000001</v>
      </c>
      <c r="F38" s="663">
        <v>223359.894</v>
      </c>
      <c r="G38" s="663">
        <v>310557.33114999998</v>
      </c>
      <c r="H38" s="663">
        <v>351747.38481999998</v>
      </c>
      <c r="I38" s="663">
        <v>161812.88774000001</v>
      </c>
      <c r="J38" s="663">
        <v>262225.32005000004</v>
      </c>
      <c r="K38" s="663">
        <v>268976.08686000004</v>
      </c>
      <c r="L38" s="663">
        <v>279966.40077000001</v>
      </c>
      <c r="M38" s="663">
        <v>329199.17139999999</v>
      </c>
      <c r="N38" s="725"/>
      <c r="O38" s="654"/>
      <c r="P38" s="654"/>
      <c r="Q38" s="654"/>
      <c r="R38" s="654"/>
      <c r="S38" s="654"/>
    </row>
    <row r="39" spans="1:19" s="664" customFormat="1" ht="15" customHeight="1">
      <c r="A39" s="662" t="s">
        <v>147</v>
      </c>
      <c r="B39" s="663">
        <v>163732.26771000001</v>
      </c>
      <c r="C39" s="663">
        <v>170492.81667</v>
      </c>
      <c r="D39" s="663">
        <v>178764.15963000001</v>
      </c>
      <c r="E39" s="663">
        <v>192813.42274000001</v>
      </c>
      <c r="F39" s="663">
        <v>203958.74363999997</v>
      </c>
      <c r="G39" s="663">
        <v>215733.88756</v>
      </c>
      <c r="H39" s="663">
        <v>227547.90375999999</v>
      </c>
      <c r="I39" s="663">
        <v>241886.74371000001</v>
      </c>
      <c r="J39" s="663">
        <v>249289.04244999998</v>
      </c>
      <c r="K39" s="663">
        <v>256549.95165</v>
      </c>
      <c r="L39" s="663">
        <v>262225.34891</v>
      </c>
      <c r="M39" s="663">
        <v>262116.72455000001</v>
      </c>
      <c r="N39" s="725"/>
      <c r="O39" s="654"/>
      <c r="P39" s="654"/>
      <c r="Q39" s="654"/>
      <c r="R39" s="654"/>
      <c r="S39" s="654"/>
    </row>
    <row r="40" spans="1:19" s="664" customFormat="1" ht="15" customHeight="1">
      <c r="A40" s="662" t="s">
        <v>154</v>
      </c>
      <c r="B40" s="663">
        <v>0</v>
      </c>
      <c r="C40" s="663">
        <v>0</v>
      </c>
      <c r="D40" s="663">
        <v>0</v>
      </c>
      <c r="E40" s="663">
        <v>0</v>
      </c>
      <c r="F40" s="663">
        <v>0</v>
      </c>
      <c r="G40" s="663">
        <v>0</v>
      </c>
      <c r="H40" s="663">
        <v>0</v>
      </c>
      <c r="I40" s="663">
        <v>0</v>
      </c>
      <c r="J40" s="663">
        <v>0</v>
      </c>
      <c r="K40" s="663">
        <v>0</v>
      </c>
      <c r="L40" s="663">
        <v>0</v>
      </c>
      <c r="M40" s="663">
        <v>0</v>
      </c>
      <c r="N40" s="725"/>
      <c r="O40" s="654"/>
      <c r="P40" s="654"/>
      <c r="Q40" s="654"/>
      <c r="R40" s="654"/>
      <c r="S40" s="654"/>
    </row>
    <row r="41" spans="1:19" s="664" customFormat="1" ht="15" customHeight="1">
      <c r="A41" s="662" t="s">
        <v>868</v>
      </c>
      <c r="B41" s="663">
        <v>0</v>
      </c>
      <c r="C41" s="663">
        <v>0</v>
      </c>
      <c r="D41" s="663">
        <v>0</v>
      </c>
      <c r="E41" s="663">
        <v>0</v>
      </c>
      <c r="F41" s="663">
        <v>0</v>
      </c>
      <c r="G41" s="663">
        <v>0</v>
      </c>
      <c r="H41" s="663">
        <v>0</v>
      </c>
      <c r="I41" s="663">
        <v>0</v>
      </c>
      <c r="J41" s="663">
        <v>0</v>
      </c>
      <c r="K41" s="663">
        <v>0</v>
      </c>
      <c r="L41" s="663">
        <v>0</v>
      </c>
      <c r="M41" s="663">
        <v>0</v>
      </c>
      <c r="N41" s="725"/>
      <c r="O41" s="654"/>
      <c r="P41" s="654"/>
      <c r="Q41" s="654"/>
      <c r="R41" s="654"/>
      <c r="S41" s="654"/>
    </row>
    <row r="42" spans="1:19" s="666" customFormat="1" ht="15" customHeight="1" thickBot="1">
      <c r="A42" s="662" t="s">
        <v>128</v>
      </c>
      <c r="B42" s="663">
        <v>79702.117239999992</v>
      </c>
      <c r="C42" s="663">
        <v>19738.643219999998</v>
      </c>
      <c r="D42" s="663">
        <v>40544.347310000005</v>
      </c>
      <c r="E42" s="663">
        <v>34258.988720000001</v>
      </c>
      <c r="F42" s="663">
        <v>5303.3879800000004</v>
      </c>
      <c r="G42" s="663">
        <v>378357.40794999996</v>
      </c>
      <c r="H42" s="663">
        <v>362916.69588000001</v>
      </c>
      <c r="I42" s="663">
        <v>425044.80385999999</v>
      </c>
      <c r="J42" s="663">
        <v>408033.45944999997</v>
      </c>
      <c r="K42" s="663">
        <v>3691094.58084</v>
      </c>
      <c r="L42" s="663">
        <v>3753915.3436999996</v>
      </c>
      <c r="M42" s="663">
        <v>187516.98669999998</v>
      </c>
      <c r="N42" s="725"/>
      <c r="O42" s="654"/>
      <c r="P42" s="654"/>
      <c r="Q42" s="654"/>
      <c r="R42" s="654"/>
      <c r="S42" s="654"/>
    </row>
    <row r="43" spans="1:19" ht="15" customHeight="1" thickTop="1" thickBot="1">
      <c r="A43" s="660" t="s">
        <v>867</v>
      </c>
      <c r="B43" s="661">
        <v>523467.98706000001</v>
      </c>
      <c r="C43" s="661">
        <v>592349.53478999995</v>
      </c>
      <c r="D43" s="661">
        <v>671982.10291000002</v>
      </c>
      <c r="E43" s="661">
        <v>746286.17303999991</v>
      </c>
      <c r="F43" s="661">
        <v>823687.7630700001</v>
      </c>
      <c r="G43" s="661">
        <v>945122.83627999993</v>
      </c>
      <c r="H43" s="661">
        <v>970922.93072000006</v>
      </c>
      <c r="I43" s="661">
        <v>1045246.81488</v>
      </c>
      <c r="J43" s="661">
        <v>1143443.72483</v>
      </c>
      <c r="K43" s="661">
        <v>1185778.6484300001</v>
      </c>
      <c r="L43" s="661">
        <v>1231910.2318199999</v>
      </c>
      <c r="M43" s="661">
        <v>1268265.8751500002</v>
      </c>
      <c r="N43" s="725"/>
      <c r="O43" s="654"/>
      <c r="P43" s="654"/>
      <c r="Q43" s="654"/>
      <c r="R43" s="654"/>
      <c r="S43" s="654"/>
    </row>
    <row r="44" spans="1:19" s="664" customFormat="1" ht="15" customHeight="1" thickTop="1">
      <c r="A44" s="662" t="s">
        <v>169</v>
      </c>
      <c r="B44" s="663">
        <v>381026.6</v>
      </c>
      <c r="C44" s="663">
        <v>428774.1</v>
      </c>
      <c r="D44" s="663">
        <v>501416.2</v>
      </c>
      <c r="E44" s="663">
        <v>545511.6</v>
      </c>
      <c r="F44" s="663">
        <v>614137.69999999995</v>
      </c>
      <c r="G44" s="663">
        <v>680130.4</v>
      </c>
      <c r="H44" s="663">
        <v>743268.1</v>
      </c>
      <c r="I44" s="663">
        <v>823361.7</v>
      </c>
      <c r="J44" s="663">
        <v>866181.9</v>
      </c>
      <c r="K44" s="663">
        <v>932408.3</v>
      </c>
      <c r="L44" s="663">
        <v>932408.3</v>
      </c>
      <c r="M44" s="663">
        <v>1003131.8</v>
      </c>
      <c r="N44" s="725"/>
      <c r="O44" s="654"/>
      <c r="P44" s="654"/>
      <c r="Q44" s="654"/>
      <c r="R44" s="654"/>
      <c r="S44" s="654"/>
    </row>
    <row r="45" spans="1:19" s="664" customFormat="1" ht="15" customHeight="1">
      <c r="A45" s="662" t="s">
        <v>173</v>
      </c>
      <c r="B45" s="663">
        <v>5529.5283099999997</v>
      </c>
      <c r="C45" s="663">
        <v>5529.5283099999997</v>
      </c>
      <c r="D45" s="663">
        <v>5529.5283099999997</v>
      </c>
      <c r="E45" s="663">
        <v>5529.5283099999997</v>
      </c>
      <c r="F45" s="663">
        <v>5529.5283099999997</v>
      </c>
      <c r="G45" s="663">
        <v>5529.5283099999997</v>
      </c>
      <c r="H45" s="663">
        <v>5529.5283099999997</v>
      </c>
      <c r="I45" s="663">
        <v>5529.5283099999997</v>
      </c>
      <c r="J45" s="663">
        <v>5529.5283099999997</v>
      </c>
      <c r="K45" s="663">
        <v>5529.5283099999997</v>
      </c>
      <c r="L45" s="663">
        <v>5529.5283099999997</v>
      </c>
      <c r="M45" s="663">
        <v>5529.5283099999997</v>
      </c>
      <c r="N45" s="725"/>
      <c r="O45" s="654"/>
      <c r="P45" s="654"/>
      <c r="Q45" s="654"/>
      <c r="R45" s="654"/>
      <c r="S45" s="654"/>
    </row>
    <row r="46" spans="1:19" s="664" customFormat="1" ht="15" customHeight="1">
      <c r="A46" s="662" t="s">
        <v>177</v>
      </c>
      <c r="B46" s="663">
        <v>0</v>
      </c>
      <c r="C46" s="663">
        <v>0</v>
      </c>
      <c r="D46" s="663">
        <v>0</v>
      </c>
      <c r="E46" s="663">
        <v>0</v>
      </c>
      <c r="F46" s="663">
        <v>0</v>
      </c>
      <c r="G46" s="663">
        <v>0</v>
      </c>
      <c r="H46" s="663">
        <v>0</v>
      </c>
      <c r="I46" s="663">
        <v>0</v>
      </c>
      <c r="J46" s="663">
        <v>0</v>
      </c>
      <c r="K46" s="663">
        <v>0</v>
      </c>
      <c r="L46" s="663">
        <v>0</v>
      </c>
      <c r="M46" s="663">
        <v>0</v>
      </c>
      <c r="N46" s="725"/>
      <c r="O46" s="654"/>
      <c r="P46" s="654"/>
      <c r="Q46" s="654"/>
      <c r="R46" s="654"/>
      <c r="S46" s="654"/>
    </row>
    <row r="47" spans="1:19" s="664" customFormat="1" ht="15" customHeight="1">
      <c r="A47" s="662" t="s">
        <v>866</v>
      </c>
      <c r="B47" s="663">
        <v>50417.392159999996</v>
      </c>
      <c r="C47" s="663">
        <v>59066.763989999999</v>
      </c>
      <c r="D47" s="663">
        <v>68964.603409999996</v>
      </c>
      <c r="E47" s="663">
        <v>78571.705700000006</v>
      </c>
      <c r="F47" s="663">
        <v>90238.844819999998</v>
      </c>
      <c r="G47" s="663">
        <v>101616.85947</v>
      </c>
      <c r="H47" s="663">
        <v>120558.22588</v>
      </c>
      <c r="I47" s="663">
        <v>130714.78189</v>
      </c>
      <c r="J47" s="663">
        <v>139278.66524</v>
      </c>
      <c r="K47" s="663">
        <v>152523.90956999999</v>
      </c>
      <c r="L47" s="663">
        <v>152523.90956999999</v>
      </c>
      <c r="M47" s="663">
        <v>166668.658</v>
      </c>
      <c r="N47" s="725"/>
      <c r="O47" s="654"/>
      <c r="P47" s="654"/>
      <c r="Q47" s="654"/>
      <c r="R47" s="654"/>
      <c r="S47" s="654"/>
    </row>
    <row r="48" spans="1:19" s="664" customFormat="1" ht="15" customHeight="1">
      <c r="A48" s="662" t="s">
        <v>183</v>
      </c>
      <c r="B48" s="663">
        <v>86494.466589999996</v>
      </c>
      <c r="C48" s="663">
        <v>98979.142489999998</v>
      </c>
      <c r="D48" s="663">
        <v>96071.771189999999</v>
      </c>
      <c r="E48" s="663">
        <v>116673.33903</v>
      </c>
      <c r="F48" s="663">
        <v>113781.68994</v>
      </c>
      <c r="G48" s="663">
        <v>157846.0485</v>
      </c>
      <c r="H48" s="663">
        <v>101567.07653000001</v>
      </c>
      <c r="I48" s="663">
        <v>85640.804680000001</v>
      </c>
      <c r="J48" s="663">
        <v>132453.63128</v>
      </c>
      <c r="K48" s="663">
        <v>95316.910550000001</v>
      </c>
      <c r="L48" s="663">
        <v>141448.49393999999</v>
      </c>
      <c r="M48" s="663">
        <v>92935.88884</v>
      </c>
      <c r="N48" s="725"/>
      <c r="O48" s="654"/>
      <c r="P48" s="654"/>
      <c r="Q48" s="654"/>
      <c r="R48" s="654"/>
      <c r="S48" s="654"/>
    </row>
    <row r="49" spans="1:19" s="664" customFormat="1" ht="15" customHeight="1">
      <c r="A49" s="665" t="s">
        <v>865</v>
      </c>
      <c r="B49" s="663">
        <v>0.74833000000000005</v>
      </c>
      <c r="C49" s="663">
        <v>0.74833000000000005</v>
      </c>
      <c r="D49" s="663">
        <v>0.74833000000000005</v>
      </c>
      <c r="E49" s="663">
        <v>1.9478199999999999</v>
      </c>
      <c r="F49" s="663">
        <v>1.5434300000000001</v>
      </c>
      <c r="G49" s="663">
        <v>1.3284100000000001</v>
      </c>
      <c r="H49" s="663">
        <v>1.5164500000000001</v>
      </c>
      <c r="I49" s="663">
        <v>1.97123</v>
      </c>
      <c r="J49" s="663">
        <v>1.1879600000000001</v>
      </c>
      <c r="K49" s="663">
        <v>1.00962</v>
      </c>
      <c r="L49" s="663">
        <v>1.00962</v>
      </c>
      <c r="M49" s="663">
        <v>1.2517799999999999</v>
      </c>
      <c r="N49" s="725"/>
      <c r="O49" s="654"/>
      <c r="P49" s="654"/>
      <c r="Q49" s="654"/>
      <c r="R49" s="654"/>
      <c r="S49" s="654"/>
    </row>
    <row r="50" spans="1:19" s="666" customFormat="1" ht="15" customHeight="1" thickBot="1">
      <c r="A50" s="665" t="s">
        <v>864</v>
      </c>
      <c r="B50" s="663">
        <v>86493.718260000009</v>
      </c>
      <c r="C50" s="663">
        <v>98978.394159999996</v>
      </c>
      <c r="D50" s="663">
        <v>96071.022859999997</v>
      </c>
      <c r="E50" s="663">
        <v>116671.39120999999</v>
      </c>
      <c r="F50" s="663">
        <v>113780.14651000001</v>
      </c>
      <c r="G50" s="663">
        <v>157844.72009000002</v>
      </c>
      <c r="H50" s="663">
        <v>101565.56008</v>
      </c>
      <c r="I50" s="663">
        <v>85638.833450000006</v>
      </c>
      <c r="J50" s="663">
        <v>132452.44331999999</v>
      </c>
      <c r="K50" s="663">
        <v>95315.900930000003</v>
      </c>
      <c r="L50" s="663">
        <v>141447.48431999999</v>
      </c>
      <c r="M50" s="663">
        <v>92934.637060000008</v>
      </c>
      <c r="N50" s="725"/>
      <c r="O50" s="654"/>
      <c r="P50" s="654"/>
      <c r="Q50" s="654"/>
      <c r="R50" s="654"/>
      <c r="S50" s="654"/>
    </row>
    <row r="51" spans="1:19" ht="15" customHeight="1" thickTop="1" thickBot="1">
      <c r="A51" s="660" t="s">
        <v>863</v>
      </c>
      <c r="B51" s="661">
        <v>6235055.9260600004</v>
      </c>
      <c r="C51" s="661">
        <v>7115436.9610100007</v>
      </c>
      <c r="D51" s="661">
        <v>7792013.1160200005</v>
      </c>
      <c r="E51" s="661">
        <v>8543735.2245300002</v>
      </c>
      <c r="F51" s="661">
        <v>9286432.2984299995</v>
      </c>
      <c r="G51" s="661">
        <v>9049783.9762700014</v>
      </c>
      <c r="H51" s="661">
        <v>9121125.3314999994</v>
      </c>
      <c r="I51" s="661">
        <v>10026021.856069999</v>
      </c>
      <c r="J51" s="661">
        <v>10273465.961379999</v>
      </c>
      <c r="K51" s="661">
        <v>10376550.13084</v>
      </c>
      <c r="L51" s="661">
        <v>10871719.247399999</v>
      </c>
      <c r="M51" s="661">
        <v>10989569.91626</v>
      </c>
      <c r="N51" s="725"/>
      <c r="O51" s="654"/>
      <c r="P51" s="654"/>
      <c r="Q51" s="654"/>
      <c r="R51" s="654"/>
      <c r="S51" s="654"/>
    </row>
    <row r="52" spans="1:19" s="664" customFormat="1" ht="15" customHeight="1" thickTop="1">
      <c r="A52" s="667" t="s">
        <v>862</v>
      </c>
      <c r="B52" s="663">
        <v>105581.37276</v>
      </c>
      <c r="C52" s="663">
        <v>119828.16426000001</v>
      </c>
      <c r="D52" s="663">
        <v>140403.91438999999</v>
      </c>
      <c r="E52" s="663">
        <v>138896.77283999999</v>
      </c>
      <c r="F52" s="663">
        <v>149469.97477999999</v>
      </c>
      <c r="G52" s="663">
        <v>211382.58894999998</v>
      </c>
      <c r="H52" s="663">
        <v>219758.06788999998</v>
      </c>
      <c r="I52" s="663">
        <v>285013.8296</v>
      </c>
      <c r="J52" s="663">
        <v>278957.12169999996</v>
      </c>
      <c r="K52" s="663">
        <v>409826.13756</v>
      </c>
      <c r="L52" s="663">
        <v>485093.38314999995</v>
      </c>
      <c r="M52" s="663">
        <v>473747.11319999996</v>
      </c>
      <c r="N52" s="725"/>
      <c r="O52" s="654"/>
      <c r="P52" s="654"/>
      <c r="Q52" s="654"/>
      <c r="R52" s="654"/>
      <c r="S52" s="654"/>
    </row>
    <row r="53" spans="1:19" s="666" customFormat="1" ht="15" customHeight="1">
      <c r="A53" s="665" t="s">
        <v>861</v>
      </c>
      <c r="B53" s="663">
        <v>0</v>
      </c>
      <c r="C53" s="663">
        <v>0</v>
      </c>
      <c r="D53" s="663">
        <v>0</v>
      </c>
      <c r="E53" s="663">
        <v>0</v>
      </c>
      <c r="F53" s="663">
        <v>0</v>
      </c>
      <c r="G53" s="663">
        <v>0</v>
      </c>
      <c r="H53" s="663">
        <v>0</v>
      </c>
      <c r="I53" s="663">
        <v>0</v>
      </c>
      <c r="J53" s="663">
        <v>0</v>
      </c>
      <c r="K53" s="663">
        <v>0</v>
      </c>
      <c r="L53" s="663">
        <v>0</v>
      </c>
      <c r="M53" s="663">
        <v>0</v>
      </c>
      <c r="N53" s="725"/>
      <c r="O53" s="654"/>
      <c r="P53" s="654"/>
      <c r="Q53" s="654"/>
      <c r="R53" s="654"/>
      <c r="S53" s="654"/>
    </row>
    <row r="54" spans="1:19" s="666" customFormat="1" ht="15" customHeight="1">
      <c r="A54" s="665" t="s">
        <v>860</v>
      </c>
      <c r="B54" s="663">
        <v>19197.408219999998</v>
      </c>
      <c r="C54" s="663">
        <v>13735.037390000001</v>
      </c>
      <c r="D54" s="663">
        <v>16888.105329999999</v>
      </c>
      <c r="E54" s="663">
        <v>25429.590579999996</v>
      </c>
      <c r="F54" s="663">
        <v>23294.650899999997</v>
      </c>
      <c r="G54" s="663">
        <v>33478.727489999997</v>
      </c>
      <c r="H54" s="663">
        <v>25132.794819999999</v>
      </c>
      <c r="I54" s="663">
        <v>38229.122490000002</v>
      </c>
      <c r="J54" s="663">
        <v>59106.588130000004</v>
      </c>
      <c r="K54" s="663">
        <v>100427.5358</v>
      </c>
      <c r="L54" s="663">
        <v>170239.32746999999</v>
      </c>
      <c r="M54" s="663">
        <v>230941.18025999999</v>
      </c>
      <c r="N54" s="725"/>
      <c r="O54" s="654"/>
      <c r="P54" s="654"/>
      <c r="Q54" s="654"/>
      <c r="R54" s="654"/>
      <c r="S54" s="654"/>
    </row>
    <row r="55" spans="1:19" s="666" customFormat="1" ht="15" customHeight="1">
      <c r="A55" s="665" t="s">
        <v>859</v>
      </c>
      <c r="B55" s="663">
        <v>0</v>
      </c>
      <c r="C55" s="663">
        <v>0</v>
      </c>
      <c r="D55" s="663">
        <v>0</v>
      </c>
      <c r="E55" s="663">
        <v>0</v>
      </c>
      <c r="F55" s="663">
        <v>0</v>
      </c>
      <c r="G55" s="663">
        <v>0</v>
      </c>
      <c r="H55" s="663">
        <v>0</v>
      </c>
      <c r="I55" s="663">
        <v>0</v>
      </c>
      <c r="J55" s="663">
        <v>0</v>
      </c>
      <c r="K55" s="663">
        <v>0</v>
      </c>
      <c r="L55" s="663">
        <v>0</v>
      </c>
      <c r="M55" s="663">
        <v>0</v>
      </c>
      <c r="N55" s="725"/>
      <c r="O55" s="654"/>
      <c r="P55" s="654"/>
      <c r="Q55" s="654"/>
      <c r="R55" s="654"/>
      <c r="S55" s="654"/>
    </row>
    <row r="56" spans="1:19" s="666" customFormat="1" ht="15" customHeight="1">
      <c r="A56" s="665" t="s">
        <v>858</v>
      </c>
      <c r="B56" s="663">
        <v>86383.964540000001</v>
      </c>
      <c r="C56" s="663">
        <v>106093.12687000001</v>
      </c>
      <c r="D56" s="663">
        <v>123515.80906</v>
      </c>
      <c r="E56" s="663">
        <v>113467.18226</v>
      </c>
      <c r="F56" s="663">
        <v>126175.32388</v>
      </c>
      <c r="G56" s="663">
        <v>177903.86146000001</v>
      </c>
      <c r="H56" s="663">
        <v>194625.27307</v>
      </c>
      <c r="I56" s="663">
        <v>246784.70711000002</v>
      </c>
      <c r="J56" s="663">
        <v>219850.53357</v>
      </c>
      <c r="K56" s="663">
        <v>309398.60175999999</v>
      </c>
      <c r="L56" s="663">
        <v>314854.05567999999</v>
      </c>
      <c r="M56" s="663">
        <v>242805.93294</v>
      </c>
      <c r="N56" s="725"/>
      <c r="O56" s="654"/>
      <c r="P56" s="654"/>
      <c r="Q56" s="654"/>
      <c r="R56" s="654"/>
      <c r="S56" s="654"/>
    </row>
    <row r="57" spans="1:19" s="666" customFormat="1" ht="15" customHeight="1">
      <c r="A57" s="665" t="s">
        <v>857</v>
      </c>
      <c r="B57" s="663">
        <v>0</v>
      </c>
      <c r="C57" s="663">
        <v>0</v>
      </c>
      <c r="D57" s="663">
        <v>0</v>
      </c>
      <c r="E57" s="663">
        <v>0</v>
      </c>
      <c r="F57" s="663">
        <v>0</v>
      </c>
      <c r="G57" s="663">
        <v>0</v>
      </c>
      <c r="H57" s="663">
        <v>0</v>
      </c>
      <c r="I57" s="663">
        <v>0</v>
      </c>
      <c r="J57" s="663">
        <v>0</v>
      </c>
      <c r="K57" s="663">
        <v>0</v>
      </c>
      <c r="L57" s="663">
        <v>0</v>
      </c>
      <c r="M57" s="663">
        <v>0</v>
      </c>
      <c r="N57" s="725"/>
      <c r="O57" s="654"/>
      <c r="P57" s="654"/>
      <c r="Q57" s="654"/>
      <c r="R57" s="654"/>
      <c r="S57" s="654"/>
    </row>
    <row r="58" spans="1:19" s="666" customFormat="1" ht="15" customHeight="1">
      <c r="A58" s="662" t="s">
        <v>856</v>
      </c>
      <c r="B58" s="663">
        <v>13225489.3358</v>
      </c>
      <c r="C58" s="663">
        <v>13080050.99769</v>
      </c>
      <c r="D58" s="663">
        <v>12842725.342020001</v>
      </c>
      <c r="E58" s="663">
        <v>12712497.120129999</v>
      </c>
      <c r="F58" s="663">
        <v>13720722.951459998</v>
      </c>
      <c r="G58" s="663">
        <v>14241248.981120002</v>
      </c>
      <c r="H58" s="663">
        <v>13823414.638489999</v>
      </c>
      <c r="I58" s="663">
        <v>12805344.0264</v>
      </c>
      <c r="J58" s="663">
        <v>11554893.48918</v>
      </c>
      <c r="K58" s="663">
        <v>11536526.26101</v>
      </c>
      <c r="L58" s="663">
        <v>11675268.94974</v>
      </c>
      <c r="M58" s="663">
        <v>11769707.5976</v>
      </c>
      <c r="N58" s="725"/>
      <c r="O58" s="654"/>
      <c r="P58" s="654"/>
      <c r="Q58" s="654"/>
      <c r="R58" s="654"/>
      <c r="S58" s="654"/>
    </row>
    <row r="59" spans="1:19">
      <c r="A59" s="668" t="s">
        <v>855</v>
      </c>
      <c r="B59" s="669">
        <v>728055.37435000006</v>
      </c>
      <c r="C59" s="669">
        <v>807292.66583000007</v>
      </c>
      <c r="D59" s="669">
        <v>866943.64954000001</v>
      </c>
      <c r="E59" s="669">
        <v>969283.22855999996</v>
      </c>
      <c r="F59" s="669">
        <v>1041257.6391199999</v>
      </c>
      <c r="G59" s="669">
        <v>1130190.6468399998</v>
      </c>
      <c r="H59" s="669">
        <v>1045136.58813</v>
      </c>
      <c r="I59" s="669">
        <v>937251.54380999994</v>
      </c>
      <c r="J59" s="669">
        <v>1131550.07978</v>
      </c>
      <c r="K59" s="669">
        <v>811404.32102999999</v>
      </c>
      <c r="L59" s="669">
        <v>1255439.5910399999</v>
      </c>
      <c r="M59" s="669">
        <v>875216.41441999993</v>
      </c>
      <c r="N59" s="725"/>
      <c r="O59" s="654"/>
      <c r="P59" s="654"/>
      <c r="Q59" s="654"/>
      <c r="R59" s="654"/>
      <c r="S59" s="654"/>
    </row>
    <row r="60" spans="1:19" ht="15" customHeight="1">
      <c r="A60" s="665" t="s">
        <v>854</v>
      </c>
      <c r="B60" s="663">
        <v>-114304.05764</v>
      </c>
      <c r="C60" s="663">
        <v>-161523.51059999998</v>
      </c>
      <c r="D60" s="663">
        <v>-175714.48936000001</v>
      </c>
      <c r="E60" s="663">
        <v>-189522.00684000002</v>
      </c>
      <c r="F60" s="663">
        <v>-217489.25453000001</v>
      </c>
      <c r="G60" s="663">
        <v>-238563.47290999998</v>
      </c>
      <c r="H60" s="663">
        <v>-245337.64655</v>
      </c>
      <c r="I60" s="663">
        <v>-286438.53281</v>
      </c>
      <c r="J60" s="663">
        <v>-330056.94714</v>
      </c>
      <c r="K60" s="663">
        <v>-244010.32178999999</v>
      </c>
      <c r="L60" s="663">
        <v>-371385.47681999998</v>
      </c>
      <c r="M60" s="663">
        <v>-273479.31112000003</v>
      </c>
      <c r="N60" s="725"/>
      <c r="O60" s="654"/>
      <c r="P60" s="654"/>
      <c r="Q60" s="654"/>
      <c r="R60" s="654"/>
      <c r="S60" s="654"/>
    </row>
    <row r="61" spans="1:19" ht="15" customHeight="1">
      <c r="A61" s="662" t="s">
        <v>853</v>
      </c>
      <c r="B61" s="663">
        <v>613751.31671000004</v>
      </c>
      <c r="C61" s="663">
        <v>645769.15523000003</v>
      </c>
      <c r="D61" s="663">
        <v>691229.16017999989</v>
      </c>
      <c r="E61" s="663">
        <v>779761.22172000003</v>
      </c>
      <c r="F61" s="663">
        <v>823768.38459000003</v>
      </c>
      <c r="G61" s="663">
        <v>891627.17392999993</v>
      </c>
      <c r="H61" s="663">
        <v>799798.9415800001</v>
      </c>
      <c r="I61" s="663">
        <v>650813.01100000006</v>
      </c>
      <c r="J61" s="663">
        <v>801493.13263999997</v>
      </c>
      <c r="K61" s="663">
        <v>567393.99924000003</v>
      </c>
      <c r="L61" s="663">
        <v>884054.11421999999</v>
      </c>
      <c r="M61" s="663">
        <v>601737.10329999996</v>
      </c>
      <c r="N61" s="725"/>
      <c r="O61" s="654"/>
      <c r="P61" s="654"/>
      <c r="Q61" s="654"/>
      <c r="R61" s="654"/>
      <c r="S61" s="654"/>
    </row>
    <row r="62" spans="1:19" ht="15" customHeight="1">
      <c r="A62" s="670" t="s">
        <v>852</v>
      </c>
      <c r="B62" s="663">
        <v>53686.046689999996</v>
      </c>
      <c r="C62" s="663">
        <v>56810.019130000001</v>
      </c>
      <c r="D62" s="663">
        <v>64966.660779999998</v>
      </c>
      <c r="E62" s="663">
        <v>71281.566800000001</v>
      </c>
      <c r="F62" s="663">
        <v>79655.711009999999</v>
      </c>
      <c r="G62" s="663">
        <v>82202.246780000001</v>
      </c>
      <c r="H62" s="663">
        <v>65919.029049999997</v>
      </c>
      <c r="I62" s="663">
        <v>72463.750349999988</v>
      </c>
      <c r="J62" s="663">
        <v>76491.135949999996</v>
      </c>
      <c r="K62" s="663">
        <v>54177.388920000005</v>
      </c>
      <c r="L62" s="663">
        <v>85726.880640000003</v>
      </c>
      <c r="M62" s="663">
        <v>61155.020299999996</v>
      </c>
      <c r="N62" s="725"/>
      <c r="O62" s="654"/>
      <c r="P62" s="654"/>
      <c r="Q62" s="654"/>
      <c r="R62" s="654"/>
      <c r="S62" s="654"/>
    </row>
    <row r="63" spans="1:19" ht="15" customHeight="1">
      <c r="A63" s="665" t="s">
        <v>851</v>
      </c>
      <c r="B63" s="663">
        <v>-10422.336160000001</v>
      </c>
      <c r="C63" s="663">
        <v>-5553.8753499999993</v>
      </c>
      <c r="D63" s="663">
        <v>-8624.2229499999994</v>
      </c>
      <c r="E63" s="663">
        <v>-12931.085439999999</v>
      </c>
      <c r="F63" s="663">
        <v>-16257.63492</v>
      </c>
      <c r="G63" s="663">
        <v>-12993.02729</v>
      </c>
      <c r="H63" s="663">
        <v>-6032.8593200000005</v>
      </c>
      <c r="I63" s="663">
        <v>-16167.15294</v>
      </c>
      <c r="J63" s="663">
        <v>-6521.09195</v>
      </c>
      <c r="K63" s="663">
        <v>-4291.39563</v>
      </c>
      <c r="L63" s="663">
        <v>-7587.51217</v>
      </c>
      <c r="M63" s="663">
        <v>-4786.9598800000003</v>
      </c>
      <c r="N63" s="725"/>
      <c r="O63" s="654"/>
      <c r="P63" s="654"/>
      <c r="Q63" s="654"/>
      <c r="R63" s="654"/>
      <c r="S63" s="654"/>
    </row>
    <row r="64" spans="1:19" ht="15" customHeight="1">
      <c r="A64" s="671" t="s">
        <v>850</v>
      </c>
      <c r="B64" s="663">
        <v>657015.02723999997</v>
      </c>
      <c r="C64" s="663">
        <v>697025.29900999996</v>
      </c>
      <c r="D64" s="663">
        <v>747571.59800999996</v>
      </c>
      <c r="E64" s="663">
        <v>838111.70308000001</v>
      </c>
      <c r="F64" s="663">
        <v>887166.4606799999</v>
      </c>
      <c r="G64" s="663">
        <v>960836.39341999998</v>
      </c>
      <c r="H64" s="663">
        <v>859685.11130999995</v>
      </c>
      <c r="I64" s="663">
        <v>707109.60840999999</v>
      </c>
      <c r="J64" s="663">
        <v>871463.17663999996</v>
      </c>
      <c r="K64" s="663">
        <v>617279.99252999993</v>
      </c>
      <c r="L64" s="663">
        <v>962193.48269000009</v>
      </c>
      <c r="M64" s="663">
        <v>658105.16372000007</v>
      </c>
      <c r="N64" s="725"/>
      <c r="O64" s="654"/>
      <c r="P64" s="654"/>
      <c r="Q64" s="654"/>
      <c r="R64" s="654"/>
      <c r="S64" s="654"/>
    </row>
    <row r="65" spans="1:19" ht="15" customHeight="1">
      <c r="A65" s="670" t="s">
        <v>849</v>
      </c>
      <c r="B65" s="663">
        <v>110046.76972</v>
      </c>
      <c r="C65" s="663">
        <v>45882.119909999994</v>
      </c>
      <c r="D65" s="663">
        <v>61503.475310000002</v>
      </c>
      <c r="E65" s="663">
        <v>52429.434639999999</v>
      </c>
      <c r="F65" s="663">
        <v>72885.3554</v>
      </c>
      <c r="G65" s="663">
        <v>46046.54924</v>
      </c>
      <c r="H65" s="663">
        <v>119786.76036</v>
      </c>
      <c r="I65" s="663">
        <v>85038.816709999999</v>
      </c>
      <c r="J65" s="663">
        <v>76982.627619999999</v>
      </c>
      <c r="K65" s="663">
        <v>51251.032630000002</v>
      </c>
      <c r="L65" s="663">
        <v>73493.775659999999</v>
      </c>
      <c r="M65" s="663">
        <v>90978.697260000001</v>
      </c>
      <c r="N65" s="725"/>
      <c r="O65" s="654"/>
      <c r="P65" s="654"/>
      <c r="Q65" s="654"/>
      <c r="R65" s="654"/>
      <c r="S65" s="654"/>
    </row>
    <row r="66" spans="1:19" ht="15" customHeight="1">
      <c r="A66" s="670" t="s">
        <v>848</v>
      </c>
      <c r="B66" s="663">
        <v>-152907.41668999998</v>
      </c>
      <c r="C66" s="663">
        <v>-87168.698810000002</v>
      </c>
      <c r="D66" s="663">
        <v>-99874.302629999991</v>
      </c>
      <c r="E66" s="663">
        <v>-104004.85210999999</v>
      </c>
      <c r="F66" s="663">
        <v>-136226.27563999998</v>
      </c>
      <c r="G66" s="663">
        <v>-97705.843689999994</v>
      </c>
      <c r="H66" s="663">
        <v>-186174.51588999998</v>
      </c>
      <c r="I66" s="663">
        <v>-130826.16206</v>
      </c>
      <c r="J66" s="663">
        <v>-127786.10775</v>
      </c>
      <c r="K66" s="663">
        <v>-94663.472510000007</v>
      </c>
      <c r="L66" s="663">
        <v>-195922.04069999998</v>
      </c>
      <c r="M66" s="663">
        <v>-177615.10694999999</v>
      </c>
      <c r="N66" s="725"/>
      <c r="O66" s="654"/>
      <c r="P66" s="654"/>
      <c r="Q66" s="654"/>
      <c r="R66" s="654"/>
      <c r="S66" s="654"/>
    </row>
    <row r="67" spans="1:19" ht="15" customHeight="1">
      <c r="A67" s="662" t="s">
        <v>847</v>
      </c>
      <c r="B67" s="663">
        <v>614154.38026999997</v>
      </c>
      <c r="C67" s="663">
        <v>655738.72010999999</v>
      </c>
      <c r="D67" s="663">
        <v>709200.77069000003</v>
      </c>
      <c r="E67" s="663">
        <v>786536.28561000002</v>
      </c>
      <c r="F67" s="663">
        <v>823825.54044000001</v>
      </c>
      <c r="G67" s="663">
        <v>909177.09897000005</v>
      </c>
      <c r="H67" s="663">
        <v>793297.35577999998</v>
      </c>
      <c r="I67" s="663">
        <v>661322.26305999991</v>
      </c>
      <c r="J67" s="663">
        <v>820659.69651000004</v>
      </c>
      <c r="K67" s="663">
        <v>573867.55264999997</v>
      </c>
      <c r="L67" s="663">
        <v>839765.21765000001</v>
      </c>
      <c r="M67" s="663">
        <v>571468.75402999995</v>
      </c>
      <c r="N67" s="725"/>
      <c r="O67" s="654"/>
      <c r="P67" s="654"/>
      <c r="Q67" s="654"/>
      <c r="R67" s="654"/>
      <c r="S67" s="654"/>
    </row>
    <row r="68" spans="1:19" ht="15" customHeight="1">
      <c r="A68" s="665" t="s">
        <v>846</v>
      </c>
      <c r="B68" s="663">
        <v>-484709.78129000001</v>
      </c>
      <c r="C68" s="663">
        <v>-508522.32158999995</v>
      </c>
      <c r="D68" s="663">
        <v>-528367.57660999999</v>
      </c>
      <c r="E68" s="663">
        <v>-562227.1632999999</v>
      </c>
      <c r="F68" s="663">
        <v>-610536.03590999998</v>
      </c>
      <c r="G68" s="663">
        <v>-601995.20588999998</v>
      </c>
      <c r="H68" s="663">
        <v>-551039.22473000002</v>
      </c>
      <c r="I68" s="663">
        <v>-514585.96256000001</v>
      </c>
      <c r="J68" s="663">
        <v>-551882.80446000001</v>
      </c>
      <c r="K68" s="663">
        <v>-398542.92300000001</v>
      </c>
      <c r="L68" s="663">
        <v>-587484.30382999999</v>
      </c>
      <c r="M68" s="663">
        <v>-416791.32094000001</v>
      </c>
      <c r="N68" s="725"/>
      <c r="O68" s="654"/>
      <c r="P68" s="654"/>
      <c r="Q68" s="654"/>
      <c r="R68" s="654"/>
      <c r="S68" s="654"/>
    </row>
    <row r="69" spans="1:19" ht="15" customHeight="1">
      <c r="A69" s="671" t="s">
        <v>845</v>
      </c>
      <c r="B69" s="663">
        <v>129444.59898000001</v>
      </c>
      <c r="C69" s="663">
        <v>147216.39852000002</v>
      </c>
      <c r="D69" s="663">
        <v>180833.19408000002</v>
      </c>
      <c r="E69" s="663">
        <v>224309.12231000001</v>
      </c>
      <c r="F69" s="663">
        <v>213289.50453000001</v>
      </c>
      <c r="G69" s="663">
        <v>307181.89308000001</v>
      </c>
      <c r="H69" s="663">
        <v>242258.13105000003</v>
      </c>
      <c r="I69" s="663">
        <v>146736.30050000001</v>
      </c>
      <c r="J69" s="663">
        <v>268776.89205000002</v>
      </c>
      <c r="K69" s="663">
        <v>175324.62965000002</v>
      </c>
      <c r="L69" s="663">
        <v>252280.91381999999</v>
      </c>
      <c r="M69" s="663">
        <v>154677.43309000001</v>
      </c>
      <c r="N69" s="725"/>
      <c r="O69" s="654"/>
      <c r="P69" s="654"/>
      <c r="Q69" s="654"/>
      <c r="R69" s="654"/>
      <c r="S69" s="654"/>
    </row>
    <row r="70" spans="1:19" ht="15" customHeight="1">
      <c r="A70" s="671" t="s">
        <v>844</v>
      </c>
      <c r="B70" s="663">
        <v>7.7675400000000003</v>
      </c>
      <c r="C70" s="663">
        <v>5.51898</v>
      </c>
      <c r="D70" s="663">
        <v>0.25373000000000001</v>
      </c>
      <c r="E70" s="663">
        <v>8.7660000000000002E-2</v>
      </c>
      <c r="F70" s="663">
        <v>-1225.01749</v>
      </c>
      <c r="G70" s="663">
        <v>-712.07596999999998</v>
      </c>
      <c r="H70" s="663">
        <v>-394.20569</v>
      </c>
      <c r="I70" s="663">
        <v>-133.76563000000002</v>
      </c>
      <c r="J70" s="663">
        <v>-142.98892000000001</v>
      </c>
      <c r="K70" s="663">
        <v>16.858029999999999</v>
      </c>
      <c r="L70" s="663">
        <v>73.875740000000008</v>
      </c>
      <c r="M70" s="663">
        <v>8.7895400000000006</v>
      </c>
      <c r="N70" s="725"/>
      <c r="O70" s="654"/>
      <c r="P70" s="654"/>
      <c r="Q70" s="654"/>
      <c r="R70" s="654"/>
      <c r="S70" s="654"/>
    </row>
    <row r="71" spans="1:19" ht="15" customHeight="1">
      <c r="A71" s="672" t="s">
        <v>843</v>
      </c>
      <c r="B71" s="663">
        <v>0</v>
      </c>
      <c r="C71" s="663">
        <v>0.22036</v>
      </c>
      <c r="D71" s="663">
        <v>6.6060000000000008E-2</v>
      </c>
      <c r="E71" s="663">
        <v>8.7660000000000002E-2</v>
      </c>
      <c r="F71" s="663">
        <v>-1225.01749</v>
      </c>
      <c r="G71" s="663">
        <v>-712.07596999999998</v>
      </c>
      <c r="H71" s="663">
        <v>-394.20569</v>
      </c>
      <c r="I71" s="663">
        <v>-133.76563000000002</v>
      </c>
      <c r="J71" s="663">
        <v>-142.98892000000001</v>
      </c>
      <c r="K71" s="663">
        <v>16.858029999999999</v>
      </c>
      <c r="L71" s="663">
        <v>73.875740000000008</v>
      </c>
      <c r="M71" s="663">
        <v>8.7895400000000006</v>
      </c>
      <c r="N71" s="725"/>
      <c r="O71" s="654"/>
      <c r="P71" s="654"/>
      <c r="Q71" s="654"/>
      <c r="R71" s="654"/>
      <c r="S71" s="654"/>
    </row>
    <row r="72" spans="1:19" ht="15" customHeight="1">
      <c r="A72" s="672" t="s">
        <v>842</v>
      </c>
      <c r="B72" s="663">
        <v>7.7675400000000003</v>
      </c>
      <c r="C72" s="663">
        <v>5.2986199999999997</v>
      </c>
      <c r="D72" s="663">
        <v>0.18766999999999998</v>
      </c>
      <c r="E72" s="663">
        <v>0</v>
      </c>
      <c r="F72" s="663">
        <v>0</v>
      </c>
      <c r="G72" s="663">
        <v>0</v>
      </c>
      <c r="H72" s="663">
        <v>0</v>
      </c>
      <c r="I72" s="663">
        <v>0</v>
      </c>
      <c r="J72" s="663">
        <v>0</v>
      </c>
      <c r="K72" s="663">
        <v>0</v>
      </c>
      <c r="L72" s="663">
        <v>0</v>
      </c>
      <c r="M72" s="663">
        <v>0</v>
      </c>
      <c r="N72" s="725"/>
      <c r="O72" s="654"/>
      <c r="P72" s="654"/>
      <c r="Q72" s="654"/>
      <c r="R72" s="654"/>
      <c r="S72" s="654"/>
    </row>
    <row r="73" spans="1:19" ht="15" customHeight="1">
      <c r="A73" s="662" t="s">
        <v>841</v>
      </c>
      <c r="B73" s="663">
        <v>-1.28094</v>
      </c>
      <c r="C73" s="663">
        <v>-0.91016999999999992</v>
      </c>
      <c r="D73" s="663">
        <v>-0.55646000000000007</v>
      </c>
      <c r="E73" s="663">
        <v>-0.42066000000000003</v>
      </c>
      <c r="F73" s="663">
        <v>-0.27731</v>
      </c>
      <c r="G73" s="663">
        <v>-0.38402999999999998</v>
      </c>
      <c r="H73" s="663">
        <v>-0.41164999999999996</v>
      </c>
      <c r="I73" s="663">
        <v>-0.41031000000000001</v>
      </c>
      <c r="J73" s="663">
        <v>-1.0292600000000001</v>
      </c>
      <c r="K73" s="663">
        <v>-4.2431299999999998</v>
      </c>
      <c r="L73" s="663">
        <v>-39.204129999999999</v>
      </c>
      <c r="M73" s="663">
        <v>-5.9827700000000004</v>
      </c>
      <c r="N73" s="725"/>
      <c r="O73" s="654"/>
      <c r="P73" s="654"/>
      <c r="Q73" s="654"/>
      <c r="R73" s="654"/>
      <c r="S73" s="654"/>
    </row>
    <row r="74" spans="1:19" ht="15" customHeight="1">
      <c r="A74" s="662" t="s">
        <v>1037</v>
      </c>
      <c r="B74" s="663">
        <v>0</v>
      </c>
      <c r="C74" s="663">
        <v>-3.4070000000000003E-2</v>
      </c>
      <c r="D74" s="663">
        <v>0</v>
      </c>
      <c r="E74" s="663">
        <v>-8.3999999999999993E-4</v>
      </c>
      <c r="F74" s="663">
        <v>-4.0999999999999999E-4</v>
      </c>
      <c r="G74" s="663">
        <v>0</v>
      </c>
      <c r="H74" s="663">
        <v>0</v>
      </c>
      <c r="I74" s="663">
        <v>0</v>
      </c>
      <c r="J74" s="663">
        <v>0</v>
      </c>
      <c r="K74" s="663">
        <v>-2.8720599999999998</v>
      </c>
      <c r="L74" s="663">
        <v>-37.170660000000005</v>
      </c>
      <c r="M74" s="663">
        <v>-4.5746599999999997</v>
      </c>
      <c r="N74" s="725"/>
      <c r="O74" s="654"/>
      <c r="P74" s="654"/>
      <c r="Q74" s="654"/>
      <c r="R74" s="654"/>
      <c r="S74" s="654"/>
    </row>
    <row r="75" spans="1:19" ht="15" customHeight="1">
      <c r="A75" s="665" t="s">
        <v>311</v>
      </c>
      <c r="B75" s="663">
        <v>-1.28094</v>
      </c>
      <c r="C75" s="663">
        <v>-0.87609999999999999</v>
      </c>
      <c r="D75" s="663">
        <v>-0.55646000000000007</v>
      </c>
      <c r="E75" s="663">
        <v>-0.41981999999999997</v>
      </c>
      <c r="F75" s="663">
        <v>-0.27689999999999998</v>
      </c>
      <c r="G75" s="663">
        <v>-0.38402999999999998</v>
      </c>
      <c r="H75" s="663">
        <v>-0.41164999999999996</v>
      </c>
      <c r="I75" s="663">
        <v>-0.41031000000000001</v>
      </c>
      <c r="J75" s="663">
        <v>-1.0292600000000001</v>
      </c>
      <c r="K75" s="663">
        <v>-1.37107</v>
      </c>
      <c r="L75" s="663">
        <v>-2.0334699999999999</v>
      </c>
      <c r="M75" s="663">
        <v>-1.40811</v>
      </c>
      <c r="N75" s="725"/>
      <c r="O75" s="654"/>
      <c r="P75" s="654"/>
      <c r="Q75" s="654"/>
      <c r="R75" s="654"/>
      <c r="S75" s="654"/>
    </row>
    <row r="76" spans="1:19" ht="15" customHeight="1">
      <c r="A76" s="662" t="s">
        <v>838</v>
      </c>
      <c r="B76" s="663">
        <v>129451.08558</v>
      </c>
      <c r="C76" s="663">
        <v>147221.00733000002</v>
      </c>
      <c r="D76" s="663">
        <v>180832.89134999999</v>
      </c>
      <c r="E76" s="663">
        <v>224308.78930999999</v>
      </c>
      <c r="F76" s="663">
        <v>212064.20973</v>
      </c>
      <c r="G76" s="663">
        <v>306469.43307999999</v>
      </c>
      <c r="H76" s="663">
        <v>241863.51371</v>
      </c>
      <c r="I76" s="663">
        <v>146602.12456</v>
      </c>
      <c r="J76" s="663">
        <v>268632.87387000001</v>
      </c>
      <c r="K76" s="663">
        <v>175337.24455</v>
      </c>
      <c r="L76" s="663">
        <v>252315.58543000001</v>
      </c>
      <c r="M76" s="663">
        <v>154680.23986</v>
      </c>
      <c r="N76" s="725"/>
      <c r="O76" s="654"/>
      <c r="P76" s="654"/>
      <c r="Q76" s="654"/>
      <c r="R76" s="654"/>
      <c r="S76" s="654"/>
    </row>
    <row r="77" spans="1:19" ht="15" customHeight="1">
      <c r="A77" s="673" t="s">
        <v>837</v>
      </c>
      <c r="B77" s="663">
        <v>40.690300000000001</v>
      </c>
      <c r="C77" s="663">
        <v>227.16127</v>
      </c>
      <c r="D77" s="663">
        <v>38.612790000000004</v>
      </c>
      <c r="E77" s="663">
        <v>41.520449999999997</v>
      </c>
      <c r="F77" s="663">
        <v>385.86338000000001</v>
      </c>
      <c r="G77" s="663">
        <v>-3927.1448</v>
      </c>
      <c r="H77" s="663">
        <v>-2167.0021499999998</v>
      </c>
      <c r="I77" s="663">
        <v>-1238.24443</v>
      </c>
      <c r="J77" s="663">
        <v>-778.95159000000001</v>
      </c>
      <c r="K77" s="663">
        <v>113.16108</v>
      </c>
      <c r="L77" s="663">
        <v>128.08644000000001</v>
      </c>
      <c r="M77" s="663">
        <v>-1262.0685700000001</v>
      </c>
      <c r="N77" s="725"/>
      <c r="O77" s="654"/>
      <c r="P77" s="654"/>
      <c r="Q77" s="654"/>
      <c r="R77" s="654"/>
      <c r="S77" s="654"/>
    </row>
    <row r="78" spans="1:19" ht="15" customHeight="1">
      <c r="A78" s="671" t="s">
        <v>836</v>
      </c>
      <c r="B78" s="663">
        <v>129491.77588</v>
      </c>
      <c r="C78" s="663">
        <v>147448.1686</v>
      </c>
      <c r="D78" s="663">
        <v>180871.50413999998</v>
      </c>
      <c r="E78" s="663">
        <v>224350.30976</v>
      </c>
      <c r="F78" s="663">
        <v>212450.07311000003</v>
      </c>
      <c r="G78" s="663">
        <v>302542.28827999998</v>
      </c>
      <c r="H78" s="663">
        <v>239696.51156000001</v>
      </c>
      <c r="I78" s="663">
        <v>145363.88013000001</v>
      </c>
      <c r="J78" s="663">
        <v>267853.92228</v>
      </c>
      <c r="K78" s="663">
        <v>175450.40562999999</v>
      </c>
      <c r="L78" s="663">
        <v>252443.67186999999</v>
      </c>
      <c r="M78" s="663">
        <v>153418.17129</v>
      </c>
      <c r="N78" s="725"/>
      <c r="O78" s="654"/>
      <c r="P78" s="654"/>
      <c r="Q78" s="654"/>
      <c r="R78" s="654"/>
      <c r="S78" s="654"/>
    </row>
    <row r="79" spans="1:19" ht="15" customHeight="1">
      <c r="A79" s="670" t="s">
        <v>835</v>
      </c>
      <c r="B79" s="663">
        <v>592.79438000000005</v>
      </c>
      <c r="C79" s="663">
        <v>1098.39356</v>
      </c>
      <c r="D79" s="663">
        <v>-12149.770909999999</v>
      </c>
      <c r="E79" s="663">
        <v>-6156.5924199999999</v>
      </c>
      <c r="F79" s="663">
        <v>859.3036800000001</v>
      </c>
      <c r="G79" s="663">
        <v>2057.3665900000001</v>
      </c>
      <c r="H79" s="663">
        <v>5042.0407000000005</v>
      </c>
      <c r="I79" s="663">
        <v>1408.26332</v>
      </c>
      <c r="J79" s="663">
        <v>289.73109000000005</v>
      </c>
      <c r="K79" s="663">
        <v>201.74245999999999</v>
      </c>
      <c r="L79" s="663">
        <v>207.56682999999998</v>
      </c>
      <c r="M79" s="663">
        <v>12946.17985</v>
      </c>
      <c r="N79" s="725"/>
      <c r="O79" s="654"/>
      <c r="P79" s="654"/>
      <c r="Q79" s="654"/>
      <c r="R79" s="654"/>
      <c r="S79" s="654"/>
    </row>
    <row r="80" spans="1:19" ht="15" customHeight="1">
      <c r="A80" s="662" t="s">
        <v>834</v>
      </c>
      <c r="B80" s="663">
        <v>130084.57026000001</v>
      </c>
      <c r="C80" s="663">
        <v>148546.56216</v>
      </c>
      <c r="D80" s="663">
        <v>168721.73322999998</v>
      </c>
      <c r="E80" s="663">
        <v>218193.71734</v>
      </c>
      <c r="F80" s="663">
        <v>213309.37678999998</v>
      </c>
      <c r="G80" s="663">
        <v>304599.65487000003</v>
      </c>
      <c r="H80" s="663">
        <v>244738.55226</v>
      </c>
      <c r="I80" s="663">
        <v>146772.14344999997</v>
      </c>
      <c r="J80" s="663">
        <v>268143.65337000001</v>
      </c>
      <c r="K80" s="663">
        <v>175652.14809</v>
      </c>
      <c r="L80" s="663">
        <v>252651.23869999999</v>
      </c>
      <c r="M80" s="663">
        <v>166364.35113999998</v>
      </c>
      <c r="N80" s="725"/>
      <c r="O80" s="654"/>
      <c r="P80" s="654"/>
      <c r="Q80" s="654"/>
      <c r="R80" s="654"/>
      <c r="S80" s="654"/>
    </row>
    <row r="81" spans="1:19" ht="15" customHeight="1">
      <c r="A81" s="670" t="s">
        <v>833</v>
      </c>
      <c r="B81" s="663">
        <v>0</v>
      </c>
      <c r="C81" s="663">
        <v>0</v>
      </c>
      <c r="D81" s="663">
        <v>0</v>
      </c>
      <c r="E81" s="663">
        <v>0</v>
      </c>
      <c r="F81" s="663">
        <v>0</v>
      </c>
      <c r="G81" s="663">
        <v>0</v>
      </c>
      <c r="H81" s="663">
        <v>0</v>
      </c>
      <c r="I81" s="663">
        <v>0</v>
      </c>
      <c r="J81" s="663">
        <v>0</v>
      </c>
      <c r="K81" s="663">
        <v>0</v>
      </c>
      <c r="L81" s="663">
        <v>0</v>
      </c>
      <c r="M81" s="663">
        <v>0</v>
      </c>
      <c r="N81" s="725"/>
      <c r="O81" s="654"/>
      <c r="P81" s="654"/>
      <c r="Q81" s="654"/>
      <c r="R81" s="654"/>
      <c r="S81" s="654"/>
    </row>
    <row r="82" spans="1:19" ht="15" customHeight="1">
      <c r="A82" s="662" t="s">
        <v>832</v>
      </c>
      <c r="B82" s="663">
        <v>130084.57026000001</v>
      </c>
      <c r="C82" s="663">
        <v>148546.56216</v>
      </c>
      <c r="D82" s="663">
        <v>168721.73322999998</v>
      </c>
      <c r="E82" s="663">
        <v>218193.71734</v>
      </c>
      <c r="F82" s="663">
        <v>213309.37678999998</v>
      </c>
      <c r="G82" s="663">
        <v>304599.65487000003</v>
      </c>
      <c r="H82" s="663">
        <v>244738.55226</v>
      </c>
      <c r="I82" s="663">
        <v>146772.14344999997</v>
      </c>
      <c r="J82" s="663">
        <v>268143.65337000001</v>
      </c>
      <c r="K82" s="663">
        <v>175652.14809</v>
      </c>
      <c r="L82" s="663">
        <v>252651.23869999999</v>
      </c>
      <c r="M82" s="663">
        <v>166364.35113999998</v>
      </c>
      <c r="N82" s="725"/>
      <c r="O82" s="654"/>
      <c r="P82" s="654"/>
      <c r="Q82" s="654"/>
      <c r="R82" s="654"/>
      <c r="S82" s="654"/>
    </row>
    <row r="83" spans="1:19" ht="15" customHeight="1" thickBot="1">
      <c r="A83" s="670" t="s">
        <v>831</v>
      </c>
      <c r="B83" s="663">
        <v>-43590.851999999999</v>
      </c>
      <c r="C83" s="663">
        <v>-49568.167999999998</v>
      </c>
      <c r="D83" s="663">
        <v>-72650.710370000001</v>
      </c>
      <c r="E83" s="663">
        <v>-101522.32613</v>
      </c>
      <c r="F83" s="663">
        <v>-99529.230280000003</v>
      </c>
      <c r="G83" s="663">
        <v>-146754.93478000001</v>
      </c>
      <c r="H83" s="663">
        <v>-143172.99218</v>
      </c>
      <c r="I83" s="663">
        <v>-61133.31</v>
      </c>
      <c r="J83" s="663">
        <v>-135691.21005000002</v>
      </c>
      <c r="K83" s="663">
        <v>-80336.247159999999</v>
      </c>
      <c r="L83" s="663">
        <v>-111203.75438</v>
      </c>
      <c r="M83" s="663">
        <v>-73429.714080000005</v>
      </c>
      <c r="N83" s="725"/>
      <c r="O83" s="654"/>
      <c r="P83" s="654"/>
      <c r="Q83" s="654"/>
      <c r="R83" s="654"/>
      <c r="S83" s="654"/>
    </row>
    <row r="84" spans="1:19" ht="15" customHeight="1" thickTop="1" thickBot="1">
      <c r="A84" s="660" t="s">
        <v>830</v>
      </c>
      <c r="B84" s="661">
        <v>86493.718260000009</v>
      </c>
      <c r="C84" s="661">
        <v>98978.394159999996</v>
      </c>
      <c r="D84" s="661">
        <v>96071.022859999997</v>
      </c>
      <c r="E84" s="661">
        <v>116671.39120999999</v>
      </c>
      <c r="F84" s="661">
        <v>113780.14651000001</v>
      </c>
      <c r="G84" s="661">
        <v>157844.72009000002</v>
      </c>
      <c r="H84" s="661">
        <v>101565.56008</v>
      </c>
      <c r="I84" s="661">
        <v>85638.833450000006</v>
      </c>
      <c r="J84" s="661">
        <v>132452.44331999999</v>
      </c>
      <c r="K84" s="661">
        <v>95315.900930000003</v>
      </c>
      <c r="L84" s="661">
        <v>141447.48431999999</v>
      </c>
      <c r="M84" s="661">
        <v>92934.637060000008</v>
      </c>
      <c r="N84" s="725"/>
      <c r="O84" s="654"/>
      <c r="P84" s="654"/>
      <c r="Q84" s="654"/>
      <c r="R84" s="654"/>
      <c r="S84" s="654"/>
    </row>
    <row r="85" spans="1:19" ht="3.75" customHeight="1" thickTop="1" thickBot="1">
      <c r="A85" s="674"/>
      <c r="B85" s="675"/>
      <c r="C85" s="675"/>
      <c r="D85" s="675"/>
      <c r="E85" s="675"/>
      <c r="F85" s="675"/>
      <c r="G85" s="675"/>
      <c r="H85" s="675"/>
      <c r="I85" s="675"/>
      <c r="J85" s="675"/>
      <c r="K85" s="675"/>
      <c r="L85" s="675"/>
      <c r="M85" s="675"/>
      <c r="N85" s="654"/>
      <c r="O85" s="654"/>
      <c r="P85" s="654"/>
      <c r="Q85" s="654"/>
      <c r="R85" s="654"/>
      <c r="S85" s="654"/>
    </row>
    <row r="86" spans="1:19" ht="15" customHeight="1" thickTop="1">
      <c r="A86" s="676"/>
      <c r="B86" s="677"/>
      <c r="C86" s="677"/>
      <c r="D86" s="677"/>
      <c r="E86" s="677"/>
      <c r="F86" s="677"/>
      <c r="G86" s="677"/>
      <c r="H86" s="677"/>
      <c r="I86" s="677"/>
      <c r="J86" s="676"/>
      <c r="K86" s="677"/>
      <c r="L86" s="677"/>
      <c r="M86" s="677"/>
      <c r="N86" s="654"/>
      <c r="O86" s="654"/>
      <c r="P86" s="654"/>
      <c r="Q86" s="654"/>
      <c r="R86" s="654"/>
      <c r="S86" s="654"/>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N37"/>
  <sheetViews>
    <sheetView zoomScale="70" zoomScaleNormal="70" workbookViewId="0">
      <selection activeCell="A28" sqref="A28"/>
    </sheetView>
  </sheetViews>
  <sheetFormatPr baseColWidth="10" defaultColWidth="9.140625" defaultRowHeight="12.75"/>
  <cols>
    <col min="1" max="1" width="85.5703125" style="746" customWidth="1"/>
    <col min="2" max="2" width="14.42578125" style="729" bestFit="1" customWidth="1"/>
    <col min="3" max="3" width="15.42578125" style="729" bestFit="1" customWidth="1"/>
    <col min="4" max="9" width="14.42578125" style="729" bestFit="1" customWidth="1"/>
    <col min="10" max="10" width="11.85546875" style="729" bestFit="1" customWidth="1"/>
    <col min="11" max="11" width="14.42578125" style="729" bestFit="1" customWidth="1"/>
    <col min="12" max="12" width="13.42578125" style="729" bestFit="1" customWidth="1"/>
    <col min="13" max="13" width="14.42578125" style="729" bestFit="1" customWidth="1"/>
    <col min="14" max="14" width="15.42578125" style="729" customWidth="1"/>
    <col min="15" max="256" width="9.140625" style="729"/>
    <col min="257" max="257" width="85.5703125" style="729" customWidth="1"/>
    <col min="258" max="258" width="14.42578125" style="729" bestFit="1" customWidth="1"/>
    <col min="259" max="259" width="15.42578125" style="729" bestFit="1" customWidth="1"/>
    <col min="260" max="265" width="14.42578125" style="729" bestFit="1" customWidth="1"/>
    <col min="266" max="266" width="11.85546875" style="729" bestFit="1" customWidth="1"/>
    <col min="267" max="267" width="14.42578125" style="729" bestFit="1" customWidth="1"/>
    <col min="268" max="268" width="13.42578125" style="729" bestFit="1" customWidth="1"/>
    <col min="269" max="269" width="14.42578125" style="729" bestFit="1" customWidth="1"/>
    <col min="270" max="270" width="15.42578125" style="729" customWidth="1"/>
    <col min="271" max="512" width="9.140625" style="729"/>
    <col min="513" max="513" width="85.5703125" style="729" customWidth="1"/>
    <col min="514" max="514" width="14.42578125" style="729" bestFit="1" customWidth="1"/>
    <col min="515" max="515" width="15.42578125" style="729" bestFit="1" customWidth="1"/>
    <col min="516" max="521" width="14.42578125" style="729" bestFit="1" customWidth="1"/>
    <col min="522" max="522" width="11.85546875" style="729" bestFit="1" customWidth="1"/>
    <col min="523" max="523" width="14.42578125" style="729" bestFit="1" customWidth="1"/>
    <col min="524" max="524" width="13.42578125" style="729" bestFit="1" customWidth="1"/>
    <col min="525" max="525" width="14.42578125" style="729" bestFit="1" customWidth="1"/>
    <col min="526" max="526" width="15.42578125" style="729" customWidth="1"/>
    <col min="527" max="768" width="9.140625" style="729"/>
    <col min="769" max="769" width="85.5703125" style="729" customWidth="1"/>
    <col min="770" max="770" width="14.42578125" style="729" bestFit="1" customWidth="1"/>
    <col min="771" max="771" width="15.42578125" style="729" bestFit="1" customWidth="1"/>
    <col min="772" max="777" width="14.42578125" style="729" bestFit="1" customWidth="1"/>
    <col min="778" max="778" width="11.85546875" style="729" bestFit="1" customWidth="1"/>
    <col min="779" max="779" width="14.42578125" style="729" bestFit="1" customWidth="1"/>
    <col min="780" max="780" width="13.42578125" style="729" bestFit="1" customWidth="1"/>
    <col min="781" max="781" width="14.42578125" style="729" bestFit="1" customWidth="1"/>
    <col min="782" max="782" width="15.42578125" style="729" customWidth="1"/>
    <col min="783" max="1024" width="9.140625" style="729"/>
    <col min="1025" max="1025" width="85.5703125" style="729" customWidth="1"/>
    <col min="1026" max="1026" width="14.42578125" style="729" bestFit="1" customWidth="1"/>
    <col min="1027" max="1027" width="15.42578125" style="729" bestFit="1" customWidth="1"/>
    <col min="1028" max="1033" width="14.42578125" style="729" bestFit="1" customWidth="1"/>
    <col min="1034" max="1034" width="11.85546875" style="729" bestFit="1" customWidth="1"/>
    <col min="1035" max="1035" width="14.42578125" style="729" bestFit="1" customWidth="1"/>
    <col min="1036" max="1036" width="13.42578125" style="729" bestFit="1" customWidth="1"/>
    <col min="1037" max="1037" width="14.42578125" style="729" bestFit="1" customWidth="1"/>
    <col min="1038" max="1038" width="15.42578125" style="729" customWidth="1"/>
    <col min="1039" max="1280" width="9.140625" style="729"/>
    <col min="1281" max="1281" width="85.5703125" style="729" customWidth="1"/>
    <col min="1282" max="1282" width="14.42578125" style="729" bestFit="1" customWidth="1"/>
    <col min="1283" max="1283" width="15.42578125" style="729" bestFit="1" customWidth="1"/>
    <col min="1284" max="1289" width="14.42578125" style="729" bestFit="1" customWidth="1"/>
    <col min="1290" max="1290" width="11.85546875" style="729" bestFit="1" customWidth="1"/>
    <col min="1291" max="1291" width="14.42578125" style="729" bestFit="1" customWidth="1"/>
    <col min="1292" max="1292" width="13.42578125" style="729" bestFit="1" customWidth="1"/>
    <col min="1293" max="1293" width="14.42578125" style="729" bestFit="1" customWidth="1"/>
    <col min="1294" max="1294" width="15.42578125" style="729" customWidth="1"/>
    <col min="1295" max="1536" width="9.140625" style="729"/>
    <col min="1537" max="1537" width="85.5703125" style="729" customWidth="1"/>
    <col min="1538" max="1538" width="14.42578125" style="729" bestFit="1" customWidth="1"/>
    <col min="1539" max="1539" width="15.42578125" style="729" bestFit="1" customWidth="1"/>
    <col min="1540" max="1545" width="14.42578125" style="729" bestFit="1" customWidth="1"/>
    <col min="1546" max="1546" width="11.85546875" style="729" bestFit="1" customWidth="1"/>
    <col min="1547" max="1547" width="14.42578125" style="729" bestFit="1" customWidth="1"/>
    <col min="1548" max="1548" width="13.42578125" style="729" bestFit="1" customWidth="1"/>
    <col min="1549" max="1549" width="14.42578125" style="729" bestFit="1" customWidth="1"/>
    <col min="1550" max="1550" width="15.42578125" style="729" customWidth="1"/>
    <col min="1551" max="1792" width="9.140625" style="729"/>
    <col min="1793" max="1793" width="85.5703125" style="729" customWidth="1"/>
    <col min="1794" max="1794" width="14.42578125" style="729" bestFit="1" customWidth="1"/>
    <col min="1795" max="1795" width="15.42578125" style="729" bestFit="1" customWidth="1"/>
    <col min="1796" max="1801" width="14.42578125" style="729" bestFit="1" customWidth="1"/>
    <col min="1802" max="1802" width="11.85546875" style="729" bestFit="1" customWidth="1"/>
    <col min="1803" max="1803" width="14.42578125" style="729" bestFit="1" customWidth="1"/>
    <col min="1804" max="1804" width="13.42578125" style="729" bestFit="1" customWidth="1"/>
    <col min="1805" max="1805" width="14.42578125" style="729" bestFit="1" customWidth="1"/>
    <col min="1806" max="1806" width="15.42578125" style="729" customWidth="1"/>
    <col min="1807" max="2048" width="9.140625" style="729"/>
    <col min="2049" max="2049" width="85.5703125" style="729" customWidth="1"/>
    <col min="2050" max="2050" width="14.42578125" style="729" bestFit="1" customWidth="1"/>
    <col min="2051" max="2051" width="15.42578125" style="729" bestFit="1" customWidth="1"/>
    <col min="2052" max="2057" width="14.42578125" style="729" bestFit="1" customWidth="1"/>
    <col min="2058" max="2058" width="11.85546875" style="729" bestFit="1" customWidth="1"/>
    <col min="2059" max="2059" width="14.42578125" style="729" bestFit="1" customWidth="1"/>
    <col min="2060" max="2060" width="13.42578125" style="729" bestFit="1" customWidth="1"/>
    <col min="2061" max="2061" width="14.42578125" style="729" bestFit="1" customWidth="1"/>
    <col min="2062" max="2062" width="15.42578125" style="729" customWidth="1"/>
    <col min="2063" max="2304" width="9.140625" style="729"/>
    <col min="2305" max="2305" width="85.5703125" style="729" customWidth="1"/>
    <col min="2306" max="2306" width="14.42578125" style="729" bestFit="1" customWidth="1"/>
    <col min="2307" max="2307" width="15.42578125" style="729" bestFit="1" customWidth="1"/>
    <col min="2308" max="2313" width="14.42578125" style="729" bestFit="1" customWidth="1"/>
    <col min="2314" max="2314" width="11.85546875" style="729" bestFit="1" customWidth="1"/>
    <col min="2315" max="2315" width="14.42578125" style="729" bestFit="1" customWidth="1"/>
    <col min="2316" max="2316" width="13.42578125" style="729" bestFit="1" customWidth="1"/>
    <col min="2317" max="2317" width="14.42578125" style="729" bestFit="1" customWidth="1"/>
    <col min="2318" max="2318" width="15.42578125" style="729" customWidth="1"/>
    <col min="2319" max="2560" width="9.140625" style="729"/>
    <col min="2561" max="2561" width="85.5703125" style="729" customWidth="1"/>
    <col min="2562" max="2562" width="14.42578125" style="729" bestFit="1" customWidth="1"/>
    <col min="2563" max="2563" width="15.42578125" style="729" bestFit="1" customWidth="1"/>
    <col min="2564" max="2569" width="14.42578125" style="729" bestFit="1" customWidth="1"/>
    <col min="2570" max="2570" width="11.85546875" style="729" bestFit="1" customWidth="1"/>
    <col min="2571" max="2571" width="14.42578125" style="729" bestFit="1" customWidth="1"/>
    <col min="2572" max="2572" width="13.42578125" style="729" bestFit="1" customWidth="1"/>
    <col min="2573" max="2573" width="14.42578125" style="729" bestFit="1" customWidth="1"/>
    <col min="2574" max="2574" width="15.42578125" style="729" customWidth="1"/>
    <col min="2575" max="2816" width="9.140625" style="729"/>
    <col min="2817" max="2817" width="85.5703125" style="729" customWidth="1"/>
    <col min="2818" max="2818" width="14.42578125" style="729" bestFit="1" customWidth="1"/>
    <col min="2819" max="2819" width="15.42578125" style="729" bestFit="1" customWidth="1"/>
    <col min="2820" max="2825" width="14.42578125" style="729" bestFit="1" customWidth="1"/>
    <col min="2826" max="2826" width="11.85546875" style="729" bestFit="1" customWidth="1"/>
    <col min="2827" max="2827" width="14.42578125" style="729" bestFit="1" customWidth="1"/>
    <col min="2828" max="2828" width="13.42578125" style="729" bestFit="1" customWidth="1"/>
    <col min="2829" max="2829" width="14.42578125" style="729" bestFit="1" customWidth="1"/>
    <col min="2830" max="2830" width="15.42578125" style="729" customWidth="1"/>
    <col min="2831" max="3072" width="9.140625" style="729"/>
    <col min="3073" max="3073" width="85.5703125" style="729" customWidth="1"/>
    <col min="3074" max="3074" width="14.42578125" style="729" bestFit="1" customWidth="1"/>
    <col min="3075" max="3075" width="15.42578125" style="729" bestFit="1" customWidth="1"/>
    <col min="3076" max="3081" width="14.42578125" style="729" bestFit="1" customWidth="1"/>
    <col min="3082" max="3082" width="11.85546875" style="729" bestFit="1" customWidth="1"/>
    <col min="3083" max="3083" width="14.42578125" style="729" bestFit="1" customWidth="1"/>
    <col min="3084" max="3084" width="13.42578125" style="729" bestFit="1" customWidth="1"/>
    <col min="3085" max="3085" width="14.42578125" style="729" bestFit="1" customWidth="1"/>
    <col min="3086" max="3086" width="15.42578125" style="729" customWidth="1"/>
    <col min="3087" max="3328" width="9.140625" style="729"/>
    <col min="3329" max="3329" width="85.5703125" style="729" customWidth="1"/>
    <col min="3330" max="3330" width="14.42578125" style="729" bestFit="1" customWidth="1"/>
    <col min="3331" max="3331" width="15.42578125" style="729" bestFit="1" customWidth="1"/>
    <col min="3332" max="3337" width="14.42578125" style="729" bestFit="1" customWidth="1"/>
    <col min="3338" max="3338" width="11.85546875" style="729" bestFit="1" customWidth="1"/>
    <col min="3339" max="3339" width="14.42578125" style="729" bestFit="1" customWidth="1"/>
    <col min="3340" max="3340" width="13.42578125" style="729" bestFit="1" customWidth="1"/>
    <col min="3341" max="3341" width="14.42578125" style="729" bestFit="1" customWidth="1"/>
    <col min="3342" max="3342" width="15.42578125" style="729" customWidth="1"/>
    <col min="3343" max="3584" width="9.140625" style="729"/>
    <col min="3585" max="3585" width="85.5703125" style="729" customWidth="1"/>
    <col min="3586" max="3586" width="14.42578125" style="729" bestFit="1" customWidth="1"/>
    <col min="3587" max="3587" width="15.42578125" style="729" bestFit="1" customWidth="1"/>
    <col min="3588" max="3593" width="14.42578125" style="729" bestFit="1" customWidth="1"/>
    <col min="3594" max="3594" width="11.85546875" style="729" bestFit="1" customWidth="1"/>
    <col min="3595" max="3595" width="14.42578125" style="729" bestFit="1" customWidth="1"/>
    <col min="3596" max="3596" width="13.42578125" style="729" bestFit="1" customWidth="1"/>
    <col min="3597" max="3597" width="14.42578125" style="729" bestFit="1" customWidth="1"/>
    <col min="3598" max="3598" width="15.42578125" style="729" customWidth="1"/>
    <col min="3599" max="3840" width="9.140625" style="729"/>
    <col min="3841" max="3841" width="85.5703125" style="729" customWidth="1"/>
    <col min="3842" max="3842" width="14.42578125" style="729" bestFit="1" customWidth="1"/>
    <col min="3843" max="3843" width="15.42578125" style="729" bestFit="1" customWidth="1"/>
    <col min="3844" max="3849" width="14.42578125" style="729" bestFit="1" customWidth="1"/>
    <col min="3850" max="3850" width="11.85546875" style="729" bestFit="1" customWidth="1"/>
    <col min="3851" max="3851" width="14.42578125" style="729" bestFit="1" customWidth="1"/>
    <col min="3852" max="3852" width="13.42578125" style="729" bestFit="1" customWidth="1"/>
    <col min="3853" max="3853" width="14.42578125" style="729" bestFit="1" customWidth="1"/>
    <col min="3854" max="3854" width="15.42578125" style="729" customWidth="1"/>
    <col min="3855" max="4096" width="9.140625" style="729"/>
    <col min="4097" max="4097" width="85.5703125" style="729" customWidth="1"/>
    <col min="4098" max="4098" width="14.42578125" style="729" bestFit="1" customWidth="1"/>
    <col min="4099" max="4099" width="15.42578125" style="729" bestFit="1" customWidth="1"/>
    <col min="4100" max="4105" width="14.42578125" style="729" bestFit="1" customWidth="1"/>
    <col min="4106" max="4106" width="11.85546875" style="729" bestFit="1" customWidth="1"/>
    <col min="4107" max="4107" width="14.42578125" style="729" bestFit="1" customWidth="1"/>
    <col min="4108" max="4108" width="13.42578125" style="729" bestFit="1" customWidth="1"/>
    <col min="4109" max="4109" width="14.42578125" style="729" bestFit="1" customWidth="1"/>
    <col min="4110" max="4110" width="15.42578125" style="729" customWidth="1"/>
    <col min="4111" max="4352" width="9.140625" style="729"/>
    <col min="4353" max="4353" width="85.5703125" style="729" customWidth="1"/>
    <col min="4354" max="4354" width="14.42578125" style="729" bestFit="1" customWidth="1"/>
    <col min="4355" max="4355" width="15.42578125" style="729" bestFit="1" customWidth="1"/>
    <col min="4356" max="4361" width="14.42578125" style="729" bestFit="1" customWidth="1"/>
    <col min="4362" max="4362" width="11.85546875" style="729" bestFit="1" customWidth="1"/>
    <col min="4363" max="4363" width="14.42578125" style="729" bestFit="1" customWidth="1"/>
    <col min="4364" max="4364" width="13.42578125" style="729" bestFit="1" customWidth="1"/>
    <col min="4365" max="4365" width="14.42578125" style="729" bestFit="1" customWidth="1"/>
    <col min="4366" max="4366" width="15.42578125" style="729" customWidth="1"/>
    <col min="4367" max="4608" width="9.140625" style="729"/>
    <col min="4609" max="4609" width="85.5703125" style="729" customWidth="1"/>
    <col min="4610" max="4610" width="14.42578125" style="729" bestFit="1" customWidth="1"/>
    <col min="4611" max="4611" width="15.42578125" style="729" bestFit="1" customWidth="1"/>
    <col min="4612" max="4617" width="14.42578125" style="729" bestFit="1" customWidth="1"/>
    <col min="4618" max="4618" width="11.85546875" style="729" bestFit="1" customWidth="1"/>
    <col min="4619" max="4619" width="14.42578125" style="729" bestFit="1" customWidth="1"/>
    <col min="4620" max="4620" width="13.42578125" style="729" bestFit="1" customWidth="1"/>
    <col min="4621" max="4621" width="14.42578125" style="729" bestFit="1" customWidth="1"/>
    <col min="4622" max="4622" width="15.42578125" style="729" customWidth="1"/>
    <col min="4623" max="4864" width="9.140625" style="729"/>
    <col min="4865" max="4865" width="85.5703125" style="729" customWidth="1"/>
    <col min="4866" max="4866" width="14.42578125" style="729" bestFit="1" customWidth="1"/>
    <col min="4867" max="4867" width="15.42578125" style="729" bestFit="1" customWidth="1"/>
    <col min="4868" max="4873" width="14.42578125" style="729" bestFit="1" customWidth="1"/>
    <col min="4874" max="4874" width="11.85546875" style="729" bestFit="1" customWidth="1"/>
    <col min="4875" max="4875" width="14.42578125" style="729" bestFit="1" customWidth="1"/>
    <col min="4876" max="4876" width="13.42578125" style="729" bestFit="1" customWidth="1"/>
    <col min="4877" max="4877" width="14.42578125" style="729" bestFit="1" customWidth="1"/>
    <col min="4878" max="4878" width="15.42578125" style="729" customWidth="1"/>
    <col min="4879" max="5120" width="9.140625" style="729"/>
    <col min="5121" max="5121" width="85.5703125" style="729" customWidth="1"/>
    <col min="5122" max="5122" width="14.42578125" style="729" bestFit="1" customWidth="1"/>
    <col min="5123" max="5123" width="15.42578125" style="729" bestFit="1" customWidth="1"/>
    <col min="5124" max="5129" width="14.42578125" style="729" bestFit="1" customWidth="1"/>
    <col min="5130" max="5130" width="11.85546875" style="729" bestFit="1" customWidth="1"/>
    <col min="5131" max="5131" width="14.42578125" style="729" bestFit="1" customWidth="1"/>
    <col min="5132" max="5132" width="13.42578125" style="729" bestFit="1" customWidth="1"/>
    <col min="5133" max="5133" width="14.42578125" style="729" bestFit="1" customWidth="1"/>
    <col min="5134" max="5134" width="15.42578125" style="729" customWidth="1"/>
    <col min="5135" max="5376" width="9.140625" style="729"/>
    <col min="5377" max="5377" width="85.5703125" style="729" customWidth="1"/>
    <col min="5378" max="5378" width="14.42578125" style="729" bestFit="1" customWidth="1"/>
    <col min="5379" max="5379" width="15.42578125" style="729" bestFit="1" customWidth="1"/>
    <col min="5380" max="5385" width="14.42578125" style="729" bestFit="1" customWidth="1"/>
    <col min="5386" max="5386" width="11.85546875" style="729" bestFit="1" customWidth="1"/>
    <col min="5387" max="5387" width="14.42578125" style="729" bestFit="1" customWidth="1"/>
    <col min="5388" max="5388" width="13.42578125" style="729" bestFit="1" customWidth="1"/>
    <col min="5389" max="5389" width="14.42578125" style="729" bestFit="1" customWidth="1"/>
    <col min="5390" max="5390" width="15.42578125" style="729" customWidth="1"/>
    <col min="5391" max="5632" width="9.140625" style="729"/>
    <col min="5633" max="5633" width="85.5703125" style="729" customWidth="1"/>
    <col min="5634" max="5634" width="14.42578125" style="729" bestFit="1" customWidth="1"/>
    <col min="5635" max="5635" width="15.42578125" style="729" bestFit="1" customWidth="1"/>
    <col min="5636" max="5641" width="14.42578125" style="729" bestFit="1" customWidth="1"/>
    <col min="5642" max="5642" width="11.85546875" style="729" bestFit="1" customWidth="1"/>
    <col min="5643" max="5643" width="14.42578125" style="729" bestFit="1" customWidth="1"/>
    <col min="5644" max="5644" width="13.42578125" style="729" bestFit="1" customWidth="1"/>
    <col min="5645" max="5645" width="14.42578125" style="729" bestFit="1" customWidth="1"/>
    <col min="5646" max="5646" width="15.42578125" style="729" customWidth="1"/>
    <col min="5647" max="5888" width="9.140625" style="729"/>
    <col min="5889" max="5889" width="85.5703125" style="729" customWidth="1"/>
    <col min="5890" max="5890" width="14.42578125" style="729" bestFit="1" customWidth="1"/>
    <col min="5891" max="5891" width="15.42578125" style="729" bestFit="1" customWidth="1"/>
    <col min="5892" max="5897" width="14.42578125" style="729" bestFit="1" customWidth="1"/>
    <col min="5898" max="5898" width="11.85546875" style="729" bestFit="1" customWidth="1"/>
    <col min="5899" max="5899" width="14.42578125" style="729" bestFit="1" customWidth="1"/>
    <col min="5900" max="5900" width="13.42578125" style="729" bestFit="1" customWidth="1"/>
    <col min="5901" max="5901" width="14.42578125" style="729" bestFit="1" customWidth="1"/>
    <col min="5902" max="5902" width="15.42578125" style="729" customWidth="1"/>
    <col min="5903" max="6144" width="9.140625" style="729"/>
    <col min="6145" max="6145" width="85.5703125" style="729" customWidth="1"/>
    <col min="6146" max="6146" width="14.42578125" style="729" bestFit="1" customWidth="1"/>
    <col min="6147" max="6147" width="15.42578125" style="729" bestFit="1" customWidth="1"/>
    <col min="6148" max="6153" width="14.42578125" style="729" bestFit="1" customWidth="1"/>
    <col min="6154" max="6154" width="11.85546875" style="729" bestFit="1" customWidth="1"/>
    <col min="6155" max="6155" width="14.42578125" style="729" bestFit="1" customWidth="1"/>
    <col min="6156" max="6156" width="13.42578125" style="729" bestFit="1" customWidth="1"/>
    <col min="6157" max="6157" width="14.42578125" style="729" bestFit="1" customWidth="1"/>
    <col min="6158" max="6158" width="15.42578125" style="729" customWidth="1"/>
    <col min="6159" max="6400" width="9.140625" style="729"/>
    <col min="6401" max="6401" width="85.5703125" style="729" customWidth="1"/>
    <col min="6402" max="6402" width="14.42578125" style="729" bestFit="1" customWidth="1"/>
    <col min="6403" max="6403" width="15.42578125" style="729" bestFit="1" customWidth="1"/>
    <col min="6404" max="6409" width="14.42578125" style="729" bestFit="1" customWidth="1"/>
    <col min="6410" max="6410" width="11.85546875" style="729" bestFit="1" customWidth="1"/>
    <col min="6411" max="6411" width="14.42578125" style="729" bestFit="1" customWidth="1"/>
    <col min="6412" max="6412" width="13.42578125" style="729" bestFit="1" customWidth="1"/>
    <col min="6413" max="6413" width="14.42578125" style="729" bestFit="1" customWidth="1"/>
    <col min="6414" max="6414" width="15.42578125" style="729" customWidth="1"/>
    <col min="6415" max="6656" width="9.140625" style="729"/>
    <col min="6657" max="6657" width="85.5703125" style="729" customWidth="1"/>
    <col min="6658" max="6658" width="14.42578125" style="729" bestFit="1" customWidth="1"/>
    <col min="6659" max="6659" width="15.42578125" style="729" bestFit="1" customWidth="1"/>
    <col min="6660" max="6665" width="14.42578125" style="729" bestFit="1" customWidth="1"/>
    <col min="6666" max="6666" width="11.85546875" style="729" bestFit="1" customWidth="1"/>
    <col min="6667" max="6667" width="14.42578125" style="729" bestFit="1" customWidth="1"/>
    <col min="6668" max="6668" width="13.42578125" style="729" bestFit="1" customWidth="1"/>
    <col min="6669" max="6669" width="14.42578125" style="729" bestFit="1" customWidth="1"/>
    <col min="6670" max="6670" width="15.42578125" style="729" customWidth="1"/>
    <col min="6671" max="6912" width="9.140625" style="729"/>
    <col min="6913" max="6913" width="85.5703125" style="729" customWidth="1"/>
    <col min="6914" max="6914" width="14.42578125" style="729" bestFit="1" customWidth="1"/>
    <col min="6915" max="6915" width="15.42578125" style="729" bestFit="1" customWidth="1"/>
    <col min="6916" max="6921" width="14.42578125" style="729" bestFit="1" customWidth="1"/>
    <col min="6922" max="6922" width="11.85546875" style="729" bestFit="1" customWidth="1"/>
    <col min="6923" max="6923" width="14.42578125" style="729" bestFit="1" customWidth="1"/>
    <col min="6924" max="6924" width="13.42578125" style="729" bestFit="1" customWidth="1"/>
    <col min="6925" max="6925" width="14.42578125" style="729" bestFit="1" customWidth="1"/>
    <col min="6926" max="6926" width="15.42578125" style="729" customWidth="1"/>
    <col min="6927" max="7168" width="9.140625" style="729"/>
    <col min="7169" max="7169" width="85.5703125" style="729" customWidth="1"/>
    <col min="7170" max="7170" width="14.42578125" style="729" bestFit="1" customWidth="1"/>
    <col min="7171" max="7171" width="15.42578125" style="729" bestFit="1" customWidth="1"/>
    <col min="7172" max="7177" width="14.42578125" style="729" bestFit="1" customWidth="1"/>
    <col min="7178" max="7178" width="11.85546875" style="729" bestFit="1" customWidth="1"/>
    <col min="7179" max="7179" width="14.42578125" style="729" bestFit="1" customWidth="1"/>
    <col min="7180" max="7180" width="13.42578125" style="729" bestFit="1" customWidth="1"/>
    <col min="7181" max="7181" width="14.42578125" style="729" bestFit="1" customWidth="1"/>
    <col min="7182" max="7182" width="15.42578125" style="729" customWidth="1"/>
    <col min="7183" max="7424" width="9.140625" style="729"/>
    <col min="7425" max="7425" width="85.5703125" style="729" customWidth="1"/>
    <col min="7426" max="7426" width="14.42578125" style="729" bestFit="1" customWidth="1"/>
    <col min="7427" max="7427" width="15.42578125" style="729" bestFit="1" customWidth="1"/>
    <col min="7428" max="7433" width="14.42578125" style="729" bestFit="1" customWidth="1"/>
    <col min="7434" max="7434" width="11.85546875" style="729" bestFit="1" customWidth="1"/>
    <col min="7435" max="7435" width="14.42578125" style="729" bestFit="1" customWidth="1"/>
    <col min="7436" max="7436" width="13.42578125" style="729" bestFit="1" customWidth="1"/>
    <col min="7437" max="7437" width="14.42578125" style="729" bestFit="1" customWidth="1"/>
    <col min="7438" max="7438" width="15.42578125" style="729" customWidth="1"/>
    <col min="7439" max="7680" width="9.140625" style="729"/>
    <col min="7681" max="7681" width="85.5703125" style="729" customWidth="1"/>
    <col min="7682" max="7682" width="14.42578125" style="729" bestFit="1" customWidth="1"/>
    <col min="7683" max="7683" width="15.42578125" style="729" bestFit="1" customWidth="1"/>
    <col min="7684" max="7689" width="14.42578125" style="729" bestFit="1" customWidth="1"/>
    <col min="7690" max="7690" width="11.85546875" style="729" bestFit="1" customWidth="1"/>
    <col min="7691" max="7691" width="14.42578125" style="729" bestFit="1" customWidth="1"/>
    <col min="7692" max="7692" width="13.42578125" style="729" bestFit="1" customWidth="1"/>
    <col min="7693" max="7693" width="14.42578125" style="729" bestFit="1" customWidth="1"/>
    <col min="7694" max="7694" width="15.42578125" style="729" customWidth="1"/>
    <col min="7695" max="7936" width="9.140625" style="729"/>
    <col min="7937" max="7937" width="85.5703125" style="729" customWidth="1"/>
    <col min="7938" max="7938" width="14.42578125" style="729" bestFit="1" customWidth="1"/>
    <col min="7939" max="7939" width="15.42578125" style="729" bestFit="1" customWidth="1"/>
    <col min="7940" max="7945" width="14.42578125" style="729" bestFit="1" customWidth="1"/>
    <col min="7946" max="7946" width="11.85546875" style="729" bestFit="1" customWidth="1"/>
    <col min="7947" max="7947" width="14.42578125" style="729" bestFit="1" customWidth="1"/>
    <col min="7948" max="7948" width="13.42578125" style="729" bestFit="1" customWidth="1"/>
    <col min="7949" max="7949" width="14.42578125" style="729" bestFit="1" customWidth="1"/>
    <col min="7950" max="7950" width="15.42578125" style="729" customWidth="1"/>
    <col min="7951" max="8192" width="9.140625" style="729"/>
    <col min="8193" max="8193" width="85.5703125" style="729" customWidth="1"/>
    <col min="8194" max="8194" width="14.42578125" style="729" bestFit="1" customWidth="1"/>
    <col min="8195" max="8195" width="15.42578125" style="729" bestFit="1" customWidth="1"/>
    <col min="8196" max="8201" width="14.42578125" style="729" bestFit="1" customWidth="1"/>
    <col min="8202" max="8202" width="11.85546875" style="729" bestFit="1" customWidth="1"/>
    <col min="8203" max="8203" width="14.42578125" style="729" bestFit="1" customWidth="1"/>
    <col min="8204" max="8204" width="13.42578125" style="729" bestFit="1" customWidth="1"/>
    <col min="8205" max="8205" width="14.42578125" style="729" bestFit="1" customWidth="1"/>
    <col min="8206" max="8206" width="15.42578125" style="729" customWidth="1"/>
    <col min="8207" max="8448" width="9.140625" style="729"/>
    <col min="8449" max="8449" width="85.5703125" style="729" customWidth="1"/>
    <col min="8450" max="8450" width="14.42578125" style="729" bestFit="1" customWidth="1"/>
    <col min="8451" max="8451" width="15.42578125" style="729" bestFit="1" customWidth="1"/>
    <col min="8452" max="8457" width="14.42578125" style="729" bestFit="1" customWidth="1"/>
    <col min="8458" max="8458" width="11.85546875" style="729" bestFit="1" customWidth="1"/>
    <col min="8459" max="8459" width="14.42578125" style="729" bestFit="1" customWidth="1"/>
    <col min="8460" max="8460" width="13.42578125" style="729" bestFit="1" customWidth="1"/>
    <col min="8461" max="8461" width="14.42578125" style="729" bestFit="1" customWidth="1"/>
    <col min="8462" max="8462" width="15.42578125" style="729" customWidth="1"/>
    <col min="8463" max="8704" width="9.140625" style="729"/>
    <col min="8705" max="8705" width="85.5703125" style="729" customWidth="1"/>
    <col min="8706" max="8706" width="14.42578125" style="729" bestFit="1" customWidth="1"/>
    <col min="8707" max="8707" width="15.42578125" style="729" bestFit="1" customWidth="1"/>
    <col min="8708" max="8713" width="14.42578125" style="729" bestFit="1" customWidth="1"/>
    <col min="8714" max="8714" width="11.85546875" style="729" bestFit="1" customWidth="1"/>
    <col min="8715" max="8715" width="14.42578125" style="729" bestFit="1" customWidth="1"/>
    <col min="8716" max="8716" width="13.42578125" style="729" bestFit="1" customWidth="1"/>
    <col min="8717" max="8717" width="14.42578125" style="729" bestFit="1" customWidth="1"/>
    <col min="8718" max="8718" width="15.42578125" style="729" customWidth="1"/>
    <col min="8719" max="8960" width="9.140625" style="729"/>
    <col min="8961" max="8961" width="85.5703125" style="729" customWidth="1"/>
    <col min="8962" max="8962" width="14.42578125" style="729" bestFit="1" customWidth="1"/>
    <col min="8963" max="8963" width="15.42578125" style="729" bestFit="1" customWidth="1"/>
    <col min="8964" max="8969" width="14.42578125" style="729" bestFit="1" customWidth="1"/>
    <col min="8970" max="8970" width="11.85546875" style="729" bestFit="1" customWidth="1"/>
    <col min="8971" max="8971" width="14.42578125" style="729" bestFit="1" customWidth="1"/>
    <col min="8972" max="8972" width="13.42578125" style="729" bestFit="1" customWidth="1"/>
    <col min="8973" max="8973" width="14.42578125" style="729" bestFit="1" customWidth="1"/>
    <col min="8974" max="8974" width="15.42578125" style="729" customWidth="1"/>
    <col min="8975" max="9216" width="9.140625" style="729"/>
    <col min="9217" max="9217" width="85.5703125" style="729" customWidth="1"/>
    <col min="9218" max="9218" width="14.42578125" style="729" bestFit="1" customWidth="1"/>
    <col min="9219" max="9219" width="15.42578125" style="729" bestFit="1" customWidth="1"/>
    <col min="9220" max="9225" width="14.42578125" style="729" bestFit="1" customWidth="1"/>
    <col min="9226" max="9226" width="11.85546875" style="729" bestFit="1" customWidth="1"/>
    <col min="9227" max="9227" width="14.42578125" style="729" bestFit="1" customWidth="1"/>
    <col min="9228" max="9228" width="13.42578125" style="729" bestFit="1" customWidth="1"/>
    <col min="9229" max="9229" width="14.42578125" style="729" bestFit="1" customWidth="1"/>
    <col min="9230" max="9230" width="15.42578125" style="729" customWidth="1"/>
    <col min="9231" max="9472" width="9.140625" style="729"/>
    <col min="9473" max="9473" width="85.5703125" style="729" customWidth="1"/>
    <col min="9474" max="9474" width="14.42578125" style="729" bestFit="1" customWidth="1"/>
    <col min="9475" max="9475" width="15.42578125" style="729" bestFit="1" customWidth="1"/>
    <col min="9476" max="9481" width="14.42578125" style="729" bestFit="1" customWidth="1"/>
    <col min="9482" max="9482" width="11.85546875" style="729" bestFit="1" customWidth="1"/>
    <col min="9483" max="9483" width="14.42578125" style="729" bestFit="1" customWidth="1"/>
    <col min="9484" max="9484" width="13.42578125" style="729" bestFit="1" customWidth="1"/>
    <col min="9485" max="9485" width="14.42578125" style="729" bestFit="1" customWidth="1"/>
    <col min="9486" max="9486" width="15.42578125" style="729" customWidth="1"/>
    <col min="9487" max="9728" width="9.140625" style="729"/>
    <col min="9729" max="9729" width="85.5703125" style="729" customWidth="1"/>
    <col min="9730" max="9730" width="14.42578125" style="729" bestFit="1" customWidth="1"/>
    <col min="9731" max="9731" width="15.42578125" style="729" bestFit="1" customWidth="1"/>
    <col min="9732" max="9737" width="14.42578125" style="729" bestFit="1" customWidth="1"/>
    <col min="9738" max="9738" width="11.85546875" style="729" bestFit="1" customWidth="1"/>
    <col min="9739" max="9739" width="14.42578125" style="729" bestFit="1" customWidth="1"/>
    <col min="9740" max="9740" width="13.42578125" style="729" bestFit="1" customWidth="1"/>
    <col min="9741" max="9741" width="14.42578125" style="729" bestFit="1" customWidth="1"/>
    <col min="9742" max="9742" width="15.42578125" style="729" customWidth="1"/>
    <col min="9743" max="9984" width="9.140625" style="729"/>
    <col min="9985" max="9985" width="85.5703125" style="729" customWidth="1"/>
    <col min="9986" max="9986" width="14.42578125" style="729" bestFit="1" customWidth="1"/>
    <col min="9987" max="9987" width="15.42578125" style="729" bestFit="1" customWidth="1"/>
    <col min="9988" max="9993" width="14.42578125" style="729" bestFit="1" customWidth="1"/>
    <col min="9994" max="9994" width="11.85546875" style="729" bestFit="1" customWidth="1"/>
    <col min="9995" max="9995" width="14.42578125" style="729" bestFit="1" customWidth="1"/>
    <col min="9996" max="9996" width="13.42578125" style="729" bestFit="1" customWidth="1"/>
    <col min="9997" max="9997" width="14.42578125" style="729" bestFit="1" customWidth="1"/>
    <col min="9998" max="9998" width="15.42578125" style="729" customWidth="1"/>
    <col min="9999" max="10240" width="9.140625" style="729"/>
    <col min="10241" max="10241" width="85.5703125" style="729" customWidth="1"/>
    <col min="10242" max="10242" width="14.42578125" style="729" bestFit="1" customWidth="1"/>
    <col min="10243" max="10243" width="15.42578125" style="729" bestFit="1" customWidth="1"/>
    <col min="10244" max="10249" width="14.42578125" style="729" bestFit="1" customWidth="1"/>
    <col min="10250" max="10250" width="11.85546875" style="729" bestFit="1" customWidth="1"/>
    <col min="10251" max="10251" width="14.42578125" style="729" bestFit="1" customWidth="1"/>
    <col min="10252" max="10252" width="13.42578125" style="729" bestFit="1" customWidth="1"/>
    <col min="10253" max="10253" width="14.42578125" style="729" bestFit="1" customWidth="1"/>
    <col min="10254" max="10254" width="15.42578125" style="729" customWidth="1"/>
    <col min="10255" max="10496" width="9.140625" style="729"/>
    <col min="10497" max="10497" width="85.5703125" style="729" customWidth="1"/>
    <col min="10498" max="10498" width="14.42578125" style="729" bestFit="1" customWidth="1"/>
    <col min="10499" max="10499" width="15.42578125" style="729" bestFit="1" customWidth="1"/>
    <col min="10500" max="10505" width="14.42578125" style="729" bestFit="1" customWidth="1"/>
    <col min="10506" max="10506" width="11.85546875" style="729" bestFit="1" customWidth="1"/>
    <col min="10507" max="10507" width="14.42578125" style="729" bestFit="1" customWidth="1"/>
    <col min="10508" max="10508" width="13.42578125" style="729" bestFit="1" customWidth="1"/>
    <col min="10509" max="10509" width="14.42578125" style="729" bestFit="1" customWidth="1"/>
    <col min="10510" max="10510" width="15.42578125" style="729" customWidth="1"/>
    <col min="10511" max="10752" width="9.140625" style="729"/>
    <col min="10753" max="10753" width="85.5703125" style="729" customWidth="1"/>
    <col min="10754" max="10754" width="14.42578125" style="729" bestFit="1" customWidth="1"/>
    <col min="10755" max="10755" width="15.42578125" style="729" bestFit="1" customWidth="1"/>
    <col min="10756" max="10761" width="14.42578125" style="729" bestFit="1" customWidth="1"/>
    <col min="10762" max="10762" width="11.85546875" style="729" bestFit="1" customWidth="1"/>
    <col min="10763" max="10763" width="14.42578125" style="729" bestFit="1" customWidth="1"/>
    <col min="10764" max="10764" width="13.42578125" style="729" bestFit="1" customWidth="1"/>
    <col min="10765" max="10765" width="14.42578125" style="729" bestFit="1" customWidth="1"/>
    <col min="10766" max="10766" width="15.42578125" style="729" customWidth="1"/>
    <col min="10767" max="11008" width="9.140625" style="729"/>
    <col min="11009" max="11009" width="85.5703125" style="729" customWidth="1"/>
    <col min="11010" max="11010" width="14.42578125" style="729" bestFit="1" customWidth="1"/>
    <col min="11011" max="11011" width="15.42578125" style="729" bestFit="1" customWidth="1"/>
    <col min="11012" max="11017" width="14.42578125" style="729" bestFit="1" customWidth="1"/>
    <col min="11018" max="11018" width="11.85546875" style="729" bestFit="1" customWidth="1"/>
    <col min="11019" max="11019" width="14.42578125" style="729" bestFit="1" customWidth="1"/>
    <col min="11020" max="11020" width="13.42578125" style="729" bestFit="1" customWidth="1"/>
    <col min="11021" max="11021" width="14.42578125" style="729" bestFit="1" customWidth="1"/>
    <col min="11022" max="11022" width="15.42578125" style="729" customWidth="1"/>
    <col min="11023" max="11264" width="9.140625" style="729"/>
    <col min="11265" max="11265" width="85.5703125" style="729" customWidth="1"/>
    <col min="11266" max="11266" width="14.42578125" style="729" bestFit="1" customWidth="1"/>
    <col min="11267" max="11267" width="15.42578125" style="729" bestFit="1" customWidth="1"/>
    <col min="11268" max="11273" width="14.42578125" style="729" bestFit="1" customWidth="1"/>
    <col min="11274" max="11274" width="11.85546875" style="729" bestFit="1" customWidth="1"/>
    <col min="11275" max="11275" width="14.42578125" style="729" bestFit="1" customWidth="1"/>
    <col min="11276" max="11276" width="13.42578125" style="729" bestFit="1" customWidth="1"/>
    <col min="11277" max="11277" width="14.42578125" style="729" bestFit="1" customWidth="1"/>
    <col min="11278" max="11278" width="15.42578125" style="729" customWidth="1"/>
    <col min="11279" max="11520" width="9.140625" style="729"/>
    <col min="11521" max="11521" width="85.5703125" style="729" customWidth="1"/>
    <col min="11522" max="11522" width="14.42578125" style="729" bestFit="1" customWidth="1"/>
    <col min="11523" max="11523" width="15.42578125" style="729" bestFit="1" customWidth="1"/>
    <col min="11524" max="11529" width="14.42578125" style="729" bestFit="1" customWidth="1"/>
    <col min="11530" max="11530" width="11.85546875" style="729" bestFit="1" customWidth="1"/>
    <col min="11531" max="11531" width="14.42578125" style="729" bestFit="1" customWidth="1"/>
    <col min="11532" max="11532" width="13.42578125" style="729" bestFit="1" customWidth="1"/>
    <col min="11533" max="11533" width="14.42578125" style="729" bestFit="1" customWidth="1"/>
    <col min="11534" max="11534" width="15.42578125" style="729" customWidth="1"/>
    <col min="11535" max="11776" width="9.140625" style="729"/>
    <col min="11777" max="11777" width="85.5703125" style="729" customWidth="1"/>
    <col min="11778" max="11778" width="14.42578125" style="729" bestFit="1" customWidth="1"/>
    <col min="11779" max="11779" width="15.42578125" style="729" bestFit="1" customWidth="1"/>
    <col min="11780" max="11785" width="14.42578125" style="729" bestFit="1" customWidth="1"/>
    <col min="11786" max="11786" width="11.85546875" style="729" bestFit="1" customWidth="1"/>
    <col min="11787" max="11787" width="14.42578125" style="729" bestFit="1" customWidth="1"/>
    <col min="11788" max="11788" width="13.42578125" style="729" bestFit="1" customWidth="1"/>
    <col min="11789" max="11789" width="14.42578125" style="729" bestFit="1" customWidth="1"/>
    <col min="11790" max="11790" width="15.42578125" style="729" customWidth="1"/>
    <col min="11791" max="12032" width="9.140625" style="729"/>
    <col min="12033" max="12033" width="85.5703125" style="729" customWidth="1"/>
    <col min="12034" max="12034" width="14.42578125" style="729" bestFit="1" customWidth="1"/>
    <col min="12035" max="12035" width="15.42578125" style="729" bestFit="1" customWidth="1"/>
    <col min="12036" max="12041" width="14.42578125" style="729" bestFit="1" customWidth="1"/>
    <col min="12042" max="12042" width="11.85546875" style="729" bestFit="1" customWidth="1"/>
    <col min="12043" max="12043" width="14.42578125" style="729" bestFit="1" customWidth="1"/>
    <col min="12044" max="12044" width="13.42578125" style="729" bestFit="1" customWidth="1"/>
    <col min="12045" max="12045" width="14.42578125" style="729" bestFit="1" customWidth="1"/>
    <col min="12046" max="12046" width="15.42578125" style="729" customWidth="1"/>
    <col min="12047" max="12288" width="9.140625" style="729"/>
    <col min="12289" max="12289" width="85.5703125" style="729" customWidth="1"/>
    <col min="12290" max="12290" width="14.42578125" style="729" bestFit="1" customWidth="1"/>
    <col min="12291" max="12291" width="15.42578125" style="729" bestFit="1" customWidth="1"/>
    <col min="12292" max="12297" width="14.42578125" style="729" bestFit="1" customWidth="1"/>
    <col min="12298" max="12298" width="11.85546875" style="729" bestFit="1" customWidth="1"/>
    <col min="12299" max="12299" width="14.42578125" style="729" bestFit="1" customWidth="1"/>
    <col min="12300" max="12300" width="13.42578125" style="729" bestFit="1" customWidth="1"/>
    <col min="12301" max="12301" width="14.42578125" style="729" bestFit="1" customWidth="1"/>
    <col min="12302" max="12302" width="15.42578125" style="729" customWidth="1"/>
    <col min="12303" max="12544" width="9.140625" style="729"/>
    <col min="12545" max="12545" width="85.5703125" style="729" customWidth="1"/>
    <col min="12546" max="12546" width="14.42578125" style="729" bestFit="1" customWidth="1"/>
    <col min="12547" max="12547" width="15.42578125" style="729" bestFit="1" customWidth="1"/>
    <col min="12548" max="12553" width="14.42578125" style="729" bestFit="1" customWidth="1"/>
    <col min="12554" max="12554" width="11.85546875" style="729" bestFit="1" customWidth="1"/>
    <col min="12555" max="12555" width="14.42578125" style="729" bestFit="1" customWidth="1"/>
    <col min="12556" max="12556" width="13.42578125" style="729" bestFit="1" customWidth="1"/>
    <col min="12557" max="12557" width="14.42578125" style="729" bestFit="1" customWidth="1"/>
    <col min="12558" max="12558" width="15.42578125" style="729" customWidth="1"/>
    <col min="12559" max="12800" width="9.140625" style="729"/>
    <col min="12801" max="12801" width="85.5703125" style="729" customWidth="1"/>
    <col min="12802" max="12802" width="14.42578125" style="729" bestFit="1" customWidth="1"/>
    <col min="12803" max="12803" width="15.42578125" style="729" bestFit="1" customWidth="1"/>
    <col min="12804" max="12809" width="14.42578125" style="729" bestFit="1" customWidth="1"/>
    <col min="12810" max="12810" width="11.85546875" style="729" bestFit="1" customWidth="1"/>
    <col min="12811" max="12811" width="14.42578125" style="729" bestFit="1" customWidth="1"/>
    <col min="12812" max="12812" width="13.42578125" style="729" bestFit="1" customWidth="1"/>
    <col min="12813" max="12813" width="14.42578125" style="729" bestFit="1" customWidth="1"/>
    <col min="12814" max="12814" width="15.42578125" style="729" customWidth="1"/>
    <col min="12815" max="13056" width="9.140625" style="729"/>
    <col min="13057" max="13057" width="85.5703125" style="729" customWidth="1"/>
    <col min="13058" max="13058" width="14.42578125" style="729" bestFit="1" customWidth="1"/>
    <col min="13059" max="13059" width="15.42578125" style="729" bestFit="1" customWidth="1"/>
    <col min="13060" max="13065" width="14.42578125" style="729" bestFit="1" customWidth="1"/>
    <col min="13066" max="13066" width="11.85546875" style="729" bestFit="1" customWidth="1"/>
    <col min="13067" max="13067" width="14.42578125" style="729" bestFit="1" customWidth="1"/>
    <col min="13068" max="13068" width="13.42578125" style="729" bestFit="1" customWidth="1"/>
    <col min="13069" max="13069" width="14.42578125" style="729" bestFit="1" customWidth="1"/>
    <col min="13070" max="13070" width="15.42578125" style="729" customWidth="1"/>
    <col min="13071" max="13312" width="9.140625" style="729"/>
    <col min="13313" max="13313" width="85.5703125" style="729" customWidth="1"/>
    <col min="13314" max="13314" width="14.42578125" style="729" bestFit="1" customWidth="1"/>
    <col min="13315" max="13315" width="15.42578125" style="729" bestFit="1" customWidth="1"/>
    <col min="13316" max="13321" width="14.42578125" style="729" bestFit="1" customWidth="1"/>
    <col min="13322" max="13322" width="11.85546875" style="729" bestFit="1" customWidth="1"/>
    <col min="13323" max="13323" width="14.42578125" style="729" bestFit="1" customWidth="1"/>
    <col min="13324" max="13324" width="13.42578125" style="729" bestFit="1" customWidth="1"/>
    <col min="13325" max="13325" width="14.42578125" style="729" bestFit="1" customWidth="1"/>
    <col min="13326" max="13326" width="15.42578125" style="729" customWidth="1"/>
    <col min="13327" max="13568" width="9.140625" style="729"/>
    <col min="13569" max="13569" width="85.5703125" style="729" customWidth="1"/>
    <col min="13570" max="13570" width="14.42578125" style="729" bestFit="1" customWidth="1"/>
    <col min="13571" max="13571" width="15.42578125" style="729" bestFit="1" customWidth="1"/>
    <col min="13572" max="13577" width="14.42578125" style="729" bestFit="1" customWidth="1"/>
    <col min="13578" max="13578" width="11.85546875" style="729" bestFit="1" customWidth="1"/>
    <col min="13579" max="13579" width="14.42578125" style="729" bestFit="1" customWidth="1"/>
    <col min="13580" max="13580" width="13.42578125" style="729" bestFit="1" customWidth="1"/>
    <col min="13581" max="13581" width="14.42578125" style="729" bestFit="1" customWidth="1"/>
    <col min="13582" max="13582" width="15.42578125" style="729" customWidth="1"/>
    <col min="13583" max="13824" width="9.140625" style="729"/>
    <col min="13825" max="13825" width="85.5703125" style="729" customWidth="1"/>
    <col min="13826" max="13826" width="14.42578125" style="729" bestFit="1" customWidth="1"/>
    <col min="13827" max="13827" width="15.42578125" style="729" bestFit="1" customWidth="1"/>
    <col min="13828" max="13833" width="14.42578125" style="729" bestFit="1" customWidth="1"/>
    <col min="13834" max="13834" width="11.85546875" style="729" bestFit="1" customWidth="1"/>
    <col min="13835" max="13835" width="14.42578125" style="729" bestFit="1" customWidth="1"/>
    <col min="13836" max="13836" width="13.42578125" style="729" bestFit="1" customWidth="1"/>
    <col min="13837" max="13837" width="14.42578125" style="729" bestFit="1" customWidth="1"/>
    <col min="13838" max="13838" width="15.42578125" style="729" customWidth="1"/>
    <col min="13839" max="14080" width="9.140625" style="729"/>
    <col min="14081" max="14081" width="85.5703125" style="729" customWidth="1"/>
    <col min="14082" max="14082" width="14.42578125" style="729" bestFit="1" customWidth="1"/>
    <col min="14083" max="14083" width="15.42578125" style="729" bestFit="1" customWidth="1"/>
    <col min="14084" max="14089" width="14.42578125" style="729" bestFit="1" customWidth="1"/>
    <col min="14090" max="14090" width="11.85546875" style="729" bestFit="1" customWidth="1"/>
    <col min="14091" max="14091" width="14.42578125" style="729" bestFit="1" customWidth="1"/>
    <col min="14092" max="14092" width="13.42578125" style="729" bestFit="1" customWidth="1"/>
    <col min="14093" max="14093" width="14.42578125" style="729" bestFit="1" customWidth="1"/>
    <col min="14094" max="14094" width="15.42578125" style="729" customWidth="1"/>
    <col min="14095" max="14336" width="9.140625" style="729"/>
    <col min="14337" max="14337" width="85.5703125" style="729" customWidth="1"/>
    <col min="14338" max="14338" width="14.42578125" style="729" bestFit="1" customWidth="1"/>
    <col min="14339" max="14339" width="15.42578125" style="729" bestFit="1" customWidth="1"/>
    <col min="14340" max="14345" width="14.42578125" style="729" bestFit="1" customWidth="1"/>
    <col min="14346" max="14346" width="11.85546875" style="729" bestFit="1" customWidth="1"/>
    <col min="14347" max="14347" width="14.42578125" style="729" bestFit="1" customWidth="1"/>
    <col min="14348" max="14348" width="13.42578125" style="729" bestFit="1" customWidth="1"/>
    <col min="14349" max="14349" width="14.42578125" style="729" bestFit="1" customWidth="1"/>
    <col min="14350" max="14350" width="15.42578125" style="729" customWidth="1"/>
    <col min="14351" max="14592" width="9.140625" style="729"/>
    <col min="14593" max="14593" width="85.5703125" style="729" customWidth="1"/>
    <col min="14594" max="14594" width="14.42578125" style="729" bestFit="1" customWidth="1"/>
    <col min="14595" max="14595" width="15.42578125" style="729" bestFit="1" customWidth="1"/>
    <col min="14596" max="14601" width="14.42578125" style="729" bestFit="1" customWidth="1"/>
    <col min="14602" max="14602" width="11.85546875" style="729" bestFit="1" customWidth="1"/>
    <col min="14603" max="14603" width="14.42578125" style="729" bestFit="1" customWidth="1"/>
    <col min="14604" max="14604" width="13.42578125" style="729" bestFit="1" customWidth="1"/>
    <col min="14605" max="14605" width="14.42578125" style="729" bestFit="1" customWidth="1"/>
    <col min="14606" max="14606" width="15.42578125" style="729" customWidth="1"/>
    <col min="14607" max="14848" width="9.140625" style="729"/>
    <col min="14849" max="14849" width="85.5703125" style="729" customWidth="1"/>
    <col min="14850" max="14850" width="14.42578125" style="729" bestFit="1" customWidth="1"/>
    <col min="14851" max="14851" width="15.42578125" style="729" bestFit="1" customWidth="1"/>
    <col min="14852" max="14857" width="14.42578125" style="729" bestFit="1" customWidth="1"/>
    <col min="14858" max="14858" width="11.85546875" style="729" bestFit="1" customWidth="1"/>
    <col min="14859" max="14859" width="14.42578125" style="729" bestFit="1" customWidth="1"/>
    <col min="14860" max="14860" width="13.42578125" style="729" bestFit="1" customWidth="1"/>
    <col min="14861" max="14861" width="14.42578125" style="729" bestFit="1" customWidth="1"/>
    <col min="14862" max="14862" width="15.42578125" style="729" customWidth="1"/>
    <col min="14863" max="15104" width="9.140625" style="729"/>
    <col min="15105" max="15105" width="85.5703125" style="729" customWidth="1"/>
    <col min="15106" max="15106" width="14.42578125" style="729" bestFit="1" customWidth="1"/>
    <col min="15107" max="15107" width="15.42578125" style="729" bestFit="1" customWidth="1"/>
    <col min="15108" max="15113" width="14.42578125" style="729" bestFit="1" customWidth="1"/>
    <col min="15114" max="15114" width="11.85546875" style="729" bestFit="1" customWidth="1"/>
    <col min="15115" max="15115" width="14.42578125" style="729" bestFit="1" customWidth="1"/>
    <col min="15116" max="15116" width="13.42578125" style="729" bestFit="1" customWidth="1"/>
    <col min="15117" max="15117" width="14.42578125" style="729" bestFit="1" customWidth="1"/>
    <col min="15118" max="15118" width="15.42578125" style="729" customWidth="1"/>
    <col min="15119" max="15360" width="9.140625" style="729"/>
    <col min="15361" max="15361" width="85.5703125" style="729" customWidth="1"/>
    <col min="15362" max="15362" width="14.42578125" style="729" bestFit="1" customWidth="1"/>
    <col min="15363" max="15363" width="15.42578125" style="729" bestFit="1" customWidth="1"/>
    <col min="15364" max="15369" width="14.42578125" style="729" bestFit="1" customWidth="1"/>
    <col min="15370" max="15370" width="11.85546875" style="729" bestFit="1" customWidth="1"/>
    <col min="15371" max="15371" width="14.42578125" style="729" bestFit="1" customWidth="1"/>
    <col min="15372" max="15372" width="13.42578125" style="729" bestFit="1" customWidth="1"/>
    <col min="15373" max="15373" width="14.42578125" style="729" bestFit="1" customWidth="1"/>
    <col min="15374" max="15374" width="15.42578125" style="729" customWidth="1"/>
    <col min="15375" max="15616" width="9.140625" style="729"/>
    <col min="15617" max="15617" width="85.5703125" style="729" customWidth="1"/>
    <col min="15618" max="15618" width="14.42578125" style="729" bestFit="1" customWidth="1"/>
    <col min="15619" max="15619" width="15.42578125" style="729" bestFit="1" customWidth="1"/>
    <col min="15620" max="15625" width="14.42578125" style="729" bestFit="1" customWidth="1"/>
    <col min="15626" max="15626" width="11.85546875" style="729" bestFit="1" customWidth="1"/>
    <col min="15627" max="15627" width="14.42578125" style="729" bestFit="1" customWidth="1"/>
    <col min="15628" max="15628" width="13.42578125" style="729" bestFit="1" customWidth="1"/>
    <col min="15629" max="15629" width="14.42578125" style="729" bestFit="1" customWidth="1"/>
    <col min="15630" max="15630" width="15.42578125" style="729" customWidth="1"/>
    <col min="15631" max="15872" width="9.140625" style="729"/>
    <col min="15873" max="15873" width="85.5703125" style="729" customWidth="1"/>
    <col min="15874" max="15874" width="14.42578125" style="729" bestFit="1" customWidth="1"/>
    <col min="15875" max="15875" width="15.42578125" style="729" bestFit="1" customWidth="1"/>
    <col min="15876" max="15881" width="14.42578125" style="729" bestFit="1" customWidth="1"/>
    <col min="15882" max="15882" width="11.85546875" style="729" bestFit="1" customWidth="1"/>
    <col min="15883" max="15883" width="14.42578125" style="729" bestFit="1" customWidth="1"/>
    <col min="15884" max="15884" width="13.42578125" style="729" bestFit="1" customWidth="1"/>
    <col min="15885" max="15885" width="14.42578125" style="729" bestFit="1" customWidth="1"/>
    <col min="15886" max="15886" width="15.42578125" style="729" customWidth="1"/>
    <col min="15887" max="16128" width="9.140625" style="729"/>
    <col min="16129" max="16129" width="85.5703125" style="729" customWidth="1"/>
    <col min="16130" max="16130" width="14.42578125" style="729" bestFit="1" customWidth="1"/>
    <col min="16131" max="16131" width="15.42578125" style="729" bestFit="1" customWidth="1"/>
    <col min="16132" max="16137" width="14.42578125" style="729" bestFit="1" customWidth="1"/>
    <col min="16138" max="16138" width="11.85546875" style="729" bestFit="1" customWidth="1"/>
    <col min="16139" max="16139" width="14.42578125" style="729" bestFit="1" customWidth="1"/>
    <col min="16140" max="16140" width="13.42578125" style="729" bestFit="1" customWidth="1"/>
    <col min="16141" max="16141" width="14.42578125" style="729" bestFit="1" customWidth="1"/>
    <col min="16142" max="16142" width="15.42578125" style="729" customWidth="1"/>
    <col min="16143" max="16384" width="9.140625" style="729"/>
  </cols>
  <sheetData>
    <row r="1" spans="1:14" ht="30" customHeight="1">
      <c r="A1" s="995" t="s">
        <v>333</v>
      </c>
      <c r="B1" s="1007"/>
      <c r="C1" s="1007"/>
      <c r="D1" s="1007"/>
      <c r="E1" s="1007"/>
      <c r="F1" s="1007"/>
      <c r="G1" s="1007"/>
      <c r="H1" s="1007"/>
      <c r="I1" s="1007"/>
      <c r="J1" s="1007"/>
      <c r="K1" s="1007"/>
      <c r="L1" s="1007"/>
      <c r="M1" s="1007"/>
      <c r="N1" s="1007"/>
    </row>
    <row r="2" spans="1:14" ht="18">
      <c r="A2" s="996" t="s">
        <v>1080</v>
      </c>
      <c r="B2" s="1008"/>
      <c r="C2" s="1008"/>
      <c r="D2" s="1008"/>
      <c r="E2" s="1008"/>
      <c r="F2" s="1008"/>
      <c r="G2" s="1008"/>
      <c r="H2" s="1008"/>
      <c r="I2" s="1008"/>
      <c r="J2" s="1008"/>
      <c r="K2" s="1008"/>
      <c r="L2" s="1008"/>
      <c r="M2" s="1008"/>
      <c r="N2" s="1008"/>
    </row>
    <row r="3" spans="1:14" ht="15" customHeight="1">
      <c r="A3" s="996" t="s">
        <v>1447</v>
      </c>
      <c r="B3" s="1008"/>
      <c r="C3" s="1008"/>
      <c r="D3" s="1008"/>
      <c r="E3" s="1008"/>
      <c r="F3" s="1008"/>
      <c r="G3" s="1008"/>
      <c r="H3" s="1008"/>
      <c r="I3" s="1008"/>
      <c r="J3" s="1008"/>
      <c r="K3" s="1008"/>
      <c r="L3" s="1008"/>
      <c r="M3" s="1008"/>
      <c r="N3" s="1008"/>
    </row>
    <row r="4" spans="1:14" s="686" customFormat="1" ht="30" customHeight="1">
      <c r="A4" s="997" t="s">
        <v>1079</v>
      </c>
      <c r="B4" s="1009"/>
      <c r="C4" s="1009"/>
      <c r="D4" s="1009"/>
      <c r="E4" s="1009"/>
      <c r="F4" s="1009"/>
      <c r="G4" s="1009"/>
      <c r="H4" s="1009"/>
      <c r="I4" s="1009"/>
      <c r="J4" s="1009"/>
      <c r="K4" s="1009"/>
      <c r="L4" s="1009"/>
      <c r="M4" s="1009"/>
      <c r="N4" s="1009"/>
    </row>
    <row r="5" spans="1:14" ht="3.75" customHeight="1">
      <c r="A5" s="654"/>
      <c r="B5" s="654"/>
      <c r="C5" s="654"/>
      <c r="D5" s="654"/>
      <c r="E5" s="654"/>
      <c r="F5" s="654"/>
      <c r="G5" s="654"/>
      <c r="H5" s="654"/>
      <c r="I5" s="654"/>
      <c r="J5" s="654"/>
      <c r="K5" s="654"/>
      <c r="L5" s="654"/>
      <c r="M5" s="654"/>
      <c r="N5" s="654"/>
    </row>
    <row r="6" spans="1:14" s="696" customFormat="1" ht="30" customHeight="1">
      <c r="A6" s="730"/>
      <c r="B6" s="731" t="s">
        <v>342</v>
      </c>
      <c r="C6" s="731" t="s">
        <v>403</v>
      </c>
      <c r="D6" s="731" t="s">
        <v>340</v>
      </c>
      <c r="E6" s="731" t="s">
        <v>339</v>
      </c>
      <c r="F6" s="731" t="s">
        <v>334</v>
      </c>
      <c r="G6" s="731" t="s">
        <v>337</v>
      </c>
      <c r="H6" s="731" t="s">
        <v>335</v>
      </c>
      <c r="I6" s="731" t="s">
        <v>344</v>
      </c>
      <c r="J6" s="731" t="s">
        <v>341</v>
      </c>
      <c r="K6" s="731" t="s">
        <v>338</v>
      </c>
      <c r="L6" s="731" t="s">
        <v>336</v>
      </c>
      <c r="M6" s="732" t="s">
        <v>343</v>
      </c>
      <c r="N6" s="732" t="s">
        <v>712</v>
      </c>
    </row>
    <row r="7" spans="1:14" s="734" customFormat="1" ht="15" customHeight="1">
      <c r="A7" s="733" t="s">
        <v>1078</v>
      </c>
      <c r="B7" s="226">
        <v>0.12239999999999999</v>
      </c>
      <c r="C7" s="226">
        <v>0.1166</v>
      </c>
      <c r="D7" s="226">
        <v>0.12659999999999999</v>
      </c>
      <c r="E7" s="226">
        <v>0.1361</v>
      </c>
      <c r="F7" s="226">
        <v>0.1229</v>
      </c>
      <c r="G7" s="226">
        <v>0.1147</v>
      </c>
      <c r="H7" s="226">
        <v>0.1113</v>
      </c>
      <c r="I7" s="226">
        <v>0.15659999999999999</v>
      </c>
      <c r="J7" s="226">
        <v>0.80100000000000005</v>
      </c>
      <c r="K7" s="226">
        <v>0.1273</v>
      </c>
      <c r="L7" s="226">
        <v>0.126</v>
      </c>
      <c r="M7" s="226">
        <v>0.13339999999999999</v>
      </c>
      <c r="N7" s="226">
        <v>0.12759999999999999</v>
      </c>
    </row>
    <row r="8" spans="1:14" s="686" customFormat="1" ht="15" customHeight="1">
      <c r="A8" s="735" t="s">
        <v>1077</v>
      </c>
      <c r="B8" s="215">
        <v>9697413965.8600006</v>
      </c>
      <c r="C8" s="215">
        <v>73658575244.199997</v>
      </c>
      <c r="D8" s="215">
        <v>11669489426.75</v>
      </c>
      <c r="E8" s="215">
        <v>8854931988.2999992</v>
      </c>
      <c r="F8" s="215">
        <v>5072461179.0200005</v>
      </c>
      <c r="G8" s="215">
        <v>5797716780.4700003</v>
      </c>
      <c r="H8" s="215">
        <v>2623144611.1300001</v>
      </c>
      <c r="I8" s="215">
        <v>3786413346.79</v>
      </c>
      <c r="J8" s="215">
        <v>96565055.680000007</v>
      </c>
      <c r="K8" s="215">
        <v>5147207597.2200003</v>
      </c>
      <c r="L8" s="215">
        <v>1362797915.1500001</v>
      </c>
      <c r="M8" s="215">
        <v>833824159.77999997</v>
      </c>
      <c r="N8" s="215">
        <v>128600541270.35001</v>
      </c>
    </row>
    <row r="9" spans="1:14" s="686" customFormat="1" ht="15" customHeight="1">
      <c r="A9" s="735" t="s">
        <v>1076</v>
      </c>
      <c r="B9" s="215">
        <v>34562396.649999999</v>
      </c>
      <c r="C9" s="215">
        <v>0</v>
      </c>
      <c r="D9" s="215">
        <v>0</v>
      </c>
      <c r="E9" s="215">
        <v>0</v>
      </c>
      <c r="F9" s="215">
        <v>5693488.0199999996</v>
      </c>
      <c r="G9" s="215">
        <v>0</v>
      </c>
      <c r="H9" s="215">
        <v>10440008.99</v>
      </c>
      <c r="I9" s="215">
        <v>0</v>
      </c>
      <c r="J9" s="215">
        <v>0</v>
      </c>
      <c r="K9" s="215">
        <v>0</v>
      </c>
      <c r="L9" s="215">
        <v>0</v>
      </c>
      <c r="M9" s="215">
        <v>0</v>
      </c>
      <c r="N9" s="215">
        <v>50695893.659999996</v>
      </c>
    </row>
    <row r="10" spans="1:14" s="736" customFormat="1" ht="15" customHeight="1">
      <c r="A10" s="735" t="s">
        <v>1075</v>
      </c>
      <c r="B10" s="215">
        <v>4200119166.5700002</v>
      </c>
      <c r="C10" s="215">
        <v>1852723402.6800001</v>
      </c>
      <c r="D10" s="215">
        <v>3948456788.7600002</v>
      </c>
      <c r="E10" s="215">
        <v>8532452837.9099998</v>
      </c>
      <c r="F10" s="215">
        <v>3520524415.75</v>
      </c>
      <c r="G10" s="215">
        <v>1316386943.8699999</v>
      </c>
      <c r="H10" s="215">
        <v>731934422.08000004</v>
      </c>
      <c r="I10" s="215">
        <v>2491477229.5</v>
      </c>
      <c r="J10" s="215">
        <v>19444178.09</v>
      </c>
      <c r="K10" s="215">
        <v>2053066545.98</v>
      </c>
      <c r="L10" s="215">
        <v>463291995.05000001</v>
      </c>
      <c r="M10" s="215">
        <v>510843037.38999999</v>
      </c>
      <c r="N10" s="215">
        <v>29640720963.630001</v>
      </c>
    </row>
    <row r="11" spans="1:14" s="736" customFormat="1" ht="15" customHeight="1">
      <c r="A11" s="735" t="s">
        <v>1074</v>
      </c>
      <c r="B11" s="215">
        <v>8313839901.2799997</v>
      </c>
      <c r="C11" s="215">
        <v>5584001821.9499998</v>
      </c>
      <c r="D11" s="215">
        <v>15806054432.059999</v>
      </c>
      <c r="E11" s="215">
        <v>1480506933.03</v>
      </c>
      <c r="F11" s="215">
        <v>4683610080.7799997</v>
      </c>
      <c r="G11" s="215">
        <v>2732092516.8099999</v>
      </c>
      <c r="H11" s="215">
        <v>2363502058.6199999</v>
      </c>
      <c r="I11" s="215">
        <v>304528159.13999999</v>
      </c>
      <c r="J11" s="215">
        <v>0</v>
      </c>
      <c r="K11" s="215">
        <v>1896270859.01</v>
      </c>
      <c r="L11" s="215">
        <v>934433244.13999999</v>
      </c>
      <c r="M11" s="215">
        <v>270538301.91000003</v>
      </c>
      <c r="N11" s="215">
        <v>44369378308.730003</v>
      </c>
    </row>
    <row r="12" spans="1:14" s="736" customFormat="1" ht="15" customHeight="1">
      <c r="A12" s="735" t="s">
        <v>1073</v>
      </c>
      <c r="B12" s="215">
        <v>5758203857.6099997</v>
      </c>
      <c r="C12" s="215">
        <v>10043141744.450001</v>
      </c>
      <c r="D12" s="215">
        <v>3970488506.52</v>
      </c>
      <c r="E12" s="215">
        <v>8946010083.3899994</v>
      </c>
      <c r="F12" s="215">
        <v>6377932766.8800001</v>
      </c>
      <c r="G12" s="215">
        <v>5221835906.3500004</v>
      </c>
      <c r="H12" s="215">
        <v>4465927677.4899998</v>
      </c>
      <c r="I12" s="215">
        <v>292011970.51999998</v>
      </c>
      <c r="J12" s="215">
        <v>89635375.620000005</v>
      </c>
      <c r="K12" s="215">
        <v>3843071029.1500001</v>
      </c>
      <c r="L12" s="215">
        <v>1150786010.3299999</v>
      </c>
      <c r="M12" s="215">
        <v>1132126987.51</v>
      </c>
      <c r="N12" s="215">
        <v>51291171915.82</v>
      </c>
    </row>
    <row r="13" spans="1:14" s="736" customFormat="1" ht="15" customHeight="1">
      <c r="A13" s="735" t="s">
        <v>1072</v>
      </c>
      <c r="B13" s="215">
        <v>10480917556.139999</v>
      </c>
      <c r="C13" s="215">
        <v>15288099896.74</v>
      </c>
      <c r="D13" s="215">
        <v>8340822870.7799997</v>
      </c>
      <c r="E13" s="215">
        <v>9299068234.4200001</v>
      </c>
      <c r="F13" s="215">
        <v>8148937819.0299997</v>
      </c>
      <c r="G13" s="215">
        <v>6190339628.2200003</v>
      </c>
      <c r="H13" s="215">
        <v>4817309070.9200001</v>
      </c>
      <c r="I13" s="215">
        <v>16612529384.32</v>
      </c>
      <c r="J13" s="215">
        <v>38218256.009999998</v>
      </c>
      <c r="K13" s="215">
        <v>11777503714.639999</v>
      </c>
      <c r="L13" s="215">
        <v>2346688962.21</v>
      </c>
      <c r="M13" s="215">
        <v>8945135745.7600002</v>
      </c>
      <c r="N13" s="215">
        <v>102285571139.19</v>
      </c>
    </row>
    <row r="14" spans="1:14" s="736" customFormat="1" ht="15" customHeight="1">
      <c r="A14" s="737" t="s">
        <v>1071</v>
      </c>
      <c r="B14" s="217">
        <v>38485056844.110001</v>
      </c>
      <c r="C14" s="217">
        <v>106426542110.02</v>
      </c>
      <c r="D14" s="217">
        <v>43735312024.870003</v>
      </c>
      <c r="E14" s="217">
        <v>37112970077.050003</v>
      </c>
      <c r="F14" s="217">
        <v>27809159749.48</v>
      </c>
      <c r="G14" s="217">
        <v>21258371775.720001</v>
      </c>
      <c r="H14" s="217">
        <v>15012257849.23</v>
      </c>
      <c r="I14" s="217">
        <v>23486960090.27</v>
      </c>
      <c r="J14" s="217">
        <v>243862865.40000001</v>
      </c>
      <c r="K14" s="217">
        <v>24717119746</v>
      </c>
      <c r="L14" s="217">
        <v>6257998126.8800001</v>
      </c>
      <c r="M14" s="217">
        <v>11692468232.35</v>
      </c>
      <c r="N14" s="217">
        <v>356238079491.38</v>
      </c>
    </row>
    <row r="15" spans="1:14" s="738" customFormat="1" ht="15" customHeight="1">
      <c r="A15" s="735" t="s">
        <v>1070</v>
      </c>
      <c r="B15" s="215">
        <v>19799970472.966499</v>
      </c>
      <c r="C15" s="215">
        <v>25983001796.588501</v>
      </c>
      <c r="D15" s="215">
        <v>20011407824.452</v>
      </c>
      <c r="E15" s="215">
        <v>18455319831.059502</v>
      </c>
      <c r="F15" s="215">
        <v>15978866666.532</v>
      </c>
      <c r="G15" s="215">
        <v>11736040205.161501</v>
      </c>
      <c r="H15" s="215">
        <v>9495936743.6625004</v>
      </c>
      <c r="I15" s="215">
        <v>17482097887.68</v>
      </c>
      <c r="J15" s="215">
        <v>109333623.34299999</v>
      </c>
      <c r="K15" s="215">
        <v>16018555725.203501</v>
      </c>
      <c r="L15" s="215">
        <v>3769653491.0374999</v>
      </c>
      <c r="M15" s="215">
        <v>10031668744.8255</v>
      </c>
      <c r="N15" s="215">
        <v>168871853012.51199</v>
      </c>
    </row>
    <row r="16" spans="1:14" s="740" customFormat="1" ht="15" customHeight="1">
      <c r="A16" s="739" t="s">
        <v>1069</v>
      </c>
      <c r="B16" s="215">
        <v>0.51449999999999996</v>
      </c>
      <c r="C16" s="215">
        <v>0.24410000000000001</v>
      </c>
      <c r="D16" s="215">
        <v>0.45760000000000001</v>
      </c>
      <c r="E16" s="215">
        <v>0.49730000000000002</v>
      </c>
      <c r="F16" s="215">
        <v>0.5746</v>
      </c>
      <c r="G16" s="215">
        <v>0.55210000000000004</v>
      </c>
      <c r="H16" s="215">
        <v>0.63249999999999995</v>
      </c>
      <c r="I16" s="215">
        <v>0.74429999999999996</v>
      </c>
      <c r="J16" s="215">
        <v>0.44829999999999998</v>
      </c>
      <c r="K16" s="215">
        <v>0.64810000000000001</v>
      </c>
      <c r="L16" s="215">
        <v>0.60240000000000005</v>
      </c>
      <c r="M16" s="215">
        <v>0.85799999999999998</v>
      </c>
      <c r="N16" s="215">
        <v>0.47399999999999998</v>
      </c>
    </row>
    <row r="17" spans="1:14" s="736" customFormat="1" ht="15" customHeight="1">
      <c r="A17" s="737" t="s">
        <v>1068</v>
      </c>
      <c r="B17" s="217">
        <v>1979997047.2967</v>
      </c>
      <c r="C17" s="217">
        <v>2598300179.6588998</v>
      </c>
      <c r="D17" s="217">
        <v>2001140782.4452</v>
      </c>
      <c r="E17" s="217">
        <v>1845531983.1059999</v>
      </c>
      <c r="F17" s="217">
        <v>1597886666.6531999</v>
      </c>
      <c r="G17" s="217">
        <v>1173604020.5162001</v>
      </c>
      <c r="H17" s="217">
        <v>949593674.36629999</v>
      </c>
      <c r="I17" s="217">
        <v>1748209788.7679999</v>
      </c>
      <c r="J17" s="217">
        <v>10933362.3343</v>
      </c>
      <c r="K17" s="217">
        <v>1601855572.5204</v>
      </c>
      <c r="L17" s="217">
        <v>376965349.1038</v>
      </c>
      <c r="M17" s="217">
        <v>1003166874.4826</v>
      </c>
      <c r="N17" s="217">
        <v>16887185301.2512</v>
      </c>
    </row>
    <row r="18" spans="1:14" s="736" customFormat="1" ht="15" customHeight="1">
      <c r="A18" s="735" t="s">
        <v>1067</v>
      </c>
      <c r="B18" s="215">
        <v>2158164912</v>
      </c>
      <c r="C18" s="215">
        <v>2988616030</v>
      </c>
      <c r="D18" s="215">
        <v>2284908889</v>
      </c>
      <c r="E18" s="215">
        <v>1987490821</v>
      </c>
      <c r="F18" s="215">
        <v>1654519145</v>
      </c>
      <c r="G18" s="215">
        <v>1069725540</v>
      </c>
      <c r="H18" s="215">
        <v>889974889</v>
      </c>
      <c r="I18" s="215">
        <v>2203466258</v>
      </c>
      <c r="J18" s="215">
        <v>107659933</v>
      </c>
      <c r="K18" s="215">
        <v>1496526616</v>
      </c>
      <c r="L18" s="215">
        <v>385541607</v>
      </c>
      <c r="M18" s="215">
        <v>1169800458</v>
      </c>
      <c r="N18" s="215">
        <v>18396395098</v>
      </c>
    </row>
    <row r="19" spans="1:14" s="736" customFormat="1" ht="15" customHeight="1">
      <c r="A19" s="735" t="s">
        <v>1066</v>
      </c>
      <c r="B19" s="215">
        <v>0</v>
      </c>
      <c r="C19" s="215">
        <v>9466</v>
      </c>
      <c r="D19" s="215">
        <v>0</v>
      </c>
      <c r="E19" s="215">
        <v>10</v>
      </c>
      <c r="F19" s="215">
        <v>0</v>
      </c>
      <c r="G19" s="215">
        <v>0</v>
      </c>
      <c r="H19" s="215">
        <v>0</v>
      </c>
      <c r="I19" s="215">
        <v>65525</v>
      </c>
      <c r="J19" s="215">
        <v>0</v>
      </c>
      <c r="K19" s="215">
        <v>0</v>
      </c>
      <c r="L19" s="215">
        <v>0</v>
      </c>
      <c r="M19" s="215">
        <v>0</v>
      </c>
      <c r="N19" s="215">
        <v>75001</v>
      </c>
    </row>
    <row r="20" spans="1:14" s="736" customFormat="1" ht="15" customHeight="1">
      <c r="A20" s="739" t="s">
        <v>1065</v>
      </c>
      <c r="B20" s="215">
        <v>0</v>
      </c>
      <c r="C20" s="215">
        <v>0</v>
      </c>
      <c r="D20" s="215">
        <v>0</v>
      </c>
      <c r="E20" s="215">
        <v>0</v>
      </c>
      <c r="F20" s="215">
        <v>0</v>
      </c>
      <c r="G20" s="215">
        <v>0</v>
      </c>
      <c r="H20" s="215">
        <v>0</v>
      </c>
      <c r="I20" s="215">
        <v>0</v>
      </c>
      <c r="J20" s="215">
        <v>0</v>
      </c>
      <c r="K20" s="215">
        <v>0</v>
      </c>
      <c r="L20" s="215">
        <v>0</v>
      </c>
      <c r="M20" s="215">
        <v>0</v>
      </c>
      <c r="N20" s="215">
        <v>0</v>
      </c>
    </row>
    <row r="21" spans="1:14" s="736" customFormat="1" ht="15" customHeight="1">
      <c r="A21" s="735" t="s">
        <v>1064</v>
      </c>
      <c r="B21" s="215">
        <v>0</v>
      </c>
      <c r="C21" s="215">
        <v>1848</v>
      </c>
      <c r="D21" s="215">
        <v>0</v>
      </c>
      <c r="E21" s="215">
        <v>0</v>
      </c>
      <c r="F21" s="215">
        <v>31088858</v>
      </c>
      <c r="G21" s="215">
        <v>0</v>
      </c>
      <c r="H21" s="215">
        <v>0</v>
      </c>
      <c r="I21" s="215">
        <v>0</v>
      </c>
      <c r="J21" s="215">
        <v>20088776</v>
      </c>
      <c r="K21" s="215">
        <v>17476</v>
      </c>
      <c r="L21" s="215">
        <v>0</v>
      </c>
      <c r="M21" s="215">
        <v>0</v>
      </c>
      <c r="N21" s="215">
        <v>51196958</v>
      </c>
    </row>
    <row r="22" spans="1:14" s="736" customFormat="1" ht="15" customHeight="1">
      <c r="A22" s="737" t="s">
        <v>1063</v>
      </c>
      <c r="B22" s="217">
        <v>2158164912</v>
      </c>
      <c r="C22" s="217">
        <v>2988604716</v>
      </c>
      <c r="D22" s="217">
        <v>2284908889</v>
      </c>
      <c r="E22" s="217">
        <v>1987490811</v>
      </c>
      <c r="F22" s="217">
        <v>1623430287</v>
      </c>
      <c r="G22" s="217">
        <v>1069725540</v>
      </c>
      <c r="H22" s="217">
        <v>889974889</v>
      </c>
      <c r="I22" s="217">
        <v>2203400733</v>
      </c>
      <c r="J22" s="217">
        <v>87571157</v>
      </c>
      <c r="K22" s="217">
        <v>1496509140</v>
      </c>
      <c r="L22" s="217">
        <v>385541607</v>
      </c>
      <c r="M22" s="217">
        <v>1169800458</v>
      </c>
      <c r="N22" s="217">
        <v>18345123139</v>
      </c>
    </row>
    <row r="23" spans="1:14" s="736" customFormat="1" ht="15" customHeight="1">
      <c r="A23" s="735" t="s">
        <v>1062</v>
      </c>
      <c r="B23" s="215">
        <v>173137070</v>
      </c>
      <c r="C23" s="215">
        <v>340000000</v>
      </c>
      <c r="D23" s="215">
        <v>194087348</v>
      </c>
      <c r="E23" s="215">
        <v>372606000</v>
      </c>
      <c r="F23" s="215">
        <v>288176780</v>
      </c>
      <c r="G23" s="215">
        <v>218645000</v>
      </c>
      <c r="H23" s="215">
        <v>124500000</v>
      </c>
      <c r="I23" s="215">
        <v>414400000</v>
      </c>
      <c r="J23" s="215">
        <v>0</v>
      </c>
      <c r="K23" s="215">
        <v>384300000</v>
      </c>
      <c r="L23" s="215">
        <v>65003000</v>
      </c>
      <c r="M23" s="215">
        <v>0</v>
      </c>
      <c r="N23" s="215">
        <v>2574855198</v>
      </c>
    </row>
    <row r="24" spans="1:14" s="736" customFormat="1" ht="15" customHeight="1">
      <c r="A24" s="735" t="s">
        <v>1061</v>
      </c>
      <c r="B24" s="215">
        <v>0</v>
      </c>
      <c r="C24" s="215">
        <v>0</v>
      </c>
      <c r="D24" s="215">
        <v>0</v>
      </c>
      <c r="E24" s="215">
        <v>0</v>
      </c>
      <c r="F24" s="215">
        <v>0</v>
      </c>
      <c r="G24" s="215">
        <v>0</v>
      </c>
      <c r="H24" s="215">
        <v>0</v>
      </c>
      <c r="I24" s="215">
        <v>0</v>
      </c>
      <c r="J24" s="215">
        <v>0</v>
      </c>
      <c r="K24" s="215">
        <v>0</v>
      </c>
      <c r="L24" s="215">
        <v>0</v>
      </c>
      <c r="M24" s="215">
        <v>0</v>
      </c>
      <c r="N24" s="215">
        <v>0</v>
      </c>
    </row>
    <row r="25" spans="1:14" s="741" customFormat="1" ht="15" customHeight="1">
      <c r="A25" s="735" t="s">
        <v>1060</v>
      </c>
      <c r="B25" s="215">
        <v>0</v>
      </c>
      <c r="C25" s="215">
        <v>0</v>
      </c>
      <c r="D25" s="215">
        <v>0</v>
      </c>
      <c r="E25" s="215">
        <v>0</v>
      </c>
      <c r="F25" s="215">
        <v>0</v>
      </c>
      <c r="G25" s="215">
        <v>0</v>
      </c>
      <c r="H25" s="215">
        <v>0</v>
      </c>
      <c r="I25" s="215">
        <v>0</v>
      </c>
      <c r="J25" s="215">
        <v>0</v>
      </c>
      <c r="K25" s="215">
        <v>0</v>
      </c>
      <c r="L25" s="215">
        <v>0</v>
      </c>
      <c r="M25" s="215">
        <v>0</v>
      </c>
      <c r="N25" s="215">
        <v>0</v>
      </c>
    </row>
    <row r="26" spans="1:14" s="736" customFormat="1" ht="15" customHeight="1">
      <c r="A26" s="735" t="s">
        <v>1059</v>
      </c>
      <c r="B26" s="215">
        <v>173137070</v>
      </c>
      <c r="C26" s="215">
        <v>340000000</v>
      </c>
      <c r="D26" s="215">
        <v>194087348</v>
      </c>
      <c r="E26" s="215">
        <v>372606000</v>
      </c>
      <c r="F26" s="215">
        <v>288176780</v>
      </c>
      <c r="G26" s="215">
        <v>218645000</v>
      </c>
      <c r="H26" s="215">
        <v>124500000</v>
      </c>
      <c r="I26" s="215">
        <v>414400000</v>
      </c>
      <c r="J26" s="215">
        <v>0</v>
      </c>
      <c r="K26" s="215">
        <v>384300000</v>
      </c>
      <c r="L26" s="215">
        <v>65003000</v>
      </c>
      <c r="M26" s="215">
        <v>0</v>
      </c>
      <c r="N26" s="215">
        <v>2574855198</v>
      </c>
    </row>
    <row r="27" spans="1:14" s="677" customFormat="1" ht="15" customHeight="1">
      <c r="A27" s="739" t="s">
        <v>1058</v>
      </c>
      <c r="B27" s="215">
        <v>132058417</v>
      </c>
      <c r="C27" s="215">
        <v>238722899</v>
      </c>
      <c r="D27" s="215">
        <v>95640474</v>
      </c>
      <c r="E27" s="215">
        <v>219949135</v>
      </c>
      <c r="F27" s="215">
        <v>94067540</v>
      </c>
      <c r="G27" s="215">
        <v>75469571</v>
      </c>
      <c r="H27" s="215">
        <v>58705979</v>
      </c>
      <c r="I27" s="215">
        <v>122028487</v>
      </c>
      <c r="J27" s="215">
        <v>0</v>
      </c>
      <c r="K27" s="215">
        <v>159698778</v>
      </c>
      <c r="L27" s="215">
        <v>24392362</v>
      </c>
      <c r="M27" s="215">
        <v>169748586</v>
      </c>
      <c r="N27" s="215">
        <v>1390482228</v>
      </c>
    </row>
    <row r="28" spans="1:14" s="742" customFormat="1" ht="15" customHeight="1">
      <c r="A28" s="739" t="s">
        <v>1057</v>
      </c>
      <c r="B28" s="215">
        <v>0</v>
      </c>
      <c r="C28" s="215">
        <v>0</v>
      </c>
      <c r="D28" s="215">
        <v>0</v>
      </c>
      <c r="E28" s="215">
        <v>0</v>
      </c>
      <c r="F28" s="215">
        <v>0</v>
      </c>
      <c r="G28" s="215">
        <v>0</v>
      </c>
      <c r="H28" s="215">
        <v>0</v>
      </c>
      <c r="I28" s="215">
        <v>0</v>
      </c>
      <c r="J28" s="215">
        <v>0</v>
      </c>
      <c r="K28" s="215">
        <v>0</v>
      </c>
      <c r="L28" s="215">
        <v>0</v>
      </c>
      <c r="M28" s="215">
        <v>0</v>
      </c>
      <c r="N28" s="215">
        <v>0</v>
      </c>
    </row>
    <row r="29" spans="1:14" s="736" customFormat="1" ht="15" customHeight="1">
      <c r="A29" s="743" t="s">
        <v>1056</v>
      </c>
      <c r="B29" s="217">
        <v>305195487</v>
      </c>
      <c r="C29" s="217">
        <v>578722899</v>
      </c>
      <c r="D29" s="217">
        <v>289727822</v>
      </c>
      <c r="E29" s="217">
        <v>592555135</v>
      </c>
      <c r="F29" s="217">
        <v>382244320</v>
      </c>
      <c r="G29" s="217">
        <v>294114571</v>
      </c>
      <c r="H29" s="217">
        <v>183205979</v>
      </c>
      <c r="I29" s="217">
        <v>536428487</v>
      </c>
      <c r="J29" s="217">
        <v>0</v>
      </c>
      <c r="K29" s="217">
        <v>543998778</v>
      </c>
      <c r="L29" s="217">
        <v>89395362</v>
      </c>
      <c r="M29" s="217">
        <v>169748586</v>
      </c>
      <c r="N29" s="217">
        <v>3965337426</v>
      </c>
    </row>
    <row r="30" spans="1:14" s="736" customFormat="1" ht="15" customHeight="1">
      <c r="A30" s="739" t="s">
        <v>1055</v>
      </c>
      <c r="B30" s="215">
        <v>0</v>
      </c>
      <c r="C30" s="215">
        <v>358317632</v>
      </c>
      <c r="D30" s="215">
        <v>0</v>
      </c>
      <c r="E30" s="215">
        <v>0</v>
      </c>
      <c r="F30" s="215">
        <v>0</v>
      </c>
      <c r="G30" s="215">
        <v>0</v>
      </c>
      <c r="H30" s="215">
        <v>0</v>
      </c>
      <c r="I30" s="215">
        <v>0</v>
      </c>
      <c r="J30" s="215">
        <v>0</v>
      </c>
      <c r="K30" s="215">
        <v>0</v>
      </c>
      <c r="L30" s="215">
        <v>0</v>
      </c>
      <c r="M30" s="215">
        <v>0</v>
      </c>
      <c r="N30" s="215">
        <v>358317632</v>
      </c>
    </row>
    <row r="31" spans="1:14" s="736" customFormat="1" ht="15" customHeight="1">
      <c r="A31" s="739" t="s">
        <v>1054</v>
      </c>
      <c r="B31" s="215">
        <v>39631609</v>
      </c>
      <c r="C31" s="215">
        <v>178562370</v>
      </c>
      <c r="D31" s="215">
        <v>41952963</v>
      </c>
      <c r="E31" s="215">
        <v>67472637</v>
      </c>
      <c r="F31" s="215">
        <v>41696260</v>
      </c>
      <c r="G31" s="215">
        <v>18064555</v>
      </c>
      <c r="H31" s="215">
        <v>16584108</v>
      </c>
      <c r="I31" s="215">
        <v>1667006</v>
      </c>
      <c r="J31" s="215">
        <v>0</v>
      </c>
      <c r="K31" s="215">
        <v>800100</v>
      </c>
      <c r="L31" s="215">
        <v>0</v>
      </c>
      <c r="M31" s="215">
        <v>1148200</v>
      </c>
      <c r="N31" s="215">
        <v>407579808</v>
      </c>
    </row>
    <row r="32" spans="1:14" s="736" customFormat="1" ht="15" customHeight="1">
      <c r="A32" s="737" t="s">
        <v>1053</v>
      </c>
      <c r="B32" s="217">
        <v>2423728790</v>
      </c>
      <c r="C32" s="217">
        <v>3030447613</v>
      </c>
      <c r="D32" s="217">
        <v>2532683748</v>
      </c>
      <c r="E32" s="217">
        <v>2512573309</v>
      </c>
      <c r="F32" s="217">
        <v>1963978347</v>
      </c>
      <c r="G32" s="217">
        <v>1345775556</v>
      </c>
      <c r="H32" s="217">
        <v>1056596760</v>
      </c>
      <c r="I32" s="217">
        <v>2738162214</v>
      </c>
      <c r="J32" s="217">
        <v>87571157</v>
      </c>
      <c r="K32" s="217">
        <v>2039707818</v>
      </c>
      <c r="L32" s="217">
        <v>474936969</v>
      </c>
      <c r="M32" s="217">
        <v>1338400844</v>
      </c>
      <c r="N32" s="217">
        <v>21544563125</v>
      </c>
    </row>
    <row r="33" spans="1:14" s="686" customFormat="1" ht="15" customHeight="1">
      <c r="A33" s="735" t="s">
        <v>1052</v>
      </c>
      <c r="B33" s="215">
        <v>443731742.70340002</v>
      </c>
      <c r="C33" s="215">
        <v>432147433.34119999</v>
      </c>
      <c r="D33" s="215">
        <v>531542965.55479997</v>
      </c>
      <c r="E33" s="215">
        <v>667041325.89409995</v>
      </c>
      <c r="F33" s="215">
        <v>366091680.34680003</v>
      </c>
      <c r="G33" s="215">
        <v>172171535.48390001</v>
      </c>
      <c r="H33" s="215">
        <v>107003085.6338</v>
      </c>
      <c r="I33" s="215">
        <v>989952425.23199999</v>
      </c>
      <c r="J33" s="215">
        <v>76637794.665700004</v>
      </c>
      <c r="K33" s="215">
        <v>437852245.47970003</v>
      </c>
      <c r="L33" s="215">
        <v>97971619.896300003</v>
      </c>
      <c r="M33" s="215">
        <v>335233969.51749998</v>
      </c>
      <c r="N33" s="215">
        <v>4657377823.7488003</v>
      </c>
    </row>
    <row r="34" spans="1:14" s="744" customFormat="1" ht="15" customHeight="1">
      <c r="A34" s="735" t="s">
        <v>1051</v>
      </c>
      <c r="B34" s="212">
        <v>0.2084</v>
      </c>
      <c r="C34" s="212">
        <v>0.3488</v>
      </c>
      <c r="D34" s="212">
        <v>0.21859999999999999</v>
      </c>
      <c r="E34" s="212">
        <v>0.2147</v>
      </c>
      <c r="F34" s="212">
        <v>0.17730000000000001</v>
      </c>
      <c r="G34" s="212">
        <v>0.53900000000000003</v>
      </c>
      <c r="H34" s="212">
        <v>0.24160000000000001</v>
      </c>
      <c r="I34" s="213">
        <v>0.1263</v>
      </c>
      <c r="J34" s="212">
        <v>1.9599999999999999E-2</v>
      </c>
      <c r="K34" s="212">
        <v>0.14399999999999999</v>
      </c>
      <c r="L34" s="212">
        <v>8.2799999999999999E-2</v>
      </c>
      <c r="M34" s="212">
        <v>3.73E-2</v>
      </c>
      <c r="N34" s="212">
        <v>0.22209999999999999</v>
      </c>
    </row>
    <row r="35" spans="1:14" ht="3.75" customHeight="1" thickBot="1">
      <c r="A35" s="674"/>
      <c r="B35" s="674"/>
      <c r="C35" s="674"/>
      <c r="D35" s="674"/>
      <c r="E35" s="674"/>
      <c r="F35" s="674"/>
      <c r="G35" s="674"/>
      <c r="H35" s="674"/>
      <c r="I35" s="674"/>
      <c r="J35" s="674"/>
      <c r="K35" s="674"/>
      <c r="L35" s="674"/>
      <c r="M35" s="674"/>
      <c r="N35" s="674"/>
    </row>
    <row r="36" spans="1:14" ht="15" customHeight="1" thickTop="1">
      <c r="A36" s="745" t="s">
        <v>1050</v>
      </c>
      <c r="B36" s="654"/>
      <c r="C36" s="654"/>
      <c r="D36" s="654"/>
      <c r="E36" s="654"/>
      <c r="F36" s="654"/>
      <c r="G36" s="654"/>
      <c r="H36" s="654"/>
      <c r="I36" s="654"/>
      <c r="J36" s="654"/>
      <c r="K36" s="654"/>
      <c r="L36" s="654"/>
      <c r="M36" s="654"/>
      <c r="N36" s="654"/>
    </row>
    <row r="37" spans="1:14" ht="15" customHeight="1">
      <c r="A37" s="678"/>
      <c r="B37" s="654"/>
      <c r="C37" s="654"/>
      <c r="D37" s="654"/>
      <c r="E37" s="654"/>
      <c r="F37" s="654"/>
      <c r="G37" s="654"/>
      <c r="H37" s="654"/>
      <c r="I37" s="654"/>
      <c r="J37" s="654"/>
      <c r="K37" s="654"/>
      <c r="L37" s="654"/>
      <c r="M37" s="654"/>
      <c r="N37" s="654"/>
    </row>
  </sheetData>
  <mergeCells count="4">
    <mergeCell ref="A1:N1"/>
    <mergeCell ref="A2:N2"/>
    <mergeCell ref="A3:N3"/>
    <mergeCell ref="A4:N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R26"/>
  <sheetViews>
    <sheetView zoomScale="70" zoomScaleNormal="70" workbookViewId="0">
      <selection activeCell="L30" sqref="L30"/>
    </sheetView>
  </sheetViews>
  <sheetFormatPr baseColWidth="10" defaultColWidth="9.140625" defaultRowHeight="12.75"/>
  <cols>
    <col min="1" max="1" width="38.28515625" style="209" customWidth="1"/>
    <col min="2" max="9" width="13.85546875" style="208" customWidth="1"/>
    <col min="10" max="10" width="12.42578125" style="208" bestFit="1" customWidth="1"/>
    <col min="11" max="13" width="13.85546875" style="208" customWidth="1"/>
    <col min="14" max="14" width="14.140625" style="208" customWidth="1"/>
    <col min="15" max="15" width="16.42578125" style="208" bestFit="1" customWidth="1"/>
    <col min="16" max="16" width="9.140625" style="208"/>
    <col min="17" max="17" width="11.28515625" style="208" bestFit="1" customWidth="1"/>
    <col min="18" max="256" width="9.140625" style="208"/>
    <col min="257" max="257" width="38.28515625" style="208" customWidth="1"/>
    <col min="258" max="265" width="13.85546875" style="208" customWidth="1"/>
    <col min="266" max="266" width="12.42578125" style="208" bestFit="1" customWidth="1"/>
    <col min="267" max="269" width="13.85546875" style="208" customWidth="1"/>
    <col min="270" max="270" width="14.140625" style="208" customWidth="1"/>
    <col min="271" max="271" width="16.42578125" style="208" bestFit="1" customWidth="1"/>
    <col min="272" max="272" width="9.140625" style="208"/>
    <col min="273" max="273" width="11.28515625" style="208" bestFit="1" customWidth="1"/>
    <col min="274" max="512" width="9.140625" style="208"/>
    <col min="513" max="513" width="38.28515625" style="208" customWidth="1"/>
    <col min="514" max="521" width="13.85546875" style="208" customWidth="1"/>
    <col min="522" max="522" width="12.42578125" style="208" bestFit="1" customWidth="1"/>
    <col min="523" max="525" width="13.85546875" style="208" customWidth="1"/>
    <col min="526" max="526" width="14.140625" style="208" customWidth="1"/>
    <col min="527" max="527" width="16.42578125" style="208" bestFit="1" customWidth="1"/>
    <col min="528" max="528" width="9.140625" style="208"/>
    <col min="529" max="529" width="11.28515625" style="208" bestFit="1" customWidth="1"/>
    <col min="530" max="768" width="9.140625" style="208"/>
    <col min="769" max="769" width="38.28515625" style="208" customWidth="1"/>
    <col min="770" max="777" width="13.85546875" style="208" customWidth="1"/>
    <col min="778" max="778" width="12.42578125" style="208" bestFit="1" customWidth="1"/>
    <col min="779" max="781" width="13.85546875" style="208" customWidth="1"/>
    <col min="782" max="782" width="14.140625" style="208" customWidth="1"/>
    <col min="783" max="783" width="16.42578125" style="208" bestFit="1" customWidth="1"/>
    <col min="784" max="784" width="9.140625" style="208"/>
    <col min="785" max="785" width="11.28515625" style="208" bestFit="1" customWidth="1"/>
    <col min="786" max="1024" width="9.140625" style="208"/>
    <col min="1025" max="1025" width="38.28515625" style="208" customWidth="1"/>
    <col min="1026" max="1033" width="13.85546875" style="208" customWidth="1"/>
    <col min="1034" max="1034" width="12.42578125" style="208" bestFit="1" customWidth="1"/>
    <col min="1035" max="1037" width="13.85546875" style="208" customWidth="1"/>
    <col min="1038" max="1038" width="14.140625" style="208" customWidth="1"/>
    <col min="1039" max="1039" width="16.42578125" style="208" bestFit="1" customWidth="1"/>
    <col min="1040" max="1040" width="9.140625" style="208"/>
    <col min="1041" max="1041" width="11.28515625" style="208" bestFit="1" customWidth="1"/>
    <col min="1042" max="1280" width="9.140625" style="208"/>
    <col min="1281" max="1281" width="38.28515625" style="208" customWidth="1"/>
    <col min="1282" max="1289" width="13.85546875" style="208" customWidth="1"/>
    <col min="1290" max="1290" width="12.42578125" style="208" bestFit="1" customWidth="1"/>
    <col min="1291" max="1293" width="13.85546875" style="208" customWidth="1"/>
    <col min="1294" max="1294" width="14.140625" style="208" customWidth="1"/>
    <col min="1295" max="1295" width="16.42578125" style="208" bestFit="1" customWidth="1"/>
    <col min="1296" max="1296" width="9.140625" style="208"/>
    <col min="1297" max="1297" width="11.28515625" style="208" bestFit="1" customWidth="1"/>
    <col min="1298" max="1536" width="9.140625" style="208"/>
    <col min="1537" max="1537" width="38.28515625" style="208" customWidth="1"/>
    <col min="1538" max="1545" width="13.85546875" style="208" customWidth="1"/>
    <col min="1546" max="1546" width="12.42578125" style="208" bestFit="1" customWidth="1"/>
    <col min="1547" max="1549" width="13.85546875" style="208" customWidth="1"/>
    <col min="1550" max="1550" width="14.140625" style="208" customWidth="1"/>
    <col min="1551" max="1551" width="16.42578125" style="208" bestFit="1" customWidth="1"/>
    <col min="1552" max="1552" width="9.140625" style="208"/>
    <col min="1553" max="1553" width="11.28515625" style="208" bestFit="1" customWidth="1"/>
    <col min="1554" max="1792" width="9.140625" style="208"/>
    <col min="1793" max="1793" width="38.28515625" style="208" customWidth="1"/>
    <col min="1794" max="1801" width="13.85546875" style="208" customWidth="1"/>
    <col min="1802" max="1802" width="12.42578125" style="208" bestFit="1" customWidth="1"/>
    <col min="1803" max="1805" width="13.85546875" style="208" customWidth="1"/>
    <col min="1806" max="1806" width="14.140625" style="208" customWidth="1"/>
    <col min="1807" max="1807" width="16.42578125" style="208" bestFit="1" customWidth="1"/>
    <col min="1808" max="1808" width="9.140625" style="208"/>
    <col min="1809" max="1809" width="11.28515625" style="208" bestFit="1" customWidth="1"/>
    <col min="1810" max="2048" width="9.140625" style="208"/>
    <col min="2049" max="2049" width="38.28515625" style="208" customWidth="1"/>
    <col min="2050" max="2057" width="13.85546875" style="208" customWidth="1"/>
    <col min="2058" max="2058" width="12.42578125" style="208" bestFit="1" customWidth="1"/>
    <col min="2059" max="2061" width="13.85546875" style="208" customWidth="1"/>
    <col min="2062" max="2062" width="14.140625" style="208" customWidth="1"/>
    <col min="2063" max="2063" width="16.42578125" style="208" bestFit="1" customWidth="1"/>
    <col min="2064" max="2064" width="9.140625" style="208"/>
    <col min="2065" max="2065" width="11.28515625" style="208" bestFit="1" customWidth="1"/>
    <col min="2066" max="2304" width="9.140625" style="208"/>
    <col min="2305" max="2305" width="38.28515625" style="208" customWidth="1"/>
    <col min="2306" max="2313" width="13.85546875" style="208" customWidth="1"/>
    <col min="2314" max="2314" width="12.42578125" style="208" bestFit="1" customWidth="1"/>
    <col min="2315" max="2317" width="13.85546875" style="208" customWidth="1"/>
    <col min="2318" max="2318" width="14.140625" style="208" customWidth="1"/>
    <col min="2319" max="2319" width="16.42578125" style="208" bestFit="1" customWidth="1"/>
    <col min="2320" max="2320" width="9.140625" style="208"/>
    <col min="2321" max="2321" width="11.28515625" style="208" bestFit="1" customWidth="1"/>
    <col min="2322" max="2560" width="9.140625" style="208"/>
    <col min="2561" max="2561" width="38.28515625" style="208" customWidth="1"/>
    <col min="2562" max="2569" width="13.85546875" style="208" customWidth="1"/>
    <col min="2570" max="2570" width="12.42578125" style="208" bestFit="1" customWidth="1"/>
    <col min="2571" max="2573" width="13.85546875" style="208" customWidth="1"/>
    <col min="2574" max="2574" width="14.140625" style="208" customWidth="1"/>
    <col min="2575" max="2575" width="16.42578125" style="208" bestFit="1" customWidth="1"/>
    <col min="2576" max="2576" width="9.140625" style="208"/>
    <col min="2577" max="2577" width="11.28515625" style="208" bestFit="1" customWidth="1"/>
    <col min="2578" max="2816" width="9.140625" style="208"/>
    <col min="2817" max="2817" width="38.28515625" style="208" customWidth="1"/>
    <col min="2818" max="2825" width="13.85546875" style="208" customWidth="1"/>
    <col min="2826" max="2826" width="12.42578125" style="208" bestFit="1" customWidth="1"/>
    <col min="2827" max="2829" width="13.85546875" style="208" customWidth="1"/>
    <col min="2830" max="2830" width="14.140625" style="208" customWidth="1"/>
    <col min="2831" max="2831" width="16.42578125" style="208" bestFit="1" customWidth="1"/>
    <col min="2832" max="2832" width="9.140625" style="208"/>
    <col min="2833" max="2833" width="11.28515625" style="208" bestFit="1" customWidth="1"/>
    <col min="2834" max="3072" width="9.140625" style="208"/>
    <col min="3073" max="3073" width="38.28515625" style="208" customWidth="1"/>
    <col min="3074" max="3081" width="13.85546875" style="208" customWidth="1"/>
    <col min="3082" max="3082" width="12.42578125" style="208" bestFit="1" customWidth="1"/>
    <col min="3083" max="3085" width="13.85546875" style="208" customWidth="1"/>
    <col min="3086" max="3086" width="14.140625" style="208" customWidth="1"/>
    <col min="3087" max="3087" width="16.42578125" style="208" bestFit="1" customWidth="1"/>
    <col min="3088" max="3088" width="9.140625" style="208"/>
    <col min="3089" max="3089" width="11.28515625" style="208" bestFit="1" customWidth="1"/>
    <col min="3090" max="3328" width="9.140625" style="208"/>
    <col min="3329" max="3329" width="38.28515625" style="208" customWidth="1"/>
    <col min="3330" max="3337" width="13.85546875" style="208" customWidth="1"/>
    <col min="3338" max="3338" width="12.42578125" style="208" bestFit="1" customWidth="1"/>
    <col min="3339" max="3341" width="13.85546875" style="208" customWidth="1"/>
    <col min="3342" max="3342" width="14.140625" style="208" customWidth="1"/>
    <col min="3343" max="3343" width="16.42578125" style="208" bestFit="1" customWidth="1"/>
    <col min="3344" max="3344" width="9.140625" style="208"/>
    <col min="3345" max="3345" width="11.28515625" style="208" bestFit="1" customWidth="1"/>
    <col min="3346" max="3584" width="9.140625" style="208"/>
    <col min="3585" max="3585" width="38.28515625" style="208" customWidth="1"/>
    <col min="3586" max="3593" width="13.85546875" style="208" customWidth="1"/>
    <col min="3594" max="3594" width="12.42578125" style="208" bestFit="1" customWidth="1"/>
    <col min="3595" max="3597" width="13.85546875" style="208" customWidth="1"/>
    <col min="3598" max="3598" width="14.140625" style="208" customWidth="1"/>
    <col min="3599" max="3599" width="16.42578125" style="208" bestFit="1" customWidth="1"/>
    <col min="3600" max="3600" width="9.140625" style="208"/>
    <col min="3601" max="3601" width="11.28515625" style="208" bestFit="1" customWidth="1"/>
    <col min="3602" max="3840" width="9.140625" style="208"/>
    <col min="3841" max="3841" width="38.28515625" style="208" customWidth="1"/>
    <col min="3842" max="3849" width="13.85546875" style="208" customWidth="1"/>
    <col min="3850" max="3850" width="12.42578125" style="208" bestFit="1" customWidth="1"/>
    <col min="3851" max="3853" width="13.85546875" style="208" customWidth="1"/>
    <col min="3854" max="3854" width="14.140625" style="208" customWidth="1"/>
    <col min="3855" max="3855" width="16.42578125" style="208" bestFit="1" customWidth="1"/>
    <col min="3856" max="3856" width="9.140625" style="208"/>
    <col min="3857" max="3857" width="11.28515625" style="208" bestFit="1" customWidth="1"/>
    <col min="3858" max="4096" width="9.140625" style="208"/>
    <col min="4097" max="4097" width="38.28515625" style="208" customWidth="1"/>
    <col min="4098" max="4105" width="13.85546875" style="208" customWidth="1"/>
    <col min="4106" max="4106" width="12.42578125" style="208" bestFit="1" customWidth="1"/>
    <col min="4107" max="4109" width="13.85546875" style="208" customWidth="1"/>
    <col min="4110" max="4110" width="14.140625" style="208" customWidth="1"/>
    <col min="4111" max="4111" width="16.42578125" style="208" bestFit="1" customWidth="1"/>
    <col min="4112" max="4112" width="9.140625" style="208"/>
    <col min="4113" max="4113" width="11.28515625" style="208" bestFit="1" customWidth="1"/>
    <col min="4114" max="4352" width="9.140625" style="208"/>
    <col min="4353" max="4353" width="38.28515625" style="208" customWidth="1"/>
    <col min="4354" max="4361" width="13.85546875" style="208" customWidth="1"/>
    <col min="4362" max="4362" width="12.42578125" style="208" bestFit="1" customWidth="1"/>
    <col min="4363" max="4365" width="13.85546875" style="208" customWidth="1"/>
    <col min="4366" max="4366" width="14.140625" style="208" customWidth="1"/>
    <col min="4367" max="4367" width="16.42578125" style="208" bestFit="1" customWidth="1"/>
    <col min="4368" max="4368" width="9.140625" style="208"/>
    <col min="4369" max="4369" width="11.28515625" style="208" bestFit="1" customWidth="1"/>
    <col min="4370" max="4608" width="9.140625" style="208"/>
    <col min="4609" max="4609" width="38.28515625" style="208" customWidth="1"/>
    <col min="4610" max="4617" width="13.85546875" style="208" customWidth="1"/>
    <col min="4618" max="4618" width="12.42578125" style="208" bestFit="1" customWidth="1"/>
    <col min="4619" max="4621" width="13.85546875" style="208" customWidth="1"/>
    <col min="4622" max="4622" width="14.140625" style="208" customWidth="1"/>
    <col min="4623" max="4623" width="16.42578125" style="208" bestFit="1" customWidth="1"/>
    <col min="4624" max="4624" width="9.140625" style="208"/>
    <col min="4625" max="4625" width="11.28515625" style="208" bestFit="1" customWidth="1"/>
    <col min="4626" max="4864" width="9.140625" style="208"/>
    <col min="4865" max="4865" width="38.28515625" style="208" customWidth="1"/>
    <col min="4866" max="4873" width="13.85546875" style="208" customWidth="1"/>
    <col min="4874" max="4874" width="12.42578125" style="208" bestFit="1" customWidth="1"/>
    <col min="4875" max="4877" width="13.85546875" style="208" customWidth="1"/>
    <col min="4878" max="4878" width="14.140625" style="208" customWidth="1"/>
    <col min="4879" max="4879" width="16.42578125" style="208" bestFit="1" customWidth="1"/>
    <col min="4880" max="4880" width="9.140625" style="208"/>
    <col min="4881" max="4881" width="11.28515625" style="208" bestFit="1" customWidth="1"/>
    <col min="4882" max="5120" width="9.140625" style="208"/>
    <col min="5121" max="5121" width="38.28515625" style="208" customWidth="1"/>
    <col min="5122" max="5129" width="13.85546875" style="208" customWidth="1"/>
    <col min="5130" max="5130" width="12.42578125" style="208" bestFit="1" customWidth="1"/>
    <col min="5131" max="5133" width="13.85546875" style="208" customWidth="1"/>
    <col min="5134" max="5134" width="14.140625" style="208" customWidth="1"/>
    <col min="5135" max="5135" width="16.42578125" style="208" bestFit="1" customWidth="1"/>
    <col min="5136" max="5136" width="9.140625" style="208"/>
    <col min="5137" max="5137" width="11.28515625" style="208" bestFit="1" customWidth="1"/>
    <col min="5138" max="5376" width="9.140625" style="208"/>
    <col min="5377" max="5377" width="38.28515625" style="208" customWidth="1"/>
    <col min="5378" max="5385" width="13.85546875" style="208" customWidth="1"/>
    <col min="5386" max="5386" width="12.42578125" style="208" bestFit="1" customWidth="1"/>
    <col min="5387" max="5389" width="13.85546875" style="208" customWidth="1"/>
    <col min="5390" max="5390" width="14.140625" style="208" customWidth="1"/>
    <col min="5391" max="5391" width="16.42578125" style="208" bestFit="1" customWidth="1"/>
    <col min="5392" max="5392" width="9.140625" style="208"/>
    <col min="5393" max="5393" width="11.28515625" style="208" bestFit="1" customWidth="1"/>
    <col min="5394" max="5632" width="9.140625" style="208"/>
    <col min="5633" max="5633" width="38.28515625" style="208" customWidth="1"/>
    <col min="5634" max="5641" width="13.85546875" style="208" customWidth="1"/>
    <col min="5642" max="5642" width="12.42578125" style="208" bestFit="1" customWidth="1"/>
    <col min="5643" max="5645" width="13.85546875" style="208" customWidth="1"/>
    <col min="5646" max="5646" width="14.140625" style="208" customWidth="1"/>
    <col min="5647" max="5647" width="16.42578125" style="208" bestFit="1" customWidth="1"/>
    <col min="5648" max="5648" width="9.140625" style="208"/>
    <col min="5649" max="5649" width="11.28515625" style="208" bestFit="1" customWidth="1"/>
    <col min="5650" max="5888" width="9.140625" style="208"/>
    <col min="5889" max="5889" width="38.28515625" style="208" customWidth="1"/>
    <col min="5890" max="5897" width="13.85546875" style="208" customWidth="1"/>
    <col min="5898" max="5898" width="12.42578125" style="208" bestFit="1" customWidth="1"/>
    <col min="5899" max="5901" width="13.85546875" style="208" customWidth="1"/>
    <col min="5902" max="5902" width="14.140625" style="208" customWidth="1"/>
    <col min="5903" max="5903" width="16.42578125" style="208" bestFit="1" customWidth="1"/>
    <col min="5904" max="5904" width="9.140625" style="208"/>
    <col min="5905" max="5905" width="11.28515625" style="208" bestFit="1" customWidth="1"/>
    <col min="5906" max="6144" width="9.140625" style="208"/>
    <col min="6145" max="6145" width="38.28515625" style="208" customWidth="1"/>
    <col min="6146" max="6153" width="13.85546875" style="208" customWidth="1"/>
    <col min="6154" max="6154" width="12.42578125" style="208" bestFit="1" customWidth="1"/>
    <col min="6155" max="6157" width="13.85546875" style="208" customWidth="1"/>
    <col min="6158" max="6158" width="14.140625" style="208" customWidth="1"/>
    <col min="6159" max="6159" width="16.42578125" style="208" bestFit="1" customWidth="1"/>
    <col min="6160" max="6160" width="9.140625" style="208"/>
    <col min="6161" max="6161" width="11.28515625" style="208" bestFit="1" customWidth="1"/>
    <col min="6162" max="6400" width="9.140625" style="208"/>
    <col min="6401" max="6401" width="38.28515625" style="208" customWidth="1"/>
    <col min="6402" max="6409" width="13.85546875" style="208" customWidth="1"/>
    <col min="6410" max="6410" width="12.42578125" style="208" bestFit="1" customWidth="1"/>
    <col min="6411" max="6413" width="13.85546875" style="208" customWidth="1"/>
    <col min="6414" max="6414" width="14.140625" style="208" customWidth="1"/>
    <col min="6415" max="6415" width="16.42578125" style="208" bestFit="1" customWidth="1"/>
    <col min="6416" max="6416" width="9.140625" style="208"/>
    <col min="6417" max="6417" width="11.28515625" style="208" bestFit="1" customWidth="1"/>
    <col min="6418" max="6656" width="9.140625" style="208"/>
    <col min="6657" max="6657" width="38.28515625" style="208" customWidth="1"/>
    <col min="6658" max="6665" width="13.85546875" style="208" customWidth="1"/>
    <col min="6666" max="6666" width="12.42578125" style="208" bestFit="1" customWidth="1"/>
    <col min="6667" max="6669" width="13.85546875" style="208" customWidth="1"/>
    <col min="6670" max="6670" width="14.140625" style="208" customWidth="1"/>
    <col min="6671" max="6671" width="16.42578125" style="208" bestFit="1" customWidth="1"/>
    <col min="6672" max="6672" width="9.140625" style="208"/>
    <col min="6673" max="6673" width="11.28515625" style="208" bestFit="1" customWidth="1"/>
    <col min="6674" max="6912" width="9.140625" style="208"/>
    <col min="6913" max="6913" width="38.28515625" style="208" customWidth="1"/>
    <col min="6914" max="6921" width="13.85546875" style="208" customWidth="1"/>
    <col min="6922" max="6922" width="12.42578125" style="208" bestFit="1" customWidth="1"/>
    <col min="6923" max="6925" width="13.85546875" style="208" customWidth="1"/>
    <col min="6926" max="6926" width="14.140625" style="208" customWidth="1"/>
    <col min="6927" max="6927" width="16.42578125" style="208" bestFit="1" customWidth="1"/>
    <col min="6928" max="6928" width="9.140625" style="208"/>
    <col min="6929" max="6929" width="11.28515625" style="208" bestFit="1" customWidth="1"/>
    <col min="6930" max="7168" width="9.140625" style="208"/>
    <col min="7169" max="7169" width="38.28515625" style="208" customWidth="1"/>
    <col min="7170" max="7177" width="13.85546875" style="208" customWidth="1"/>
    <col min="7178" max="7178" width="12.42578125" style="208" bestFit="1" customWidth="1"/>
    <col min="7179" max="7181" width="13.85546875" style="208" customWidth="1"/>
    <col min="7182" max="7182" width="14.140625" style="208" customWidth="1"/>
    <col min="7183" max="7183" width="16.42578125" style="208" bestFit="1" customWidth="1"/>
    <col min="7184" max="7184" width="9.140625" style="208"/>
    <col min="7185" max="7185" width="11.28515625" style="208" bestFit="1" customWidth="1"/>
    <col min="7186" max="7424" width="9.140625" style="208"/>
    <col min="7425" max="7425" width="38.28515625" style="208" customWidth="1"/>
    <col min="7426" max="7433" width="13.85546875" style="208" customWidth="1"/>
    <col min="7434" max="7434" width="12.42578125" style="208" bestFit="1" customWidth="1"/>
    <col min="7435" max="7437" width="13.85546875" style="208" customWidth="1"/>
    <col min="7438" max="7438" width="14.140625" style="208" customWidth="1"/>
    <col min="7439" max="7439" width="16.42578125" style="208" bestFit="1" customWidth="1"/>
    <col min="7440" max="7440" width="9.140625" style="208"/>
    <col min="7441" max="7441" width="11.28515625" style="208" bestFit="1" customWidth="1"/>
    <col min="7442" max="7680" width="9.140625" style="208"/>
    <col min="7681" max="7681" width="38.28515625" style="208" customWidth="1"/>
    <col min="7682" max="7689" width="13.85546875" style="208" customWidth="1"/>
    <col min="7690" max="7690" width="12.42578125" style="208" bestFit="1" customWidth="1"/>
    <col min="7691" max="7693" width="13.85546875" style="208" customWidth="1"/>
    <col min="7694" max="7694" width="14.140625" style="208" customWidth="1"/>
    <col min="7695" max="7695" width="16.42578125" style="208" bestFit="1" customWidth="1"/>
    <col min="7696" max="7696" width="9.140625" style="208"/>
    <col min="7697" max="7697" width="11.28515625" style="208" bestFit="1" customWidth="1"/>
    <col min="7698" max="7936" width="9.140625" style="208"/>
    <col min="7937" max="7937" width="38.28515625" style="208" customWidth="1"/>
    <col min="7938" max="7945" width="13.85546875" style="208" customWidth="1"/>
    <col min="7946" max="7946" width="12.42578125" style="208" bestFit="1" customWidth="1"/>
    <col min="7947" max="7949" width="13.85546875" style="208" customWidth="1"/>
    <col min="7950" max="7950" width="14.140625" style="208" customWidth="1"/>
    <col min="7951" max="7951" width="16.42578125" style="208" bestFit="1" customWidth="1"/>
    <col min="7952" max="7952" width="9.140625" style="208"/>
    <col min="7953" max="7953" width="11.28515625" style="208" bestFit="1" customWidth="1"/>
    <col min="7954" max="8192" width="9.140625" style="208"/>
    <col min="8193" max="8193" width="38.28515625" style="208" customWidth="1"/>
    <col min="8194" max="8201" width="13.85546875" style="208" customWidth="1"/>
    <col min="8202" max="8202" width="12.42578125" style="208" bestFit="1" customWidth="1"/>
    <col min="8203" max="8205" width="13.85546875" style="208" customWidth="1"/>
    <col min="8206" max="8206" width="14.140625" style="208" customWidth="1"/>
    <col min="8207" max="8207" width="16.42578125" style="208" bestFit="1" customWidth="1"/>
    <col min="8208" max="8208" width="9.140625" style="208"/>
    <col min="8209" max="8209" width="11.28515625" style="208" bestFit="1" customWidth="1"/>
    <col min="8210" max="8448" width="9.140625" style="208"/>
    <col min="8449" max="8449" width="38.28515625" style="208" customWidth="1"/>
    <col min="8450" max="8457" width="13.85546875" style="208" customWidth="1"/>
    <col min="8458" max="8458" width="12.42578125" style="208" bestFit="1" customWidth="1"/>
    <col min="8459" max="8461" width="13.85546875" style="208" customWidth="1"/>
    <col min="8462" max="8462" width="14.140625" style="208" customWidth="1"/>
    <col min="8463" max="8463" width="16.42578125" style="208" bestFit="1" customWidth="1"/>
    <col min="8464" max="8464" width="9.140625" style="208"/>
    <col min="8465" max="8465" width="11.28515625" style="208" bestFit="1" customWidth="1"/>
    <col min="8466" max="8704" width="9.140625" style="208"/>
    <col min="8705" max="8705" width="38.28515625" style="208" customWidth="1"/>
    <col min="8706" max="8713" width="13.85546875" style="208" customWidth="1"/>
    <col min="8714" max="8714" width="12.42578125" style="208" bestFit="1" customWidth="1"/>
    <col min="8715" max="8717" width="13.85546875" style="208" customWidth="1"/>
    <col min="8718" max="8718" width="14.140625" style="208" customWidth="1"/>
    <col min="8719" max="8719" width="16.42578125" style="208" bestFit="1" customWidth="1"/>
    <col min="8720" max="8720" width="9.140625" style="208"/>
    <col min="8721" max="8721" width="11.28515625" style="208" bestFit="1" customWidth="1"/>
    <col min="8722" max="8960" width="9.140625" style="208"/>
    <col min="8961" max="8961" width="38.28515625" style="208" customWidth="1"/>
    <col min="8962" max="8969" width="13.85546875" style="208" customWidth="1"/>
    <col min="8970" max="8970" width="12.42578125" style="208" bestFit="1" customWidth="1"/>
    <col min="8971" max="8973" width="13.85546875" style="208" customWidth="1"/>
    <col min="8974" max="8974" width="14.140625" style="208" customWidth="1"/>
    <col min="8975" max="8975" width="16.42578125" style="208" bestFit="1" customWidth="1"/>
    <col min="8976" max="8976" width="9.140625" style="208"/>
    <col min="8977" max="8977" width="11.28515625" style="208" bestFit="1" customWidth="1"/>
    <col min="8978" max="9216" width="9.140625" style="208"/>
    <col min="9217" max="9217" width="38.28515625" style="208" customWidth="1"/>
    <col min="9218" max="9225" width="13.85546875" style="208" customWidth="1"/>
    <col min="9226" max="9226" width="12.42578125" style="208" bestFit="1" customWidth="1"/>
    <col min="9227" max="9229" width="13.85546875" style="208" customWidth="1"/>
    <col min="9230" max="9230" width="14.140625" style="208" customWidth="1"/>
    <col min="9231" max="9231" width="16.42578125" style="208" bestFit="1" customWidth="1"/>
    <col min="9232" max="9232" width="9.140625" style="208"/>
    <col min="9233" max="9233" width="11.28515625" style="208" bestFit="1" customWidth="1"/>
    <col min="9234" max="9472" width="9.140625" style="208"/>
    <col min="9473" max="9473" width="38.28515625" style="208" customWidth="1"/>
    <col min="9474" max="9481" width="13.85546875" style="208" customWidth="1"/>
    <col min="9482" max="9482" width="12.42578125" style="208" bestFit="1" customWidth="1"/>
    <col min="9483" max="9485" width="13.85546875" style="208" customWidth="1"/>
    <col min="9486" max="9486" width="14.140625" style="208" customWidth="1"/>
    <col min="9487" max="9487" width="16.42578125" style="208" bestFit="1" customWidth="1"/>
    <col min="9488" max="9488" width="9.140625" style="208"/>
    <col min="9489" max="9489" width="11.28515625" style="208" bestFit="1" customWidth="1"/>
    <col min="9490" max="9728" width="9.140625" style="208"/>
    <col min="9729" max="9729" width="38.28515625" style="208" customWidth="1"/>
    <col min="9730" max="9737" width="13.85546875" style="208" customWidth="1"/>
    <col min="9738" max="9738" width="12.42578125" style="208" bestFit="1" customWidth="1"/>
    <col min="9739" max="9741" width="13.85546875" style="208" customWidth="1"/>
    <col min="9742" max="9742" width="14.140625" style="208" customWidth="1"/>
    <col min="9743" max="9743" width="16.42578125" style="208" bestFit="1" customWidth="1"/>
    <col min="9744" max="9744" width="9.140625" style="208"/>
    <col min="9745" max="9745" width="11.28515625" style="208" bestFit="1" customWidth="1"/>
    <col min="9746" max="9984" width="9.140625" style="208"/>
    <col min="9985" max="9985" width="38.28515625" style="208" customWidth="1"/>
    <col min="9986" max="9993" width="13.85546875" style="208" customWidth="1"/>
    <col min="9994" max="9994" width="12.42578125" style="208" bestFit="1" customWidth="1"/>
    <col min="9995" max="9997" width="13.85546875" style="208" customWidth="1"/>
    <col min="9998" max="9998" width="14.140625" style="208" customWidth="1"/>
    <col min="9999" max="9999" width="16.42578125" style="208" bestFit="1" customWidth="1"/>
    <col min="10000" max="10000" width="9.140625" style="208"/>
    <col min="10001" max="10001" width="11.28515625" style="208" bestFit="1" customWidth="1"/>
    <col min="10002" max="10240" width="9.140625" style="208"/>
    <col min="10241" max="10241" width="38.28515625" style="208" customWidth="1"/>
    <col min="10242" max="10249" width="13.85546875" style="208" customWidth="1"/>
    <col min="10250" max="10250" width="12.42578125" style="208" bestFit="1" customWidth="1"/>
    <col min="10251" max="10253" width="13.85546875" style="208" customWidth="1"/>
    <col min="10254" max="10254" width="14.140625" style="208" customWidth="1"/>
    <col min="10255" max="10255" width="16.42578125" style="208" bestFit="1" customWidth="1"/>
    <col min="10256" max="10256" width="9.140625" style="208"/>
    <col min="10257" max="10257" width="11.28515625" style="208" bestFit="1" customWidth="1"/>
    <col min="10258" max="10496" width="9.140625" style="208"/>
    <col min="10497" max="10497" width="38.28515625" style="208" customWidth="1"/>
    <col min="10498" max="10505" width="13.85546875" style="208" customWidth="1"/>
    <col min="10506" max="10506" width="12.42578125" style="208" bestFit="1" customWidth="1"/>
    <col min="10507" max="10509" width="13.85546875" style="208" customWidth="1"/>
    <col min="10510" max="10510" width="14.140625" style="208" customWidth="1"/>
    <col min="10511" max="10511" width="16.42578125" style="208" bestFit="1" customWidth="1"/>
    <col min="10512" max="10512" width="9.140625" style="208"/>
    <col min="10513" max="10513" width="11.28515625" style="208" bestFit="1" customWidth="1"/>
    <col min="10514" max="10752" width="9.140625" style="208"/>
    <col min="10753" max="10753" width="38.28515625" style="208" customWidth="1"/>
    <col min="10754" max="10761" width="13.85546875" style="208" customWidth="1"/>
    <col min="10762" max="10762" width="12.42578125" style="208" bestFit="1" customWidth="1"/>
    <col min="10763" max="10765" width="13.85546875" style="208" customWidth="1"/>
    <col min="10766" max="10766" width="14.140625" style="208" customWidth="1"/>
    <col min="10767" max="10767" width="16.42578125" style="208" bestFit="1" customWidth="1"/>
    <col min="10768" max="10768" width="9.140625" style="208"/>
    <col min="10769" max="10769" width="11.28515625" style="208" bestFit="1" customWidth="1"/>
    <col min="10770" max="11008" width="9.140625" style="208"/>
    <col min="11009" max="11009" width="38.28515625" style="208" customWidth="1"/>
    <col min="11010" max="11017" width="13.85546875" style="208" customWidth="1"/>
    <col min="11018" max="11018" width="12.42578125" style="208" bestFit="1" customWidth="1"/>
    <col min="11019" max="11021" width="13.85546875" style="208" customWidth="1"/>
    <col min="11022" max="11022" width="14.140625" style="208" customWidth="1"/>
    <col min="11023" max="11023" width="16.42578125" style="208" bestFit="1" customWidth="1"/>
    <col min="11024" max="11024" width="9.140625" style="208"/>
    <col min="11025" max="11025" width="11.28515625" style="208" bestFit="1" customWidth="1"/>
    <col min="11026" max="11264" width="9.140625" style="208"/>
    <col min="11265" max="11265" width="38.28515625" style="208" customWidth="1"/>
    <col min="11266" max="11273" width="13.85546875" style="208" customWidth="1"/>
    <col min="11274" max="11274" width="12.42578125" style="208" bestFit="1" customWidth="1"/>
    <col min="11275" max="11277" width="13.85546875" style="208" customWidth="1"/>
    <col min="11278" max="11278" width="14.140625" style="208" customWidth="1"/>
    <col min="11279" max="11279" width="16.42578125" style="208" bestFit="1" customWidth="1"/>
    <col min="11280" max="11280" width="9.140625" style="208"/>
    <col min="11281" max="11281" width="11.28515625" style="208" bestFit="1" customWidth="1"/>
    <col min="11282" max="11520" width="9.140625" style="208"/>
    <col min="11521" max="11521" width="38.28515625" style="208" customWidth="1"/>
    <col min="11522" max="11529" width="13.85546875" style="208" customWidth="1"/>
    <col min="11530" max="11530" width="12.42578125" style="208" bestFit="1" customWidth="1"/>
    <col min="11531" max="11533" width="13.85546875" style="208" customWidth="1"/>
    <col min="11534" max="11534" width="14.140625" style="208" customWidth="1"/>
    <col min="11535" max="11535" width="16.42578125" style="208" bestFit="1" customWidth="1"/>
    <col min="11536" max="11536" width="9.140625" style="208"/>
    <col min="11537" max="11537" width="11.28515625" style="208" bestFit="1" customWidth="1"/>
    <col min="11538" max="11776" width="9.140625" style="208"/>
    <col min="11777" max="11777" width="38.28515625" style="208" customWidth="1"/>
    <col min="11778" max="11785" width="13.85546875" style="208" customWidth="1"/>
    <col min="11786" max="11786" width="12.42578125" style="208" bestFit="1" customWidth="1"/>
    <col min="11787" max="11789" width="13.85546875" style="208" customWidth="1"/>
    <col min="11790" max="11790" width="14.140625" style="208" customWidth="1"/>
    <col min="11791" max="11791" width="16.42578125" style="208" bestFit="1" customWidth="1"/>
    <col min="11792" max="11792" width="9.140625" style="208"/>
    <col min="11793" max="11793" width="11.28515625" style="208" bestFit="1" customWidth="1"/>
    <col min="11794" max="12032" width="9.140625" style="208"/>
    <col min="12033" max="12033" width="38.28515625" style="208" customWidth="1"/>
    <col min="12034" max="12041" width="13.85546875" style="208" customWidth="1"/>
    <col min="12042" max="12042" width="12.42578125" style="208" bestFit="1" customWidth="1"/>
    <col min="12043" max="12045" width="13.85546875" style="208" customWidth="1"/>
    <col min="12046" max="12046" width="14.140625" style="208" customWidth="1"/>
    <col min="12047" max="12047" width="16.42578125" style="208" bestFit="1" customWidth="1"/>
    <col min="12048" max="12048" width="9.140625" style="208"/>
    <col min="12049" max="12049" width="11.28515625" style="208" bestFit="1" customWidth="1"/>
    <col min="12050" max="12288" width="9.140625" style="208"/>
    <col min="12289" max="12289" width="38.28515625" style="208" customWidth="1"/>
    <col min="12290" max="12297" width="13.85546875" style="208" customWidth="1"/>
    <col min="12298" max="12298" width="12.42578125" style="208" bestFit="1" customWidth="1"/>
    <col min="12299" max="12301" width="13.85546875" style="208" customWidth="1"/>
    <col min="12302" max="12302" width="14.140625" style="208" customWidth="1"/>
    <col min="12303" max="12303" width="16.42578125" style="208" bestFit="1" customWidth="1"/>
    <col min="12304" max="12304" width="9.140625" style="208"/>
    <col min="12305" max="12305" width="11.28515625" style="208" bestFit="1" customWidth="1"/>
    <col min="12306" max="12544" width="9.140625" style="208"/>
    <col min="12545" max="12545" width="38.28515625" style="208" customWidth="1"/>
    <col min="12546" max="12553" width="13.85546875" style="208" customWidth="1"/>
    <col min="12554" max="12554" width="12.42578125" style="208" bestFit="1" customWidth="1"/>
    <col min="12555" max="12557" width="13.85546875" style="208" customWidth="1"/>
    <col min="12558" max="12558" width="14.140625" style="208" customWidth="1"/>
    <col min="12559" max="12559" width="16.42578125" style="208" bestFit="1" customWidth="1"/>
    <col min="12560" max="12560" width="9.140625" style="208"/>
    <col min="12561" max="12561" width="11.28515625" style="208" bestFit="1" customWidth="1"/>
    <col min="12562" max="12800" width="9.140625" style="208"/>
    <col min="12801" max="12801" width="38.28515625" style="208" customWidth="1"/>
    <col min="12802" max="12809" width="13.85546875" style="208" customWidth="1"/>
    <col min="12810" max="12810" width="12.42578125" style="208" bestFit="1" customWidth="1"/>
    <col min="12811" max="12813" width="13.85546875" style="208" customWidth="1"/>
    <col min="12814" max="12814" width="14.140625" style="208" customWidth="1"/>
    <col min="12815" max="12815" width="16.42578125" style="208" bestFit="1" customWidth="1"/>
    <col min="12816" max="12816" width="9.140625" style="208"/>
    <col min="12817" max="12817" width="11.28515625" style="208" bestFit="1" customWidth="1"/>
    <col min="12818" max="13056" width="9.140625" style="208"/>
    <col min="13057" max="13057" width="38.28515625" style="208" customWidth="1"/>
    <col min="13058" max="13065" width="13.85546875" style="208" customWidth="1"/>
    <col min="13066" max="13066" width="12.42578125" style="208" bestFit="1" customWidth="1"/>
    <col min="13067" max="13069" width="13.85546875" style="208" customWidth="1"/>
    <col min="13070" max="13070" width="14.140625" style="208" customWidth="1"/>
    <col min="13071" max="13071" width="16.42578125" style="208" bestFit="1" customWidth="1"/>
    <col min="13072" max="13072" width="9.140625" style="208"/>
    <col min="13073" max="13073" width="11.28515625" style="208" bestFit="1" customWidth="1"/>
    <col min="13074" max="13312" width="9.140625" style="208"/>
    <col min="13313" max="13313" width="38.28515625" style="208" customWidth="1"/>
    <col min="13314" max="13321" width="13.85546875" style="208" customWidth="1"/>
    <col min="13322" max="13322" width="12.42578125" style="208" bestFit="1" customWidth="1"/>
    <col min="13323" max="13325" width="13.85546875" style="208" customWidth="1"/>
    <col min="13326" max="13326" width="14.140625" style="208" customWidth="1"/>
    <col min="13327" max="13327" width="16.42578125" style="208" bestFit="1" customWidth="1"/>
    <col min="13328" max="13328" width="9.140625" style="208"/>
    <col min="13329" max="13329" width="11.28515625" style="208" bestFit="1" customWidth="1"/>
    <col min="13330" max="13568" width="9.140625" style="208"/>
    <col min="13569" max="13569" width="38.28515625" style="208" customWidth="1"/>
    <col min="13570" max="13577" width="13.85546875" style="208" customWidth="1"/>
    <col min="13578" max="13578" width="12.42578125" style="208" bestFit="1" customWidth="1"/>
    <col min="13579" max="13581" width="13.85546875" style="208" customWidth="1"/>
    <col min="13582" max="13582" width="14.140625" style="208" customWidth="1"/>
    <col min="13583" max="13583" width="16.42578125" style="208" bestFit="1" customWidth="1"/>
    <col min="13584" max="13584" width="9.140625" style="208"/>
    <col min="13585" max="13585" width="11.28515625" style="208" bestFit="1" customWidth="1"/>
    <col min="13586" max="13824" width="9.140625" style="208"/>
    <col min="13825" max="13825" width="38.28515625" style="208" customWidth="1"/>
    <col min="13826" max="13833" width="13.85546875" style="208" customWidth="1"/>
    <col min="13834" max="13834" width="12.42578125" style="208" bestFit="1" customWidth="1"/>
    <col min="13835" max="13837" width="13.85546875" style="208" customWidth="1"/>
    <col min="13838" max="13838" width="14.140625" style="208" customWidth="1"/>
    <col min="13839" max="13839" width="16.42578125" style="208" bestFit="1" customWidth="1"/>
    <col min="13840" max="13840" width="9.140625" style="208"/>
    <col min="13841" max="13841" width="11.28515625" style="208" bestFit="1" customWidth="1"/>
    <col min="13842" max="14080" width="9.140625" style="208"/>
    <col min="14081" max="14081" width="38.28515625" style="208" customWidth="1"/>
    <col min="14082" max="14089" width="13.85546875" style="208" customWidth="1"/>
    <col min="14090" max="14090" width="12.42578125" style="208" bestFit="1" customWidth="1"/>
    <col min="14091" max="14093" width="13.85546875" style="208" customWidth="1"/>
    <col min="14094" max="14094" width="14.140625" style="208" customWidth="1"/>
    <col min="14095" max="14095" width="16.42578125" style="208" bestFit="1" customWidth="1"/>
    <col min="14096" max="14096" width="9.140625" style="208"/>
    <col min="14097" max="14097" width="11.28515625" style="208" bestFit="1" customWidth="1"/>
    <col min="14098" max="14336" width="9.140625" style="208"/>
    <col min="14337" max="14337" width="38.28515625" style="208" customWidth="1"/>
    <col min="14338" max="14345" width="13.85546875" style="208" customWidth="1"/>
    <col min="14346" max="14346" width="12.42578125" style="208" bestFit="1" customWidth="1"/>
    <col min="14347" max="14349" width="13.85546875" style="208" customWidth="1"/>
    <col min="14350" max="14350" width="14.140625" style="208" customWidth="1"/>
    <col min="14351" max="14351" width="16.42578125" style="208" bestFit="1" customWidth="1"/>
    <col min="14352" max="14352" width="9.140625" style="208"/>
    <col min="14353" max="14353" width="11.28515625" style="208" bestFit="1" customWidth="1"/>
    <col min="14354" max="14592" width="9.140625" style="208"/>
    <col min="14593" max="14593" width="38.28515625" style="208" customWidth="1"/>
    <col min="14594" max="14601" width="13.85546875" style="208" customWidth="1"/>
    <col min="14602" max="14602" width="12.42578125" style="208" bestFit="1" customWidth="1"/>
    <col min="14603" max="14605" width="13.85546875" style="208" customWidth="1"/>
    <col min="14606" max="14606" width="14.140625" style="208" customWidth="1"/>
    <col min="14607" max="14607" width="16.42578125" style="208" bestFit="1" customWidth="1"/>
    <col min="14608" max="14608" width="9.140625" style="208"/>
    <col min="14609" max="14609" width="11.28515625" style="208" bestFit="1" customWidth="1"/>
    <col min="14610" max="14848" width="9.140625" style="208"/>
    <col min="14849" max="14849" width="38.28515625" style="208" customWidth="1"/>
    <col min="14850" max="14857" width="13.85546875" style="208" customWidth="1"/>
    <col min="14858" max="14858" width="12.42578125" style="208" bestFit="1" customWidth="1"/>
    <col min="14859" max="14861" width="13.85546875" style="208" customWidth="1"/>
    <col min="14862" max="14862" width="14.140625" style="208" customWidth="1"/>
    <col min="14863" max="14863" width="16.42578125" style="208" bestFit="1" customWidth="1"/>
    <col min="14864" max="14864" width="9.140625" style="208"/>
    <col min="14865" max="14865" width="11.28515625" style="208" bestFit="1" customWidth="1"/>
    <col min="14866" max="15104" width="9.140625" style="208"/>
    <col min="15105" max="15105" width="38.28515625" style="208" customWidth="1"/>
    <col min="15106" max="15113" width="13.85546875" style="208" customWidth="1"/>
    <col min="15114" max="15114" width="12.42578125" style="208" bestFit="1" customWidth="1"/>
    <col min="15115" max="15117" width="13.85546875" style="208" customWidth="1"/>
    <col min="15118" max="15118" width="14.140625" style="208" customWidth="1"/>
    <col min="15119" max="15119" width="16.42578125" style="208" bestFit="1" customWidth="1"/>
    <col min="15120" max="15120" width="9.140625" style="208"/>
    <col min="15121" max="15121" width="11.28515625" style="208" bestFit="1" customWidth="1"/>
    <col min="15122" max="15360" width="9.140625" style="208"/>
    <col min="15361" max="15361" width="38.28515625" style="208" customWidth="1"/>
    <col min="15362" max="15369" width="13.85546875" style="208" customWidth="1"/>
    <col min="15370" max="15370" width="12.42578125" style="208" bestFit="1" customWidth="1"/>
    <col min="15371" max="15373" width="13.85546875" style="208" customWidth="1"/>
    <col min="15374" max="15374" width="14.140625" style="208" customWidth="1"/>
    <col min="15375" max="15375" width="16.42578125" style="208" bestFit="1" customWidth="1"/>
    <col min="15376" max="15376" width="9.140625" style="208"/>
    <col min="15377" max="15377" width="11.28515625" style="208" bestFit="1" customWidth="1"/>
    <col min="15378" max="15616" width="9.140625" style="208"/>
    <col min="15617" max="15617" width="38.28515625" style="208" customWidth="1"/>
    <col min="15618" max="15625" width="13.85546875" style="208" customWidth="1"/>
    <col min="15626" max="15626" width="12.42578125" style="208" bestFit="1" customWidth="1"/>
    <col min="15627" max="15629" width="13.85546875" style="208" customWidth="1"/>
    <col min="15630" max="15630" width="14.140625" style="208" customWidth="1"/>
    <col min="15631" max="15631" width="16.42578125" style="208" bestFit="1" customWidth="1"/>
    <col min="15632" max="15632" width="9.140625" style="208"/>
    <col min="15633" max="15633" width="11.28515625" style="208" bestFit="1" customWidth="1"/>
    <col min="15634" max="15872" width="9.140625" style="208"/>
    <col min="15873" max="15873" width="38.28515625" style="208" customWidth="1"/>
    <col min="15874" max="15881" width="13.85546875" style="208" customWidth="1"/>
    <col min="15882" max="15882" width="12.42578125" style="208" bestFit="1" customWidth="1"/>
    <col min="15883" max="15885" width="13.85546875" style="208" customWidth="1"/>
    <col min="15886" max="15886" width="14.140625" style="208" customWidth="1"/>
    <col min="15887" max="15887" width="16.42578125" style="208" bestFit="1" customWidth="1"/>
    <col min="15888" max="15888" width="9.140625" style="208"/>
    <col min="15889" max="15889" width="11.28515625" style="208" bestFit="1" customWidth="1"/>
    <col min="15890" max="16128" width="9.140625" style="208"/>
    <col min="16129" max="16129" width="38.28515625" style="208" customWidth="1"/>
    <col min="16130" max="16137" width="13.85546875" style="208" customWidth="1"/>
    <col min="16138" max="16138" width="12.42578125" style="208" bestFit="1" customWidth="1"/>
    <col min="16139" max="16141" width="13.85546875" style="208" customWidth="1"/>
    <col min="16142" max="16142" width="14.140625" style="208" customWidth="1"/>
    <col min="16143" max="16143" width="16.42578125" style="208" bestFit="1" customWidth="1"/>
    <col min="16144" max="16144" width="9.140625" style="208"/>
    <col min="16145" max="16145" width="11.28515625" style="208" bestFit="1" customWidth="1"/>
    <col min="16146" max="16384" width="9.140625" style="208"/>
  </cols>
  <sheetData>
    <row r="1" spans="1:18" s="256" customFormat="1" ht="30" customHeight="1">
      <c r="A1" s="1012" t="s">
        <v>333</v>
      </c>
      <c r="B1" s="1012"/>
      <c r="C1" s="1012"/>
      <c r="D1" s="1012"/>
      <c r="E1" s="1012"/>
      <c r="F1" s="1012"/>
      <c r="G1" s="1012"/>
      <c r="H1" s="1012"/>
      <c r="I1" s="1012"/>
      <c r="J1" s="1012"/>
      <c r="K1" s="1012"/>
      <c r="L1" s="1012"/>
      <c r="M1" s="1012"/>
      <c r="N1" s="1012"/>
      <c r="O1" s="1012"/>
    </row>
    <row r="2" spans="1:18" s="256" customFormat="1" ht="15" customHeight="1">
      <c r="A2" s="1013" t="s">
        <v>1099</v>
      </c>
      <c r="B2" s="1013"/>
      <c r="C2" s="1013"/>
      <c r="D2" s="1013"/>
      <c r="E2" s="1013"/>
      <c r="F2" s="1013"/>
      <c r="G2" s="1013"/>
      <c r="H2" s="1013"/>
      <c r="I2" s="1013"/>
      <c r="J2" s="1013"/>
      <c r="K2" s="1013"/>
      <c r="L2" s="1013"/>
      <c r="M2" s="1013"/>
      <c r="N2" s="1013"/>
      <c r="O2" s="1013"/>
    </row>
    <row r="3" spans="1:18" s="256" customFormat="1" ht="15" customHeight="1">
      <c r="A3" s="1013" t="s">
        <v>1447</v>
      </c>
      <c r="B3" s="1013"/>
      <c r="C3" s="1013"/>
      <c r="D3" s="1013"/>
      <c r="E3" s="1013"/>
      <c r="F3" s="1013"/>
      <c r="G3" s="1013"/>
      <c r="H3" s="1013"/>
      <c r="I3" s="1013"/>
      <c r="J3" s="1013"/>
      <c r="K3" s="1013"/>
      <c r="L3" s="1013"/>
      <c r="M3" s="1013"/>
      <c r="N3" s="1013"/>
      <c r="O3" s="1013"/>
      <c r="R3" s="256">
        <v>-1</v>
      </c>
    </row>
    <row r="4" spans="1:18" s="255" customFormat="1" ht="30" customHeight="1">
      <c r="A4" s="1014" t="s">
        <v>2</v>
      </c>
      <c r="B4" s="1014"/>
      <c r="C4" s="1014"/>
      <c r="D4" s="1014"/>
      <c r="E4" s="1014"/>
      <c r="F4" s="1014"/>
      <c r="G4" s="1014"/>
      <c r="H4" s="1014"/>
      <c r="I4" s="1014"/>
      <c r="J4" s="1014"/>
      <c r="K4" s="1014"/>
      <c r="L4" s="1014"/>
      <c r="M4" s="1014"/>
      <c r="N4" s="1014"/>
      <c r="O4" s="1014"/>
    </row>
    <row r="5" spans="1:18" ht="6.75" customHeight="1">
      <c r="A5" s="254"/>
      <c r="B5" s="231"/>
      <c r="C5" s="231"/>
      <c r="D5" s="231"/>
      <c r="E5" s="231"/>
      <c r="F5" s="231"/>
      <c r="G5" s="153"/>
      <c r="H5" s="153"/>
      <c r="I5" s="153"/>
      <c r="J5" s="253"/>
      <c r="K5" s="153"/>
      <c r="L5" s="153"/>
      <c r="M5" s="153"/>
      <c r="N5" s="153"/>
      <c r="O5" s="153"/>
    </row>
    <row r="6" spans="1:18" ht="30" customHeight="1">
      <c r="A6" s="252"/>
      <c r="B6" s="251" t="s">
        <v>342</v>
      </c>
      <c r="C6" s="251" t="s">
        <v>403</v>
      </c>
      <c r="D6" s="251" t="s">
        <v>340</v>
      </c>
      <c r="E6" s="251" t="s">
        <v>339</v>
      </c>
      <c r="F6" s="251" t="s">
        <v>334</v>
      </c>
      <c r="G6" s="251" t="s">
        <v>337</v>
      </c>
      <c r="H6" s="251" t="s">
        <v>335</v>
      </c>
      <c r="I6" s="251" t="s">
        <v>344</v>
      </c>
      <c r="J6" s="251" t="s">
        <v>341</v>
      </c>
      <c r="K6" s="251" t="s">
        <v>338</v>
      </c>
      <c r="L6" s="251" t="s">
        <v>336</v>
      </c>
      <c r="M6" s="251" t="s">
        <v>343</v>
      </c>
      <c r="N6" s="250" t="s">
        <v>712</v>
      </c>
      <c r="O6" s="249" t="s">
        <v>1098</v>
      </c>
    </row>
    <row r="7" spans="1:18" ht="15" customHeight="1">
      <c r="A7" s="247" t="s">
        <v>1097</v>
      </c>
      <c r="B7" s="246">
        <v>23611843.427919999</v>
      </c>
      <c r="C7" s="246">
        <v>31130272.198929999</v>
      </c>
      <c r="D7" s="246">
        <v>27199967.375490002</v>
      </c>
      <c r="E7" s="246">
        <v>23569097.930229999</v>
      </c>
      <c r="F7" s="246">
        <v>18518244.53345</v>
      </c>
      <c r="G7" s="246">
        <v>13479744.326639999</v>
      </c>
      <c r="H7" s="246">
        <v>11070686.34849</v>
      </c>
      <c r="I7" s="246">
        <v>16884268.011469997</v>
      </c>
      <c r="J7" s="246">
        <v>123134.29059999999</v>
      </c>
      <c r="K7" s="246">
        <v>16996685.53748</v>
      </c>
      <c r="L7" s="246">
        <v>4069669.6773600001</v>
      </c>
      <c r="M7" s="246">
        <v>9873737.7082499992</v>
      </c>
      <c r="N7" s="248">
        <v>196527351.36630997</v>
      </c>
      <c r="O7" s="245">
        <v>0.9422841966112504</v>
      </c>
    </row>
    <row r="8" spans="1:18" ht="15" customHeight="1">
      <c r="A8" s="247" t="s">
        <v>1096</v>
      </c>
      <c r="B8" s="246">
        <v>89172.057060000006</v>
      </c>
      <c r="C8" s="246">
        <v>120708.51134</v>
      </c>
      <c r="D8" s="246">
        <v>67925.448189999996</v>
      </c>
      <c r="E8" s="246">
        <v>46085.057200000003</v>
      </c>
      <c r="F8" s="246">
        <v>46406.923310000006</v>
      </c>
      <c r="G8" s="246">
        <v>40934.025549999998</v>
      </c>
      <c r="H8" s="246">
        <v>42138.374360000002</v>
      </c>
      <c r="I8" s="246">
        <v>80218.698260000005</v>
      </c>
      <c r="J8" s="246">
        <v>182.11272</v>
      </c>
      <c r="K8" s="246">
        <v>60604.327590000001</v>
      </c>
      <c r="L8" s="246">
        <v>12196.39273</v>
      </c>
      <c r="M8" s="246">
        <v>43937.888380000004</v>
      </c>
      <c r="N8" s="246">
        <v>650509.81669000001</v>
      </c>
      <c r="O8" s="245">
        <v>3.1189812295640954E-3</v>
      </c>
      <c r="Q8" s="496"/>
    </row>
    <row r="9" spans="1:18" ht="15" customHeight="1">
      <c r="A9" s="247" t="s">
        <v>1095</v>
      </c>
      <c r="B9" s="246">
        <v>615723.70821000007</v>
      </c>
      <c r="C9" s="246">
        <v>429031.65508</v>
      </c>
      <c r="D9" s="246">
        <v>463519.51299000002</v>
      </c>
      <c r="E9" s="246">
        <v>667932.13884000003</v>
      </c>
      <c r="F9" s="246">
        <v>339073.95458999998</v>
      </c>
      <c r="G9" s="246">
        <v>197695.17994</v>
      </c>
      <c r="H9" s="246">
        <v>234766.64190000002</v>
      </c>
      <c r="I9" s="246">
        <v>24694.193780000001</v>
      </c>
      <c r="J9" s="246">
        <v>0</v>
      </c>
      <c r="K9" s="246">
        <v>103060.22287</v>
      </c>
      <c r="L9" s="246">
        <v>148104.01287000001</v>
      </c>
      <c r="M9" s="246">
        <v>42325.016340000002</v>
      </c>
      <c r="N9" s="248">
        <v>3265926.2374100005</v>
      </c>
      <c r="O9" s="245">
        <v>1.5659045213881818E-2</v>
      </c>
    </row>
    <row r="10" spans="1:18" ht="15" customHeight="1">
      <c r="A10" s="247" t="s">
        <v>1094</v>
      </c>
      <c r="B10" s="246">
        <v>14902.42498</v>
      </c>
      <c r="C10" s="246">
        <v>10201.260779999999</v>
      </c>
      <c r="D10" s="246">
        <v>10296.049220000001</v>
      </c>
      <c r="E10" s="246">
        <v>13033.29479</v>
      </c>
      <c r="F10" s="246">
        <v>8868.9181099999987</v>
      </c>
      <c r="G10" s="246">
        <v>5431.8025299999999</v>
      </c>
      <c r="H10" s="246">
        <v>4828.0638399999998</v>
      </c>
      <c r="I10" s="246">
        <v>1145.35655</v>
      </c>
      <c r="J10" s="246">
        <v>0</v>
      </c>
      <c r="K10" s="246">
        <v>3418.2241600000002</v>
      </c>
      <c r="L10" s="246">
        <v>3675.1230499999997</v>
      </c>
      <c r="M10" s="246">
        <v>1652.6869099999999</v>
      </c>
      <c r="N10" s="246">
        <v>77453.204919999989</v>
      </c>
      <c r="O10" s="245">
        <v>3.7136271600676524E-4</v>
      </c>
    </row>
    <row r="11" spans="1:18" ht="15" customHeight="1">
      <c r="A11" s="247" t="s">
        <v>1093</v>
      </c>
      <c r="B11" s="246">
        <v>317493.04677999998</v>
      </c>
      <c r="C11" s="246">
        <v>583428.18124000006</v>
      </c>
      <c r="D11" s="246">
        <v>209104.98191999999</v>
      </c>
      <c r="E11" s="246">
        <v>347949.61106999998</v>
      </c>
      <c r="F11" s="246">
        <v>85163.072659999991</v>
      </c>
      <c r="G11" s="246">
        <v>56213.389299999995</v>
      </c>
      <c r="H11" s="246">
        <v>89685.849019999994</v>
      </c>
      <c r="I11" s="246">
        <v>26233.295630000001</v>
      </c>
      <c r="J11" s="246">
        <v>0</v>
      </c>
      <c r="K11" s="246">
        <v>41471.081319999998</v>
      </c>
      <c r="L11" s="246">
        <v>30866.03773</v>
      </c>
      <c r="M11" s="246">
        <v>19454.642789999998</v>
      </c>
      <c r="N11" s="248">
        <v>1807063.18946</v>
      </c>
      <c r="O11" s="245">
        <v>8.6642753482810107E-3</v>
      </c>
    </row>
    <row r="12" spans="1:18" ht="15" customHeight="1">
      <c r="A12" s="247" t="s">
        <v>1092</v>
      </c>
      <c r="B12" s="246">
        <v>34950.379260000002</v>
      </c>
      <c r="C12" s="246">
        <v>69151.700540000005</v>
      </c>
      <c r="D12" s="246">
        <v>22395.574339999999</v>
      </c>
      <c r="E12" s="246">
        <v>39165.397069999999</v>
      </c>
      <c r="F12" s="246">
        <v>9900.5475700000006</v>
      </c>
      <c r="G12" s="246">
        <v>7542.2286399999994</v>
      </c>
      <c r="H12" s="246">
        <v>7113.9265400000004</v>
      </c>
      <c r="I12" s="246">
        <v>5121.4509200000002</v>
      </c>
      <c r="J12" s="246">
        <v>0</v>
      </c>
      <c r="K12" s="246">
        <v>7023.54439</v>
      </c>
      <c r="L12" s="246">
        <v>4022.1250700000001</v>
      </c>
      <c r="M12" s="246">
        <v>3361.6150400000001</v>
      </c>
      <c r="N12" s="246">
        <v>209748.48938000001</v>
      </c>
      <c r="O12" s="245">
        <v>1.0056752173770859E-3</v>
      </c>
    </row>
    <row r="13" spans="1:18" ht="15" customHeight="1">
      <c r="A13" s="247" t="s">
        <v>1091</v>
      </c>
      <c r="B13" s="246">
        <v>98412.237529999999</v>
      </c>
      <c r="C13" s="246">
        <v>203108.10238999999</v>
      </c>
      <c r="D13" s="246">
        <v>129367.34222000001</v>
      </c>
      <c r="E13" s="246">
        <v>89313.966780000002</v>
      </c>
      <c r="F13" s="246">
        <v>78787.182019999993</v>
      </c>
      <c r="G13" s="246">
        <v>61123.924180000002</v>
      </c>
      <c r="H13" s="246">
        <v>90232.918430000005</v>
      </c>
      <c r="I13" s="246">
        <v>11730.569</v>
      </c>
      <c r="J13" s="246">
        <v>0</v>
      </c>
      <c r="K13" s="246">
        <v>82494.693230000004</v>
      </c>
      <c r="L13" s="246">
        <v>28930.37889</v>
      </c>
      <c r="M13" s="246">
        <v>12833.778119999999</v>
      </c>
      <c r="N13" s="248">
        <v>886335.09279000002</v>
      </c>
      <c r="O13" s="245">
        <v>4.2496860871099867E-3</v>
      </c>
    </row>
    <row r="14" spans="1:18" ht="15" customHeight="1">
      <c r="A14" s="247" t="s">
        <v>1090</v>
      </c>
      <c r="B14" s="246">
        <v>30461.603809999997</v>
      </c>
      <c r="C14" s="246">
        <v>70306.48801999999</v>
      </c>
      <c r="D14" s="246">
        <v>34130.651689999999</v>
      </c>
      <c r="E14" s="246">
        <v>27887.883959999999</v>
      </c>
      <c r="F14" s="246">
        <v>23199.996809999997</v>
      </c>
      <c r="G14" s="246">
        <v>18031.570239999997</v>
      </c>
      <c r="H14" s="246">
        <v>23943.515910000002</v>
      </c>
      <c r="I14" s="246">
        <v>5635.4815699999999</v>
      </c>
      <c r="J14" s="246">
        <v>0</v>
      </c>
      <c r="K14" s="246">
        <v>27246.655999999999</v>
      </c>
      <c r="L14" s="246">
        <v>7446.7782500000003</v>
      </c>
      <c r="M14" s="246">
        <v>5503.6277399999999</v>
      </c>
      <c r="N14" s="246">
        <v>273794.25400000002</v>
      </c>
      <c r="O14" s="245">
        <v>1.3127536542549333E-3</v>
      </c>
    </row>
    <row r="15" spans="1:18" ht="15" customHeight="1">
      <c r="A15" s="247" t="s">
        <v>1089</v>
      </c>
      <c r="B15" s="246">
        <v>223707.98643000002</v>
      </c>
      <c r="C15" s="246">
        <v>373701.88505000004</v>
      </c>
      <c r="D15" s="246">
        <v>158150.08719999998</v>
      </c>
      <c r="E15" s="246">
        <v>633063.89546999999</v>
      </c>
      <c r="F15" s="246">
        <v>63405.513229999997</v>
      </c>
      <c r="G15" s="246">
        <v>60440.879150000001</v>
      </c>
      <c r="H15" s="246">
        <v>95591.604439999996</v>
      </c>
      <c r="I15" s="246">
        <v>26548.249210000002</v>
      </c>
      <c r="J15" s="246">
        <v>0</v>
      </c>
      <c r="K15" s="246">
        <v>73100.248299999992</v>
      </c>
      <c r="L15" s="246">
        <v>57592.502919999999</v>
      </c>
      <c r="M15" s="246">
        <v>15486.72803</v>
      </c>
      <c r="N15" s="248">
        <v>1780789.5794300002</v>
      </c>
      <c r="O15" s="245">
        <v>8.5383020048910088E-3</v>
      </c>
    </row>
    <row r="16" spans="1:18" ht="15" customHeight="1">
      <c r="A16" s="247" t="s">
        <v>1088</v>
      </c>
      <c r="B16" s="246">
        <v>93113.442519999997</v>
      </c>
      <c r="C16" s="246">
        <v>189077.42434999999</v>
      </c>
      <c r="D16" s="246">
        <v>67348.327540000013</v>
      </c>
      <c r="E16" s="246">
        <v>375070.02114999999</v>
      </c>
      <c r="F16" s="246">
        <v>30125.369649999997</v>
      </c>
      <c r="G16" s="246">
        <v>29479.363659999999</v>
      </c>
      <c r="H16" s="246">
        <v>41983.568100000004</v>
      </c>
      <c r="I16" s="246">
        <v>20878.253510000002</v>
      </c>
      <c r="J16" s="246">
        <v>0</v>
      </c>
      <c r="K16" s="246">
        <v>41587.757460000001</v>
      </c>
      <c r="L16" s="246">
        <v>28752.53887</v>
      </c>
      <c r="M16" s="246">
        <v>11067.455</v>
      </c>
      <c r="N16" s="246">
        <v>928483.52180999995</v>
      </c>
      <c r="O16" s="245">
        <v>4.451773981244936E-3</v>
      </c>
    </row>
    <row r="17" spans="1:15" ht="15" customHeight="1">
      <c r="A17" s="247" t="s">
        <v>1087</v>
      </c>
      <c r="B17" s="246">
        <v>489125.41781999997</v>
      </c>
      <c r="C17" s="246">
        <v>719390.47103000002</v>
      </c>
      <c r="D17" s="246">
        <v>906167.70600999997</v>
      </c>
      <c r="E17" s="246">
        <v>489527.19423000002</v>
      </c>
      <c r="F17" s="246">
        <v>201113.21872</v>
      </c>
      <c r="G17" s="246">
        <v>308437.49631999998</v>
      </c>
      <c r="H17" s="246">
        <v>210986.45796999999</v>
      </c>
      <c r="I17" s="246">
        <v>218103.87880999999</v>
      </c>
      <c r="J17" s="246">
        <v>142.26275000000001</v>
      </c>
      <c r="K17" s="246">
        <v>447998.45088999998</v>
      </c>
      <c r="L17" s="246">
        <v>178889.98253000001</v>
      </c>
      <c r="M17" s="246">
        <v>127490.58134</v>
      </c>
      <c r="N17" s="248">
        <v>4297373.1184200002</v>
      </c>
      <c r="O17" s="245">
        <v>2.0604494734585529E-2</v>
      </c>
    </row>
    <row r="18" spans="1:15" ht="15" customHeight="1">
      <c r="A18" s="247" t="s">
        <v>1086</v>
      </c>
      <c r="B18" s="246">
        <v>307688.41034</v>
      </c>
      <c r="C18" s="246">
        <v>465803.98191999999</v>
      </c>
      <c r="D18" s="246">
        <v>514240.19020000001</v>
      </c>
      <c r="E18" s="246">
        <v>445328.06264999998</v>
      </c>
      <c r="F18" s="246">
        <v>115333.46609</v>
      </c>
      <c r="G18" s="246">
        <v>222085.67756000001</v>
      </c>
      <c r="H18" s="246">
        <v>148458.23311</v>
      </c>
      <c r="I18" s="246">
        <v>212598.62351</v>
      </c>
      <c r="J18" s="246">
        <v>142.26275000000001</v>
      </c>
      <c r="K18" s="246">
        <v>402984.93150999997</v>
      </c>
      <c r="L18" s="246">
        <v>118682.41196</v>
      </c>
      <c r="M18" s="246">
        <v>106155.01648000001</v>
      </c>
      <c r="N18" s="246">
        <v>3059501.2680800003</v>
      </c>
      <c r="O18" s="245">
        <v>1.4669305185161491E-2</v>
      </c>
    </row>
    <row r="19" spans="1:15" ht="15" customHeight="1">
      <c r="A19" s="244" t="s">
        <v>1085</v>
      </c>
      <c r="B19" s="243">
        <v>25356305.824689999</v>
      </c>
      <c r="C19" s="243">
        <v>33438932.493719999</v>
      </c>
      <c r="D19" s="243">
        <v>29066277.005830005</v>
      </c>
      <c r="E19" s="243">
        <v>25796884.736620001</v>
      </c>
      <c r="F19" s="243">
        <v>19285787.47467</v>
      </c>
      <c r="G19" s="243">
        <v>14163655.195529997</v>
      </c>
      <c r="H19" s="243">
        <v>11791949.820250001</v>
      </c>
      <c r="I19" s="243">
        <v>17191578.197899997</v>
      </c>
      <c r="J19" s="243">
        <v>123276.55334999999</v>
      </c>
      <c r="K19" s="243">
        <v>17744810.23409</v>
      </c>
      <c r="L19" s="243">
        <v>4514052.5922999997</v>
      </c>
      <c r="M19" s="243">
        <v>10091328.45487</v>
      </c>
      <c r="N19" s="243">
        <v>208564838.58382002</v>
      </c>
      <c r="O19" s="242">
        <v>1</v>
      </c>
    </row>
    <row r="20" spans="1:15" ht="15" customHeight="1">
      <c r="A20" s="241" t="s">
        <v>1084</v>
      </c>
      <c r="B20" s="240">
        <v>570288.31796999997</v>
      </c>
      <c r="C20" s="240">
        <v>925249.36694999994</v>
      </c>
      <c r="D20" s="240">
        <v>716336.24118000001</v>
      </c>
      <c r="E20" s="240">
        <v>946569.71681999997</v>
      </c>
      <c r="F20" s="240">
        <v>233835.22154</v>
      </c>
      <c r="G20" s="240">
        <v>323504.66818000004</v>
      </c>
      <c r="H20" s="240">
        <v>268465.68186000001</v>
      </c>
      <c r="I20" s="240">
        <v>325597.86432000005</v>
      </c>
      <c r="J20" s="240">
        <v>324.37547000000001</v>
      </c>
      <c r="K20" s="240">
        <v>542865.44111000001</v>
      </c>
      <c r="L20" s="240">
        <v>174775.36992999999</v>
      </c>
      <c r="M20" s="240">
        <v>171678.28954999999</v>
      </c>
      <c r="N20" s="240">
        <v>5199490.5548800007</v>
      </c>
      <c r="O20" s="239"/>
    </row>
    <row r="21" spans="1:15" s="235" customFormat="1" ht="15" customHeight="1" thickBot="1">
      <c r="A21" s="238" t="s">
        <v>1083</v>
      </c>
      <c r="B21" s="237">
        <v>0.12157517056500186</v>
      </c>
      <c r="C21" s="237">
        <v>0.16032871466146603</v>
      </c>
      <c r="D21" s="237">
        <v>0.13936326565490842</v>
      </c>
      <c r="E21" s="237">
        <v>0.1236876019552668</v>
      </c>
      <c r="F21" s="237">
        <v>9.2469025966326751E-2</v>
      </c>
      <c r="G21" s="237">
        <v>6.7910081544439102E-2</v>
      </c>
      <c r="H21" s="237">
        <v>5.653853209543247E-2</v>
      </c>
      <c r="I21" s="237">
        <v>8.2427979301942039E-2</v>
      </c>
      <c r="J21" s="237">
        <v>5.910706434845989E-4</v>
      </c>
      <c r="K21" s="237">
        <v>8.5080545477269162E-2</v>
      </c>
      <c r="L21" s="237">
        <v>2.1643401749551611E-2</v>
      </c>
      <c r="M21" s="237">
        <v>4.8384610384911077E-2</v>
      </c>
      <c r="N21" s="237">
        <v>1</v>
      </c>
      <c r="O21" s="236"/>
    </row>
    <row r="22" spans="1:15" ht="15" customHeight="1" thickTop="1">
      <c r="A22" s="155" t="s">
        <v>1082</v>
      </c>
      <c r="B22" s="234"/>
      <c r="C22" s="234"/>
      <c r="D22" s="234"/>
      <c r="E22" s="234"/>
      <c r="F22" s="234"/>
      <c r="G22" s="233"/>
      <c r="H22" s="233"/>
      <c r="I22" s="233"/>
      <c r="J22" s="233"/>
      <c r="K22" s="233"/>
      <c r="L22" s="233"/>
      <c r="M22" s="233"/>
      <c r="N22" s="233"/>
      <c r="O22" s="233"/>
    </row>
    <row r="23" spans="1:15" ht="46.5" customHeight="1">
      <c r="A23" s="1010" t="s">
        <v>783</v>
      </c>
      <c r="B23" s="1015"/>
      <c r="C23" s="1015"/>
      <c r="D23" s="1015"/>
      <c r="E23" s="1015"/>
      <c r="F23" s="1015"/>
      <c r="G23" s="1015"/>
      <c r="H23" s="1015"/>
      <c r="I23" s="1015"/>
      <c r="J23" s="1015"/>
      <c r="K23" s="1015"/>
      <c r="L23" s="1015"/>
      <c r="M23" s="1015"/>
      <c r="N23" s="1015"/>
      <c r="O23" s="1015"/>
    </row>
    <row r="24" spans="1:15" ht="46.5" customHeight="1">
      <c r="A24" s="1010" t="s">
        <v>782</v>
      </c>
      <c r="B24" s="1011"/>
      <c r="C24" s="1011"/>
      <c r="D24" s="1011"/>
      <c r="E24" s="1011"/>
      <c r="F24" s="1011"/>
      <c r="G24" s="1011"/>
      <c r="H24" s="1011"/>
      <c r="I24" s="1011"/>
      <c r="J24" s="1011"/>
      <c r="K24" s="1011"/>
      <c r="L24" s="1011"/>
      <c r="M24" s="1011"/>
      <c r="N24" s="1011"/>
      <c r="O24" s="1011"/>
    </row>
    <row r="25" spans="1:15" ht="15" customHeight="1">
      <c r="A25" s="155" t="s">
        <v>1081</v>
      </c>
      <c r="B25" s="232"/>
      <c r="C25" s="232"/>
      <c r="D25" s="232"/>
      <c r="E25" s="232"/>
      <c r="F25" s="232"/>
      <c r="G25" s="155"/>
      <c r="H25" s="155"/>
      <c r="I25" s="155"/>
      <c r="J25" s="155"/>
      <c r="K25" s="155"/>
      <c r="L25" s="155"/>
      <c r="M25" s="155"/>
      <c r="N25" s="155"/>
      <c r="O25" s="155"/>
    </row>
    <row r="26" spans="1:15" ht="15" customHeight="1">
      <c r="A26" s="155"/>
      <c r="B26" s="231"/>
      <c r="C26" s="231"/>
      <c r="D26" s="231"/>
      <c r="E26" s="231"/>
      <c r="F26" s="231"/>
      <c r="G26" s="153"/>
      <c r="H26" s="153"/>
      <c r="I26" s="153"/>
      <c r="J26" s="153"/>
      <c r="K26" s="153"/>
      <c r="L26" s="153"/>
      <c r="M26" s="153"/>
      <c r="N26" s="153"/>
      <c r="O26" s="153"/>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Q44"/>
  <sheetViews>
    <sheetView workbookViewId="0">
      <selection activeCell="D15" sqref="D15"/>
    </sheetView>
  </sheetViews>
  <sheetFormatPr baseColWidth="10" defaultColWidth="9.140625" defaultRowHeight="12.75"/>
  <cols>
    <col min="1" max="1" width="9.140625" style="208" customWidth="1"/>
    <col min="2" max="2" width="11.28515625" style="208" customWidth="1"/>
    <col min="3" max="3" width="12.140625" style="208" bestFit="1" customWidth="1"/>
    <col min="4" max="4" width="11.28515625" style="208" customWidth="1"/>
    <col min="5" max="5" width="12.28515625" style="208" bestFit="1" customWidth="1"/>
    <col min="6" max="6" width="13" style="208" customWidth="1"/>
    <col min="7" max="7" width="8" style="208" bestFit="1" customWidth="1"/>
    <col min="8" max="8" width="6.140625" style="208" customWidth="1"/>
    <col min="9" max="9" width="10" style="208" customWidth="1"/>
    <col min="10" max="10" width="11.28515625" style="208" bestFit="1" customWidth="1"/>
    <col min="11" max="11" width="10.28515625" style="208" bestFit="1" customWidth="1"/>
    <col min="12" max="12" width="7.85546875" style="208" bestFit="1" customWidth="1"/>
    <col min="13" max="13" width="7.7109375" style="208" bestFit="1" customWidth="1"/>
    <col min="14" max="14" width="11.28515625" style="208" bestFit="1" customWidth="1"/>
    <col min="15" max="15" width="8" style="208" bestFit="1" customWidth="1"/>
    <col min="16" max="17" width="12.28515625" style="208" bestFit="1" customWidth="1"/>
    <col min="18" max="256" width="9.140625" style="208"/>
    <col min="257" max="257" width="9.140625" style="208" customWidth="1"/>
    <col min="258" max="258" width="11.28515625" style="208" customWidth="1"/>
    <col min="259" max="259" width="12.140625" style="208" bestFit="1" customWidth="1"/>
    <col min="260" max="260" width="11.28515625" style="208" customWidth="1"/>
    <col min="261" max="261" width="12.28515625" style="208" bestFit="1" customWidth="1"/>
    <col min="262" max="262" width="13" style="208" customWidth="1"/>
    <col min="263" max="263" width="8" style="208" bestFit="1" customWidth="1"/>
    <col min="264" max="264" width="6.140625" style="208" customWidth="1"/>
    <col min="265" max="265" width="10" style="208" customWidth="1"/>
    <col min="266" max="266" width="11.28515625" style="208" bestFit="1" customWidth="1"/>
    <col min="267" max="267" width="10.28515625" style="208" bestFit="1" customWidth="1"/>
    <col min="268" max="268" width="7.85546875" style="208" bestFit="1" customWidth="1"/>
    <col min="269" max="269" width="7.7109375" style="208" bestFit="1" customWidth="1"/>
    <col min="270" max="270" width="11.28515625" style="208" bestFit="1" customWidth="1"/>
    <col min="271" max="271" width="8" style="208" bestFit="1" customWidth="1"/>
    <col min="272" max="273" width="12.28515625" style="208" bestFit="1" customWidth="1"/>
    <col min="274" max="512" width="9.140625" style="208"/>
    <col min="513" max="513" width="9.140625" style="208" customWidth="1"/>
    <col min="514" max="514" width="11.28515625" style="208" customWidth="1"/>
    <col min="515" max="515" width="12.140625" style="208" bestFit="1" customWidth="1"/>
    <col min="516" max="516" width="11.28515625" style="208" customWidth="1"/>
    <col min="517" max="517" width="12.28515625" style="208" bestFit="1" customWidth="1"/>
    <col min="518" max="518" width="13" style="208" customWidth="1"/>
    <col min="519" max="519" width="8" style="208" bestFit="1" customWidth="1"/>
    <col min="520" max="520" width="6.140625" style="208" customWidth="1"/>
    <col min="521" max="521" width="10" style="208" customWidth="1"/>
    <col min="522" max="522" width="11.28515625" style="208" bestFit="1" customWidth="1"/>
    <col min="523" max="523" width="10.28515625" style="208" bestFit="1" customWidth="1"/>
    <col min="524" max="524" width="7.85546875" style="208" bestFit="1" customWidth="1"/>
    <col min="525" max="525" width="7.7109375" style="208" bestFit="1" customWidth="1"/>
    <col min="526" max="526" width="11.28515625" style="208" bestFit="1" customWidth="1"/>
    <col min="527" max="527" width="8" style="208" bestFit="1" customWidth="1"/>
    <col min="528" max="529" width="12.28515625" style="208" bestFit="1" customWidth="1"/>
    <col min="530" max="768" width="9.140625" style="208"/>
    <col min="769" max="769" width="9.140625" style="208" customWidth="1"/>
    <col min="770" max="770" width="11.28515625" style="208" customWidth="1"/>
    <col min="771" max="771" width="12.140625" style="208" bestFit="1" customWidth="1"/>
    <col min="772" max="772" width="11.28515625" style="208" customWidth="1"/>
    <col min="773" max="773" width="12.28515625" style="208" bestFit="1" customWidth="1"/>
    <col min="774" max="774" width="13" style="208" customWidth="1"/>
    <col min="775" max="775" width="8" style="208" bestFit="1" customWidth="1"/>
    <col min="776" max="776" width="6.140625" style="208" customWidth="1"/>
    <col min="777" max="777" width="10" style="208" customWidth="1"/>
    <col min="778" max="778" width="11.28515625" style="208" bestFit="1" customWidth="1"/>
    <col min="779" max="779" width="10.28515625" style="208" bestFit="1" customWidth="1"/>
    <col min="780" max="780" width="7.85546875" style="208" bestFit="1" customWidth="1"/>
    <col min="781" max="781" width="7.7109375" style="208" bestFit="1" customWidth="1"/>
    <col min="782" max="782" width="11.28515625" style="208" bestFit="1" customWidth="1"/>
    <col min="783" max="783" width="8" style="208" bestFit="1" customWidth="1"/>
    <col min="784" max="785" width="12.28515625" style="208" bestFit="1" customWidth="1"/>
    <col min="786" max="1024" width="9.140625" style="208"/>
    <col min="1025" max="1025" width="9.140625" style="208" customWidth="1"/>
    <col min="1026" max="1026" width="11.28515625" style="208" customWidth="1"/>
    <col min="1027" max="1027" width="12.140625" style="208" bestFit="1" customWidth="1"/>
    <col min="1028" max="1028" width="11.28515625" style="208" customWidth="1"/>
    <col min="1029" max="1029" width="12.28515625" style="208" bestFit="1" customWidth="1"/>
    <col min="1030" max="1030" width="13" style="208" customWidth="1"/>
    <col min="1031" max="1031" width="8" style="208" bestFit="1" customWidth="1"/>
    <col min="1032" max="1032" width="6.140625" style="208" customWidth="1"/>
    <col min="1033" max="1033" width="10" style="208" customWidth="1"/>
    <col min="1034" max="1034" width="11.28515625" style="208" bestFit="1" customWidth="1"/>
    <col min="1035" max="1035" width="10.28515625" style="208" bestFit="1" customWidth="1"/>
    <col min="1036" max="1036" width="7.85546875" style="208" bestFit="1" customWidth="1"/>
    <col min="1037" max="1037" width="7.7109375" style="208" bestFit="1" customWidth="1"/>
    <col min="1038" max="1038" width="11.28515625" style="208" bestFit="1" customWidth="1"/>
    <col min="1039" max="1039" width="8" style="208" bestFit="1" customWidth="1"/>
    <col min="1040" max="1041" width="12.28515625" style="208" bestFit="1" customWidth="1"/>
    <col min="1042" max="1280" width="9.140625" style="208"/>
    <col min="1281" max="1281" width="9.140625" style="208" customWidth="1"/>
    <col min="1282" max="1282" width="11.28515625" style="208" customWidth="1"/>
    <col min="1283" max="1283" width="12.140625" style="208" bestFit="1" customWidth="1"/>
    <col min="1284" max="1284" width="11.28515625" style="208" customWidth="1"/>
    <col min="1285" max="1285" width="12.28515625" style="208" bestFit="1" customWidth="1"/>
    <col min="1286" max="1286" width="13" style="208" customWidth="1"/>
    <col min="1287" max="1287" width="8" style="208" bestFit="1" customWidth="1"/>
    <col min="1288" max="1288" width="6.140625" style="208" customWidth="1"/>
    <col min="1289" max="1289" width="10" style="208" customWidth="1"/>
    <col min="1290" max="1290" width="11.28515625" style="208" bestFit="1" customWidth="1"/>
    <col min="1291" max="1291" width="10.28515625" style="208" bestFit="1" customWidth="1"/>
    <col min="1292" max="1292" width="7.85546875" style="208" bestFit="1" customWidth="1"/>
    <col min="1293" max="1293" width="7.7109375" style="208" bestFit="1" customWidth="1"/>
    <col min="1294" max="1294" width="11.28515625" style="208" bestFit="1" customWidth="1"/>
    <col min="1295" max="1295" width="8" style="208" bestFit="1" customWidth="1"/>
    <col min="1296" max="1297" width="12.28515625" style="208" bestFit="1" customWidth="1"/>
    <col min="1298" max="1536" width="9.140625" style="208"/>
    <col min="1537" max="1537" width="9.140625" style="208" customWidth="1"/>
    <col min="1538" max="1538" width="11.28515625" style="208" customWidth="1"/>
    <col min="1539" max="1539" width="12.140625" style="208" bestFit="1" customWidth="1"/>
    <col min="1540" max="1540" width="11.28515625" style="208" customWidth="1"/>
    <col min="1541" max="1541" width="12.28515625" style="208" bestFit="1" customWidth="1"/>
    <col min="1542" max="1542" width="13" style="208" customWidth="1"/>
    <col min="1543" max="1543" width="8" style="208" bestFit="1" customWidth="1"/>
    <col min="1544" max="1544" width="6.140625" style="208" customWidth="1"/>
    <col min="1545" max="1545" width="10" style="208" customWidth="1"/>
    <col min="1546" max="1546" width="11.28515625" style="208" bestFit="1" customWidth="1"/>
    <col min="1547" max="1547" width="10.28515625" style="208" bestFit="1" customWidth="1"/>
    <col min="1548" max="1548" width="7.85546875" style="208" bestFit="1" customWidth="1"/>
    <col min="1549" max="1549" width="7.7109375" style="208" bestFit="1" customWidth="1"/>
    <col min="1550" max="1550" width="11.28515625" style="208" bestFit="1" customWidth="1"/>
    <col min="1551" max="1551" width="8" style="208" bestFit="1" customWidth="1"/>
    <col min="1552" max="1553" width="12.28515625" style="208" bestFit="1" customWidth="1"/>
    <col min="1554" max="1792" width="9.140625" style="208"/>
    <col min="1793" max="1793" width="9.140625" style="208" customWidth="1"/>
    <col min="1794" max="1794" width="11.28515625" style="208" customWidth="1"/>
    <col min="1795" max="1795" width="12.140625" style="208" bestFit="1" customWidth="1"/>
    <col min="1796" max="1796" width="11.28515625" style="208" customWidth="1"/>
    <col min="1797" max="1797" width="12.28515625" style="208" bestFit="1" customWidth="1"/>
    <col min="1798" max="1798" width="13" style="208" customWidth="1"/>
    <col min="1799" max="1799" width="8" style="208" bestFit="1" customWidth="1"/>
    <col min="1800" max="1800" width="6.140625" style="208" customWidth="1"/>
    <col min="1801" max="1801" width="10" style="208" customWidth="1"/>
    <col min="1802" max="1802" width="11.28515625" style="208" bestFit="1" customWidth="1"/>
    <col min="1803" max="1803" width="10.28515625" style="208" bestFit="1" customWidth="1"/>
    <col min="1804" max="1804" width="7.85546875" style="208" bestFit="1" customWidth="1"/>
    <col min="1805" max="1805" width="7.7109375" style="208" bestFit="1" customWidth="1"/>
    <col min="1806" max="1806" width="11.28515625" style="208" bestFit="1" customWidth="1"/>
    <col min="1807" max="1807" width="8" style="208" bestFit="1" customWidth="1"/>
    <col min="1808" max="1809" width="12.28515625" style="208" bestFit="1" customWidth="1"/>
    <col min="1810" max="2048" width="9.140625" style="208"/>
    <col min="2049" max="2049" width="9.140625" style="208" customWidth="1"/>
    <col min="2050" max="2050" width="11.28515625" style="208" customWidth="1"/>
    <col min="2051" max="2051" width="12.140625" style="208" bestFit="1" customWidth="1"/>
    <col min="2052" max="2052" width="11.28515625" style="208" customWidth="1"/>
    <col min="2053" max="2053" width="12.28515625" style="208" bestFit="1" customWidth="1"/>
    <col min="2054" max="2054" width="13" style="208" customWidth="1"/>
    <col min="2055" max="2055" width="8" style="208" bestFit="1" customWidth="1"/>
    <col min="2056" max="2056" width="6.140625" style="208" customWidth="1"/>
    <col min="2057" max="2057" width="10" style="208" customWidth="1"/>
    <col min="2058" max="2058" width="11.28515625" style="208" bestFit="1" customWidth="1"/>
    <col min="2059" max="2059" width="10.28515625" style="208" bestFit="1" customWidth="1"/>
    <col min="2060" max="2060" width="7.85546875" style="208" bestFit="1" customWidth="1"/>
    <col min="2061" max="2061" width="7.7109375" style="208" bestFit="1" customWidth="1"/>
    <col min="2062" max="2062" width="11.28515625" style="208" bestFit="1" customWidth="1"/>
    <col min="2063" max="2063" width="8" style="208" bestFit="1" customWidth="1"/>
    <col min="2064" max="2065" width="12.28515625" style="208" bestFit="1" customWidth="1"/>
    <col min="2066" max="2304" width="9.140625" style="208"/>
    <col min="2305" max="2305" width="9.140625" style="208" customWidth="1"/>
    <col min="2306" max="2306" width="11.28515625" style="208" customWidth="1"/>
    <col min="2307" max="2307" width="12.140625" style="208" bestFit="1" customWidth="1"/>
    <col min="2308" max="2308" width="11.28515625" style="208" customWidth="1"/>
    <col min="2309" max="2309" width="12.28515625" style="208" bestFit="1" customWidth="1"/>
    <col min="2310" max="2310" width="13" style="208" customWidth="1"/>
    <col min="2311" max="2311" width="8" style="208" bestFit="1" customWidth="1"/>
    <col min="2312" max="2312" width="6.140625" style="208" customWidth="1"/>
    <col min="2313" max="2313" width="10" style="208" customWidth="1"/>
    <col min="2314" max="2314" width="11.28515625" style="208" bestFit="1" customWidth="1"/>
    <col min="2315" max="2315" width="10.28515625" style="208" bestFit="1" customWidth="1"/>
    <col min="2316" max="2316" width="7.85546875" style="208" bestFit="1" customWidth="1"/>
    <col min="2317" max="2317" width="7.7109375" style="208" bestFit="1" customWidth="1"/>
    <col min="2318" max="2318" width="11.28515625" style="208" bestFit="1" customWidth="1"/>
    <col min="2319" max="2319" width="8" style="208" bestFit="1" customWidth="1"/>
    <col min="2320" max="2321" width="12.28515625" style="208" bestFit="1" customWidth="1"/>
    <col min="2322" max="2560" width="9.140625" style="208"/>
    <col min="2561" max="2561" width="9.140625" style="208" customWidth="1"/>
    <col min="2562" max="2562" width="11.28515625" style="208" customWidth="1"/>
    <col min="2563" max="2563" width="12.140625" style="208" bestFit="1" customWidth="1"/>
    <col min="2564" max="2564" width="11.28515625" style="208" customWidth="1"/>
    <col min="2565" max="2565" width="12.28515625" style="208" bestFit="1" customWidth="1"/>
    <col min="2566" max="2566" width="13" style="208" customWidth="1"/>
    <col min="2567" max="2567" width="8" style="208" bestFit="1" customWidth="1"/>
    <col min="2568" max="2568" width="6.140625" style="208" customWidth="1"/>
    <col min="2569" max="2569" width="10" style="208" customWidth="1"/>
    <col min="2570" max="2570" width="11.28515625" style="208" bestFit="1" customWidth="1"/>
    <col min="2571" max="2571" width="10.28515625" style="208" bestFit="1" customWidth="1"/>
    <col min="2572" max="2572" width="7.85546875" style="208" bestFit="1" customWidth="1"/>
    <col min="2573" max="2573" width="7.7109375" style="208" bestFit="1" customWidth="1"/>
    <col min="2574" max="2574" width="11.28515625" style="208" bestFit="1" customWidth="1"/>
    <col min="2575" max="2575" width="8" style="208" bestFit="1" customWidth="1"/>
    <col min="2576" max="2577" width="12.28515625" style="208" bestFit="1" customWidth="1"/>
    <col min="2578" max="2816" width="9.140625" style="208"/>
    <col min="2817" max="2817" width="9.140625" style="208" customWidth="1"/>
    <col min="2818" max="2818" width="11.28515625" style="208" customWidth="1"/>
    <col min="2819" max="2819" width="12.140625" style="208" bestFit="1" customWidth="1"/>
    <col min="2820" max="2820" width="11.28515625" style="208" customWidth="1"/>
    <col min="2821" max="2821" width="12.28515625" style="208" bestFit="1" customWidth="1"/>
    <col min="2822" max="2822" width="13" style="208" customWidth="1"/>
    <col min="2823" max="2823" width="8" style="208" bestFit="1" customWidth="1"/>
    <col min="2824" max="2824" width="6.140625" style="208" customWidth="1"/>
    <col min="2825" max="2825" width="10" style="208" customWidth="1"/>
    <col min="2826" max="2826" width="11.28515625" style="208" bestFit="1" customWidth="1"/>
    <col min="2827" max="2827" width="10.28515625" style="208" bestFit="1" customWidth="1"/>
    <col min="2828" max="2828" width="7.85546875" style="208" bestFit="1" customWidth="1"/>
    <col min="2829" max="2829" width="7.7109375" style="208" bestFit="1" customWidth="1"/>
    <col min="2830" max="2830" width="11.28515625" style="208" bestFit="1" customWidth="1"/>
    <col min="2831" max="2831" width="8" style="208" bestFit="1" customWidth="1"/>
    <col min="2832" max="2833" width="12.28515625" style="208" bestFit="1" customWidth="1"/>
    <col min="2834" max="3072" width="9.140625" style="208"/>
    <col min="3073" max="3073" width="9.140625" style="208" customWidth="1"/>
    <col min="3074" max="3074" width="11.28515625" style="208" customWidth="1"/>
    <col min="3075" max="3075" width="12.140625" style="208" bestFit="1" customWidth="1"/>
    <col min="3076" max="3076" width="11.28515625" style="208" customWidth="1"/>
    <col min="3077" max="3077" width="12.28515625" style="208" bestFit="1" customWidth="1"/>
    <col min="3078" max="3078" width="13" style="208" customWidth="1"/>
    <col min="3079" max="3079" width="8" style="208" bestFit="1" customWidth="1"/>
    <col min="3080" max="3080" width="6.140625" style="208" customWidth="1"/>
    <col min="3081" max="3081" width="10" style="208" customWidth="1"/>
    <col min="3082" max="3082" width="11.28515625" style="208" bestFit="1" customWidth="1"/>
    <col min="3083" max="3083" width="10.28515625" style="208" bestFit="1" customWidth="1"/>
    <col min="3084" max="3084" width="7.85546875" style="208" bestFit="1" customWidth="1"/>
    <col min="3085" max="3085" width="7.7109375" style="208" bestFit="1" customWidth="1"/>
    <col min="3086" max="3086" width="11.28515625" style="208" bestFit="1" customWidth="1"/>
    <col min="3087" max="3087" width="8" style="208" bestFit="1" customWidth="1"/>
    <col min="3088" max="3089" width="12.28515625" style="208" bestFit="1" customWidth="1"/>
    <col min="3090" max="3328" width="9.140625" style="208"/>
    <col min="3329" max="3329" width="9.140625" style="208" customWidth="1"/>
    <col min="3330" max="3330" width="11.28515625" style="208" customWidth="1"/>
    <col min="3331" max="3331" width="12.140625" style="208" bestFit="1" customWidth="1"/>
    <col min="3332" max="3332" width="11.28515625" style="208" customWidth="1"/>
    <col min="3333" max="3333" width="12.28515625" style="208" bestFit="1" customWidth="1"/>
    <col min="3334" max="3334" width="13" style="208" customWidth="1"/>
    <col min="3335" max="3335" width="8" style="208" bestFit="1" customWidth="1"/>
    <col min="3336" max="3336" width="6.140625" style="208" customWidth="1"/>
    <col min="3337" max="3337" width="10" style="208" customWidth="1"/>
    <col min="3338" max="3338" width="11.28515625" style="208" bestFit="1" customWidth="1"/>
    <col min="3339" max="3339" width="10.28515625" style="208" bestFit="1" customWidth="1"/>
    <col min="3340" max="3340" width="7.85546875" style="208" bestFit="1" customWidth="1"/>
    <col min="3341" max="3341" width="7.7109375" style="208" bestFit="1" customWidth="1"/>
    <col min="3342" max="3342" width="11.28515625" style="208" bestFit="1" customWidth="1"/>
    <col min="3343" max="3343" width="8" style="208" bestFit="1" customWidth="1"/>
    <col min="3344" max="3345" width="12.28515625" style="208" bestFit="1" customWidth="1"/>
    <col min="3346" max="3584" width="9.140625" style="208"/>
    <col min="3585" max="3585" width="9.140625" style="208" customWidth="1"/>
    <col min="3586" max="3586" width="11.28515625" style="208" customWidth="1"/>
    <col min="3587" max="3587" width="12.140625" style="208" bestFit="1" customWidth="1"/>
    <col min="3588" max="3588" width="11.28515625" style="208" customWidth="1"/>
    <col min="3589" max="3589" width="12.28515625" style="208" bestFit="1" customWidth="1"/>
    <col min="3590" max="3590" width="13" style="208" customWidth="1"/>
    <col min="3591" max="3591" width="8" style="208" bestFit="1" customWidth="1"/>
    <col min="3592" max="3592" width="6.140625" style="208" customWidth="1"/>
    <col min="3593" max="3593" width="10" style="208" customWidth="1"/>
    <col min="3594" max="3594" width="11.28515625" style="208" bestFit="1" customWidth="1"/>
    <col min="3595" max="3595" width="10.28515625" style="208" bestFit="1" customWidth="1"/>
    <col min="3596" max="3596" width="7.85546875" style="208" bestFit="1" customWidth="1"/>
    <col min="3597" max="3597" width="7.7109375" style="208" bestFit="1" customWidth="1"/>
    <col min="3598" max="3598" width="11.28515625" style="208" bestFit="1" customWidth="1"/>
    <col min="3599" max="3599" width="8" style="208" bestFit="1" customWidth="1"/>
    <col min="3600" max="3601" width="12.28515625" style="208" bestFit="1" customWidth="1"/>
    <col min="3602" max="3840" width="9.140625" style="208"/>
    <col min="3841" max="3841" width="9.140625" style="208" customWidth="1"/>
    <col min="3842" max="3842" width="11.28515625" style="208" customWidth="1"/>
    <col min="3843" max="3843" width="12.140625" style="208" bestFit="1" customWidth="1"/>
    <col min="3844" max="3844" width="11.28515625" style="208" customWidth="1"/>
    <col min="3845" max="3845" width="12.28515625" style="208" bestFit="1" customWidth="1"/>
    <col min="3846" max="3846" width="13" style="208" customWidth="1"/>
    <col min="3847" max="3847" width="8" style="208" bestFit="1" customWidth="1"/>
    <col min="3848" max="3848" width="6.140625" style="208" customWidth="1"/>
    <col min="3849" max="3849" width="10" style="208" customWidth="1"/>
    <col min="3850" max="3850" width="11.28515625" style="208" bestFit="1" customWidth="1"/>
    <col min="3851" max="3851" width="10.28515625" style="208" bestFit="1" customWidth="1"/>
    <col min="3852" max="3852" width="7.85546875" style="208" bestFit="1" customWidth="1"/>
    <col min="3853" max="3853" width="7.7109375" style="208" bestFit="1" customWidth="1"/>
    <col min="3854" max="3854" width="11.28515625" style="208" bestFit="1" customWidth="1"/>
    <col min="3855" max="3855" width="8" style="208" bestFit="1" customWidth="1"/>
    <col min="3856" max="3857" width="12.28515625" style="208" bestFit="1" customWidth="1"/>
    <col min="3858" max="4096" width="9.140625" style="208"/>
    <col min="4097" max="4097" width="9.140625" style="208" customWidth="1"/>
    <col min="4098" max="4098" width="11.28515625" style="208" customWidth="1"/>
    <col min="4099" max="4099" width="12.140625" style="208" bestFit="1" customWidth="1"/>
    <col min="4100" max="4100" width="11.28515625" style="208" customWidth="1"/>
    <col min="4101" max="4101" width="12.28515625" style="208" bestFit="1" customWidth="1"/>
    <col min="4102" max="4102" width="13" style="208" customWidth="1"/>
    <col min="4103" max="4103" width="8" style="208" bestFit="1" customWidth="1"/>
    <col min="4104" max="4104" width="6.140625" style="208" customWidth="1"/>
    <col min="4105" max="4105" width="10" style="208" customWidth="1"/>
    <col min="4106" max="4106" width="11.28515625" style="208" bestFit="1" customWidth="1"/>
    <col min="4107" max="4107" width="10.28515625" style="208" bestFit="1" customWidth="1"/>
    <col min="4108" max="4108" width="7.85546875" style="208" bestFit="1" customWidth="1"/>
    <col min="4109" max="4109" width="7.7109375" style="208" bestFit="1" customWidth="1"/>
    <col min="4110" max="4110" width="11.28515625" style="208" bestFit="1" customWidth="1"/>
    <col min="4111" max="4111" width="8" style="208" bestFit="1" customWidth="1"/>
    <col min="4112" max="4113" width="12.28515625" style="208" bestFit="1" customWidth="1"/>
    <col min="4114" max="4352" width="9.140625" style="208"/>
    <col min="4353" max="4353" width="9.140625" style="208" customWidth="1"/>
    <col min="4354" max="4354" width="11.28515625" style="208" customWidth="1"/>
    <col min="4355" max="4355" width="12.140625" style="208" bestFit="1" customWidth="1"/>
    <col min="4356" max="4356" width="11.28515625" style="208" customWidth="1"/>
    <col min="4357" max="4357" width="12.28515625" style="208" bestFit="1" customWidth="1"/>
    <col min="4358" max="4358" width="13" style="208" customWidth="1"/>
    <col min="4359" max="4359" width="8" style="208" bestFit="1" customWidth="1"/>
    <col min="4360" max="4360" width="6.140625" style="208" customWidth="1"/>
    <col min="4361" max="4361" width="10" style="208" customWidth="1"/>
    <col min="4362" max="4362" width="11.28515625" style="208" bestFit="1" customWidth="1"/>
    <col min="4363" max="4363" width="10.28515625" style="208" bestFit="1" customWidth="1"/>
    <col min="4364" max="4364" width="7.85546875" style="208" bestFit="1" customWidth="1"/>
    <col min="4365" max="4365" width="7.7109375" style="208" bestFit="1" customWidth="1"/>
    <col min="4366" max="4366" width="11.28515625" style="208" bestFit="1" customWidth="1"/>
    <col min="4367" max="4367" width="8" style="208" bestFit="1" customWidth="1"/>
    <col min="4368" max="4369" width="12.28515625" style="208" bestFit="1" customWidth="1"/>
    <col min="4370" max="4608" width="9.140625" style="208"/>
    <col min="4609" max="4609" width="9.140625" style="208" customWidth="1"/>
    <col min="4610" max="4610" width="11.28515625" style="208" customWidth="1"/>
    <col min="4611" max="4611" width="12.140625" style="208" bestFit="1" customWidth="1"/>
    <col min="4612" max="4612" width="11.28515625" style="208" customWidth="1"/>
    <col min="4613" max="4613" width="12.28515625" style="208" bestFit="1" customWidth="1"/>
    <col min="4614" max="4614" width="13" style="208" customWidth="1"/>
    <col min="4615" max="4615" width="8" style="208" bestFit="1" customWidth="1"/>
    <col min="4616" max="4616" width="6.140625" style="208" customWidth="1"/>
    <col min="4617" max="4617" width="10" style="208" customWidth="1"/>
    <col min="4618" max="4618" width="11.28515625" style="208" bestFit="1" customWidth="1"/>
    <col min="4619" max="4619" width="10.28515625" style="208" bestFit="1" customWidth="1"/>
    <col min="4620" max="4620" width="7.85546875" style="208" bestFit="1" customWidth="1"/>
    <col min="4621" max="4621" width="7.7109375" style="208" bestFit="1" customWidth="1"/>
    <col min="4622" max="4622" width="11.28515625" style="208" bestFit="1" customWidth="1"/>
    <col min="4623" max="4623" width="8" style="208" bestFit="1" customWidth="1"/>
    <col min="4624" max="4625" width="12.28515625" style="208" bestFit="1" customWidth="1"/>
    <col min="4626" max="4864" width="9.140625" style="208"/>
    <col min="4865" max="4865" width="9.140625" style="208" customWidth="1"/>
    <col min="4866" max="4866" width="11.28515625" style="208" customWidth="1"/>
    <col min="4867" max="4867" width="12.140625" style="208" bestFit="1" customWidth="1"/>
    <col min="4868" max="4868" width="11.28515625" style="208" customWidth="1"/>
    <col min="4869" max="4869" width="12.28515625" style="208" bestFit="1" customWidth="1"/>
    <col min="4870" max="4870" width="13" style="208" customWidth="1"/>
    <col min="4871" max="4871" width="8" style="208" bestFit="1" customWidth="1"/>
    <col min="4872" max="4872" width="6.140625" style="208" customWidth="1"/>
    <col min="4873" max="4873" width="10" style="208" customWidth="1"/>
    <col min="4874" max="4874" width="11.28515625" style="208" bestFit="1" customWidth="1"/>
    <col min="4875" max="4875" width="10.28515625" style="208" bestFit="1" customWidth="1"/>
    <col min="4876" max="4876" width="7.85546875" style="208" bestFit="1" customWidth="1"/>
    <col min="4877" max="4877" width="7.7109375" style="208" bestFit="1" customWidth="1"/>
    <col min="4878" max="4878" width="11.28515625" style="208" bestFit="1" customWidth="1"/>
    <col min="4879" max="4879" width="8" style="208" bestFit="1" customWidth="1"/>
    <col min="4880" max="4881" width="12.28515625" style="208" bestFit="1" customWidth="1"/>
    <col min="4882" max="5120" width="9.140625" style="208"/>
    <col min="5121" max="5121" width="9.140625" style="208" customWidth="1"/>
    <col min="5122" max="5122" width="11.28515625" style="208" customWidth="1"/>
    <col min="5123" max="5123" width="12.140625" style="208" bestFit="1" customWidth="1"/>
    <col min="5124" max="5124" width="11.28515625" style="208" customWidth="1"/>
    <col min="5125" max="5125" width="12.28515625" style="208" bestFit="1" customWidth="1"/>
    <col min="5126" max="5126" width="13" style="208" customWidth="1"/>
    <col min="5127" max="5127" width="8" style="208" bestFit="1" customWidth="1"/>
    <col min="5128" max="5128" width="6.140625" style="208" customWidth="1"/>
    <col min="5129" max="5129" width="10" style="208" customWidth="1"/>
    <col min="5130" max="5130" width="11.28515625" style="208" bestFit="1" customWidth="1"/>
    <col min="5131" max="5131" width="10.28515625" style="208" bestFit="1" customWidth="1"/>
    <col min="5132" max="5132" width="7.85546875" style="208" bestFit="1" customWidth="1"/>
    <col min="5133" max="5133" width="7.7109375" style="208" bestFit="1" customWidth="1"/>
    <col min="5134" max="5134" width="11.28515625" style="208" bestFit="1" customWidth="1"/>
    <col min="5135" max="5135" width="8" style="208" bestFit="1" customWidth="1"/>
    <col min="5136" max="5137" width="12.28515625" style="208" bestFit="1" customWidth="1"/>
    <col min="5138" max="5376" width="9.140625" style="208"/>
    <col min="5377" max="5377" width="9.140625" style="208" customWidth="1"/>
    <col min="5378" max="5378" width="11.28515625" style="208" customWidth="1"/>
    <col min="5379" max="5379" width="12.140625" style="208" bestFit="1" customWidth="1"/>
    <col min="5380" max="5380" width="11.28515625" style="208" customWidth="1"/>
    <col min="5381" max="5381" width="12.28515625" style="208" bestFit="1" customWidth="1"/>
    <col min="5382" max="5382" width="13" style="208" customWidth="1"/>
    <col min="5383" max="5383" width="8" style="208" bestFit="1" customWidth="1"/>
    <col min="5384" max="5384" width="6.140625" style="208" customWidth="1"/>
    <col min="5385" max="5385" width="10" style="208" customWidth="1"/>
    <col min="5386" max="5386" width="11.28515625" style="208" bestFit="1" customWidth="1"/>
    <col min="5387" max="5387" width="10.28515625" style="208" bestFit="1" customWidth="1"/>
    <col min="5388" max="5388" width="7.85546875" style="208" bestFit="1" customWidth="1"/>
    <col min="5389" max="5389" width="7.7109375" style="208" bestFit="1" customWidth="1"/>
    <col min="5390" max="5390" width="11.28515625" style="208" bestFit="1" customWidth="1"/>
    <col min="5391" max="5391" width="8" style="208" bestFit="1" customWidth="1"/>
    <col min="5392" max="5393" width="12.28515625" style="208" bestFit="1" customWidth="1"/>
    <col min="5394" max="5632" width="9.140625" style="208"/>
    <col min="5633" max="5633" width="9.140625" style="208" customWidth="1"/>
    <col min="5634" max="5634" width="11.28515625" style="208" customWidth="1"/>
    <col min="5635" max="5635" width="12.140625" style="208" bestFit="1" customWidth="1"/>
    <col min="5636" max="5636" width="11.28515625" style="208" customWidth="1"/>
    <col min="5637" max="5637" width="12.28515625" style="208" bestFit="1" customWidth="1"/>
    <col min="5638" max="5638" width="13" style="208" customWidth="1"/>
    <col min="5639" max="5639" width="8" style="208" bestFit="1" customWidth="1"/>
    <col min="5640" max="5640" width="6.140625" style="208" customWidth="1"/>
    <col min="5641" max="5641" width="10" style="208" customWidth="1"/>
    <col min="5642" max="5642" width="11.28515625" style="208" bestFit="1" customWidth="1"/>
    <col min="5643" max="5643" width="10.28515625" style="208" bestFit="1" customWidth="1"/>
    <col min="5644" max="5644" width="7.85546875" style="208" bestFit="1" customWidth="1"/>
    <col min="5645" max="5645" width="7.7109375" style="208" bestFit="1" customWidth="1"/>
    <col min="5646" max="5646" width="11.28515625" style="208" bestFit="1" customWidth="1"/>
    <col min="5647" max="5647" width="8" style="208" bestFit="1" customWidth="1"/>
    <col min="5648" max="5649" width="12.28515625" style="208" bestFit="1" customWidth="1"/>
    <col min="5650" max="5888" width="9.140625" style="208"/>
    <col min="5889" max="5889" width="9.140625" style="208" customWidth="1"/>
    <col min="5890" max="5890" width="11.28515625" style="208" customWidth="1"/>
    <col min="5891" max="5891" width="12.140625" style="208" bestFit="1" customWidth="1"/>
    <col min="5892" max="5892" width="11.28515625" style="208" customWidth="1"/>
    <col min="5893" max="5893" width="12.28515625" style="208" bestFit="1" customWidth="1"/>
    <col min="5894" max="5894" width="13" style="208" customWidth="1"/>
    <col min="5895" max="5895" width="8" style="208" bestFit="1" customWidth="1"/>
    <col min="5896" max="5896" width="6.140625" style="208" customWidth="1"/>
    <col min="5897" max="5897" width="10" style="208" customWidth="1"/>
    <col min="5898" max="5898" width="11.28515625" style="208" bestFit="1" customWidth="1"/>
    <col min="5899" max="5899" width="10.28515625" style="208" bestFit="1" customWidth="1"/>
    <col min="5900" max="5900" width="7.85546875" style="208" bestFit="1" customWidth="1"/>
    <col min="5901" max="5901" width="7.7109375" style="208" bestFit="1" customWidth="1"/>
    <col min="5902" max="5902" width="11.28515625" style="208" bestFit="1" customWidth="1"/>
    <col min="5903" max="5903" width="8" style="208" bestFit="1" customWidth="1"/>
    <col min="5904" max="5905" width="12.28515625" style="208" bestFit="1" customWidth="1"/>
    <col min="5906" max="6144" width="9.140625" style="208"/>
    <col min="6145" max="6145" width="9.140625" style="208" customWidth="1"/>
    <col min="6146" max="6146" width="11.28515625" style="208" customWidth="1"/>
    <col min="6147" max="6147" width="12.140625" style="208" bestFit="1" customWidth="1"/>
    <col min="6148" max="6148" width="11.28515625" style="208" customWidth="1"/>
    <col min="6149" max="6149" width="12.28515625" style="208" bestFit="1" customWidth="1"/>
    <col min="6150" max="6150" width="13" style="208" customWidth="1"/>
    <col min="6151" max="6151" width="8" style="208" bestFit="1" customWidth="1"/>
    <col min="6152" max="6152" width="6.140625" style="208" customWidth="1"/>
    <col min="6153" max="6153" width="10" style="208" customWidth="1"/>
    <col min="6154" max="6154" width="11.28515625" style="208" bestFit="1" customWidth="1"/>
    <col min="6155" max="6155" width="10.28515625" style="208" bestFit="1" customWidth="1"/>
    <col min="6156" max="6156" width="7.85546875" style="208" bestFit="1" customWidth="1"/>
    <col min="6157" max="6157" width="7.7109375" style="208" bestFit="1" customWidth="1"/>
    <col min="6158" max="6158" width="11.28515625" style="208" bestFit="1" customWidth="1"/>
    <col min="6159" max="6159" width="8" style="208" bestFit="1" customWidth="1"/>
    <col min="6160" max="6161" width="12.28515625" style="208" bestFit="1" customWidth="1"/>
    <col min="6162" max="6400" width="9.140625" style="208"/>
    <col min="6401" max="6401" width="9.140625" style="208" customWidth="1"/>
    <col min="6402" max="6402" width="11.28515625" style="208" customWidth="1"/>
    <col min="6403" max="6403" width="12.140625" style="208" bestFit="1" customWidth="1"/>
    <col min="6404" max="6404" width="11.28515625" style="208" customWidth="1"/>
    <col min="6405" max="6405" width="12.28515625" style="208" bestFit="1" customWidth="1"/>
    <col min="6406" max="6406" width="13" style="208" customWidth="1"/>
    <col min="6407" max="6407" width="8" style="208" bestFit="1" customWidth="1"/>
    <col min="6408" max="6408" width="6.140625" style="208" customWidth="1"/>
    <col min="6409" max="6409" width="10" style="208" customWidth="1"/>
    <col min="6410" max="6410" width="11.28515625" style="208" bestFit="1" customWidth="1"/>
    <col min="6411" max="6411" width="10.28515625" style="208" bestFit="1" customWidth="1"/>
    <col min="6412" max="6412" width="7.85546875" style="208" bestFit="1" customWidth="1"/>
    <col min="6413" max="6413" width="7.7109375" style="208" bestFit="1" customWidth="1"/>
    <col min="6414" max="6414" width="11.28515625" style="208" bestFit="1" customWidth="1"/>
    <col min="6415" max="6415" width="8" style="208" bestFit="1" customWidth="1"/>
    <col min="6416" max="6417" width="12.28515625" style="208" bestFit="1" customWidth="1"/>
    <col min="6418" max="6656" width="9.140625" style="208"/>
    <col min="6657" max="6657" width="9.140625" style="208" customWidth="1"/>
    <col min="6658" max="6658" width="11.28515625" style="208" customWidth="1"/>
    <col min="6659" max="6659" width="12.140625" style="208" bestFit="1" customWidth="1"/>
    <col min="6660" max="6660" width="11.28515625" style="208" customWidth="1"/>
    <col min="6661" max="6661" width="12.28515625" style="208" bestFit="1" customWidth="1"/>
    <col min="6662" max="6662" width="13" style="208" customWidth="1"/>
    <col min="6663" max="6663" width="8" style="208" bestFit="1" customWidth="1"/>
    <col min="6664" max="6664" width="6.140625" style="208" customWidth="1"/>
    <col min="6665" max="6665" width="10" style="208" customWidth="1"/>
    <col min="6666" max="6666" width="11.28515625" style="208" bestFit="1" customWidth="1"/>
    <col min="6667" max="6667" width="10.28515625" style="208" bestFit="1" customWidth="1"/>
    <col min="6668" max="6668" width="7.85546875" style="208" bestFit="1" customWidth="1"/>
    <col min="6669" max="6669" width="7.7109375" style="208" bestFit="1" customWidth="1"/>
    <col min="6670" max="6670" width="11.28515625" style="208" bestFit="1" customWidth="1"/>
    <col min="6671" max="6671" width="8" style="208" bestFit="1" customWidth="1"/>
    <col min="6672" max="6673" width="12.28515625" style="208" bestFit="1" customWidth="1"/>
    <col min="6674" max="6912" width="9.140625" style="208"/>
    <col min="6913" max="6913" width="9.140625" style="208" customWidth="1"/>
    <col min="6914" max="6914" width="11.28515625" style="208" customWidth="1"/>
    <col min="6915" max="6915" width="12.140625" style="208" bestFit="1" customWidth="1"/>
    <col min="6916" max="6916" width="11.28515625" style="208" customWidth="1"/>
    <col min="6917" max="6917" width="12.28515625" style="208" bestFit="1" customWidth="1"/>
    <col min="6918" max="6918" width="13" style="208" customWidth="1"/>
    <col min="6919" max="6919" width="8" style="208" bestFit="1" customWidth="1"/>
    <col min="6920" max="6920" width="6.140625" style="208" customWidth="1"/>
    <col min="6921" max="6921" width="10" style="208" customWidth="1"/>
    <col min="6922" max="6922" width="11.28515625" style="208" bestFit="1" customWidth="1"/>
    <col min="6923" max="6923" width="10.28515625" style="208" bestFit="1" customWidth="1"/>
    <col min="6924" max="6924" width="7.85546875" style="208" bestFit="1" customWidth="1"/>
    <col min="6925" max="6925" width="7.7109375" style="208" bestFit="1" customWidth="1"/>
    <col min="6926" max="6926" width="11.28515625" style="208" bestFit="1" customWidth="1"/>
    <col min="6927" max="6927" width="8" style="208" bestFit="1" customWidth="1"/>
    <col min="6928" max="6929" width="12.28515625" style="208" bestFit="1" customWidth="1"/>
    <col min="6930" max="7168" width="9.140625" style="208"/>
    <col min="7169" max="7169" width="9.140625" style="208" customWidth="1"/>
    <col min="7170" max="7170" width="11.28515625" style="208" customWidth="1"/>
    <col min="7171" max="7171" width="12.140625" style="208" bestFit="1" customWidth="1"/>
    <col min="7172" max="7172" width="11.28515625" style="208" customWidth="1"/>
    <col min="7173" max="7173" width="12.28515625" style="208" bestFit="1" customWidth="1"/>
    <col min="7174" max="7174" width="13" style="208" customWidth="1"/>
    <col min="7175" max="7175" width="8" style="208" bestFit="1" customWidth="1"/>
    <col min="7176" max="7176" width="6.140625" style="208" customWidth="1"/>
    <col min="7177" max="7177" width="10" style="208" customWidth="1"/>
    <col min="7178" max="7178" width="11.28515625" style="208" bestFit="1" customWidth="1"/>
    <col min="7179" max="7179" width="10.28515625" style="208" bestFit="1" customWidth="1"/>
    <col min="7180" max="7180" width="7.85546875" style="208" bestFit="1" customWidth="1"/>
    <col min="7181" max="7181" width="7.7109375" style="208" bestFit="1" customWidth="1"/>
    <col min="7182" max="7182" width="11.28515625" style="208" bestFit="1" customWidth="1"/>
    <col min="7183" max="7183" width="8" style="208" bestFit="1" customWidth="1"/>
    <col min="7184" max="7185" width="12.28515625" style="208" bestFit="1" customWidth="1"/>
    <col min="7186" max="7424" width="9.140625" style="208"/>
    <col min="7425" max="7425" width="9.140625" style="208" customWidth="1"/>
    <col min="7426" max="7426" width="11.28515625" style="208" customWidth="1"/>
    <col min="7427" max="7427" width="12.140625" style="208" bestFit="1" customWidth="1"/>
    <col min="7428" max="7428" width="11.28515625" style="208" customWidth="1"/>
    <col min="7429" max="7429" width="12.28515625" style="208" bestFit="1" customWidth="1"/>
    <col min="7430" max="7430" width="13" style="208" customWidth="1"/>
    <col min="7431" max="7431" width="8" style="208" bestFit="1" customWidth="1"/>
    <col min="7432" max="7432" width="6.140625" style="208" customWidth="1"/>
    <col min="7433" max="7433" width="10" style="208" customWidth="1"/>
    <col min="7434" max="7434" width="11.28515625" style="208" bestFit="1" customWidth="1"/>
    <col min="7435" max="7435" width="10.28515625" style="208" bestFit="1" customWidth="1"/>
    <col min="7436" max="7436" width="7.85546875" style="208" bestFit="1" customWidth="1"/>
    <col min="7437" max="7437" width="7.7109375" style="208" bestFit="1" customWidth="1"/>
    <col min="7438" max="7438" width="11.28515625" style="208" bestFit="1" customWidth="1"/>
    <col min="7439" max="7439" width="8" style="208" bestFit="1" customWidth="1"/>
    <col min="7440" max="7441" width="12.28515625" style="208" bestFit="1" customWidth="1"/>
    <col min="7442" max="7680" width="9.140625" style="208"/>
    <col min="7681" max="7681" width="9.140625" style="208" customWidth="1"/>
    <col min="7682" max="7682" width="11.28515625" style="208" customWidth="1"/>
    <col min="7683" max="7683" width="12.140625" style="208" bestFit="1" customWidth="1"/>
    <col min="7684" max="7684" width="11.28515625" style="208" customWidth="1"/>
    <col min="7685" max="7685" width="12.28515625" style="208" bestFit="1" customWidth="1"/>
    <col min="7686" max="7686" width="13" style="208" customWidth="1"/>
    <col min="7687" max="7687" width="8" style="208" bestFit="1" customWidth="1"/>
    <col min="7688" max="7688" width="6.140625" style="208" customWidth="1"/>
    <col min="7689" max="7689" width="10" style="208" customWidth="1"/>
    <col min="7690" max="7690" width="11.28515625" style="208" bestFit="1" customWidth="1"/>
    <col min="7691" max="7691" width="10.28515625" style="208" bestFit="1" customWidth="1"/>
    <col min="7692" max="7692" width="7.85546875" style="208" bestFit="1" customWidth="1"/>
    <col min="7693" max="7693" width="7.7109375" style="208" bestFit="1" customWidth="1"/>
    <col min="7694" max="7694" width="11.28515625" style="208" bestFit="1" customWidth="1"/>
    <col min="7695" max="7695" width="8" style="208" bestFit="1" customWidth="1"/>
    <col min="7696" max="7697" width="12.28515625" style="208" bestFit="1" customWidth="1"/>
    <col min="7698" max="7936" width="9.140625" style="208"/>
    <col min="7937" max="7937" width="9.140625" style="208" customWidth="1"/>
    <col min="7938" max="7938" width="11.28515625" style="208" customWidth="1"/>
    <col min="7939" max="7939" width="12.140625" style="208" bestFit="1" customWidth="1"/>
    <col min="7940" max="7940" width="11.28515625" style="208" customWidth="1"/>
    <col min="7941" max="7941" width="12.28515625" style="208" bestFit="1" customWidth="1"/>
    <col min="7942" max="7942" width="13" style="208" customWidth="1"/>
    <col min="7943" max="7943" width="8" style="208" bestFit="1" customWidth="1"/>
    <col min="7944" max="7944" width="6.140625" style="208" customWidth="1"/>
    <col min="7945" max="7945" width="10" style="208" customWidth="1"/>
    <col min="7946" max="7946" width="11.28515625" style="208" bestFit="1" customWidth="1"/>
    <col min="7947" max="7947" width="10.28515625" style="208" bestFit="1" customWidth="1"/>
    <col min="7948" max="7948" width="7.85546875" style="208" bestFit="1" customWidth="1"/>
    <col min="7949" max="7949" width="7.7109375" style="208" bestFit="1" customWidth="1"/>
    <col min="7950" max="7950" width="11.28515625" style="208" bestFit="1" customWidth="1"/>
    <col min="7951" max="7951" width="8" style="208" bestFit="1" customWidth="1"/>
    <col min="7952" max="7953" width="12.28515625" style="208" bestFit="1" customWidth="1"/>
    <col min="7954" max="8192" width="9.140625" style="208"/>
    <col min="8193" max="8193" width="9.140625" style="208" customWidth="1"/>
    <col min="8194" max="8194" width="11.28515625" style="208" customWidth="1"/>
    <col min="8195" max="8195" width="12.140625" style="208" bestFit="1" customWidth="1"/>
    <col min="8196" max="8196" width="11.28515625" style="208" customWidth="1"/>
    <col min="8197" max="8197" width="12.28515625" style="208" bestFit="1" customWidth="1"/>
    <col min="8198" max="8198" width="13" style="208" customWidth="1"/>
    <col min="8199" max="8199" width="8" style="208" bestFit="1" customWidth="1"/>
    <col min="8200" max="8200" width="6.140625" style="208" customWidth="1"/>
    <col min="8201" max="8201" width="10" style="208" customWidth="1"/>
    <col min="8202" max="8202" width="11.28515625" style="208" bestFit="1" customWidth="1"/>
    <col min="8203" max="8203" width="10.28515625" style="208" bestFit="1" customWidth="1"/>
    <col min="8204" max="8204" width="7.85546875" style="208" bestFit="1" customWidth="1"/>
    <col min="8205" max="8205" width="7.7109375" style="208" bestFit="1" customWidth="1"/>
    <col min="8206" max="8206" width="11.28515625" style="208" bestFit="1" customWidth="1"/>
    <col min="8207" max="8207" width="8" style="208" bestFit="1" customWidth="1"/>
    <col min="8208" max="8209" width="12.28515625" style="208" bestFit="1" customWidth="1"/>
    <col min="8210" max="8448" width="9.140625" style="208"/>
    <col min="8449" max="8449" width="9.140625" style="208" customWidth="1"/>
    <col min="8450" max="8450" width="11.28515625" style="208" customWidth="1"/>
    <col min="8451" max="8451" width="12.140625" style="208" bestFit="1" customWidth="1"/>
    <col min="8452" max="8452" width="11.28515625" style="208" customWidth="1"/>
    <col min="8453" max="8453" width="12.28515625" style="208" bestFit="1" customWidth="1"/>
    <col min="8454" max="8454" width="13" style="208" customWidth="1"/>
    <col min="8455" max="8455" width="8" style="208" bestFit="1" customWidth="1"/>
    <col min="8456" max="8456" width="6.140625" style="208" customWidth="1"/>
    <col min="8457" max="8457" width="10" style="208" customWidth="1"/>
    <col min="8458" max="8458" width="11.28515625" style="208" bestFit="1" customWidth="1"/>
    <col min="8459" max="8459" width="10.28515625" style="208" bestFit="1" customWidth="1"/>
    <col min="8460" max="8460" width="7.85546875" style="208" bestFit="1" customWidth="1"/>
    <col min="8461" max="8461" width="7.7109375" style="208" bestFit="1" customWidth="1"/>
    <col min="8462" max="8462" width="11.28515625" style="208" bestFit="1" customWidth="1"/>
    <col min="8463" max="8463" width="8" style="208" bestFit="1" customWidth="1"/>
    <col min="8464" max="8465" width="12.28515625" style="208" bestFit="1" customWidth="1"/>
    <col min="8466" max="8704" width="9.140625" style="208"/>
    <col min="8705" max="8705" width="9.140625" style="208" customWidth="1"/>
    <col min="8706" max="8706" width="11.28515625" style="208" customWidth="1"/>
    <col min="8707" max="8707" width="12.140625" style="208" bestFit="1" customWidth="1"/>
    <col min="8708" max="8708" width="11.28515625" style="208" customWidth="1"/>
    <col min="8709" max="8709" width="12.28515625" style="208" bestFit="1" customWidth="1"/>
    <col min="8710" max="8710" width="13" style="208" customWidth="1"/>
    <col min="8711" max="8711" width="8" style="208" bestFit="1" customWidth="1"/>
    <col min="8712" max="8712" width="6.140625" style="208" customWidth="1"/>
    <col min="8713" max="8713" width="10" style="208" customWidth="1"/>
    <col min="8714" max="8714" width="11.28515625" style="208" bestFit="1" customWidth="1"/>
    <col min="8715" max="8715" width="10.28515625" style="208" bestFit="1" customWidth="1"/>
    <col min="8716" max="8716" width="7.85546875" style="208" bestFit="1" customWidth="1"/>
    <col min="8717" max="8717" width="7.7109375" style="208" bestFit="1" customWidth="1"/>
    <col min="8718" max="8718" width="11.28515625" style="208" bestFit="1" customWidth="1"/>
    <col min="8719" max="8719" width="8" style="208" bestFit="1" customWidth="1"/>
    <col min="8720" max="8721" width="12.28515625" style="208" bestFit="1" customWidth="1"/>
    <col min="8722" max="8960" width="9.140625" style="208"/>
    <col min="8961" max="8961" width="9.140625" style="208" customWidth="1"/>
    <col min="8962" max="8962" width="11.28515625" style="208" customWidth="1"/>
    <col min="8963" max="8963" width="12.140625" style="208" bestFit="1" customWidth="1"/>
    <col min="8964" max="8964" width="11.28515625" style="208" customWidth="1"/>
    <col min="8965" max="8965" width="12.28515625" style="208" bestFit="1" customWidth="1"/>
    <col min="8966" max="8966" width="13" style="208" customWidth="1"/>
    <col min="8967" max="8967" width="8" style="208" bestFit="1" customWidth="1"/>
    <col min="8968" max="8968" width="6.140625" style="208" customWidth="1"/>
    <col min="8969" max="8969" width="10" style="208" customWidth="1"/>
    <col min="8970" max="8970" width="11.28515625" style="208" bestFit="1" customWidth="1"/>
    <col min="8971" max="8971" width="10.28515625" style="208" bestFit="1" customWidth="1"/>
    <col min="8972" max="8972" width="7.85546875" style="208" bestFit="1" customWidth="1"/>
    <col min="8973" max="8973" width="7.7109375" style="208" bestFit="1" customWidth="1"/>
    <col min="8974" max="8974" width="11.28515625" style="208" bestFit="1" customWidth="1"/>
    <col min="8975" max="8975" width="8" style="208" bestFit="1" customWidth="1"/>
    <col min="8976" max="8977" width="12.28515625" style="208" bestFit="1" customWidth="1"/>
    <col min="8978" max="9216" width="9.140625" style="208"/>
    <col min="9217" max="9217" width="9.140625" style="208" customWidth="1"/>
    <col min="9218" max="9218" width="11.28515625" style="208" customWidth="1"/>
    <col min="9219" max="9219" width="12.140625" style="208" bestFit="1" customWidth="1"/>
    <col min="9220" max="9220" width="11.28515625" style="208" customWidth="1"/>
    <col min="9221" max="9221" width="12.28515625" style="208" bestFit="1" customWidth="1"/>
    <col min="9222" max="9222" width="13" style="208" customWidth="1"/>
    <col min="9223" max="9223" width="8" style="208" bestFit="1" customWidth="1"/>
    <col min="9224" max="9224" width="6.140625" style="208" customWidth="1"/>
    <col min="9225" max="9225" width="10" style="208" customWidth="1"/>
    <col min="9226" max="9226" width="11.28515625" style="208" bestFit="1" customWidth="1"/>
    <col min="9227" max="9227" width="10.28515625" style="208" bestFit="1" customWidth="1"/>
    <col min="9228" max="9228" width="7.85546875" style="208" bestFit="1" customWidth="1"/>
    <col min="9229" max="9229" width="7.7109375" style="208" bestFit="1" customWidth="1"/>
    <col min="9230" max="9230" width="11.28515625" style="208" bestFit="1" customWidth="1"/>
    <col min="9231" max="9231" width="8" style="208" bestFit="1" customWidth="1"/>
    <col min="9232" max="9233" width="12.28515625" style="208" bestFit="1" customWidth="1"/>
    <col min="9234" max="9472" width="9.140625" style="208"/>
    <col min="9473" max="9473" width="9.140625" style="208" customWidth="1"/>
    <col min="9474" max="9474" width="11.28515625" style="208" customWidth="1"/>
    <col min="9475" max="9475" width="12.140625" style="208" bestFit="1" customWidth="1"/>
    <col min="9476" max="9476" width="11.28515625" style="208" customWidth="1"/>
    <col min="9477" max="9477" width="12.28515625" style="208" bestFit="1" customWidth="1"/>
    <col min="9478" max="9478" width="13" style="208" customWidth="1"/>
    <col min="9479" max="9479" width="8" style="208" bestFit="1" customWidth="1"/>
    <col min="9480" max="9480" width="6.140625" style="208" customWidth="1"/>
    <col min="9481" max="9481" width="10" style="208" customWidth="1"/>
    <col min="9482" max="9482" width="11.28515625" style="208" bestFit="1" customWidth="1"/>
    <col min="9483" max="9483" width="10.28515625" style="208" bestFit="1" customWidth="1"/>
    <col min="9484" max="9484" width="7.85546875" style="208" bestFit="1" customWidth="1"/>
    <col min="9485" max="9485" width="7.7109375" style="208" bestFit="1" customWidth="1"/>
    <col min="9486" max="9486" width="11.28515625" style="208" bestFit="1" customWidth="1"/>
    <col min="9487" max="9487" width="8" style="208" bestFit="1" customWidth="1"/>
    <col min="9488" max="9489" width="12.28515625" style="208" bestFit="1" customWidth="1"/>
    <col min="9490" max="9728" width="9.140625" style="208"/>
    <col min="9729" max="9729" width="9.140625" style="208" customWidth="1"/>
    <col min="9730" max="9730" width="11.28515625" style="208" customWidth="1"/>
    <col min="9731" max="9731" width="12.140625" style="208" bestFit="1" customWidth="1"/>
    <col min="9732" max="9732" width="11.28515625" style="208" customWidth="1"/>
    <col min="9733" max="9733" width="12.28515625" style="208" bestFit="1" customWidth="1"/>
    <col min="9734" max="9734" width="13" style="208" customWidth="1"/>
    <col min="9735" max="9735" width="8" style="208" bestFit="1" customWidth="1"/>
    <col min="9736" max="9736" width="6.140625" style="208" customWidth="1"/>
    <col min="9737" max="9737" width="10" style="208" customWidth="1"/>
    <col min="9738" max="9738" width="11.28515625" style="208" bestFit="1" customWidth="1"/>
    <col min="9739" max="9739" width="10.28515625" style="208" bestFit="1" customWidth="1"/>
    <col min="9740" max="9740" width="7.85546875" style="208" bestFit="1" customWidth="1"/>
    <col min="9741" max="9741" width="7.7109375" style="208" bestFit="1" customWidth="1"/>
    <col min="9742" max="9742" width="11.28515625" style="208" bestFit="1" customWidth="1"/>
    <col min="9743" max="9743" width="8" style="208" bestFit="1" customWidth="1"/>
    <col min="9744" max="9745" width="12.28515625" style="208" bestFit="1" customWidth="1"/>
    <col min="9746" max="9984" width="9.140625" style="208"/>
    <col min="9985" max="9985" width="9.140625" style="208" customWidth="1"/>
    <col min="9986" max="9986" width="11.28515625" style="208" customWidth="1"/>
    <col min="9987" max="9987" width="12.140625" style="208" bestFit="1" customWidth="1"/>
    <col min="9988" max="9988" width="11.28515625" style="208" customWidth="1"/>
    <col min="9989" max="9989" width="12.28515625" style="208" bestFit="1" customWidth="1"/>
    <col min="9990" max="9990" width="13" style="208" customWidth="1"/>
    <col min="9991" max="9991" width="8" style="208" bestFit="1" customWidth="1"/>
    <col min="9992" max="9992" width="6.140625" style="208" customWidth="1"/>
    <col min="9993" max="9993" width="10" style="208" customWidth="1"/>
    <col min="9994" max="9994" width="11.28515625" style="208" bestFit="1" customWidth="1"/>
    <col min="9995" max="9995" width="10.28515625" style="208" bestFit="1" customWidth="1"/>
    <col min="9996" max="9996" width="7.85546875" style="208" bestFit="1" customWidth="1"/>
    <col min="9997" max="9997" width="7.7109375" style="208" bestFit="1" customWidth="1"/>
    <col min="9998" max="9998" width="11.28515625" style="208" bestFit="1" customWidth="1"/>
    <col min="9999" max="9999" width="8" style="208" bestFit="1" customWidth="1"/>
    <col min="10000" max="10001" width="12.28515625" style="208" bestFit="1" customWidth="1"/>
    <col min="10002" max="10240" width="9.140625" style="208"/>
    <col min="10241" max="10241" width="9.140625" style="208" customWidth="1"/>
    <col min="10242" max="10242" width="11.28515625" style="208" customWidth="1"/>
    <col min="10243" max="10243" width="12.140625" style="208" bestFit="1" customWidth="1"/>
    <col min="10244" max="10244" width="11.28515625" style="208" customWidth="1"/>
    <col min="10245" max="10245" width="12.28515625" style="208" bestFit="1" customWidth="1"/>
    <col min="10246" max="10246" width="13" style="208" customWidth="1"/>
    <col min="10247" max="10247" width="8" style="208" bestFit="1" customWidth="1"/>
    <col min="10248" max="10248" width="6.140625" style="208" customWidth="1"/>
    <col min="10249" max="10249" width="10" style="208" customWidth="1"/>
    <col min="10250" max="10250" width="11.28515625" style="208" bestFit="1" customWidth="1"/>
    <col min="10251" max="10251" width="10.28515625" style="208" bestFit="1" customWidth="1"/>
    <col min="10252" max="10252" width="7.85546875" style="208" bestFit="1" customWidth="1"/>
    <col min="10253" max="10253" width="7.7109375" style="208" bestFit="1" customWidth="1"/>
    <col min="10254" max="10254" width="11.28515625" style="208" bestFit="1" customWidth="1"/>
    <col min="10255" max="10255" width="8" style="208" bestFit="1" customWidth="1"/>
    <col min="10256" max="10257" width="12.28515625" style="208" bestFit="1" customWidth="1"/>
    <col min="10258" max="10496" width="9.140625" style="208"/>
    <col min="10497" max="10497" width="9.140625" style="208" customWidth="1"/>
    <col min="10498" max="10498" width="11.28515625" style="208" customWidth="1"/>
    <col min="10499" max="10499" width="12.140625" style="208" bestFit="1" customWidth="1"/>
    <col min="10500" max="10500" width="11.28515625" style="208" customWidth="1"/>
    <col min="10501" max="10501" width="12.28515625" style="208" bestFit="1" customWidth="1"/>
    <col min="10502" max="10502" width="13" style="208" customWidth="1"/>
    <col min="10503" max="10503" width="8" style="208" bestFit="1" customWidth="1"/>
    <col min="10504" max="10504" width="6.140625" style="208" customWidth="1"/>
    <col min="10505" max="10505" width="10" style="208" customWidth="1"/>
    <col min="10506" max="10506" width="11.28515625" style="208" bestFit="1" customWidth="1"/>
    <col min="10507" max="10507" width="10.28515625" style="208" bestFit="1" customWidth="1"/>
    <col min="10508" max="10508" width="7.85546875" style="208" bestFit="1" customWidth="1"/>
    <col min="10509" max="10509" width="7.7109375" style="208" bestFit="1" customWidth="1"/>
    <col min="10510" max="10510" width="11.28515625" style="208" bestFit="1" customWidth="1"/>
    <col min="10511" max="10511" width="8" style="208" bestFit="1" customWidth="1"/>
    <col min="10512" max="10513" width="12.28515625" style="208" bestFit="1" customWidth="1"/>
    <col min="10514" max="10752" width="9.140625" style="208"/>
    <col min="10753" max="10753" width="9.140625" style="208" customWidth="1"/>
    <col min="10754" max="10754" width="11.28515625" style="208" customWidth="1"/>
    <col min="10755" max="10755" width="12.140625" style="208" bestFit="1" customWidth="1"/>
    <col min="10756" max="10756" width="11.28515625" style="208" customWidth="1"/>
    <col min="10757" max="10757" width="12.28515625" style="208" bestFit="1" customWidth="1"/>
    <col min="10758" max="10758" width="13" style="208" customWidth="1"/>
    <col min="10759" max="10759" width="8" style="208" bestFit="1" customWidth="1"/>
    <col min="10760" max="10760" width="6.140625" style="208" customWidth="1"/>
    <col min="10761" max="10761" width="10" style="208" customWidth="1"/>
    <col min="10762" max="10762" width="11.28515625" style="208" bestFit="1" customWidth="1"/>
    <col min="10763" max="10763" width="10.28515625" style="208" bestFit="1" customWidth="1"/>
    <col min="10764" max="10764" width="7.85546875" style="208" bestFit="1" customWidth="1"/>
    <col min="10765" max="10765" width="7.7109375" style="208" bestFit="1" customWidth="1"/>
    <col min="10766" max="10766" width="11.28515625" style="208" bestFit="1" customWidth="1"/>
    <col min="10767" max="10767" width="8" style="208" bestFit="1" customWidth="1"/>
    <col min="10768" max="10769" width="12.28515625" style="208" bestFit="1" customWidth="1"/>
    <col min="10770" max="11008" width="9.140625" style="208"/>
    <col min="11009" max="11009" width="9.140625" style="208" customWidth="1"/>
    <col min="11010" max="11010" width="11.28515625" style="208" customWidth="1"/>
    <col min="11011" max="11011" width="12.140625" style="208" bestFit="1" customWidth="1"/>
    <col min="11012" max="11012" width="11.28515625" style="208" customWidth="1"/>
    <col min="11013" max="11013" width="12.28515625" style="208" bestFit="1" customWidth="1"/>
    <col min="11014" max="11014" width="13" style="208" customWidth="1"/>
    <col min="11015" max="11015" width="8" style="208" bestFit="1" customWidth="1"/>
    <col min="11016" max="11016" width="6.140625" style="208" customWidth="1"/>
    <col min="11017" max="11017" width="10" style="208" customWidth="1"/>
    <col min="11018" max="11018" width="11.28515625" style="208" bestFit="1" customWidth="1"/>
    <col min="11019" max="11019" width="10.28515625" style="208" bestFit="1" customWidth="1"/>
    <col min="11020" max="11020" width="7.85546875" style="208" bestFit="1" customWidth="1"/>
    <col min="11021" max="11021" width="7.7109375" style="208" bestFit="1" customWidth="1"/>
    <col min="11022" max="11022" width="11.28515625" style="208" bestFit="1" customWidth="1"/>
    <col min="11023" max="11023" width="8" style="208" bestFit="1" customWidth="1"/>
    <col min="11024" max="11025" width="12.28515625" style="208" bestFit="1" customWidth="1"/>
    <col min="11026" max="11264" width="9.140625" style="208"/>
    <col min="11265" max="11265" width="9.140625" style="208" customWidth="1"/>
    <col min="11266" max="11266" width="11.28515625" style="208" customWidth="1"/>
    <col min="11267" max="11267" width="12.140625" style="208" bestFit="1" customWidth="1"/>
    <col min="11268" max="11268" width="11.28515625" style="208" customWidth="1"/>
    <col min="11269" max="11269" width="12.28515625" style="208" bestFit="1" customWidth="1"/>
    <col min="11270" max="11270" width="13" style="208" customWidth="1"/>
    <col min="11271" max="11271" width="8" style="208" bestFit="1" customWidth="1"/>
    <col min="11272" max="11272" width="6.140625" style="208" customWidth="1"/>
    <col min="11273" max="11273" width="10" style="208" customWidth="1"/>
    <col min="11274" max="11274" width="11.28515625" style="208" bestFit="1" customWidth="1"/>
    <col min="11275" max="11275" width="10.28515625" style="208" bestFit="1" customWidth="1"/>
    <col min="11276" max="11276" width="7.85546875" style="208" bestFit="1" customWidth="1"/>
    <col min="11277" max="11277" width="7.7109375" style="208" bestFit="1" customWidth="1"/>
    <col min="11278" max="11278" width="11.28515625" style="208" bestFit="1" customWidth="1"/>
    <col min="11279" max="11279" width="8" style="208" bestFit="1" customWidth="1"/>
    <col min="11280" max="11281" width="12.28515625" style="208" bestFit="1" customWidth="1"/>
    <col min="11282" max="11520" width="9.140625" style="208"/>
    <col min="11521" max="11521" width="9.140625" style="208" customWidth="1"/>
    <col min="11522" max="11522" width="11.28515625" style="208" customWidth="1"/>
    <col min="11523" max="11523" width="12.140625" style="208" bestFit="1" customWidth="1"/>
    <col min="11524" max="11524" width="11.28515625" style="208" customWidth="1"/>
    <col min="11525" max="11525" width="12.28515625" style="208" bestFit="1" customWidth="1"/>
    <col min="11526" max="11526" width="13" style="208" customWidth="1"/>
    <col min="11527" max="11527" width="8" style="208" bestFit="1" customWidth="1"/>
    <col min="11528" max="11528" width="6.140625" style="208" customWidth="1"/>
    <col min="11529" max="11529" width="10" style="208" customWidth="1"/>
    <col min="11530" max="11530" width="11.28515625" style="208" bestFit="1" customWidth="1"/>
    <col min="11531" max="11531" width="10.28515625" style="208" bestFit="1" customWidth="1"/>
    <col min="11532" max="11532" width="7.85546875" style="208" bestFit="1" customWidth="1"/>
    <col min="11533" max="11533" width="7.7109375" style="208" bestFit="1" customWidth="1"/>
    <col min="11534" max="11534" width="11.28515625" style="208" bestFit="1" customWidth="1"/>
    <col min="11535" max="11535" width="8" style="208" bestFit="1" customWidth="1"/>
    <col min="11536" max="11537" width="12.28515625" style="208" bestFit="1" customWidth="1"/>
    <col min="11538" max="11776" width="9.140625" style="208"/>
    <col min="11777" max="11777" width="9.140625" style="208" customWidth="1"/>
    <col min="11778" max="11778" width="11.28515625" style="208" customWidth="1"/>
    <col min="11779" max="11779" width="12.140625" style="208" bestFit="1" customWidth="1"/>
    <col min="11780" max="11780" width="11.28515625" style="208" customWidth="1"/>
    <col min="11781" max="11781" width="12.28515625" style="208" bestFit="1" customWidth="1"/>
    <col min="11782" max="11782" width="13" style="208" customWidth="1"/>
    <col min="11783" max="11783" width="8" style="208" bestFit="1" customWidth="1"/>
    <col min="11784" max="11784" width="6.140625" style="208" customWidth="1"/>
    <col min="11785" max="11785" width="10" style="208" customWidth="1"/>
    <col min="11786" max="11786" width="11.28515625" style="208" bestFit="1" customWidth="1"/>
    <col min="11787" max="11787" width="10.28515625" style="208" bestFit="1" customWidth="1"/>
    <col min="11788" max="11788" width="7.85546875" style="208" bestFit="1" customWidth="1"/>
    <col min="11789" max="11789" width="7.7109375" style="208" bestFit="1" customWidth="1"/>
    <col min="11790" max="11790" width="11.28515625" style="208" bestFit="1" customWidth="1"/>
    <col min="11791" max="11791" width="8" style="208" bestFit="1" customWidth="1"/>
    <col min="11792" max="11793" width="12.28515625" style="208" bestFit="1" customWidth="1"/>
    <col min="11794" max="12032" width="9.140625" style="208"/>
    <col min="12033" max="12033" width="9.140625" style="208" customWidth="1"/>
    <col min="12034" max="12034" width="11.28515625" style="208" customWidth="1"/>
    <col min="12035" max="12035" width="12.140625" style="208" bestFit="1" customWidth="1"/>
    <col min="12036" max="12036" width="11.28515625" style="208" customWidth="1"/>
    <col min="12037" max="12037" width="12.28515625" style="208" bestFit="1" customWidth="1"/>
    <col min="12038" max="12038" width="13" style="208" customWidth="1"/>
    <col min="12039" max="12039" width="8" style="208" bestFit="1" customWidth="1"/>
    <col min="12040" max="12040" width="6.140625" style="208" customWidth="1"/>
    <col min="12041" max="12041" width="10" style="208" customWidth="1"/>
    <col min="12042" max="12042" width="11.28515625" style="208" bestFit="1" customWidth="1"/>
    <col min="12043" max="12043" width="10.28515625" style="208" bestFit="1" customWidth="1"/>
    <col min="12044" max="12044" width="7.85546875" style="208" bestFit="1" customWidth="1"/>
    <col min="12045" max="12045" width="7.7109375" style="208" bestFit="1" customWidth="1"/>
    <col min="12046" max="12046" width="11.28515625" style="208" bestFit="1" customWidth="1"/>
    <col min="12047" max="12047" width="8" style="208" bestFit="1" customWidth="1"/>
    <col min="12048" max="12049" width="12.28515625" style="208" bestFit="1" customWidth="1"/>
    <col min="12050" max="12288" width="9.140625" style="208"/>
    <col min="12289" max="12289" width="9.140625" style="208" customWidth="1"/>
    <col min="12290" max="12290" width="11.28515625" style="208" customWidth="1"/>
    <col min="12291" max="12291" width="12.140625" style="208" bestFit="1" customWidth="1"/>
    <col min="12292" max="12292" width="11.28515625" style="208" customWidth="1"/>
    <col min="12293" max="12293" width="12.28515625" style="208" bestFit="1" customWidth="1"/>
    <col min="12294" max="12294" width="13" style="208" customWidth="1"/>
    <col min="12295" max="12295" width="8" style="208" bestFit="1" customWidth="1"/>
    <col min="12296" max="12296" width="6.140625" style="208" customWidth="1"/>
    <col min="12297" max="12297" width="10" style="208" customWidth="1"/>
    <col min="12298" max="12298" width="11.28515625" style="208" bestFit="1" customWidth="1"/>
    <col min="12299" max="12299" width="10.28515625" style="208" bestFit="1" customWidth="1"/>
    <col min="12300" max="12300" width="7.85546875" style="208" bestFit="1" customWidth="1"/>
    <col min="12301" max="12301" width="7.7109375" style="208" bestFit="1" customWidth="1"/>
    <col min="12302" max="12302" width="11.28515625" style="208" bestFit="1" customWidth="1"/>
    <col min="12303" max="12303" width="8" style="208" bestFit="1" customWidth="1"/>
    <col min="12304" max="12305" width="12.28515625" style="208" bestFit="1" customWidth="1"/>
    <col min="12306" max="12544" width="9.140625" style="208"/>
    <col min="12545" max="12545" width="9.140625" style="208" customWidth="1"/>
    <col min="12546" max="12546" width="11.28515625" style="208" customWidth="1"/>
    <col min="12547" max="12547" width="12.140625" style="208" bestFit="1" customWidth="1"/>
    <col min="12548" max="12548" width="11.28515625" style="208" customWidth="1"/>
    <col min="12549" max="12549" width="12.28515625" style="208" bestFit="1" customWidth="1"/>
    <col min="12550" max="12550" width="13" style="208" customWidth="1"/>
    <col min="12551" max="12551" width="8" style="208" bestFit="1" customWidth="1"/>
    <col min="12552" max="12552" width="6.140625" style="208" customWidth="1"/>
    <col min="12553" max="12553" width="10" style="208" customWidth="1"/>
    <col min="12554" max="12554" width="11.28515625" style="208" bestFit="1" customWidth="1"/>
    <col min="12555" max="12555" width="10.28515625" style="208" bestFit="1" customWidth="1"/>
    <col min="12556" max="12556" width="7.85546875" style="208" bestFit="1" customWidth="1"/>
    <col min="12557" max="12557" width="7.7109375" style="208" bestFit="1" customWidth="1"/>
    <col min="12558" max="12558" width="11.28515625" style="208" bestFit="1" customWidth="1"/>
    <col min="12559" max="12559" width="8" style="208" bestFit="1" customWidth="1"/>
    <col min="12560" max="12561" width="12.28515625" style="208" bestFit="1" customWidth="1"/>
    <col min="12562" max="12800" width="9.140625" style="208"/>
    <col min="12801" max="12801" width="9.140625" style="208" customWidth="1"/>
    <col min="12802" max="12802" width="11.28515625" style="208" customWidth="1"/>
    <col min="12803" max="12803" width="12.140625" style="208" bestFit="1" customWidth="1"/>
    <col min="12804" max="12804" width="11.28515625" style="208" customWidth="1"/>
    <col min="12805" max="12805" width="12.28515625" style="208" bestFit="1" customWidth="1"/>
    <col min="12806" max="12806" width="13" style="208" customWidth="1"/>
    <col min="12807" max="12807" width="8" style="208" bestFit="1" customWidth="1"/>
    <col min="12808" max="12808" width="6.140625" style="208" customWidth="1"/>
    <col min="12809" max="12809" width="10" style="208" customWidth="1"/>
    <col min="12810" max="12810" width="11.28515625" style="208" bestFit="1" customWidth="1"/>
    <col min="12811" max="12811" width="10.28515625" style="208" bestFit="1" customWidth="1"/>
    <col min="12812" max="12812" width="7.85546875" style="208" bestFit="1" customWidth="1"/>
    <col min="12813" max="12813" width="7.7109375" style="208" bestFit="1" customWidth="1"/>
    <col min="12814" max="12814" width="11.28515625" style="208" bestFit="1" customWidth="1"/>
    <col min="12815" max="12815" width="8" style="208" bestFit="1" customWidth="1"/>
    <col min="12816" max="12817" width="12.28515625" style="208" bestFit="1" customWidth="1"/>
    <col min="12818" max="13056" width="9.140625" style="208"/>
    <col min="13057" max="13057" width="9.140625" style="208" customWidth="1"/>
    <col min="13058" max="13058" width="11.28515625" style="208" customWidth="1"/>
    <col min="13059" max="13059" width="12.140625" style="208" bestFit="1" customWidth="1"/>
    <col min="13060" max="13060" width="11.28515625" style="208" customWidth="1"/>
    <col min="13061" max="13061" width="12.28515625" style="208" bestFit="1" customWidth="1"/>
    <col min="13062" max="13062" width="13" style="208" customWidth="1"/>
    <col min="13063" max="13063" width="8" style="208" bestFit="1" customWidth="1"/>
    <col min="13064" max="13064" width="6.140625" style="208" customWidth="1"/>
    <col min="13065" max="13065" width="10" style="208" customWidth="1"/>
    <col min="13066" max="13066" width="11.28515625" style="208" bestFit="1" customWidth="1"/>
    <col min="13067" max="13067" width="10.28515625" style="208" bestFit="1" customWidth="1"/>
    <col min="13068" max="13068" width="7.85546875" style="208" bestFit="1" customWidth="1"/>
    <col min="13069" max="13069" width="7.7109375" style="208" bestFit="1" customWidth="1"/>
    <col min="13070" max="13070" width="11.28515625" style="208" bestFit="1" customWidth="1"/>
    <col min="13071" max="13071" width="8" style="208" bestFit="1" customWidth="1"/>
    <col min="13072" max="13073" width="12.28515625" style="208" bestFit="1" customWidth="1"/>
    <col min="13074" max="13312" width="9.140625" style="208"/>
    <col min="13313" max="13313" width="9.140625" style="208" customWidth="1"/>
    <col min="13314" max="13314" width="11.28515625" style="208" customWidth="1"/>
    <col min="13315" max="13315" width="12.140625" style="208" bestFit="1" customWidth="1"/>
    <col min="13316" max="13316" width="11.28515625" style="208" customWidth="1"/>
    <col min="13317" max="13317" width="12.28515625" style="208" bestFit="1" customWidth="1"/>
    <col min="13318" max="13318" width="13" style="208" customWidth="1"/>
    <col min="13319" max="13319" width="8" style="208" bestFit="1" customWidth="1"/>
    <col min="13320" max="13320" width="6.140625" style="208" customWidth="1"/>
    <col min="13321" max="13321" width="10" style="208" customWidth="1"/>
    <col min="13322" max="13322" width="11.28515625" style="208" bestFit="1" customWidth="1"/>
    <col min="13323" max="13323" width="10.28515625" style="208" bestFit="1" customWidth="1"/>
    <col min="13324" max="13324" width="7.85546875" style="208" bestFit="1" customWidth="1"/>
    <col min="13325" max="13325" width="7.7109375" style="208" bestFit="1" customWidth="1"/>
    <col min="13326" max="13326" width="11.28515625" style="208" bestFit="1" customWidth="1"/>
    <col min="13327" max="13327" width="8" style="208" bestFit="1" customWidth="1"/>
    <col min="13328" max="13329" width="12.28515625" style="208" bestFit="1" customWidth="1"/>
    <col min="13330" max="13568" width="9.140625" style="208"/>
    <col min="13569" max="13569" width="9.140625" style="208" customWidth="1"/>
    <col min="13570" max="13570" width="11.28515625" style="208" customWidth="1"/>
    <col min="13571" max="13571" width="12.140625" style="208" bestFit="1" customWidth="1"/>
    <col min="13572" max="13572" width="11.28515625" style="208" customWidth="1"/>
    <col min="13573" max="13573" width="12.28515625" style="208" bestFit="1" customWidth="1"/>
    <col min="13574" max="13574" width="13" style="208" customWidth="1"/>
    <col min="13575" max="13575" width="8" style="208" bestFit="1" customWidth="1"/>
    <col min="13576" max="13576" width="6.140625" style="208" customWidth="1"/>
    <col min="13577" max="13577" width="10" style="208" customWidth="1"/>
    <col min="13578" max="13578" width="11.28515625" style="208" bestFit="1" customWidth="1"/>
    <col min="13579" max="13579" width="10.28515625" style="208" bestFit="1" customWidth="1"/>
    <col min="13580" max="13580" width="7.85546875" style="208" bestFit="1" customWidth="1"/>
    <col min="13581" max="13581" width="7.7109375" style="208" bestFit="1" customWidth="1"/>
    <col min="13582" max="13582" width="11.28515625" style="208" bestFit="1" customWidth="1"/>
    <col min="13583" max="13583" width="8" style="208" bestFit="1" customWidth="1"/>
    <col min="13584" max="13585" width="12.28515625" style="208" bestFit="1" customWidth="1"/>
    <col min="13586" max="13824" width="9.140625" style="208"/>
    <col min="13825" max="13825" width="9.140625" style="208" customWidth="1"/>
    <col min="13826" max="13826" width="11.28515625" style="208" customWidth="1"/>
    <col min="13827" max="13827" width="12.140625" style="208" bestFit="1" customWidth="1"/>
    <col min="13828" max="13828" width="11.28515625" style="208" customWidth="1"/>
    <col min="13829" max="13829" width="12.28515625" style="208" bestFit="1" customWidth="1"/>
    <col min="13830" max="13830" width="13" style="208" customWidth="1"/>
    <col min="13831" max="13831" width="8" style="208" bestFit="1" customWidth="1"/>
    <col min="13832" max="13832" width="6.140625" style="208" customWidth="1"/>
    <col min="13833" max="13833" width="10" style="208" customWidth="1"/>
    <col min="13834" max="13834" width="11.28515625" style="208" bestFit="1" customWidth="1"/>
    <col min="13835" max="13835" width="10.28515625" style="208" bestFit="1" customWidth="1"/>
    <col min="13836" max="13836" width="7.85546875" style="208" bestFit="1" customWidth="1"/>
    <col min="13837" max="13837" width="7.7109375" style="208" bestFit="1" customWidth="1"/>
    <col min="13838" max="13838" width="11.28515625" style="208" bestFit="1" customWidth="1"/>
    <col min="13839" max="13839" width="8" style="208" bestFit="1" customWidth="1"/>
    <col min="13840" max="13841" width="12.28515625" style="208" bestFit="1" customWidth="1"/>
    <col min="13842" max="14080" width="9.140625" style="208"/>
    <col min="14081" max="14081" width="9.140625" style="208" customWidth="1"/>
    <col min="14082" max="14082" width="11.28515625" style="208" customWidth="1"/>
    <col min="14083" max="14083" width="12.140625" style="208" bestFit="1" customWidth="1"/>
    <col min="14084" max="14084" width="11.28515625" style="208" customWidth="1"/>
    <col min="14085" max="14085" width="12.28515625" style="208" bestFit="1" customWidth="1"/>
    <col min="14086" max="14086" width="13" style="208" customWidth="1"/>
    <col min="14087" max="14087" width="8" style="208" bestFit="1" customWidth="1"/>
    <col min="14088" max="14088" width="6.140625" style="208" customWidth="1"/>
    <col min="14089" max="14089" width="10" style="208" customWidth="1"/>
    <col min="14090" max="14090" width="11.28515625" style="208" bestFit="1" customWidth="1"/>
    <col min="14091" max="14091" width="10.28515625" style="208" bestFit="1" customWidth="1"/>
    <col min="14092" max="14092" width="7.85546875" style="208" bestFit="1" customWidth="1"/>
    <col min="14093" max="14093" width="7.7109375" style="208" bestFit="1" customWidth="1"/>
    <col min="14094" max="14094" width="11.28515625" style="208" bestFit="1" customWidth="1"/>
    <col min="14095" max="14095" width="8" style="208" bestFit="1" customWidth="1"/>
    <col min="14096" max="14097" width="12.28515625" style="208" bestFit="1" customWidth="1"/>
    <col min="14098" max="14336" width="9.140625" style="208"/>
    <col min="14337" max="14337" width="9.140625" style="208" customWidth="1"/>
    <col min="14338" max="14338" width="11.28515625" style="208" customWidth="1"/>
    <col min="14339" max="14339" width="12.140625" style="208" bestFit="1" customWidth="1"/>
    <col min="14340" max="14340" width="11.28515625" style="208" customWidth="1"/>
    <col min="14341" max="14341" width="12.28515625" style="208" bestFit="1" customWidth="1"/>
    <col min="14342" max="14342" width="13" style="208" customWidth="1"/>
    <col min="14343" max="14343" width="8" style="208" bestFit="1" customWidth="1"/>
    <col min="14344" max="14344" width="6.140625" style="208" customWidth="1"/>
    <col min="14345" max="14345" width="10" style="208" customWidth="1"/>
    <col min="14346" max="14346" width="11.28515625" style="208" bestFit="1" customWidth="1"/>
    <col min="14347" max="14347" width="10.28515625" style="208" bestFit="1" customWidth="1"/>
    <col min="14348" max="14348" width="7.85546875" style="208" bestFit="1" customWidth="1"/>
    <col min="14349" max="14349" width="7.7109375" style="208" bestFit="1" customWidth="1"/>
    <col min="14350" max="14350" width="11.28515625" style="208" bestFit="1" customWidth="1"/>
    <col min="14351" max="14351" width="8" style="208" bestFit="1" customWidth="1"/>
    <col min="14352" max="14353" width="12.28515625" style="208" bestFit="1" customWidth="1"/>
    <col min="14354" max="14592" width="9.140625" style="208"/>
    <col min="14593" max="14593" width="9.140625" style="208" customWidth="1"/>
    <col min="14594" max="14594" width="11.28515625" style="208" customWidth="1"/>
    <col min="14595" max="14595" width="12.140625" style="208" bestFit="1" customWidth="1"/>
    <col min="14596" max="14596" width="11.28515625" style="208" customWidth="1"/>
    <col min="14597" max="14597" width="12.28515625" style="208" bestFit="1" customWidth="1"/>
    <col min="14598" max="14598" width="13" style="208" customWidth="1"/>
    <col min="14599" max="14599" width="8" style="208" bestFit="1" customWidth="1"/>
    <col min="14600" max="14600" width="6.140625" style="208" customWidth="1"/>
    <col min="14601" max="14601" width="10" style="208" customWidth="1"/>
    <col min="14602" max="14602" width="11.28515625" style="208" bestFit="1" customWidth="1"/>
    <col min="14603" max="14603" width="10.28515625" style="208" bestFit="1" customWidth="1"/>
    <col min="14604" max="14604" width="7.85546875" style="208" bestFit="1" customWidth="1"/>
    <col min="14605" max="14605" width="7.7109375" style="208" bestFit="1" customWidth="1"/>
    <col min="14606" max="14606" width="11.28515625" style="208" bestFit="1" customWidth="1"/>
    <col min="14607" max="14607" width="8" style="208" bestFit="1" customWidth="1"/>
    <col min="14608" max="14609" width="12.28515625" style="208" bestFit="1" customWidth="1"/>
    <col min="14610" max="14848" width="9.140625" style="208"/>
    <col min="14849" max="14849" width="9.140625" style="208" customWidth="1"/>
    <col min="14850" max="14850" width="11.28515625" style="208" customWidth="1"/>
    <col min="14851" max="14851" width="12.140625" style="208" bestFit="1" customWidth="1"/>
    <col min="14852" max="14852" width="11.28515625" style="208" customWidth="1"/>
    <col min="14853" max="14853" width="12.28515625" style="208" bestFit="1" customWidth="1"/>
    <col min="14854" max="14854" width="13" style="208" customWidth="1"/>
    <col min="14855" max="14855" width="8" style="208" bestFit="1" customWidth="1"/>
    <col min="14856" max="14856" width="6.140625" style="208" customWidth="1"/>
    <col min="14857" max="14857" width="10" style="208" customWidth="1"/>
    <col min="14858" max="14858" width="11.28515625" style="208" bestFit="1" customWidth="1"/>
    <col min="14859" max="14859" width="10.28515625" style="208" bestFit="1" customWidth="1"/>
    <col min="14860" max="14860" width="7.85546875" style="208" bestFit="1" customWidth="1"/>
    <col min="14861" max="14861" width="7.7109375" style="208" bestFit="1" customWidth="1"/>
    <col min="14862" max="14862" width="11.28515625" style="208" bestFit="1" customWidth="1"/>
    <col min="14863" max="14863" width="8" style="208" bestFit="1" customWidth="1"/>
    <col min="14864" max="14865" width="12.28515625" style="208" bestFit="1" customWidth="1"/>
    <col min="14866" max="15104" width="9.140625" style="208"/>
    <col min="15105" max="15105" width="9.140625" style="208" customWidth="1"/>
    <col min="15106" max="15106" width="11.28515625" style="208" customWidth="1"/>
    <col min="15107" max="15107" width="12.140625" style="208" bestFit="1" customWidth="1"/>
    <col min="15108" max="15108" width="11.28515625" style="208" customWidth="1"/>
    <col min="15109" max="15109" width="12.28515625" style="208" bestFit="1" customWidth="1"/>
    <col min="15110" max="15110" width="13" style="208" customWidth="1"/>
    <col min="15111" max="15111" width="8" style="208" bestFit="1" customWidth="1"/>
    <col min="15112" max="15112" width="6.140625" style="208" customWidth="1"/>
    <col min="15113" max="15113" width="10" style="208" customWidth="1"/>
    <col min="15114" max="15114" width="11.28515625" style="208" bestFit="1" customWidth="1"/>
    <col min="15115" max="15115" width="10.28515625" style="208" bestFit="1" customWidth="1"/>
    <col min="15116" max="15116" width="7.85546875" style="208" bestFit="1" customWidth="1"/>
    <col min="15117" max="15117" width="7.7109375" style="208" bestFit="1" customWidth="1"/>
    <col min="15118" max="15118" width="11.28515625" style="208" bestFit="1" customWidth="1"/>
    <col min="15119" max="15119" width="8" style="208" bestFit="1" customWidth="1"/>
    <col min="15120" max="15121" width="12.28515625" style="208" bestFit="1" customWidth="1"/>
    <col min="15122" max="15360" width="9.140625" style="208"/>
    <col min="15361" max="15361" width="9.140625" style="208" customWidth="1"/>
    <col min="15362" max="15362" width="11.28515625" style="208" customWidth="1"/>
    <col min="15363" max="15363" width="12.140625" style="208" bestFit="1" customWidth="1"/>
    <col min="15364" max="15364" width="11.28515625" style="208" customWidth="1"/>
    <col min="15365" max="15365" width="12.28515625" style="208" bestFit="1" customWidth="1"/>
    <col min="15366" max="15366" width="13" style="208" customWidth="1"/>
    <col min="15367" max="15367" width="8" style="208" bestFit="1" customWidth="1"/>
    <col min="15368" max="15368" width="6.140625" style="208" customWidth="1"/>
    <col min="15369" max="15369" width="10" style="208" customWidth="1"/>
    <col min="15370" max="15370" width="11.28515625" style="208" bestFit="1" customWidth="1"/>
    <col min="15371" max="15371" width="10.28515625" style="208" bestFit="1" customWidth="1"/>
    <col min="15372" max="15372" width="7.85546875" style="208" bestFit="1" customWidth="1"/>
    <col min="15373" max="15373" width="7.7109375" style="208" bestFit="1" customWidth="1"/>
    <col min="15374" max="15374" width="11.28515625" style="208" bestFit="1" customWidth="1"/>
    <col min="15375" max="15375" width="8" style="208" bestFit="1" customWidth="1"/>
    <col min="15376" max="15377" width="12.28515625" style="208" bestFit="1" customWidth="1"/>
    <col min="15378" max="15616" width="9.140625" style="208"/>
    <col min="15617" max="15617" width="9.140625" style="208" customWidth="1"/>
    <col min="15618" max="15618" width="11.28515625" style="208" customWidth="1"/>
    <col min="15619" max="15619" width="12.140625" style="208" bestFit="1" customWidth="1"/>
    <col min="15620" max="15620" width="11.28515625" style="208" customWidth="1"/>
    <col min="15621" max="15621" width="12.28515625" style="208" bestFit="1" customWidth="1"/>
    <col min="15622" max="15622" width="13" style="208" customWidth="1"/>
    <col min="15623" max="15623" width="8" style="208" bestFit="1" customWidth="1"/>
    <col min="15624" max="15624" width="6.140625" style="208" customWidth="1"/>
    <col min="15625" max="15625" width="10" style="208" customWidth="1"/>
    <col min="15626" max="15626" width="11.28515625" style="208" bestFit="1" customWidth="1"/>
    <col min="15627" max="15627" width="10.28515625" style="208" bestFit="1" customWidth="1"/>
    <col min="15628" max="15628" width="7.85546875" style="208" bestFit="1" customWidth="1"/>
    <col min="15629" max="15629" width="7.7109375" style="208" bestFit="1" customWidth="1"/>
    <col min="15630" max="15630" width="11.28515625" style="208" bestFit="1" customWidth="1"/>
    <col min="15631" max="15631" width="8" style="208" bestFit="1" customWidth="1"/>
    <col min="15632" max="15633" width="12.28515625" style="208" bestFit="1" customWidth="1"/>
    <col min="15634" max="15872" width="9.140625" style="208"/>
    <col min="15873" max="15873" width="9.140625" style="208" customWidth="1"/>
    <col min="15874" max="15874" width="11.28515625" style="208" customWidth="1"/>
    <col min="15875" max="15875" width="12.140625" style="208" bestFit="1" customWidth="1"/>
    <col min="15876" max="15876" width="11.28515625" style="208" customWidth="1"/>
    <col min="15877" max="15877" width="12.28515625" style="208" bestFit="1" customWidth="1"/>
    <col min="15878" max="15878" width="13" style="208" customWidth="1"/>
    <col min="15879" max="15879" width="8" style="208" bestFit="1" customWidth="1"/>
    <col min="15880" max="15880" width="6.140625" style="208" customWidth="1"/>
    <col min="15881" max="15881" width="10" style="208" customWidth="1"/>
    <col min="15882" max="15882" width="11.28515625" style="208" bestFit="1" customWidth="1"/>
    <col min="15883" max="15883" width="10.28515625" style="208" bestFit="1" customWidth="1"/>
    <col min="15884" max="15884" width="7.85546875" style="208" bestFit="1" customWidth="1"/>
    <col min="15885" max="15885" width="7.7109375" style="208" bestFit="1" customWidth="1"/>
    <col min="15886" max="15886" width="11.28515625" style="208" bestFit="1" customWidth="1"/>
    <col min="15887" max="15887" width="8" style="208" bestFit="1" customWidth="1"/>
    <col min="15888" max="15889" width="12.28515625" style="208" bestFit="1" customWidth="1"/>
    <col min="15890" max="16128" width="9.140625" style="208"/>
    <col min="16129" max="16129" width="9.140625" style="208" customWidth="1"/>
    <col min="16130" max="16130" width="11.28515625" style="208" customWidth="1"/>
    <col min="16131" max="16131" width="12.140625" style="208" bestFit="1" customWidth="1"/>
    <col min="16132" max="16132" width="11.28515625" style="208" customWidth="1"/>
    <col min="16133" max="16133" width="12.28515625" style="208" bestFit="1" customWidth="1"/>
    <col min="16134" max="16134" width="13" style="208" customWidth="1"/>
    <col min="16135" max="16135" width="8" style="208" bestFit="1" customWidth="1"/>
    <col min="16136" max="16136" width="6.140625" style="208" customWidth="1"/>
    <col min="16137" max="16137" width="10" style="208" customWidth="1"/>
    <col min="16138" max="16138" width="11.28515625" style="208" bestFit="1" customWidth="1"/>
    <col min="16139" max="16139" width="10.28515625" style="208" bestFit="1" customWidth="1"/>
    <col min="16140" max="16140" width="7.85546875" style="208" bestFit="1" customWidth="1"/>
    <col min="16141" max="16141" width="7.7109375" style="208" bestFit="1" customWidth="1"/>
    <col min="16142" max="16142" width="11.28515625" style="208" bestFit="1" customWidth="1"/>
    <col min="16143" max="16143" width="8" style="208" bestFit="1" customWidth="1"/>
    <col min="16144" max="16145" width="12.28515625" style="208" bestFit="1" customWidth="1"/>
    <col min="16146" max="16384" width="9.140625" style="208"/>
  </cols>
  <sheetData>
    <row r="1" spans="1:15" ht="30" customHeight="1">
      <c r="A1" s="1012" t="s">
        <v>333</v>
      </c>
      <c r="B1" s="1012"/>
      <c r="C1" s="1012"/>
      <c r="D1" s="1012"/>
      <c r="E1" s="1012"/>
      <c r="F1" s="1012"/>
      <c r="G1" s="1012"/>
      <c r="H1" s="1012"/>
      <c r="I1" s="1012"/>
      <c r="J1" s="1012"/>
      <c r="K1" s="1012"/>
      <c r="L1" s="1012"/>
      <c r="M1" s="1012"/>
      <c r="N1" s="1012"/>
      <c r="O1" s="1012"/>
    </row>
    <row r="2" spans="1:15" ht="15" customHeight="1">
      <c r="A2" s="1013" t="s">
        <v>1127</v>
      </c>
      <c r="B2" s="1013"/>
      <c r="C2" s="1013"/>
      <c r="D2" s="1013"/>
      <c r="E2" s="1013"/>
      <c r="F2" s="1013"/>
      <c r="G2" s="1013"/>
      <c r="H2" s="1013"/>
      <c r="I2" s="1013"/>
      <c r="J2" s="1013"/>
      <c r="K2" s="1013"/>
      <c r="L2" s="1013"/>
      <c r="M2" s="1013"/>
      <c r="N2" s="1013"/>
      <c r="O2" s="1013"/>
    </row>
    <row r="3" spans="1:15" ht="15" customHeight="1">
      <c r="A3" s="1013" t="s">
        <v>1447</v>
      </c>
      <c r="B3" s="1013"/>
      <c r="C3" s="1013"/>
      <c r="D3" s="1013"/>
      <c r="E3" s="1013"/>
      <c r="F3" s="1013"/>
      <c r="G3" s="1013"/>
      <c r="H3" s="1013"/>
      <c r="I3" s="1013"/>
      <c r="J3" s="1013"/>
      <c r="K3" s="1013"/>
      <c r="L3" s="1013"/>
      <c r="M3" s="1013"/>
      <c r="N3" s="1013"/>
      <c r="O3" s="1013"/>
    </row>
    <row r="4" spans="1:15" ht="30" customHeight="1">
      <c r="A4" s="1014" t="s">
        <v>2</v>
      </c>
      <c r="B4" s="1014"/>
      <c r="C4" s="1014"/>
      <c r="D4" s="1014"/>
      <c r="E4" s="1014"/>
      <c r="F4" s="1014"/>
      <c r="G4" s="1014"/>
      <c r="H4" s="1014"/>
      <c r="I4" s="1014"/>
      <c r="J4" s="1014"/>
      <c r="K4" s="1014"/>
      <c r="L4" s="1014"/>
      <c r="M4" s="1014"/>
      <c r="N4" s="1014"/>
      <c r="O4" s="1014"/>
    </row>
    <row r="5" spans="1:15" ht="15" customHeight="1">
      <c r="A5" s="153"/>
      <c r="B5" s="153"/>
      <c r="C5" s="153"/>
      <c r="D5" s="153"/>
      <c r="E5" s="153"/>
      <c r="F5" s="153"/>
      <c r="G5" s="153"/>
      <c r="H5" s="153"/>
      <c r="I5" s="153"/>
      <c r="J5" s="153"/>
      <c r="K5" s="153"/>
      <c r="L5" s="153"/>
      <c r="M5" s="153"/>
      <c r="N5" s="153"/>
      <c r="O5" s="153"/>
    </row>
    <row r="6" spans="1:15" s="192" customFormat="1" ht="30" customHeight="1">
      <c r="A6" s="1017" t="s">
        <v>1126</v>
      </c>
      <c r="B6" s="1017"/>
      <c r="C6" s="1017"/>
      <c r="D6" s="1017"/>
      <c r="E6" s="1017"/>
      <c r="F6" s="1017"/>
      <c r="G6" s="1017"/>
      <c r="H6" s="224"/>
      <c r="I6" s="1017" t="s">
        <v>1125</v>
      </c>
      <c r="J6" s="1017"/>
      <c r="K6" s="1017"/>
      <c r="L6" s="1017"/>
      <c r="M6" s="1017"/>
      <c r="N6" s="1017"/>
      <c r="O6" s="1017"/>
    </row>
    <row r="7" spans="1:15" s="192" customFormat="1">
      <c r="A7" s="258" t="s">
        <v>1118</v>
      </c>
      <c r="B7" s="262" t="s">
        <v>1124</v>
      </c>
      <c r="C7" s="262" t="s">
        <v>1123</v>
      </c>
      <c r="D7" s="262" t="s">
        <v>1122</v>
      </c>
      <c r="E7" s="262" t="s">
        <v>7</v>
      </c>
      <c r="F7" s="262" t="s">
        <v>1098</v>
      </c>
      <c r="G7" s="261"/>
      <c r="H7" s="224"/>
      <c r="I7" s="258" t="s">
        <v>1118</v>
      </c>
      <c r="J7" s="377" t="s">
        <v>3</v>
      </c>
      <c r="K7" s="377" t="s">
        <v>4</v>
      </c>
      <c r="L7" s="377" t="s">
        <v>5</v>
      </c>
      <c r="M7" s="377" t="s">
        <v>1117</v>
      </c>
      <c r="N7" s="377" t="s">
        <v>7</v>
      </c>
      <c r="O7" s="377" t="s">
        <v>1098</v>
      </c>
    </row>
    <row r="8" spans="1:15" s="192" customFormat="1" ht="15" customHeight="1">
      <c r="A8" s="259" t="s">
        <v>1116</v>
      </c>
      <c r="B8" s="747">
        <v>6531862.3750700001</v>
      </c>
      <c r="C8" s="747">
        <v>7114731.0036899997</v>
      </c>
      <c r="D8" s="747">
        <v>11372466.23642</v>
      </c>
      <c r="E8" s="747">
        <v>25019059.615180001</v>
      </c>
      <c r="F8" s="748">
        <v>0.1287152620990816</v>
      </c>
      <c r="G8" s="202"/>
      <c r="H8" s="224"/>
      <c r="I8" s="749" t="s">
        <v>1116</v>
      </c>
      <c r="J8" s="379">
        <v>5377356.12794</v>
      </c>
      <c r="K8" s="379">
        <v>1154506.24713</v>
      </c>
      <c r="L8" s="379">
        <v>0</v>
      </c>
      <c r="M8" s="379">
        <v>0</v>
      </c>
      <c r="N8" s="379">
        <v>6531862.3750700001</v>
      </c>
      <c r="O8" s="378">
        <v>0.17939594246611321</v>
      </c>
    </row>
    <row r="9" spans="1:15" s="192" customFormat="1" ht="15" customHeight="1">
      <c r="A9" s="259" t="s">
        <v>1115</v>
      </c>
      <c r="B9" s="747">
        <v>6632631.7889</v>
      </c>
      <c r="C9" s="747">
        <v>14368011.996579999</v>
      </c>
      <c r="D9" s="747">
        <v>13883958.18757</v>
      </c>
      <c r="E9" s="747">
        <v>34884601.973050006</v>
      </c>
      <c r="F9" s="748">
        <v>0.17947040197541678</v>
      </c>
      <c r="G9" s="202"/>
      <c r="H9" s="224"/>
      <c r="I9" s="749" t="s">
        <v>1115</v>
      </c>
      <c r="J9" s="379">
        <v>5948528.1943199998</v>
      </c>
      <c r="K9" s="379">
        <v>684103.59458000003</v>
      </c>
      <c r="L9" s="379">
        <v>0</v>
      </c>
      <c r="M9" s="379">
        <v>0</v>
      </c>
      <c r="N9" s="379">
        <v>6632631.7889</v>
      </c>
      <c r="O9" s="378">
        <v>0.18216354884355115</v>
      </c>
    </row>
    <row r="10" spans="1:15" s="192" customFormat="1" ht="15" customHeight="1">
      <c r="A10" s="259" t="s">
        <v>1114</v>
      </c>
      <c r="B10" s="747">
        <v>6427871.52324</v>
      </c>
      <c r="C10" s="747">
        <v>9314178.2718899995</v>
      </c>
      <c r="D10" s="747">
        <v>15041751.99485</v>
      </c>
      <c r="E10" s="747">
        <v>30783801.789979998</v>
      </c>
      <c r="F10" s="748">
        <v>0.15837306344637148</v>
      </c>
      <c r="G10" s="202"/>
      <c r="H10" s="224"/>
      <c r="I10" s="749" t="s">
        <v>1114</v>
      </c>
      <c r="J10" s="379">
        <v>5391685.7239300003</v>
      </c>
      <c r="K10" s="379">
        <v>1036178.3540599999</v>
      </c>
      <c r="L10" s="379">
        <v>7.4053699999999996</v>
      </c>
      <c r="M10" s="379">
        <v>3.9880000000000006E-2</v>
      </c>
      <c r="N10" s="379">
        <v>6427871.52324</v>
      </c>
      <c r="O10" s="378">
        <v>0.17653986011154632</v>
      </c>
    </row>
    <row r="11" spans="1:15" s="192" customFormat="1" ht="15" customHeight="1">
      <c r="A11" s="259" t="s">
        <v>1113</v>
      </c>
      <c r="B11" s="747">
        <v>5624768.1812700005</v>
      </c>
      <c r="C11" s="747">
        <v>4568923.2271400001</v>
      </c>
      <c r="D11" s="747">
        <v>9189317.5171600003</v>
      </c>
      <c r="E11" s="747">
        <v>19383008.92557</v>
      </c>
      <c r="F11" s="748">
        <v>9.9719538323887996E-2</v>
      </c>
      <c r="G11" s="202"/>
      <c r="H11" s="224"/>
      <c r="I11" s="749" t="s">
        <v>1113</v>
      </c>
      <c r="J11" s="379">
        <v>4247948.99285</v>
      </c>
      <c r="K11" s="379">
        <v>1376819.18824</v>
      </c>
      <c r="L11" s="379">
        <v>0</v>
      </c>
      <c r="M11" s="379">
        <v>1.7999999999999998E-4</v>
      </c>
      <c r="N11" s="379">
        <v>5624768.1812700005</v>
      </c>
      <c r="O11" s="378">
        <v>0.15448283063703153</v>
      </c>
    </row>
    <row r="12" spans="1:15" s="192" customFormat="1" ht="15" customHeight="1">
      <c r="A12" s="259" t="s">
        <v>1112</v>
      </c>
      <c r="B12" s="747">
        <v>5281565.0473699998</v>
      </c>
      <c r="C12" s="747">
        <v>4474089.9867700003</v>
      </c>
      <c r="D12" s="747">
        <v>8629767.0348700006</v>
      </c>
      <c r="E12" s="747">
        <v>18385422.069009997</v>
      </c>
      <c r="F12" s="748">
        <v>9.4587264941765684E-2</v>
      </c>
      <c r="G12" s="202"/>
      <c r="H12" s="224"/>
      <c r="I12" s="749" t="s">
        <v>1112</v>
      </c>
      <c r="J12" s="379">
        <v>4798826.7452400001</v>
      </c>
      <c r="K12" s="379">
        <v>482738.19748999999</v>
      </c>
      <c r="L12" s="379">
        <v>0</v>
      </c>
      <c r="M12" s="379">
        <v>0.10464</v>
      </c>
      <c r="N12" s="379">
        <v>5281565.0473699998</v>
      </c>
      <c r="O12" s="378">
        <v>0.14505684366304014</v>
      </c>
    </row>
    <row r="13" spans="1:15" s="192" customFormat="1" ht="15" customHeight="1">
      <c r="A13" s="259" t="s">
        <v>1111</v>
      </c>
      <c r="B13" s="747">
        <v>3117240.3280000002</v>
      </c>
      <c r="C13" s="747">
        <v>4183473.9117399999</v>
      </c>
      <c r="D13" s="747">
        <v>6781844.7172799995</v>
      </c>
      <c r="E13" s="747">
        <v>14082558.95702</v>
      </c>
      <c r="F13" s="748">
        <v>7.2450375635973216E-2</v>
      </c>
      <c r="G13" s="202"/>
      <c r="H13" s="224"/>
      <c r="I13" s="749" t="s">
        <v>1111</v>
      </c>
      <c r="J13" s="379">
        <v>2843211.9241900002</v>
      </c>
      <c r="K13" s="379">
        <v>274022.60189999995</v>
      </c>
      <c r="L13" s="379">
        <v>0</v>
      </c>
      <c r="M13" s="379">
        <v>5.8019099999999995</v>
      </c>
      <c r="N13" s="379">
        <v>3117240.3280000002</v>
      </c>
      <c r="O13" s="378">
        <v>8.5614214510902481E-2</v>
      </c>
    </row>
    <row r="14" spans="1:15" s="192" customFormat="1" ht="15" customHeight="1">
      <c r="A14" s="259" t="s">
        <v>1110</v>
      </c>
      <c r="B14" s="747">
        <v>1003275.66906</v>
      </c>
      <c r="C14" s="747">
        <v>1951326.9744300002</v>
      </c>
      <c r="D14" s="747">
        <v>6485966.2563100001</v>
      </c>
      <c r="E14" s="747">
        <v>9440568.8997999988</v>
      </c>
      <c r="F14" s="748">
        <v>4.8568783918837663E-2</v>
      </c>
      <c r="G14" s="202"/>
      <c r="H14" s="224"/>
      <c r="I14" s="749" t="s">
        <v>1110</v>
      </c>
      <c r="J14" s="379">
        <v>894331.02949999995</v>
      </c>
      <c r="K14" s="379">
        <v>108944.63956</v>
      </c>
      <c r="L14" s="379">
        <v>0</v>
      </c>
      <c r="M14" s="379">
        <v>0</v>
      </c>
      <c r="N14" s="379">
        <v>1003275.66906</v>
      </c>
      <c r="O14" s="378">
        <v>2.755471163802807E-2</v>
      </c>
    </row>
    <row r="15" spans="1:15" s="192" customFormat="1" ht="15" customHeight="1">
      <c r="A15" s="259" t="s">
        <v>1109</v>
      </c>
      <c r="B15" s="747">
        <v>0</v>
      </c>
      <c r="C15" s="747">
        <v>6409083.53694</v>
      </c>
      <c r="D15" s="747">
        <v>8453650.4798999988</v>
      </c>
      <c r="E15" s="747">
        <v>14862734.01684</v>
      </c>
      <c r="F15" s="748">
        <v>7.6464133101380477E-2</v>
      </c>
      <c r="G15" s="202"/>
      <c r="H15" s="224"/>
      <c r="I15" s="749" t="s">
        <v>1109</v>
      </c>
      <c r="J15" s="379">
        <v>0</v>
      </c>
      <c r="K15" s="379">
        <v>0</v>
      </c>
      <c r="L15" s="379">
        <v>0</v>
      </c>
      <c r="M15" s="379">
        <v>0</v>
      </c>
      <c r="N15" s="379">
        <v>0</v>
      </c>
      <c r="O15" s="378">
        <v>0</v>
      </c>
    </row>
    <row r="16" spans="1:15" s="192" customFormat="1" ht="15" customHeight="1">
      <c r="A16" s="259" t="s">
        <v>1108</v>
      </c>
      <c r="B16" s="747">
        <v>45112.179450000003</v>
      </c>
      <c r="C16" s="747">
        <v>16771.872729999999</v>
      </c>
      <c r="D16" s="747">
        <v>7085.01235</v>
      </c>
      <c r="E16" s="747">
        <v>68969.064530000003</v>
      </c>
      <c r="F16" s="748">
        <v>3.5482433609619721E-4</v>
      </c>
      <c r="G16" s="202"/>
      <c r="H16" s="224"/>
      <c r="I16" s="749" t="s">
        <v>1108</v>
      </c>
      <c r="J16" s="379">
        <v>22308.132120000002</v>
      </c>
      <c r="K16" s="379">
        <v>22804.047329999998</v>
      </c>
      <c r="L16" s="379">
        <v>0</v>
      </c>
      <c r="M16" s="379">
        <v>0</v>
      </c>
      <c r="N16" s="379">
        <v>45112.179450000003</v>
      </c>
      <c r="O16" s="378">
        <v>1.2389945599621496E-3</v>
      </c>
    </row>
    <row r="17" spans="1:17" s="192" customFormat="1" ht="15" customHeight="1">
      <c r="A17" s="259" t="s">
        <v>1107</v>
      </c>
      <c r="B17" s="747">
        <v>1402293.4639999999</v>
      </c>
      <c r="C17" s="747">
        <v>5200191.4604200004</v>
      </c>
      <c r="D17" s="747">
        <v>9509014.0709599983</v>
      </c>
      <c r="E17" s="747">
        <v>16111498.995379999</v>
      </c>
      <c r="F17" s="748">
        <v>8.2888639617021295E-2</v>
      </c>
      <c r="G17" s="202"/>
      <c r="H17" s="224"/>
      <c r="I17" s="749" t="s">
        <v>1107</v>
      </c>
      <c r="J17" s="379">
        <v>1348857.73517</v>
      </c>
      <c r="K17" s="379">
        <v>53435.72883</v>
      </c>
      <c r="L17" s="379">
        <v>0</v>
      </c>
      <c r="M17" s="379">
        <v>0</v>
      </c>
      <c r="N17" s="379">
        <v>1402293.4639999999</v>
      </c>
      <c r="O17" s="378">
        <v>3.8513634112760167E-2</v>
      </c>
    </row>
    <row r="18" spans="1:17" s="192" customFormat="1" ht="15" customHeight="1">
      <c r="A18" s="259" t="s">
        <v>1106</v>
      </c>
      <c r="B18" s="747">
        <v>343692.21480999998</v>
      </c>
      <c r="C18" s="747">
        <v>827722.0308200001</v>
      </c>
      <c r="D18" s="747">
        <v>2373740.04893</v>
      </c>
      <c r="E18" s="747">
        <v>3545154.2945599998</v>
      </c>
      <c r="F18" s="748">
        <v>1.82387136536943E-2</v>
      </c>
      <c r="G18" s="202"/>
      <c r="H18" s="224"/>
      <c r="I18" s="749" t="s">
        <v>1106</v>
      </c>
      <c r="J18" s="379">
        <v>322606.15504000004</v>
      </c>
      <c r="K18" s="379">
        <v>21086.05977</v>
      </c>
      <c r="L18" s="379">
        <v>0</v>
      </c>
      <c r="M18" s="379">
        <v>0</v>
      </c>
      <c r="N18" s="379">
        <v>343692.21480999998</v>
      </c>
      <c r="O18" s="378">
        <v>9.43941945706488E-3</v>
      </c>
    </row>
    <row r="19" spans="1:17" s="192" customFormat="1" ht="15" customHeight="1">
      <c r="A19" s="259" t="s">
        <v>1105</v>
      </c>
      <c r="B19" s="747">
        <v>0</v>
      </c>
      <c r="C19" s="747">
        <v>2302330.12182</v>
      </c>
      <c r="D19" s="747">
        <v>5505528.5814499995</v>
      </c>
      <c r="E19" s="747">
        <v>7807858.7032700004</v>
      </c>
      <c r="F19" s="748">
        <v>4.0168998950473267E-2</v>
      </c>
      <c r="G19" s="202"/>
      <c r="H19" s="224"/>
      <c r="I19" s="749" t="s">
        <v>1105</v>
      </c>
      <c r="J19" s="379">
        <v>0</v>
      </c>
      <c r="K19" s="379">
        <v>0</v>
      </c>
      <c r="L19" s="379">
        <v>0</v>
      </c>
      <c r="M19" s="379">
        <v>0</v>
      </c>
      <c r="N19" s="379">
        <v>0</v>
      </c>
      <c r="O19" s="378">
        <v>0</v>
      </c>
    </row>
    <row r="20" spans="1:17" s="192" customFormat="1" ht="15" customHeight="1">
      <c r="A20" s="259"/>
      <c r="B20" s="382"/>
      <c r="C20" s="382"/>
      <c r="D20" s="382"/>
      <c r="E20" s="382"/>
      <c r="F20" s="386"/>
      <c r="G20" s="202"/>
      <c r="H20" s="224"/>
      <c r="I20" s="749"/>
      <c r="J20" s="381"/>
      <c r="K20" s="382"/>
      <c r="L20" s="381"/>
      <c r="M20" s="381"/>
      <c r="N20" s="382"/>
      <c r="O20" s="386"/>
      <c r="P20" s="260"/>
      <c r="Q20" s="260"/>
    </row>
    <row r="21" spans="1:17" s="192" customFormat="1" ht="15" customHeight="1">
      <c r="A21" s="258" t="s">
        <v>1121</v>
      </c>
      <c r="B21" s="377">
        <v>36410312.771169998</v>
      </c>
      <c r="C21" s="377">
        <v>60730834.39497</v>
      </c>
      <c r="D21" s="377">
        <v>97234090.138050005</v>
      </c>
      <c r="E21" s="377">
        <v>194375237.30419001</v>
      </c>
      <c r="F21" s="375"/>
      <c r="G21" s="375"/>
      <c r="H21" s="224"/>
      <c r="I21" s="383" t="s">
        <v>1121</v>
      </c>
      <c r="J21" s="377">
        <v>31195660.760299999</v>
      </c>
      <c r="K21" s="377">
        <v>5214638.6588900005</v>
      </c>
      <c r="L21" s="377">
        <v>7.4053699999999996</v>
      </c>
      <c r="M21" s="377">
        <v>5.9466099999999997</v>
      </c>
      <c r="N21" s="377">
        <v>36410312.771169998</v>
      </c>
      <c r="O21" s="375"/>
      <c r="Q21" s="260"/>
    </row>
    <row r="22" spans="1:17" s="192" customFormat="1" ht="15" customHeight="1">
      <c r="A22" s="259"/>
      <c r="B22" s="385"/>
      <c r="C22" s="385"/>
      <c r="D22" s="385"/>
      <c r="E22" s="382"/>
      <c r="F22" s="382"/>
      <c r="G22" s="154"/>
      <c r="H22" s="224"/>
      <c r="I22" s="381"/>
      <c r="J22" s="750"/>
      <c r="K22" s="382"/>
      <c r="L22" s="750"/>
      <c r="M22" s="750"/>
      <c r="N22" s="382"/>
      <c r="O22" s="750"/>
    </row>
    <row r="23" spans="1:17" s="192" customFormat="1" ht="30" customHeight="1">
      <c r="A23" s="1016" t="s">
        <v>1120</v>
      </c>
      <c r="B23" s="1016"/>
      <c r="C23" s="1016"/>
      <c r="D23" s="1016"/>
      <c r="E23" s="1016"/>
      <c r="F23" s="1016"/>
      <c r="G23" s="1016"/>
      <c r="H23" s="224"/>
      <c r="I23" s="1016" t="s">
        <v>1119</v>
      </c>
      <c r="J23" s="1016"/>
      <c r="K23" s="1016"/>
      <c r="L23" s="1016"/>
      <c r="M23" s="1016"/>
      <c r="N23" s="1016"/>
      <c r="O23" s="1016"/>
    </row>
    <row r="24" spans="1:17" s="192" customFormat="1">
      <c r="A24" s="258" t="s">
        <v>1118</v>
      </c>
      <c r="B24" s="377" t="s">
        <v>3</v>
      </c>
      <c r="C24" s="377" t="s">
        <v>4</v>
      </c>
      <c r="D24" s="377" t="s">
        <v>5</v>
      </c>
      <c r="E24" s="377" t="s">
        <v>1117</v>
      </c>
      <c r="F24" s="377" t="s">
        <v>7</v>
      </c>
      <c r="G24" s="377" t="s">
        <v>1098</v>
      </c>
      <c r="H24" s="224"/>
      <c r="I24" s="258" t="s">
        <v>1118</v>
      </c>
      <c r="J24" s="377" t="s">
        <v>3</v>
      </c>
      <c r="K24" s="377" t="s">
        <v>4</v>
      </c>
      <c r="L24" s="377" t="s">
        <v>5</v>
      </c>
      <c r="M24" s="377" t="s">
        <v>1117</v>
      </c>
      <c r="N24" s="377" t="s">
        <v>7</v>
      </c>
      <c r="O24" s="377" t="s">
        <v>1098</v>
      </c>
    </row>
    <row r="25" spans="1:17" s="192" customFormat="1" ht="15" customHeight="1">
      <c r="A25" s="259" t="s">
        <v>1116</v>
      </c>
      <c r="B25" s="751">
        <v>6082792.7591300001</v>
      </c>
      <c r="C25" s="751">
        <v>1031762.3119600001</v>
      </c>
      <c r="D25" s="751">
        <v>0</v>
      </c>
      <c r="E25" s="751">
        <v>175.93260000000001</v>
      </c>
      <c r="F25" s="751">
        <v>7114731.0036899997</v>
      </c>
      <c r="G25" s="748">
        <v>0.11715187309001099</v>
      </c>
      <c r="H25" s="224"/>
      <c r="I25" s="749" t="s">
        <v>1116</v>
      </c>
      <c r="J25" s="379">
        <v>10509562.38105</v>
      </c>
      <c r="K25" s="379">
        <v>862903.85537</v>
      </c>
      <c r="L25" s="379">
        <v>0</v>
      </c>
      <c r="M25" s="379">
        <v>0</v>
      </c>
      <c r="N25" s="379">
        <v>11372466.23642</v>
      </c>
      <c r="O25" s="378">
        <v>0.11695966116691911</v>
      </c>
    </row>
    <row r="26" spans="1:17" s="192" customFormat="1" ht="15" customHeight="1">
      <c r="A26" s="259" t="s">
        <v>1115</v>
      </c>
      <c r="B26" s="751">
        <v>13426137.080629999</v>
      </c>
      <c r="C26" s="751">
        <v>940243.95152</v>
      </c>
      <c r="D26" s="751">
        <v>0</v>
      </c>
      <c r="E26" s="751">
        <v>1630.96443</v>
      </c>
      <c r="F26" s="751">
        <v>14368011.996579999</v>
      </c>
      <c r="G26" s="748">
        <v>0.23658512417491209</v>
      </c>
      <c r="H26" s="224"/>
      <c r="I26" s="749" t="s">
        <v>1115</v>
      </c>
      <c r="J26" s="379">
        <v>11728304.39218</v>
      </c>
      <c r="K26" s="379">
        <v>2155653.7953899996</v>
      </c>
      <c r="L26" s="379">
        <v>0</v>
      </c>
      <c r="M26" s="379">
        <v>0</v>
      </c>
      <c r="N26" s="379">
        <v>13883958.18757</v>
      </c>
      <c r="O26" s="378">
        <v>0.14278899682053875</v>
      </c>
    </row>
    <row r="27" spans="1:17" s="192" customFormat="1" ht="15" customHeight="1">
      <c r="A27" s="259" t="s">
        <v>1114</v>
      </c>
      <c r="B27" s="751">
        <v>7627259.4895699993</v>
      </c>
      <c r="C27" s="751">
        <v>1685825.6352000001</v>
      </c>
      <c r="D27" s="751">
        <v>0</v>
      </c>
      <c r="E27" s="751">
        <v>1093.1471200000001</v>
      </c>
      <c r="F27" s="751">
        <v>9314178.2718899995</v>
      </c>
      <c r="G27" s="748">
        <v>0.15336819203428304</v>
      </c>
      <c r="H27" s="224"/>
      <c r="I27" s="749" t="s">
        <v>1114</v>
      </c>
      <c r="J27" s="379">
        <v>13988904.759430001</v>
      </c>
      <c r="K27" s="379">
        <v>1052705.3994400001</v>
      </c>
      <c r="L27" s="379">
        <v>37.770679999999999</v>
      </c>
      <c r="M27" s="379">
        <v>104.06530000000001</v>
      </c>
      <c r="N27" s="379">
        <v>15041751.99485</v>
      </c>
      <c r="O27" s="378">
        <v>0.15469627960208376</v>
      </c>
    </row>
    <row r="28" spans="1:17" s="192" customFormat="1" ht="15" customHeight="1">
      <c r="A28" s="259" t="s">
        <v>1113</v>
      </c>
      <c r="B28" s="751">
        <v>3418428.2769999998</v>
      </c>
      <c r="C28" s="751">
        <v>1150494.8431800001</v>
      </c>
      <c r="D28" s="751">
        <v>0</v>
      </c>
      <c r="E28" s="751">
        <v>0.10696</v>
      </c>
      <c r="F28" s="751">
        <v>4568923.2271400001</v>
      </c>
      <c r="G28" s="748">
        <v>7.5232347334888899E-2</v>
      </c>
      <c r="H28" s="224"/>
      <c r="I28" s="749" t="s">
        <v>1113</v>
      </c>
      <c r="J28" s="379">
        <v>8672285.7306200005</v>
      </c>
      <c r="K28" s="379">
        <v>462880.78660000005</v>
      </c>
      <c r="L28" s="379">
        <v>54150.999939999994</v>
      </c>
      <c r="M28" s="379">
        <v>0</v>
      </c>
      <c r="N28" s="379">
        <v>9189317.5171600003</v>
      </c>
      <c r="O28" s="378">
        <v>9.4507157974258682E-2</v>
      </c>
    </row>
    <row r="29" spans="1:17" s="192" customFormat="1" ht="15" customHeight="1">
      <c r="A29" s="259" t="s">
        <v>1112</v>
      </c>
      <c r="B29" s="751">
        <v>4094320.7803600002</v>
      </c>
      <c r="C29" s="751">
        <v>379769.20641000004</v>
      </c>
      <c r="D29" s="751">
        <v>0</v>
      </c>
      <c r="E29" s="751">
        <v>0</v>
      </c>
      <c r="F29" s="751">
        <v>4474089.9867700003</v>
      </c>
      <c r="G29" s="748">
        <v>7.3670813703500912E-2</v>
      </c>
      <c r="H29" s="224"/>
      <c r="I29" s="749" t="s">
        <v>1112</v>
      </c>
      <c r="J29" s="379">
        <v>8598384.3896200005</v>
      </c>
      <c r="K29" s="379">
        <v>31382.645250000001</v>
      </c>
      <c r="L29" s="379">
        <v>0</v>
      </c>
      <c r="M29" s="379">
        <v>0</v>
      </c>
      <c r="N29" s="379">
        <v>8629767.0348700006</v>
      </c>
      <c r="O29" s="378">
        <v>8.8752484057985429E-2</v>
      </c>
    </row>
    <row r="30" spans="1:17" s="192" customFormat="1" ht="15" customHeight="1">
      <c r="A30" s="259" t="s">
        <v>1111</v>
      </c>
      <c r="B30" s="751">
        <v>3676891.4413299998</v>
      </c>
      <c r="C30" s="751">
        <v>506580.98362000001</v>
      </c>
      <c r="D30" s="751">
        <v>0</v>
      </c>
      <c r="E30" s="751">
        <v>1.4867900000000001</v>
      </c>
      <c r="F30" s="751">
        <v>4183473.9117399999</v>
      </c>
      <c r="G30" s="748">
        <v>6.8885500313272396E-2</v>
      </c>
      <c r="H30" s="224"/>
      <c r="I30" s="749" t="s">
        <v>1111</v>
      </c>
      <c r="J30" s="379">
        <v>6277695.4707899997</v>
      </c>
      <c r="K30" s="379">
        <v>504149.24648999999</v>
      </c>
      <c r="L30" s="379">
        <v>0</v>
      </c>
      <c r="M30" s="379">
        <v>0</v>
      </c>
      <c r="N30" s="379">
        <v>6781844.7172799995</v>
      </c>
      <c r="O30" s="378">
        <v>6.974760300272613E-2</v>
      </c>
    </row>
    <row r="31" spans="1:17" s="192" customFormat="1" ht="15" customHeight="1">
      <c r="A31" s="259" t="s">
        <v>1110</v>
      </c>
      <c r="B31" s="751">
        <v>1712317.44313</v>
      </c>
      <c r="C31" s="751">
        <v>239009.5313</v>
      </c>
      <c r="D31" s="751">
        <v>0</v>
      </c>
      <c r="E31" s="751">
        <v>0</v>
      </c>
      <c r="F31" s="751">
        <v>1951326.9744300002</v>
      </c>
      <c r="G31" s="748">
        <v>3.213074534328509E-2</v>
      </c>
      <c r="H31" s="224"/>
      <c r="I31" s="749" t="s">
        <v>1110</v>
      </c>
      <c r="J31" s="379">
        <v>6439767.3649599999</v>
      </c>
      <c r="K31" s="379">
        <v>46198.891349999998</v>
      </c>
      <c r="L31" s="379">
        <v>0</v>
      </c>
      <c r="M31" s="379">
        <v>0</v>
      </c>
      <c r="N31" s="379">
        <v>6485966.2563100001</v>
      </c>
      <c r="O31" s="378">
        <v>6.6704653142755005E-2</v>
      </c>
    </row>
    <row r="32" spans="1:17" s="192" customFormat="1" ht="15" customHeight="1">
      <c r="A32" s="259" t="s">
        <v>1109</v>
      </c>
      <c r="B32" s="751">
        <v>6233467.3311599996</v>
      </c>
      <c r="C32" s="751">
        <v>175616.20397999999</v>
      </c>
      <c r="D32" s="751">
        <v>0</v>
      </c>
      <c r="E32" s="751">
        <v>1.8E-3</v>
      </c>
      <c r="F32" s="751">
        <v>6409083.53694</v>
      </c>
      <c r="G32" s="748">
        <v>0.10553261124748896</v>
      </c>
      <c r="H32" s="224"/>
      <c r="I32" s="749" t="s">
        <v>1109</v>
      </c>
      <c r="J32" s="379">
        <v>8437800.9470399991</v>
      </c>
      <c r="K32" s="379">
        <v>15849.532859999999</v>
      </c>
      <c r="L32" s="379">
        <v>0</v>
      </c>
      <c r="M32" s="379">
        <v>0</v>
      </c>
      <c r="N32" s="379">
        <v>8453650.4798999988</v>
      </c>
      <c r="O32" s="378">
        <v>8.6941220593495169E-2</v>
      </c>
    </row>
    <row r="33" spans="1:15" s="192" customFormat="1" ht="15" customHeight="1">
      <c r="A33" s="259" t="s">
        <v>1108</v>
      </c>
      <c r="B33" s="751">
        <v>2583.4161600000002</v>
      </c>
      <c r="C33" s="751">
        <v>14188.45657</v>
      </c>
      <c r="D33" s="751">
        <v>0</v>
      </c>
      <c r="E33" s="751">
        <v>0</v>
      </c>
      <c r="F33" s="751">
        <v>16771.872729999999</v>
      </c>
      <c r="G33" s="748">
        <v>2.7616733570499274E-4</v>
      </c>
      <c r="H33" s="224"/>
      <c r="I33" s="749" t="s">
        <v>1108</v>
      </c>
      <c r="J33" s="379">
        <v>3000</v>
      </c>
      <c r="K33" s="379">
        <v>4085.01235</v>
      </c>
      <c r="L33" s="379">
        <v>0</v>
      </c>
      <c r="M33" s="379">
        <v>0</v>
      </c>
      <c r="N33" s="379">
        <v>7085.01235</v>
      </c>
      <c r="O33" s="378">
        <v>7.2865518049697542E-5</v>
      </c>
    </row>
    <row r="34" spans="1:15" s="192" customFormat="1" ht="15" customHeight="1">
      <c r="A34" s="259" t="s">
        <v>1107</v>
      </c>
      <c r="B34" s="751">
        <v>5034651.6120100003</v>
      </c>
      <c r="C34" s="751">
        <v>165539.84841000001</v>
      </c>
      <c r="D34" s="751">
        <v>0</v>
      </c>
      <c r="E34" s="751">
        <v>0</v>
      </c>
      <c r="F34" s="751">
        <v>5200191.4604200004</v>
      </c>
      <c r="G34" s="748">
        <v>8.5626873271655621E-2</v>
      </c>
      <c r="H34" s="224"/>
      <c r="I34" s="749" t="s">
        <v>1107</v>
      </c>
      <c r="J34" s="379">
        <v>9120158.2432999983</v>
      </c>
      <c r="K34" s="379">
        <v>388098.30450999999</v>
      </c>
      <c r="L34" s="379">
        <v>0</v>
      </c>
      <c r="M34" s="379">
        <v>757.52314999999999</v>
      </c>
      <c r="N34" s="379">
        <v>9509014.0709599983</v>
      </c>
      <c r="O34" s="378">
        <v>9.7795064030109083E-2</v>
      </c>
    </row>
    <row r="35" spans="1:15" s="192" customFormat="1" ht="15" customHeight="1">
      <c r="A35" s="259" t="s">
        <v>1106</v>
      </c>
      <c r="B35" s="751">
        <v>792320.07529999991</v>
      </c>
      <c r="C35" s="751">
        <v>35401.955520000003</v>
      </c>
      <c r="D35" s="751">
        <v>0</v>
      </c>
      <c r="E35" s="751">
        <v>0</v>
      </c>
      <c r="F35" s="751">
        <v>827722.0308200001</v>
      </c>
      <c r="G35" s="748">
        <v>1.3629353837571443E-2</v>
      </c>
      <c r="H35" s="224"/>
      <c r="I35" s="749" t="s">
        <v>1106</v>
      </c>
      <c r="J35" s="379">
        <v>2340496.6275900002</v>
      </c>
      <c r="K35" s="379">
        <v>33243.421340000001</v>
      </c>
      <c r="L35" s="379">
        <v>0</v>
      </c>
      <c r="M35" s="379">
        <v>0</v>
      </c>
      <c r="N35" s="379">
        <v>2373740.04893</v>
      </c>
      <c r="O35" s="378">
        <v>2.4412631882088226E-2</v>
      </c>
    </row>
    <row r="36" spans="1:15" s="192" customFormat="1" ht="15" customHeight="1">
      <c r="A36" s="259" t="s">
        <v>1105</v>
      </c>
      <c r="B36" s="751">
        <v>2249144.8729499998</v>
      </c>
      <c r="C36" s="751">
        <v>53185.248869999996</v>
      </c>
      <c r="D36" s="751">
        <v>0</v>
      </c>
      <c r="E36" s="751">
        <v>0</v>
      </c>
      <c r="F36" s="751">
        <v>2302330.12182</v>
      </c>
      <c r="G36" s="748">
        <v>3.7910398313425596E-2</v>
      </c>
      <c r="H36" s="224"/>
      <c r="I36" s="749" t="s">
        <v>1105</v>
      </c>
      <c r="J36" s="379">
        <v>5476641.6348700002</v>
      </c>
      <c r="K36" s="379">
        <v>28886.94658</v>
      </c>
      <c r="L36" s="379">
        <v>0</v>
      </c>
      <c r="M36" s="379">
        <v>0</v>
      </c>
      <c r="N36" s="379">
        <v>5505528.5814499995</v>
      </c>
      <c r="O36" s="378">
        <v>5.6621382208990871E-2</v>
      </c>
    </row>
    <row r="37" spans="1:15" s="192" customFormat="1" ht="15" customHeight="1">
      <c r="A37" s="259"/>
      <c r="B37" s="752"/>
      <c r="C37" s="752"/>
      <c r="D37" s="752"/>
      <c r="E37" s="752"/>
      <c r="F37" s="753"/>
      <c r="G37" s="748"/>
      <c r="H37" s="381"/>
      <c r="I37" s="749"/>
      <c r="J37" s="382"/>
      <c r="K37" s="382"/>
      <c r="L37" s="381"/>
      <c r="M37" s="382"/>
      <c r="N37" s="382"/>
      <c r="O37" s="386"/>
    </row>
    <row r="38" spans="1:15" s="192" customFormat="1" ht="15" customHeight="1">
      <c r="A38" s="258" t="s">
        <v>1104</v>
      </c>
      <c r="B38" s="377">
        <v>54350314.578730002</v>
      </c>
      <c r="C38" s="377">
        <v>6377618.1765400004</v>
      </c>
      <c r="D38" s="377">
        <v>0</v>
      </c>
      <c r="E38" s="377">
        <v>2901.6397000000002</v>
      </c>
      <c r="F38" s="377">
        <v>60730834.39497</v>
      </c>
      <c r="G38" s="375"/>
      <c r="H38" s="381"/>
      <c r="I38" s="383" t="s">
        <v>1104</v>
      </c>
      <c r="J38" s="377">
        <v>91593001.94145</v>
      </c>
      <c r="K38" s="377">
        <v>5586037.8375300001</v>
      </c>
      <c r="L38" s="754">
        <v>54188.770619999996</v>
      </c>
      <c r="M38" s="377">
        <v>861.58844999999997</v>
      </c>
      <c r="N38" s="377">
        <v>97234090.138050005</v>
      </c>
      <c r="O38" s="375"/>
    </row>
    <row r="39" spans="1:15" s="192" customFormat="1" ht="15" customHeight="1" thickBot="1">
      <c r="A39" s="257"/>
      <c r="B39" s="755"/>
      <c r="C39" s="755"/>
      <c r="D39" s="755"/>
      <c r="E39" s="755"/>
      <c r="F39" s="756"/>
      <c r="G39" s="756"/>
      <c r="H39" s="756"/>
      <c r="I39" s="756"/>
      <c r="J39" s="757"/>
      <c r="K39" s="756"/>
      <c r="L39" s="758"/>
      <c r="M39" s="759"/>
      <c r="N39" s="756"/>
      <c r="O39" s="756"/>
    </row>
    <row r="40" spans="1:15" s="192" customFormat="1" ht="15" customHeight="1" thickTop="1">
      <c r="A40" s="641" t="s">
        <v>1103</v>
      </c>
      <c r="B40" s="760"/>
      <c r="C40" s="760"/>
      <c r="D40" s="760"/>
      <c r="E40" s="760"/>
      <c r="F40" s="760"/>
      <c r="G40" s="760"/>
      <c r="H40" s="760"/>
      <c r="I40" s="760"/>
      <c r="J40" s="368"/>
      <c r="K40" s="760"/>
      <c r="L40" s="761"/>
      <c r="M40" s="369"/>
      <c r="N40" s="760"/>
      <c r="O40" s="760"/>
    </row>
    <row r="41" spans="1:15" s="192" customFormat="1" ht="15" customHeight="1">
      <c r="A41" s="641" t="s">
        <v>1102</v>
      </c>
      <c r="B41" s="761"/>
      <c r="C41" s="761"/>
      <c r="D41" s="761"/>
      <c r="E41" s="761"/>
      <c r="F41" s="761"/>
      <c r="G41" s="761"/>
      <c r="H41" s="761"/>
      <c r="I41" s="761"/>
      <c r="J41" s="368"/>
      <c r="K41" s="761"/>
      <c r="L41" s="761"/>
      <c r="M41" s="369"/>
      <c r="N41" s="761"/>
      <c r="O41" s="761"/>
    </row>
    <row r="42" spans="1:15" s="192" customFormat="1" ht="15" customHeight="1">
      <c r="A42" s="641" t="s">
        <v>1101</v>
      </c>
      <c r="B42" s="761"/>
      <c r="C42" s="761"/>
      <c r="D42" s="761"/>
      <c r="E42" s="761"/>
      <c r="F42" s="761"/>
      <c r="G42" s="761"/>
      <c r="H42" s="761"/>
      <c r="I42" s="761"/>
      <c r="J42" s="368"/>
      <c r="K42" s="761"/>
      <c r="L42" s="761"/>
      <c r="M42" s="369"/>
      <c r="N42" s="761"/>
      <c r="O42" s="761"/>
    </row>
    <row r="43" spans="1:15" s="192" customFormat="1" ht="15" customHeight="1">
      <c r="A43" s="641" t="s">
        <v>1100</v>
      </c>
      <c r="B43" s="761"/>
      <c r="C43" s="761"/>
      <c r="D43" s="761"/>
      <c r="E43" s="761"/>
      <c r="F43" s="761"/>
      <c r="G43" s="368"/>
      <c r="H43" s="761"/>
      <c r="I43" s="761"/>
      <c r="J43" s="761"/>
      <c r="K43" s="369"/>
      <c r="L43" s="761"/>
      <c r="M43" s="761"/>
      <c r="N43" s="369"/>
      <c r="O43" s="761"/>
    </row>
    <row r="44" spans="1:15" s="192" customFormat="1" ht="15" customHeight="1">
      <c r="A44" s="155"/>
      <c r="B44" s="760"/>
      <c r="C44" s="760"/>
      <c r="D44" s="760"/>
      <c r="E44" s="760"/>
      <c r="F44" s="760"/>
      <c r="G44" s="760"/>
      <c r="H44" s="760"/>
      <c r="I44" s="760"/>
      <c r="J44" s="762"/>
      <c r="K44" s="369"/>
      <c r="L44" s="760"/>
      <c r="M44" s="760"/>
      <c r="N44" s="367"/>
      <c r="O44" s="760"/>
    </row>
  </sheetData>
  <mergeCells count="8">
    <mergeCell ref="A23:G23"/>
    <mergeCell ref="I23:O2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M25"/>
  <sheetViews>
    <sheetView topLeftCell="C1" zoomScaleNormal="100" workbookViewId="0"/>
  </sheetViews>
  <sheetFormatPr baseColWidth="10" defaultColWidth="9.140625" defaultRowHeight="12.75"/>
  <cols>
    <col min="1" max="2" width="31.140625" style="208" hidden="1" customWidth="1"/>
    <col min="3" max="3" width="64.5703125" style="209" bestFit="1" customWidth="1"/>
    <col min="4" max="10" width="11.7109375" style="208" bestFit="1" customWidth="1"/>
    <col min="11" max="12" width="11.7109375" style="208" customWidth="1"/>
    <col min="13" max="13" width="11.7109375" style="208" bestFit="1" customWidth="1"/>
    <col min="14" max="256" width="9.140625" style="208"/>
    <col min="257" max="258" width="0" style="208" hidden="1" customWidth="1"/>
    <col min="259" max="259" width="64.5703125" style="208" bestFit="1" customWidth="1"/>
    <col min="260" max="266" width="11.7109375" style="208" bestFit="1" customWidth="1"/>
    <col min="267" max="268" width="11.7109375" style="208" customWidth="1"/>
    <col min="269" max="269" width="11.7109375" style="208" bestFit="1" customWidth="1"/>
    <col min="270" max="512" width="9.140625" style="208"/>
    <col min="513" max="514" width="0" style="208" hidden="1" customWidth="1"/>
    <col min="515" max="515" width="64.5703125" style="208" bestFit="1" customWidth="1"/>
    <col min="516" max="522" width="11.7109375" style="208" bestFit="1" customWidth="1"/>
    <col min="523" max="524" width="11.7109375" style="208" customWidth="1"/>
    <col min="525" max="525" width="11.7109375" style="208" bestFit="1" customWidth="1"/>
    <col min="526" max="768" width="9.140625" style="208"/>
    <col min="769" max="770" width="0" style="208" hidden="1" customWidth="1"/>
    <col min="771" max="771" width="64.5703125" style="208" bestFit="1" customWidth="1"/>
    <col min="772" max="778" width="11.7109375" style="208" bestFit="1" customWidth="1"/>
    <col min="779" max="780" width="11.7109375" style="208" customWidth="1"/>
    <col min="781" max="781" width="11.7109375" style="208" bestFit="1" customWidth="1"/>
    <col min="782" max="1024" width="9.140625" style="208"/>
    <col min="1025" max="1026" width="0" style="208" hidden="1" customWidth="1"/>
    <col min="1027" max="1027" width="64.5703125" style="208" bestFit="1" customWidth="1"/>
    <col min="1028" max="1034" width="11.7109375" style="208" bestFit="1" customWidth="1"/>
    <col min="1035" max="1036" width="11.7109375" style="208" customWidth="1"/>
    <col min="1037" max="1037" width="11.7109375" style="208" bestFit="1" customWidth="1"/>
    <col min="1038" max="1280" width="9.140625" style="208"/>
    <col min="1281" max="1282" width="0" style="208" hidden="1" customWidth="1"/>
    <col min="1283" max="1283" width="64.5703125" style="208" bestFit="1" customWidth="1"/>
    <col min="1284" max="1290" width="11.7109375" style="208" bestFit="1" customWidth="1"/>
    <col min="1291" max="1292" width="11.7109375" style="208" customWidth="1"/>
    <col min="1293" max="1293" width="11.7109375" style="208" bestFit="1" customWidth="1"/>
    <col min="1294" max="1536" width="9.140625" style="208"/>
    <col min="1537" max="1538" width="0" style="208" hidden="1" customWidth="1"/>
    <col min="1539" max="1539" width="64.5703125" style="208" bestFit="1" customWidth="1"/>
    <col min="1540" max="1546" width="11.7109375" style="208" bestFit="1" customWidth="1"/>
    <col min="1547" max="1548" width="11.7109375" style="208" customWidth="1"/>
    <col min="1549" max="1549" width="11.7109375" style="208" bestFit="1" customWidth="1"/>
    <col min="1550" max="1792" width="9.140625" style="208"/>
    <col min="1793" max="1794" width="0" style="208" hidden="1" customWidth="1"/>
    <col min="1795" max="1795" width="64.5703125" style="208" bestFit="1" customWidth="1"/>
    <col min="1796" max="1802" width="11.7109375" style="208" bestFit="1" customWidth="1"/>
    <col min="1803" max="1804" width="11.7109375" style="208" customWidth="1"/>
    <col min="1805" max="1805" width="11.7109375" style="208" bestFit="1" customWidth="1"/>
    <col min="1806" max="2048" width="9.140625" style="208"/>
    <col min="2049" max="2050" width="0" style="208" hidden="1" customWidth="1"/>
    <col min="2051" max="2051" width="64.5703125" style="208" bestFit="1" customWidth="1"/>
    <col min="2052" max="2058" width="11.7109375" style="208" bestFit="1" customWidth="1"/>
    <col min="2059" max="2060" width="11.7109375" style="208" customWidth="1"/>
    <col min="2061" max="2061" width="11.7109375" style="208" bestFit="1" customWidth="1"/>
    <col min="2062" max="2304" width="9.140625" style="208"/>
    <col min="2305" max="2306" width="0" style="208" hidden="1" customWidth="1"/>
    <col min="2307" max="2307" width="64.5703125" style="208" bestFit="1" customWidth="1"/>
    <col min="2308" max="2314" width="11.7109375" style="208" bestFit="1" customWidth="1"/>
    <col min="2315" max="2316" width="11.7109375" style="208" customWidth="1"/>
    <col min="2317" max="2317" width="11.7109375" style="208" bestFit="1" customWidth="1"/>
    <col min="2318" max="2560" width="9.140625" style="208"/>
    <col min="2561" max="2562" width="0" style="208" hidden="1" customWidth="1"/>
    <col min="2563" max="2563" width="64.5703125" style="208" bestFit="1" customWidth="1"/>
    <col min="2564" max="2570" width="11.7109375" style="208" bestFit="1" customWidth="1"/>
    <col min="2571" max="2572" width="11.7109375" style="208" customWidth="1"/>
    <col min="2573" max="2573" width="11.7109375" style="208" bestFit="1" customWidth="1"/>
    <col min="2574" max="2816" width="9.140625" style="208"/>
    <col min="2817" max="2818" width="0" style="208" hidden="1" customWidth="1"/>
    <col min="2819" max="2819" width="64.5703125" style="208" bestFit="1" customWidth="1"/>
    <col min="2820" max="2826" width="11.7109375" style="208" bestFit="1" customWidth="1"/>
    <col min="2827" max="2828" width="11.7109375" style="208" customWidth="1"/>
    <col min="2829" max="2829" width="11.7109375" style="208" bestFit="1" customWidth="1"/>
    <col min="2830" max="3072" width="9.140625" style="208"/>
    <col min="3073" max="3074" width="0" style="208" hidden="1" customWidth="1"/>
    <col min="3075" max="3075" width="64.5703125" style="208" bestFit="1" customWidth="1"/>
    <col min="3076" max="3082" width="11.7109375" style="208" bestFit="1" customWidth="1"/>
    <col min="3083" max="3084" width="11.7109375" style="208" customWidth="1"/>
    <col min="3085" max="3085" width="11.7109375" style="208" bestFit="1" customWidth="1"/>
    <col min="3086" max="3328" width="9.140625" style="208"/>
    <col min="3329" max="3330" width="0" style="208" hidden="1" customWidth="1"/>
    <col min="3331" max="3331" width="64.5703125" style="208" bestFit="1" customWidth="1"/>
    <col min="3332" max="3338" width="11.7109375" style="208" bestFit="1" customWidth="1"/>
    <col min="3339" max="3340" width="11.7109375" style="208" customWidth="1"/>
    <col min="3341" max="3341" width="11.7109375" style="208" bestFit="1" customWidth="1"/>
    <col min="3342" max="3584" width="9.140625" style="208"/>
    <col min="3585" max="3586" width="0" style="208" hidden="1" customWidth="1"/>
    <col min="3587" max="3587" width="64.5703125" style="208" bestFit="1" customWidth="1"/>
    <col min="3588" max="3594" width="11.7109375" style="208" bestFit="1" customWidth="1"/>
    <col min="3595" max="3596" width="11.7109375" style="208" customWidth="1"/>
    <col min="3597" max="3597" width="11.7109375" style="208" bestFit="1" customWidth="1"/>
    <col min="3598" max="3840" width="9.140625" style="208"/>
    <col min="3841" max="3842" width="0" style="208" hidden="1" customWidth="1"/>
    <col min="3843" max="3843" width="64.5703125" style="208" bestFit="1" customWidth="1"/>
    <col min="3844" max="3850" width="11.7109375" style="208" bestFit="1" customWidth="1"/>
    <col min="3851" max="3852" width="11.7109375" style="208" customWidth="1"/>
    <col min="3853" max="3853" width="11.7109375" style="208" bestFit="1" customWidth="1"/>
    <col min="3854" max="4096" width="9.140625" style="208"/>
    <col min="4097" max="4098" width="0" style="208" hidden="1" customWidth="1"/>
    <col min="4099" max="4099" width="64.5703125" style="208" bestFit="1" customWidth="1"/>
    <col min="4100" max="4106" width="11.7109375" style="208" bestFit="1" customWidth="1"/>
    <col min="4107" max="4108" width="11.7109375" style="208" customWidth="1"/>
    <col min="4109" max="4109" width="11.7109375" style="208" bestFit="1" customWidth="1"/>
    <col min="4110" max="4352" width="9.140625" style="208"/>
    <col min="4353" max="4354" width="0" style="208" hidden="1" customWidth="1"/>
    <col min="4355" max="4355" width="64.5703125" style="208" bestFit="1" customWidth="1"/>
    <col min="4356" max="4362" width="11.7109375" style="208" bestFit="1" customWidth="1"/>
    <col min="4363" max="4364" width="11.7109375" style="208" customWidth="1"/>
    <col min="4365" max="4365" width="11.7109375" style="208" bestFit="1" customWidth="1"/>
    <col min="4366" max="4608" width="9.140625" style="208"/>
    <col min="4609" max="4610" width="0" style="208" hidden="1" customWidth="1"/>
    <col min="4611" max="4611" width="64.5703125" style="208" bestFit="1" customWidth="1"/>
    <col min="4612" max="4618" width="11.7109375" style="208" bestFit="1" customWidth="1"/>
    <col min="4619" max="4620" width="11.7109375" style="208" customWidth="1"/>
    <col min="4621" max="4621" width="11.7109375" style="208" bestFit="1" customWidth="1"/>
    <col min="4622" max="4864" width="9.140625" style="208"/>
    <col min="4865" max="4866" width="0" style="208" hidden="1" customWidth="1"/>
    <col min="4867" max="4867" width="64.5703125" style="208" bestFit="1" customWidth="1"/>
    <col min="4868" max="4874" width="11.7109375" style="208" bestFit="1" customWidth="1"/>
    <col min="4875" max="4876" width="11.7109375" style="208" customWidth="1"/>
    <col min="4877" max="4877" width="11.7109375" style="208" bestFit="1" customWidth="1"/>
    <col min="4878" max="5120" width="9.140625" style="208"/>
    <col min="5121" max="5122" width="0" style="208" hidden="1" customWidth="1"/>
    <col min="5123" max="5123" width="64.5703125" style="208" bestFit="1" customWidth="1"/>
    <col min="5124" max="5130" width="11.7109375" style="208" bestFit="1" customWidth="1"/>
    <col min="5131" max="5132" width="11.7109375" style="208" customWidth="1"/>
    <col min="5133" max="5133" width="11.7109375" style="208" bestFit="1" customWidth="1"/>
    <col min="5134" max="5376" width="9.140625" style="208"/>
    <col min="5377" max="5378" width="0" style="208" hidden="1" customWidth="1"/>
    <col min="5379" max="5379" width="64.5703125" style="208" bestFit="1" customWidth="1"/>
    <col min="5380" max="5386" width="11.7109375" style="208" bestFit="1" customWidth="1"/>
    <col min="5387" max="5388" width="11.7109375" style="208" customWidth="1"/>
    <col min="5389" max="5389" width="11.7109375" style="208" bestFit="1" customWidth="1"/>
    <col min="5390" max="5632" width="9.140625" style="208"/>
    <col min="5633" max="5634" width="0" style="208" hidden="1" customWidth="1"/>
    <col min="5635" max="5635" width="64.5703125" style="208" bestFit="1" customWidth="1"/>
    <col min="5636" max="5642" width="11.7109375" style="208" bestFit="1" customWidth="1"/>
    <col min="5643" max="5644" width="11.7109375" style="208" customWidth="1"/>
    <col min="5645" max="5645" width="11.7109375" style="208" bestFit="1" customWidth="1"/>
    <col min="5646" max="5888" width="9.140625" style="208"/>
    <col min="5889" max="5890" width="0" style="208" hidden="1" customWidth="1"/>
    <col min="5891" max="5891" width="64.5703125" style="208" bestFit="1" customWidth="1"/>
    <col min="5892" max="5898" width="11.7109375" style="208" bestFit="1" customWidth="1"/>
    <col min="5899" max="5900" width="11.7109375" style="208" customWidth="1"/>
    <col min="5901" max="5901" width="11.7109375" style="208" bestFit="1" customWidth="1"/>
    <col min="5902" max="6144" width="9.140625" style="208"/>
    <col min="6145" max="6146" width="0" style="208" hidden="1" customWidth="1"/>
    <col min="6147" max="6147" width="64.5703125" style="208" bestFit="1" customWidth="1"/>
    <col min="6148" max="6154" width="11.7109375" style="208" bestFit="1" customWidth="1"/>
    <col min="6155" max="6156" width="11.7109375" style="208" customWidth="1"/>
    <col min="6157" max="6157" width="11.7109375" style="208" bestFit="1" customWidth="1"/>
    <col min="6158" max="6400" width="9.140625" style="208"/>
    <col min="6401" max="6402" width="0" style="208" hidden="1" customWidth="1"/>
    <col min="6403" max="6403" width="64.5703125" style="208" bestFit="1" customWidth="1"/>
    <col min="6404" max="6410" width="11.7109375" style="208" bestFit="1" customWidth="1"/>
    <col min="6411" max="6412" width="11.7109375" style="208" customWidth="1"/>
    <col min="6413" max="6413" width="11.7109375" style="208" bestFit="1" customWidth="1"/>
    <col min="6414" max="6656" width="9.140625" style="208"/>
    <col min="6657" max="6658" width="0" style="208" hidden="1" customWidth="1"/>
    <col min="6659" max="6659" width="64.5703125" style="208" bestFit="1" customWidth="1"/>
    <col min="6660" max="6666" width="11.7109375" style="208" bestFit="1" customWidth="1"/>
    <col min="6667" max="6668" width="11.7109375" style="208" customWidth="1"/>
    <col min="6669" max="6669" width="11.7109375" style="208" bestFit="1" customWidth="1"/>
    <col min="6670" max="6912" width="9.140625" style="208"/>
    <col min="6913" max="6914" width="0" style="208" hidden="1" customWidth="1"/>
    <col min="6915" max="6915" width="64.5703125" style="208" bestFit="1" customWidth="1"/>
    <col min="6916" max="6922" width="11.7109375" style="208" bestFit="1" customWidth="1"/>
    <col min="6923" max="6924" width="11.7109375" style="208" customWidth="1"/>
    <col min="6925" max="6925" width="11.7109375" style="208" bestFit="1" customWidth="1"/>
    <col min="6926" max="7168" width="9.140625" style="208"/>
    <col min="7169" max="7170" width="0" style="208" hidden="1" customWidth="1"/>
    <col min="7171" max="7171" width="64.5703125" style="208" bestFit="1" customWidth="1"/>
    <col min="7172" max="7178" width="11.7109375" style="208" bestFit="1" customWidth="1"/>
    <col min="7179" max="7180" width="11.7109375" style="208" customWidth="1"/>
    <col min="7181" max="7181" width="11.7109375" style="208" bestFit="1" customWidth="1"/>
    <col min="7182" max="7424" width="9.140625" style="208"/>
    <col min="7425" max="7426" width="0" style="208" hidden="1" customWidth="1"/>
    <col min="7427" max="7427" width="64.5703125" style="208" bestFit="1" customWidth="1"/>
    <col min="7428" max="7434" width="11.7109375" style="208" bestFit="1" customWidth="1"/>
    <col min="7435" max="7436" width="11.7109375" style="208" customWidth="1"/>
    <col min="7437" max="7437" width="11.7109375" style="208" bestFit="1" customWidth="1"/>
    <col min="7438" max="7680" width="9.140625" style="208"/>
    <col min="7681" max="7682" width="0" style="208" hidden="1" customWidth="1"/>
    <col min="7683" max="7683" width="64.5703125" style="208" bestFit="1" customWidth="1"/>
    <col min="7684" max="7690" width="11.7109375" style="208" bestFit="1" customWidth="1"/>
    <col min="7691" max="7692" width="11.7109375" style="208" customWidth="1"/>
    <col min="7693" max="7693" width="11.7109375" style="208" bestFit="1" customWidth="1"/>
    <col min="7694" max="7936" width="9.140625" style="208"/>
    <col min="7937" max="7938" width="0" style="208" hidden="1" customWidth="1"/>
    <col min="7939" max="7939" width="64.5703125" style="208" bestFit="1" customWidth="1"/>
    <col min="7940" max="7946" width="11.7109375" style="208" bestFit="1" customWidth="1"/>
    <col min="7947" max="7948" width="11.7109375" style="208" customWidth="1"/>
    <col min="7949" max="7949" width="11.7109375" style="208" bestFit="1" customWidth="1"/>
    <col min="7950" max="8192" width="9.140625" style="208"/>
    <col min="8193" max="8194" width="0" style="208" hidden="1" customWidth="1"/>
    <col min="8195" max="8195" width="64.5703125" style="208" bestFit="1" customWidth="1"/>
    <col min="8196" max="8202" width="11.7109375" style="208" bestFit="1" customWidth="1"/>
    <col min="8203" max="8204" width="11.7109375" style="208" customWidth="1"/>
    <col min="8205" max="8205" width="11.7109375" style="208" bestFit="1" customWidth="1"/>
    <col min="8206" max="8448" width="9.140625" style="208"/>
    <col min="8449" max="8450" width="0" style="208" hidden="1" customWidth="1"/>
    <col min="8451" max="8451" width="64.5703125" style="208" bestFit="1" customWidth="1"/>
    <col min="8452" max="8458" width="11.7109375" style="208" bestFit="1" customWidth="1"/>
    <col min="8459" max="8460" width="11.7109375" style="208" customWidth="1"/>
    <col min="8461" max="8461" width="11.7109375" style="208" bestFit="1" customWidth="1"/>
    <col min="8462" max="8704" width="9.140625" style="208"/>
    <col min="8705" max="8706" width="0" style="208" hidden="1" customWidth="1"/>
    <col min="8707" max="8707" width="64.5703125" style="208" bestFit="1" customWidth="1"/>
    <col min="8708" max="8714" width="11.7109375" style="208" bestFit="1" customWidth="1"/>
    <col min="8715" max="8716" width="11.7109375" style="208" customWidth="1"/>
    <col min="8717" max="8717" width="11.7109375" style="208" bestFit="1" customWidth="1"/>
    <col min="8718" max="8960" width="9.140625" style="208"/>
    <col min="8961" max="8962" width="0" style="208" hidden="1" customWidth="1"/>
    <col min="8963" max="8963" width="64.5703125" style="208" bestFit="1" customWidth="1"/>
    <col min="8964" max="8970" width="11.7109375" style="208" bestFit="1" customWidth="1"/>
    <col min="8971" max="8972" width="11.7109375" style="208" customWidth="1"/>
    <col min="8973" max="8973" width="11.7109375" style="208" bestFit="1" customWidth="1"/>
    <col min="8974" max="9216" width="9.140625" style="208"/>
    <col min="9217" max="9218" width="0" style="208" hidden="1" customWidth="1"/>
    <col min="9219" max="9219" width="64.5703125" style="208" bestFit="1" customWidth="1"/>
    <col min="9220" max="9226" width="11.7109375" style="208" bestFit="1" customWidth="1"/>
    <col min="9227" max="9228" width="11.7109375" style="208" customWidth="1"/>
    <col min="9229" max="9229" width="11.7109375" style="208" bestFit="1" customWidth="1"/>
    <col min="9230" max="9472" width="9.140625" style="208"/>
    <col min="9473" max="9474" width="0" style="208" hidden="1" customWidth="1"/>
    <col min="9475" max="9475" width="64.5703125" style="208" bestFit="1" customWidth="1"/>
    <col min="9476" max="9482" width="11.7109375" style="208" bestFit="1" customWidth="1"/>
    <col min="9483" max="9484" width="11.7109375" style="208" customWidth="1"/>
    <col min="9485" max="9485" width="11.7109375" style="208" bestFit="1" customWidth="1"/>
    <col min="9486" max="9728" width="9.140625" style="208"/>
    <col min="9729" max="9730" width="0" style="208" hidden="1" customWidth="1"/>
    <col min="9731" max="9731" width="64.5703125" style="208" bestFit="1" customWidth="1"/>
    <col min="9732" max="9738" width="11.7109375" style="208" bestFit="1" customWidth="1"/>
    <col min="9739" max="9740" width="11.7109375" style="208" customWidth="1"/>
    <col min="9741" max="9741" width="11.7109375" style="208" bestFit="1" customWidth="1"/>
    <col min="9742" max="9984" width="9.140625" style="208"/>
    <col min="9985" max="9986" width="0" style="208" hidden="1" customWidth="1"/>
    <col min="9987" max="9987" width="64.5703125" style="208" bestFit="1" customWidth="1"/>
    <col min="9988" max="9994" width="11.7109375" style="208" bestFit="1" customWidth="1"/>
    <col min="9995" max="9996" width="11.7109375" style="208" customWidth="1"/>
    <col min="9997" max="9997" width="11.7109375" style="208" bestFit="1" customWidth="1"/>
    <col min="9998" max="10240" width="9.140625" style="208"/>
    <col min="10241" max="10242" width="0" style="208" hidden="1" customWidth="1"/>
    <col min="10243" max="10243" width="64.5703125" style="208" bestFit="1" customWidth="1"/>
    <col min="10244" max="10250" width="11.7109375" style="208" bestFit="1" customWidth="1"/>
    <col min="10251" max="10252" width="11.7109375" style="208" customWidth="1"/>
    <col min="10253" max="10253" width="11.7109375" style="208" bestFit="1" customWidth="1"/>
    <col min="10254" max="10496" width="9.140625" style="208"/>
    <col min="10497" max="10498" width="0" style="208" hidden="1" customWidth="1"/>
    <col min="10499" max="10499" width="64.5703125" style="208" bestFit="1" customWidth="1"/>
    <col min="10500" max="10506" width="11.7109375" style="208" bestFit="1" customWidth="1"/>
    <col min="10507" max="10508" width="11.7109375" style="208" customWidth="1"/>
    <col min="10509" max="10509" width="11.7109375" style="208" bestFit="1" customWidth="1"/>
    <col min="10510" max="10752" width="9.140625" style="208"/>
    <col min="10753" max="10754" width="0" style="208" hidden="1" customWidth="1"/>
    <col min="10755" max="10755" width="64.5703125" style="208" bestFit="1" customWidth="1"/>
    <col min="10756" max="10762" width="11.7109375" style="208" bestFit="1" customWidth="1"/>
    <col min="10763" max="10764" width="11.7109375" style="208" customWidth="1"/>
    <col min="10765" max="10765" width="11.7109375" style="208" bestFit="1" customWidth="1"/>
    <col min="10766" max="11008" width="9.140625" style="208"/>
    <col min="11009" max="11010" width="0" style="208" hidden="1" customWidth="1"/>
    <col min="11011" max="11011" width="64.5703125" style="208" bestFit="1" customWidth="1"/>
    <col min="11012" max="11018" width="11.7109375" style="208" bestFit="1" customWidth="1"/>
    <col min="11019" max="11020" width="11.7109375" style="208" customWidth="1"/>
    <col min="11021" max="11021" width="11.7109375" style="208" bestFit="1" customWidth="1"/>
    <col min="11022" max="11264" width="9.140625" style="208"/>
    <col min="11265" max="11266" width="0" style="208" hidden="1" customWidth="1"/>
    <col min="11267" max="11267" width="64.5703125" style="208" bestFit="1" customWidth="1"/>
    <col min="11268" max="11274" width="11.7109375" style="208" bestFit="1" customWidth="1"/>
    <col min="11275" max="11276" width="11.7109375" style="208" customWidth="1"/>
    <col min="11277" max="11277" width="11.7109375" style="208" bestFit="1" customWidth="1"/>
    <col min="11278" max="11520" width="9.140625" style="208"/>
    <col min="11521" max="11522" width="0" style="208" hidden="1" customWidth="1"/>
    <col min="11523" max="11523" width="64.5703125" style="208" bestFit="1" customWidth="1"/>
    <col min="11524" max="11530" width="11.7109375" style="208" bestFit="1" customWidth="1"/>
    <col min="11531" max="11532" width="11.7109375" style="208" customWidth="1"/>
    <col min="11533" max="11533" width="11.7109375" style="208" bestFit="1" customWidth="1"/>
    <col min="11534" max="11776" width="9.140625" style="208"/>
    <col min="11777" max="11778" width="0" style="208" hidden="1" customWidth="1"/>
    <col min="11779" max="11779" width="64.5703125" style="208" bestFit="1" customWidth="1"/>
    <col min="11780" max="11786" width="11.7109375" style="208" bestFit="1" customWidth="1"/>
    <col min="11787" max="11788" width="11.7109375" style="208" customWidth="1"/>
    <col min="11789" max="11789" width="11.7109375" style="208" bestFit="1" customWidth="1"/>
    <col min="11790" max="12032" width="9.140625" style="208"/>
    <col min="12033" max="12034" width="0" style="208" hidden="1" customWidth="1"/>
    <col min="12035" max="12035" width="64.5703125" style="208" bestFit="1" customWidth="1"/>
    <col min="12036" max="12042" width="11.7109375" style="208" bestFit="1" customWidth="1"/>
    <col min="12043" max="12044" width="11.7109375" style="208" customWidth="1"/>
    <col min="12045" max="12045" width="11.7109375" style="208" bestFit="1" customWidth="1"/>
    <col min="12046" max="12288" width="9.140625" style="208"/>
    <col min="12289" max="12290" width="0" style="208" hidden="1" customWidth="1"/>
    <col min="12291" max="12291" width="64.5703125" style="208" bestFit="1" customWidth="1"/>
    <col min="12292" max="12298" width="11.7109375" style="208" bestFit="1" customWidth="1"/>
    <col min="12299" max="12300" width="11.7109375" style="208" customWidth="1"/>
    <col min="12301" max="12301" width="11.7109375" style="208" bestFit="1" customWidth="1"/>
    <col min="12302" max="12544" width="9.140625" style="208"/>
    <col min="12545" max="12546" width="0" style="208" hidden="1" customWidth="1"/>
    <col min="12547" max="12547" width="64.5703125" style="208" bestFit="1" customWidth="1"/>
    <col min="12548" max="12554" width="11.7109375" style="208" bestFit="1" customWidth="1"/>
    <col min="12555" max="12556" width="11.7109375" style="208" customWidth="1"/>
    <col min="12557" max="12557" width="11.7109375" style="208" bestFit="1" customWidth="1"/>
    <col min="12558" max="12800" width="9.140625" style="208"/>
    <col min="12801" max="12802" width="0" style="208" hidden="1" customWidth="1"/>
    <col min="12803" max="12803" width="64.5703125" style="208" bestFit="1" customWidth="1"/>
    <col min="12804" max="12810" width="11.7109375" style="208" bestFit="1" customWidth="1"/>
    <col min="12811" max="12812" width="11.7109375" style="208" customWidth="1"/>
    <col min="12813" max="12813" width="11.7109375" style="208" bestFit="1" customWidth="1"/>
    <col min="12814" max="13056" width="9.140625" style="208"/>
    <col min="13057" max="13058" width="0" style="208" hidden="1" customWidth="1"/>
    <col min="13059" max="13059" width="64.5703125" style="208" bestFit="1" customWidth="1"/>
    <col min="13060" max="13066" width="11.7109375" style="208" bestFit="1" customWidth="1"/>
    <col min="13067" max="13068" width="11.7109375" style="208" customWidth="1"/>
    <col min="13069" max="13069" width="11.7109375" style="208" bestFit="1" customWidth="1"/>
    <col min="13070" max="13312" width="9.140625" style="208"/>
    <col min="13313" max="13314" width="0" style="208" hidden="1" customWidth="1"/>
    <col min="13315" max="13315" width="64.5703125" style="208" bestFit="1" customWidth="1"/>
    <col min="13316" max="13322" width="11.7109375" style="208" bestFit="1" customWidth="1"/>
    <col min="13323" max="13324" width="11.7109375" style="208" customWidth="1"/>
    <col min="13325" max="13325" width="11.7109375" style="208" bestFit="1" customWidth="1"/>
    <col min="13326" max="13568" width="9.140625" style="208"/>
    <col min="13569" max="13570" width="0" style="208" hidden="1" customWidth="1"/>
    <col min="13571" max="13571" width="64.5703125" style="208" bestFit="1" customWidth="1"/>
    <col min="13572" max="13578" width="11.7109375" style="208" bestFit="1" customWidth="1"/>
    <col min="13579" max="13580" width="11.7109375" style="208" customWidth="1"/>
    <col min="13581" max="13581" width="11.7109375" style="208" bestFit="1" customWidth="1"/>
    <col min="13582" max="13824" width="9.140625" style="208"/>
    <col min="13825" max="13826" width="0" style="208" hidden="1" customWidth="1"/>
    <col min="13827" max="13827" width="64.5703125" style="208" bestFit="1" customWidth="1"/>
    <col min="13828" max="13834" width="11.7109375" style="208" bestFit="1" customWidth="1"/>
    <col min="13835" max="13836" width="11.7109375" style="208" customWidth="1"/>
    <col min="13837" max="13837" width="11.7109375" style="208" bestFit="1" customWidth="1"/>
    <col min="13838" max="14080" width="9.140625" style="208"/>
    <col min="14081" max="14082" width="0" style="208" hidden="1" customWidth="1"/>
    <col min="14083" max="14083" width="64.5703125" style="208" bestFit="1" customWidth="1"/>
    <col min="14084" max="14090" width="11.7109375" style="208" bestFit="1" customWidth="1"/>
    <col min="14091" max="14092" width="11.7109375" style="208" customWidth="1"/>
    <col min="14093" max="14093" width="11.7109375" style="208" bestFit="1" customWidth="1"/>
    <col min="14094" max="14336" width="9.140625" style="208"/>
    <col min="14337" max="14338" width="0" style="208" hidden="1" customWidth="1"/>
    <col min="14339" max="14339" width="64.5703125" style="208" bestFit="1" customWidth="1"/>
    <col min="14340" max="14346" width="11.7109375" style="208" bestFit="1" customWidth="1"/>
    <col min="14347" max="14348" width="11.7109375" style="208" customWidth="1"/>
    <col min="14349" max="14349" width="11.7109375" style="208" bestFit="1" customWidth="1"/>
    <col min="14350" max="14592" width="9.140625" style="208"/>
    <col min="14593" max="14594" width="0" style="208" hidden="1" customWidth="1"/>
    <col min="14595" max="14595" width="64.5703125" style="208" bestFit="1" customWidth="1"/>
    <col min="14596" max="14602" width="11.7109375" style="208" bestFit="1" customWidth="1"/>
    <col min="14603" max="14604" width="11.7109375" style="208" customWidth="1"/>
    <col min="14605" max="14605" width="11.7109375" style="208" bestFit="1" customWidth="1"/>
    <col min="14606" max="14848" width="9.140625" style="208"/>
    <col min="14849" max="14850" width="0" style="208" hidden="1" customWidth="1"/>
    <col min="14851" max="14851" width="64.5703125" style="208" bestFit="1" customWidth="1"/>
    <col min="14852" max="14858" width="11.7109375" style="208" bestFit="1" customWidth="1"/>
    <col min="14859" max="14860" width="11.7109375" style="208" customWidth="1"/>
    <col min="14861" max="14861" width="11.7109375" style="208" bestFit="1" customWidth="1"/>
    <col min="14862" max="15104" width="9.140625" style="208"/>
    <col min="15105" max="15106" width="0" style="208" hidden="1" customWidth="1"/>
    <col min="15107" max="15107" width="64.5703125" style="208" bestFit="1" customWidth="1"/>
    <col min="15108" max="15114" width="11.7109375" style="208" bestFit="1" customWidth="1"/>
    <col min="15115" max="15116" width="11.7109375" style="208" customWidth="1"/>
    <col min="15117" max="15117" width="11.7109375" style="208" bestFit="1" customWidth="1"/>
    <col min="15118" max="15360" width="9.140625" style="208"/>
    <col min="15361" max="15362" width="0" style="208" hidden="1" customWidth="1"/>
    <col min="15363" max="15363" width="64.5703125" style="208" bestFit="1" customWidth="1"/>
    <col min="15364" max="15370" width="11.7109375" style="208" bestFit="1" customWidth="1"/>
    <col min="15371" max="15372" width="11.7109375" style="208" customWidth="1"/>
    <col min="15373" max="15373" width="11.7109375" style="208" bestFit="1" customWidth="1"/>
    <col min="15374" max="15616" width="9.140625" style="208"/>
    <col min="15617" max="15618" width="0" style="208" hidden="1" customWidth="1"/>
    <col min="15619" max="15619" width="64.5703125" style="208" bestFit="1" customWidth="1"/>
    <col min="15620" max="15626" width="11.7109375" style="208" bestFit="1" customWidth="1"/>
    <col min="15627" max="15628" width="11.7109375" style="208" customWidth="1"/>
    <col min="15629" max="15629" width="11.7109375" style="208" bestFit="1" customWidth="1"/>
    <col min="15630" max="15872" width="9.140625" style="208"/>
    <col min="15873" max="15874" width="0" style="208" hidden="1" customWidth="1"/>
    <col min="15875" max="15875" width="64.5703125" style="208" bestFit="1" customWidth="1"/>
    <col min="15876" max="15882" width="11.7109375" style="208" bestFit="1" customWidth="1"/>
    <col min="15883" max="15884" width="11.7109375" style="208" customWidth="1"/>
    <col min="15885" max="15885" width="11.7109375" style="208" bestFit="1" customWidth="1"/>
    <col min="15886" max="16128" width="9.140625" style="208"/>
    <col min="16129" max="16130" width="0" style="208" hidden="1" customWidth="1"/>
    <col min="16131" max="16131" width="64.5703125" style="208" bestFit="1" customWidth="1"/>
    <col min="16132" max="16138" width="11.7109375" style="208" bestFit="1" customWidth="1"/>
    <col min="16139" max="16140" width="11.7109375" style="208" customWidth="1"/>
    <col min="16141" max="16141" width="11.7109375" style="208" bestFit="1" customWidth="1"/>
    <col min="16142" max="16384" width="9.140625" style="208"/>
  </cols>
  <sheetData>
    <row r="1" spans="1:13" s="256" customFormat="1" ht="30" customHeight="1">
      <c r="A1" s="153"/>
      <c r="B1" s="153"/>
      <c r="C1" s="1012" t="s">
        <v>333</v>
      </c>
      <c r="D1" s="1012"/>
      <c r="E1" s="1012"/>
      <c r="F1" s="1012"/>
      <c r="G1" s="1012"/>
      <c r="H1" s="1012"/>
      <c r="I1" s="1012"/>
      <c r="J1" s="1012"/>
      <c r="K1" s="1012"/>
      <c r="L1" s="1012"/>
      <c r="M1" s="1012"/>
    </row>
    <row r="2" spans="1:13" s="256" customFormat="1" ht="15" customHeight="1">
      <c r="A2" s="153"/>
      <c r="B2" s="153"/>
      <c r="C2" s="1013" t="s">
        <v>1157</v>
      </c>
      <c r="D2" s="1013"/>
      <c r="E2" s="1013"/>
      <c r="F2" s="1013"/>
      <c r="G2" s="1013"/>
      <c r="H2" s="1013"/>
      <c r="I2" s="1013"/>
      <c r="J2" s="1013"/>
      <c r="K2" s="1013"/>
      <c r="L2" s="1013"/>
      <c r="M2" s="1013"/>
    </row>
    <row r="3" spans="1:13" s="255" customFormat="1" ht="30" customHeight="1">
      <c r="A3" s="153"/>
      <c r="B3" s="153"/>
      <c r="C3" s="1014" t="s">
        <v>2</v>
      </c>
      <c r="D3" s="1014"/>
      <c r="E3" s="1014"/>
      <c r="F3" s="1014"/>
      <c r="G3" s="1014"/>
      <c r="H3" s="1014"/>
      <c r="I3" s="1014"/>
      <c r="J3" s="1014"/>
      <c r="K3" s="1014"/>
      <c r="L3" s="1014"/>
      <c r="M3" s="1014"/>
    </row>
    <row r="4" spans="1:13" s="279" customFormat="1" ht="3.75" customHeight="1">
      <c r="A4" s="281"/>
      <c r="B4" s="281"/>
      <c r="C4" s="280"/>
      <c r="D4" s="280"/>
      <c r="E4" s="280"/>
      <c r="F4" s="280"/>
      <c r="G4" s="280"/>
      <c r="H4" s="280"/>
      <c r="I4" s="280"/>
      <c r="J4" s="280"/>
      <c r="K4" s="280"/>
      <c r="L4" s="280"/>
      <c r="M4" s="280"/>
    </row>
    <row r="5" spans="1:13" s="263" customFormat="1" ht="15" customHeight="1">
      <c r="A5" s="153"/>
      <c r="B5" s="153"/>
      <c r="C5" s="278"/>
      <c r="D5" s="277">
        <v>2015</v>
      </c>
      <c r="E5" s="277">
        <v>2016</v>
      </c>
      <c r="F5" s="277">
        <v>2017</v>
      </c>
      <c r="G5" s="277">
        <v>2018</v>
      </c>
      <c r="H5" s="277">
        <v>2019</v>
      </c>
      <c r="I5" s="277">
        <v>2020</v>
      </c>
      <c r="J5" s="277">
        <v>2021</v>
      </c>
      <c r="K5" s="277">
        <v>2022</v>
      </c>
      <c r="L5" s="277">
        <v>2023</v>
      </c>
      <c r="M5" s="277">
        <v>2024</v>
      </c>
    </row>
    <row r="6" spans="1:13" s="263" customFormat="1" ht="15" customHeight="1">
      <c r="A6" s="153"/>
      <c r="B6" s="153"/>
      <c r="C6" s="276"/>
      <c r="D6" s="275" t="s">
        <v>1156</v>
      </c>
      <c r="E6" s="274" t="s">
        <v>1156</v>
      </c>
      <c r="F6" s="274" t="s">
        <v>1156</v>
      </c>
      <c r="G6" s="273" t="s">
        <v>1156</v>
      </c>
      <c r="H6" s="273" t="s">
        <v>1156</v>
      </c>
      <c r="I6" s="273" t="s">
        <v>1156</v>
      </c>
      <c r="J6" s="273" t="s">
        <v>1156</v>
      </c>
      <c r="K6" s="273" t="s">
        <v>1156</v>
      </c>
      <c r="L6" s="273" t="s">
        <v>1156</v>
      </c>
      <c r="M6" s="273" t="s">
        <v>1450</v>
      </c>
    </row>
    <row r="7" spans="1:13" s="183" customFormat="1" ht="15" customHeight="1">
      <c r="A7" s="153" t="s">
        <v>911</v>
      </c>
      <c r="B7" s="153" t="s">
        <v>1155</v>
      </c>
      <c r="C7" s="272" t="s">
        <v>1154</v>
      </c>
      <c r="D7" s="270">
        <v>96931716</v>
      </c>
      <c r="E7" s="270">
        <v>113162072</v>
      </c>
      <c r="F7" s="270">
        <v>132510769</v>
      </c>
      <c r="G7" s="270">
        <v>148422098</v>
      </c>
      <c r="H7" s="270">
        <v>159266306</v>
      </c>
      <c r="I7" s="270">
        <v>166673398</v>
      </c>
      <c r="J7" s="270">
        <v>173424784.21318001</v>
      </c>
      <c r="K7" s="270">
        <v>184905224.77207002</v>
      </c>
      <c r="L7" s="270">
        <v>181950514.06678</v>
      </c>
      <c r="M7" s="269">
        <v>186214569.47973999</v>
      </c>
    </row>
    <row r="8" spans="1:13" s="183" customFormat="1" ht="15" customHeight="1">
      <c r="A8" s="153" t="s">
        <v>911</v>
      </c>
      <c r="B8" s="204" t="s">
        <v>1153</v>
      </c>
      <c r="C8" s="153" t="s">
        <v>1152</v>
      </c>
      <c r="D8" s="270">
        <v>95850682</v>
      </c>
      <c r="E8" s="270">
        <v>111464064</v>
      </c>
      <c r="F8" s="270">
        <v>130122017</v>
      </c>
      <c r="G8" s="270">
        <v>144653413</v>
      </c>
      <c r="H8" s="270">
        <v>153555215</v>
      </c>
      <c r="I8" s="270">
        <v>159540843</v>
      </c>
      <c r="J8" s="270">
        <v>135624441.58680001</v>
      </c>
      <c r="K8" s="270">
        <v>151026736.64817998</v>
      </c>
      <c r="L8" s="270">
        <v>152314153.96443</v>
      </c>
      <c r="M8" s="269">
        <v>159477639.61339003</v>
      </c>
    </row>
    <row r="9" spans="1:13" s="183" customFormat="1" ht="15" customHeight="1">
      <c r="A9" s="153" t="s">
        <v>911</v>
      </c>
      <c r="B9" s="204" t="s">
        <v>1151</v>
      </c>
      <c r="C9" s="153" t="s">
        <v>1150</v>
      </c>
      <c r="D9" s="270">
        <v>1081033</v>
      </c>
      <c r="E9" s="270">
        <v>1698008</v>
      </c>
      <c r="F9" s="270">
        <v>2388752</v>
      </c>
      <c r="G9" s="270">
        <v>3768685</v>
      </c>
      <c r="H9" s="270">
        <v>5711091</v>
      </c>
      <c r="I9" s="270">
        <v>7132555</v>
      </c>
      <c r="J9" s="270">
        <v>37800342.626379997</v>
      </c>
      <c r="K9" s="270">
        <v>33878488.123889998</v>
      </c>
      <c r="L9" s="270">
        <v>29636360.10235</v>
      </c>
      <c r="M9" s="269">
        <v>26736929.866349999</v>
      </c>
    </row>
    <row r="10" spans="1:13" s="183" customFormat="1" ht="15" customHeight="1">
      <c r="A10" s="153" t="s">
        <v>911</v>
      </c>
      <c r="B10" s="153" t="s">
        <v>1149</v>
      </c>
      <c r="C10" s="272" t="s">
        <v>1148</v>
      </c>
      <c r="D10" s="270">
        <v>448753</v>
      </c>
      <c r="E10" s="270">
        <v>547044</v>
      </c>
      <c r="F10" s="270">
        <v>643208</v>
      </c>
      <c r="G10" s="270">
        <v>674226</v>
      </c>
      <c r="H10" s="270">
        <v>677106</v>
      </c>
      <c r="I10" s="270">
        <v>179948</v>
      </c>
      <c r="J10" s="270">
        <v>619731.63228999998</v>
      </c>
      <c r="K10" s="270">
        <v>1217103.30113</v>
      </c>
      <c r="L10" s="270">
        <v>1546082.21795</v>
      </c>
      <c r="M10" s="269">
        <v>1854856.5403199999</v>
      </c>
    </row>
    <row r="11" spans="1:13" s="183" customFormat="1" ht="15" customHeight="1">
      <c r="A11" s="153" t="s">
        <v>911</v>
      </c>
      <c r="B11" s="153" t="s">
        <v>1147</v>
      </c>
      <c r="C11" s="153" t="s">
        <v>1146</v>
      </c>
      <c r="D11" s="270">
        <v>424352</v>
      </c>
      <c r="E11" s="270">
        <v>486631</v>
      </c>
      <c r="F11" s="270">
        <v>576556</v>
      </c>
      <c r="G11" s="270">
        <v>591804</v>
      </c>
      <c r="H11" s="270">
        <v>573843</v>
      </c>
      <c r="I11" s="270">
        <v>146340</v>
      </c>
      <c r="J11" s="270">
        <v>334268.42801999999</v>
      </c>
      <c r="K11" s="270">
        <v>407771.21714999998</v>
      </c>
      <c r="L11" s="270">
        <v>638224.50777000003</v>
      </c>
      <c r="M11" s="269">
        <v>862969.96077999996</v>
      </c>
    </row>
    <row r="12" spans="1:13" s="183" customFormat="1" ht="15" customHeight="1">
      <c r="A12" s="153" t="s">
        <v>911</v>
      </c>
      <c r="B12" s="204" t="s">
        <v>1145</v>
      </c>
      <c r="C12" s="153" t="s">
        <v>1144</v>
      </c>
      <c r="D12" s="270">
        <v>24402</v>
      </c>
      <c r="E12" s="270">
        <v>60414</v>
      </c>
      <c r="F12" s="270">
        <v>66652</v>
      </c>
      <c r="G12" s="270">
        <v>82422</v>
      </c>
      <c r="H12" s="270">
        <v>103264</v>
      </c>
      <c r="I12" s="270">
        <v>33607</v>
      </c>
      <c r="J12" s="270">
        <v>285463.20426999999</v>
      </c>
      <c r="K12" s="270">
        <v>809332.08398</v>
      </c>
      <c r="L12" s="270">
        <v>907857.71017999994</v>
      </c>
      <c r="M12" s="269">
        <v>991886.57953999995</v>
      </c>
    </row>
    <row r="13" spans="1:13" s="183" customFormat="1" ht="15" customHeight="1">
      <c r="A13" s="153" t="s">
        <v>911</v>
      </c>
      <c r="B13" s="153" t="s">
        <v>1143</v>
      </c>
      <c r="C13" s="272" t="s">
        <v>1142</v>
      </c>
      <c r="D13" s="270">
        <v>993613</v>
      </c>
      <c r="E13" s="270">
        <v>1197544</v>
      </c>
      <c r="F13" s="270">
        <v>1568925</v>
      </c>
      <c r="G13" s="270">
        <v>1848802</v>
      </c>
      <c r="H13" s="270">
        <v>2219458</v>
      </c>
      <c r="I13" s="270">
        <v>2282528</v>
      </c>
      <c r="J13" s="270">
        <v>2004710.1585299999</v>
      </c>
      <c r="K13" s="270">
        <v>2783430.35616</v>
      </c>
      <c r="L13" s="270">
        <v>3731093.1497499999</v>
      </c>
      <c r="M13" s="269">
        <v>4673272.4776899992</v>
      </c>
    </row>
    <row r="14" spans="1:13" s="183" customFormat="1" ht="15" customHeight="1">
      <c r="A14" s="153" t="s">
        <v>911</v>
      </c>
      <c r="B14" s="153" t="s">
        <v>1141</v>
      </c>
      <c r="C14" s="153" t="s">
        <v>1140</v>
      </c>
      <c r="D14" s="270">
        <v>811531</v>
      </c>
      <c r="E14" s="270">
        <v>1003173</v>
      </c>
      <c r="F14" s="270">
        <v>1303904</v>
      </c>
      <c r="G14" s="270">
        <v>1520492</v>
      </c>
      <c r="H14" s="270">
        <v>1676595</v>
      </c>
      <c r="I14" s="270">
        <v>1646658</v>
      </c>
      <c r="J14" s="270">
        <v>1439639.2452799999</v>
      </c>
      <c r="K14" s="270">
        <v>1367425.3200300001</v>
      </c>
      <c r="L14" s="270">
        <v>1437591.7024400001</v>
      </c>
      <c r="M14" s="269">
        <v>1647320.25434</v>
      </c>
    </row>
    <row r="15" spans="1:13" s="183" customFormat="1" ht="15" customHeight="1">
      <c r="A15" s="153" t="s">
        <v>911</v>
      </c>
      <c r="B15" s="204" t="s">
        <v>1139</v>
      </c>
      <c r="C15" s="153" t="s">
        <v>1138</v>
      </c>
      <c r="D15" s="270">
        <v>182083</v>
      </c>
      <c r="E15" s="270">
        <v>194371</v>
      </c>
      <c r="F15" s="270">
        <v>265021</v>
      </c>
      <c r="G15" s="270">
        <v>328310</v>
      </c>
      <c r="H15" s="270">
        <v>542863</v>
      </c>
      <c r="I15" s="270">
        <v>635870</v>
      </c>
      <c r="J15" s="270">
        <v>565070.91324999998</v>
      </c>
      <c r="K15" s="270">
        <v>1416005.0361300001</v>
      </c>
      <c r="L15" s="270">
        <v>2293501.4473099997</v>
      </c>
      <c r="M15" s="269">
        <v>3025952.2233500001</v>
      </c>
    </row>
    <row r="16" spans="1:13" s="183" customFormat="1" ht="15" customHeight="1">
      <c r="A16" s="153" t="s">
        <v>911</v>
      </c>
      <c r="B16" s="153" t="s">
        <v>1137</v>
      </c>
      <c r="C16" s="272" t="s">
        <v>1136</v>
      </c>
      <c r="D16" s="270">
        <v>18672350</v>
      </c>
      <c r="E16" s="270">
        <v>22558358</v>
      </c>
      <c r="F16" s="270">
        <v>21343440</v>
      </c>
      <c r="G16" s="270">
        <v>20933808</v>
      </c>
      <c r="H16" s="270">
        <v>20177208</v>
      </c>
      <c r="I16" s="270">
        <v>16247720</v>
      </c>
      <c r="J16" s="270">
        <v>15670702.75622</v>
      </c>
      <c r="K16" s="270">
        <v>16904787.152879998</v>
      </c>
      <c r="L16" s="270">
        <v>15436648.83932</v>
      </c>
      <c r="M16" s="269">
        <v>15882127.357290002</v>
      </c>
    </row>
    <row r="17" spans="1:13" s="183" customFormat="1" ht="15" customHeight="1">
      <c r="A17" s="153" t="s">
        <v>911</v>
      </c>
      <c r="B17" s="153" t="s">
        <v>1135</v>
      </c>
      <c r="C17" s="153" t="s">
        <v>1134</v>
      </c>
      <c r="D17" s="270">
        <v>849463</v>
      </c>
      <c r="E17" s="270">
        <v>961396</v>
      </c>
      <c r="F17" s="270">
        <v>1152458</v>
      </c>
      <c r="G17" s="270">
        <v>1272964</v>
      </c>
      <c r="H17" s="270">
        <v>1431732</v>
      </c>
      <c r="I17" s="270">
        <v>8121010</v>
      </c>
      <c r="J17" s="270">
        <v>9952803.7348100003</v>
      </c>
      <c r="K17" s="270">
        <v>8808792.0035400018</v>
      </c>
      <c r="L17" s="270">
        <v>6911909.3313699998</v>
      </c>
      <c r="M17" s="269">
        <v>6088950.6395299993</v>
      </c>
    </row>
    <row r="18" spans="1:13" s="183" customFormat="1" ht="15" customHeight="1">
      <c r="A18" s="153" t="s">
        <v>911</v>
      </c>
      <c r="B18" s="153" t="s">
        <v>1133</v>
      </c>
      <c r="C18" s="271" t="s">
        <v>1132</v>
      </c>
      <c r="D18" s="270">
        <v>-2691169</v>
      </c>
      <c r="E18" s="270">
        <v>-2967363</v>
      </c>
      <c r="F18" s="270">
        <v>-3577678</v>
      </c>
      <c r="G18" s="270">
        <v>-3906881</v>
      </c>
      <c r="H18" s="270">
        <v>-4222029</v>
      </c>
      <c r="I18" s="270">
        <v>-5401700</v>
      </c>
      <c r="J18" s="270">
        <v>-5459964.86601</v>
      </c>
      <c r="K18" s="270">
        <v>-5759321.335</v>
      </c>
      <c r="L18" s="270">
        <v>-6969521.7371699996</v>
      </c>
      <c r="M18" s="269">
        <v>-8083282.2991899997</v>
      </c>
    </row>
    <row r="19" spans="1:13" s="183" customFormat="1" ht="15" customHeight="1">
      <c r="A19" s="153" t="s">
        <v>911</v>
      </c>
      <c r="B19" s="153" t="s">
        <v>1131</v>
      </c>
      <c r="C19" s="268" t="s">
        <v>1130</v>
      </c>
      <c r="D19" s="267">
        <v>115204726</v>
      </c>
      <c r="E19" s="267">
        <v>135459051</v>
      </c>
      <c r="F19" s="267">
        <v>153641122</v>
      </c>
      <c r="G19" s="267">
        <v>169245016</v>
      </c>
      <c r="H19" s="267">
        <v>179549781</v>
      </c>
      <c r="I19" s="267">
        <v>188102904</v>
      </c>
      <c r="J19" s="267">
        <v>196212767.62901998</v>
      </c>
      <c r="K19" s="267">
        <v>208860016.25077999</v>
      </c>
      <c r="L19" s="267">
        <v>202606725.868</v>
      </c>
      <c r="M19" s="266">
        <v>206630494.19538</v>
      </c>
    </row>
    <row r="20" spans="1:13" s="263" customFormat="1" ht="3.75" customHeight="1" thickBot="1">
      <c r="A20" s="153"/>
      <c r="B20" s="153"/>
      <c r="C20" s="265"/>
      <c r="D20" s="264"/>
      <c r="E20" s="264"/>
      <c r="F20" s="264"/>
      <c r="G20" s="264"/>
      <c r="H20" s="264"/>
      <c r="I20" s="264"/>
      <c r="J20" s="264"/>
      <c r="K20" s="264"/>
      <c r="L20" s="264"/>
      <c r="M20" s="264"/>
    </row>
    <row r="21" spans="1:13" s="263" customFormat="1" ht="15" customHeight="1" thickTop="1">
      <c r="A21" s="153"/>
      <c r="B21" s="153"/>
      <c r="C21" s="641" t="s">
        <v>1129</v>
      </c>
      <c r="D21" s="231"/>
      <c r="E21" s="231"/>
      <c r="F21" s="231"/>
      <c r="G21" s="231"/>
      <c r="H21" s="231"/>
      <c r="I21" s="231"/>
      <c r="J21" s="231"/>
      <c r="K21" s="231"/>
      <c r="L21" s="231"/>
      <c r="M21" s="231"/>
    </row>
    <row r="22" spans="1:13" s="263" customFormat="1" ht="15" customHeight="1">
      <c r="A22" s="153"/>
      <c r="B22" s="153"/>
      <c r="C22" s="641" t="s">
        <v>1128</v>
      </c>
      <c r="D22" s="231"/>
      <c r="E22" s="231"/>
      <c r="F22" s="231"/>
      <c r="G22" s="231"/>
      <c r="H22" s="231"/>
      <c r="I22" s="231"/>
      <c r="J22" s="231"/>
      <c r="K22" s="231"/>
      <c r="L22" s="231"/>
      <c r="M22" s="231"/>
    </row>
    <row r="23" spans="1:13" s="263" customFormat="1" ht="15" customHeight="1">
      <c r="A23" s="153"/>
      <c r="B23" s="153"/>
      <c r="C23" s="155"/>
      <c r="D23" s="231"/>
      <c r="E23" s="231"/>
      <c r="F23" s="231"/>
      <c r="G23" s="231"/>
      <c r="H23" s="231"/>
      <c r="I23" s="231"/>
      <c r="J23" s="231"/>
      <c r="K23" s="231"/>
      <c r="L23" s="231"/>
      <c r="M23" s="231"/>
    </row>
    <row r="24" spans="1:13">
      <c r="L24" s="763"/>
    </row>
    <row r="25" spans="1:13">
      <c r="L25" s="492"/>
    </row>
  </sheetData>
  <mergeCells count="3">
    <mergeCell ref="C1:M1"/>
    <mergeCell ref="C2:M2"/>
    <mergeCell ref="C3:M3"/>
  </mergeCell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N36"/>
  <sheetViews>
    <sheetView topLeftCell="C1" zoomScale="85" zoomScaleNormal="85" workbookViewId="0"/>
  </sheetViews>
  <sheetFormatPr baseColWidth="10" defaultColWidth="9.140625" defaultRowHeight="12.75"/>
  <cols>
    <col min="1" max="1" width="2.28515625" style="208" hidden="1" customWidth="1"/>
    <col min="2" max="2" width="46.5703125" style="208" hidden="1" customWidth="1"/>
    <col min="3" max="3" width="96.5703125" style="209" bestFit="1" customWidth="1"/>
    <col min="4" max="4" width="15" style="282" bestFit="1" customWidth="1"/>
    <col min="5" max="5" width="14.85546875" style="208" bestFit="1" customWidth="1"/>
    <col min="6" max="9" width="15" style="208" bestFit="1" customWidth="1"/>
    <col min="10" max="12" width="15" style="208" customWidth="1"/>
    <col min="13" max="13" width="15" style="208" bestFit="1" customWidth="1"/>
    <col min="14" max="16384" width="9.140625" style="208"/>
  </cols>
  <sheetData>
    <row r="1" spans="1:14" s="312" customFormat="1" ht="30" customHeight="1">
      <c r="A1" s="153"/>
      <c r="B1" s="153"/>
      <c r="C1" s="1012" t="s">
        <v>333</v>
      </c>
      <c r="D1" s="1012"/>
      <c r="E1" s="1012"/>
      <c r="F1" s="1012"/>
      <c r="G1" s="1012"/>
      <c r="H1" s="1012"/>
      <c r="I1" s="1012"/>
      <c r="J1" s="1012"/>
      <c r="K1" s="1012"/>
      <c r="L1" s="1012"/>
      <c r="M1" s="1012"/>
    </row>
    <row r="2" spans="1:14" s="312" customFormat="1" ht="23.25">
      <c r="A2" s="153"/>
      <c r="B2" s="153"/>
      <c r="C2" s="1013" t="s">
        <v>1212</v>
      </c>
      <c r="D2" s="1013"/>
      <c r="E2" s="1013"/>
      <c r="F2" s="1013"/>
      <c r="G2" s="1013"/>
      <c r="H2" s="1013"/>
      <c r="I2" s="1013"/>
      <c r="J2" s="1013"/>
      <c r="K2" s="1013"/>
      <c r="L2" s="1013"/>
      <c r="M2" s="1013"/>
    </row>
    <row r="3" spans="1:14" s="311" customFormat="1" ht="30" customHeight="1">
      <c r="A3" s="153" t="s">
        <v>1211</v>
      </c>
      <c r="B3" s="153"/>
      <c r="C3" s="1014" t="s">
        <v>2</v>
      </c>
      <c r="D3" s="1014"/>
      <c r="E3" s="1014"/>
      <c r="F3" s="1014"/>
      <c r="G3" s="1014"/>
      <c r="H3" s="1014"/>
      <c r="I3" s="1014"/>
      <c r="J3" s="1014"/>
      <c r="K3" s="1014"/>
      <c r="L3" s="1014"/>
      <c r="M3" s="1014"/>
      <c r="N3" s="183"/>
    </row>
    <row r="4" spans="1:14" s="279" customFormat="1" ht="3.75" customHeight="1" thickBot="1">
      <c r="A4" s="281"/>
      <c r="B4" s="281"/>
      <c r="C4" s="280"/>
      <c r="D4" s="310"/>
      <c r="E4" s="309"/>
      <c r="F4" s="309"/>
      <c r="G4" s="309"/>
      <c r="H4" s="309"/>
      <c r="I4" s="309"/>
      <c r="J4" s="309"/>
      <c r="K4" s="309"/>
      <c r="L4" s="309"/>
      <c r="M4" s="309"/>
      <c r="N4" s="183"/>
    </row>
    <row r="5" spans="1:14" ht="15" customHeight="1" thickTop="1" thickBot="1">
      <c r="A5" s="299"/>
      <c r="B5" s="299"/>
      <c r="C5" s="308"/>
      <c r="D5" s="277">
        <v>2015</v>
      </c>
      <c r="E5" s="277">
        <v>2016</v>
      </c>
      <c r="F5" s="277">
        <v>2017</v>
      </c>
      <c r="G5" s="277">
        <v>2018</v>
      </c>
      <c r="H5" s="277">
        <v>2019</v>
      </c>
      <c r="I5" s="277">
        <v>2020</v>
      </c>
      <c r="J5" s="277">
        <v>2021</v>
      </c>
      <c r="K5" s="277">
        <v>2022</v>
      </c>
      <c r="L5" s="277">
        <v>2023</v>
      </c>
      <c r="M5" s="277" t="s">
        <v>1210</v>
      </c>
      <c r="N5" s="183"/>
    </row>
    <row r="6" spans="1:14" ht="15" customHeight="1" thickTop="1" thickBot="1">
      <c r="A6" s="764"/>
      <c r="B6" s="764"/>
      <c r="C6" s="307"/>
      <c r="D6" s="305" t="str">
        <f>"DIC"</f>
        <v>DIC</v>
      </c>
      <c r="E6" s="305" t="s">
        <v>1156</v>
      </c>
      <c r="F6" s="306" t="str">
        <f>"DIC"</f>
        <v>DIC</v>
      </c>
      <c r="G6" s="305" t="s">
        <v>1156</v>
      </c>
      <c r="H6" s="305" t="str">
        <f>"DIC"</f>
        <v>DIC</v>
      </c>
      <c r="I6" s="305" t="str">
        <f>"DIC"</f>
        <v>DIC</v>
      </c>
      <c r="J6" s="305" t="str">
        <f>"DIC"</f>
        <v>DIC</v>
      </c>
      <c r="K6" s="305" t="s">
        <v>1156</v>
      </c>
      <c r="L6" s="305" t="s">
        <v>1156</v>
      </c>
      <c r="M6" s="305" t="s">
        <v>1450</v>
      </c>
      <c r="N6" s="183"/>
    </row>
    <row r="7" spans="1:14" s="183" customFormat="1" ht="15" customHeight="1" thickTop="1" thickBot="1">
      <c r="A7" s="299" t="s">
        <v>911</v>
      </c>
      <c r="B7" s="304" t="s">
        <v>1209</v>
      </c>
      <c r="C7" s="303" t="s">
        <v>110</v>
      </c>
      <c r="D7" s="302">
        <v>131019186</v>
      </c>
      <c r="E7" s="302">
        <v>135426274</v>
      </c>
      <c r="F7" s="302">
        <v>154147230</v>
      </c>
      <c r="G7" s="302">
        <v>161638464</v>
      </c>
      <c r="H7" s="302">
        <v>157409599</v>
      </c>
      <c r="I7" s="302">
        <v>173595870</v>
      </c>
      <c r="J7" s="302">
        <v>186048624.22277999</v>
      </c>
      <c r="K7" s="302">
        <v>197828104.77060002</v>
      </c>
      <c r="L7" s="302">
        <v>112443499.19658001</v>
      </c>
      <c r="M7" s="302">
        <v>191015486.85115001</v>
      </c>
    </row>
    <row r="8" spans="1:14" s="183" customFormat="1" ht="15" customHeight="1" thickTop="1" thickBot="1">
      <c r="A8" s="764" t="s">
        <v>911</v>
      </c>
      <c r="B8" s="300" t="s">
        <v>1208</v>
      </c>
      <c r="C8" s="295" t="s">
        <v>1207</v>
      </c>
      <c r="D8" s="288">
        <v>30048309</v>
      </c>
      <c r="E8" s="288">
        <v>29802707</v>
      </c>
      <c r="F8" s="288">
        <v>29805454</v>
      </c>
      <c r="G8" s="288">
        <v>28527247</v>
      </c>
      <c r="H8" s="288">
        <v>25221909</v>
      </c>
      <c r="I8" s="288">
        <v>28919097</v>
      </c>
      <c r="J8" s="288">
        <v>31258324.62985</v>
      </c>
      <c r="K8" s="288">
        <v>31953907.71142</v>
      </c>
      <c r="L8" s="288">
        <v>28595505.953580003</v>
      </c>
      <c r="M8" s="288">
        <v>30529445.750549998</v>
      </c>
    </row>
    <row r="9" spans="1:14" s="183" customFormat="1" ht="15" customHeight="1" thickTop="1">
      <c r="A9" s="153" t="s">
        <v>911</v>
      </c>
      <c r="B9" s="294" t="s">
        <v>1206</v>
      </c>
      <c r="C9" s="293" t="s">
        <v>1205</v>
      </c>
      <c r="D9" s="291">
        <v>28839394</v>
      </c>
      <c r="E9" s="291">
        <v>29282082</v>
      </c>
      <c r="F9" s="291">
        <v>29397585</v>
      </c>
      <c r="G9" s="291">
        <v>27980826</v>
      </c>
      <c r="H9" s="291">
        <v>24822118</v>
      </c>
      <c r="I9" s="291">
        <v>28491015</v>
      </c>
      <c r="J9" s="291">
        <v>30893867.720739998</v>
      </c>
      <c r="K9" s="291">
        <v>31469389.060960002</v>
      </c>
      <c r="L9" s="291">
        <v>27776681.073890001</v>
      </c>
      <c r="M9" s="291">
        <v>28990594.453149997</v>
      </c>
    </row>
    <row r="10" spans="1:14" s="183" customFormat="1" ht="15" customHeight="1" thickBot="1">
      <c r="A10" s="153" t="s">
        <v>911</v>
      </c>
      <c r="B10" s="294" t="s">
        <v>1204</v>
      </c>
      <c r="C10" s="293" t="s">
        <v>1203</v>
      </c>
      <c r="D10" s="291">
        <v>1208915</v>
      </c>
      <c r="E10" s="291">
        <v>520625</v>
      </c>
      <c r="F10" s="291">
        <v>407869</v>
      </c>
      <c r="G10" s="291">
        <v>546421</v>
      </c>
      <c r="H10" s="291">
        <v>399791</v>
      </c>
      <c r="I10" s="291">
        <v>428082</v>
      </c>
      <c r="J10" s="291">
        <v>364456.90911000001</v>
      </c>
      <c r="K10" s="291">
        <v>484518.65046000003</v>
      </c>
      <c r="L10" s="291">
        <v>818824.87969000009</v>
      </c>
      <c r="M10" s="291">
        <v>1538851.2973999998</v>
      </c>
    </row>
    <row r="11" spans="1:14" s="183" customFormat="1" ht="15" customHeight="1" thickTop="1" thickBot="1">
      <c r="A11" s="764" t="s">
        <v>911</v>
      </c>
      <c r="B11" s="300" t="s">
        <v>1202</v>
      </c>
      <c r="C11" s="295" t="s">
        <v>1201</v>
      </c>
      <c r="D11" s="288">
        <v>47601698</v>
      </c>
      <c r="E11" s="288">
        <v>43891533</v>
      </c>
      <c r="F11" s="288">
        <v>47920359</v>
      </c>
      <c r="G11" s="288">
        <v>51336022</v>
      </c>
      <c r="H11" s="288">
        <v>47708282</v>
      </c>
      <c r="I11" s="288">
        <v>52480729</v>
      </c>
      <c r="J11" s="288">
        <v>57233904.781120002</v>
      </c>
      <c r="K11" s="288">
        <v>61184296.515110001</v>
      </c>
      <c r="L11" s="288">
        <v>58438241.733279996</v>
      </c>
      <c r="M11" s="288">
        <v>57681564.309940003</v>
      </c>
    </row>
    <row r="12" spans="1:14" s="183" customFormat="1" ht="15" customHeight="1" thickTop="1">
      <c r="A12" s="153" t="s">
        <v>911</v>
      </c>
      <c r="B12" s="294" t="s">
        <v>1200</v>
      </c>
      <c r="C12" s="293" t="s">
        <v>1199</v>
      </c>
      <c r="D12" s="291">
        <v>47326530</v>
      </c>
      <c r="E12" s="291">
        <v>43593915</v>
      </c>
      <c r="F12" s="291">
        <v>47584074</v>
      </c>
      <c r="G12" s="291">
        <v>51014657</v>
      </c>
      <c r="H12" s="291">
        <v>46981718</v>
      </c>
      <c r="I12" s="291">
        <v>51852445</v>
      </c>
      <c r="J12" s="291">
        <v>56498079.315930001</v>
      </c>
      <c r="K12" s="291">
        <v>60666053.833620004</v>
      </c>
      <c r="L12" s="291">
        <v>57901291.383980006</v>
      </c>
      <c r="M12" s="291">
        <v>56961217.579700001</v>
      </c>
    </row>
    <row r="13" spans="1:14" s="183" customFormat="1" ht="15" customHeight="1">
      <c r="A13" s="153" t="s">
        <v>911</v>
      </c>
      <c r="B13" s="294" t="s">
        <v>1198</v>
      </c>
      <c r="C13" s="293" t="s">
        <v>1197</v>
      </c>
      <c r="D13" s="291">
        <v>192728</v>
      </c>
      <c r="E13" s="291">
        <v>230158</v>
      </c>
      <c r="F13" s="291">
        <v>252601</v>
      </c>
      <c r="G13" s="291">
        <v>190543</v>
      </c>
      <c r="H13" s="291">
        <v>207835</v>
      </c>
      <c r="I13" s="291">
        <v>233160</v>
      </c>
      <c r="J13" s="291">
        <v>274631.38511999999</v>
      </c>
      <c r="K13" s="291">
        <v>309240.81276</v>
      </c>
      <c r="L13" s="291">
        <v>337401.00592999998</v>
      </c>
      <c r="M13" s="291">
        <v>354969.44678</v>
      </c>
    </row>
    <row r="14" spans="1:14" s="183" customFormat="1" ht="15" customHeight="1">
      <c r="A14" s="153" t="s">
        <v>911</v>
      </c>
      <c r="B14" s="294" t="s">
        <v>1196</v>
      </c>
      <c r="C14" s="293" t="s">
        <v>1195</v>
      </c>
      <c r="D14" s="291">
        <v>0</v>
      </c>
      <c r="E14" s="291">
        <v>0</v>
      </c>
      <c r="F14" s="291">
        <v>0</v>
      </c>
      <c r="G14" s="291">
        <v>0</v>
      </c>
      <c r="H14" s="291">
        <v>0</v>
      </c>
      <c r="I14" s="291">
        <v>0</v>
      </c>
      <c r="J14" s="291">
        <v>0</v>
      </c>
      <c r="K14" s="291">
        <v>0</v>
      </c>
      <c r="L14" s="291">
        <v>0</v>
      </c>
      <c r="M14" s="291">
        <v>0</v>
      </c>
    </row>
    <row r="15" spans="1:14" s="183" customFormat="1" ht="15" customHeight="1" thickBot="1">
      <c r="A15" s="153" t="s">
        <v>911</v>
      </c>
      <c r="B15" s="301">
        <v>212.04</v>
      </c>
      <c r="C15" s="293" t="s">
        <v>1194</v>
      </c>
      <c r="D15" s="291">
        <v>82441</v>
      </c>
      <c r="E15" s="291">
        <v>67460</v>
      </c>
      <c r="F15" s="291">
        <v>83684</v>
      </c>
      <c r="G15" s="291">
        <v>130822</v>
      </c>
      <c r="H15" s="291">
        <v>518728</v>
      </c>
      <c r="I15" s="291">
        <v>395124</v>
      </c>
      <c r="J15" s="291">
        <v>461194.08006999997</v>
      </c>
      <c r="K15" s="291">
        <v>209001.86872999999</v>
      </c>
      <c r="L15" s="291">
        <v>199549.34337000002</v>
      </c>
      <c r="M15" s="291">
        <v>365377.28346000001</v>
      </c>
    </row>
    <row r="16" spans="1:14" s="183" customFormat="1" ht="15" customHeight="1" thickTop="1" thickBot="1">
      <c r="A16" s="764" t="s">
        <v>911</v>
      </c>
      <c r="B16" s="300" t="s">
        <v>1193</v>
      </c>
      <c r="C16" s="295" t="s">
        <v>1192</v>
      </c>
      <c r="D16" s="288">
        <v>2383645</v>
      </c>
      <c r="E16" s="288">
        <v>802007</v>
      </c>
      <c r="F16" s="288">
        <v>608029</v>
      </c>
      <c r="G16" s="288">
        <v>486584</v>
      </c>
      <c r="H16" s="288">
        <v>285971</v>
      </c>
      <c r="I16" s="288">
        <v>290575</v>
      </c>
      <c r="J16" s="288">
        <v>422703.82511999999</v>
      </c>
      <c r="K16" s="288">
        <v>116644.63640999999</v>
      </c>
      <c r="L16" s="288">
        <v>49461.86363</v>
      </c>
      <c r="M16" s="288">
        <v>14410.45888</v>
      </c>
    </row>
    <row r="17" spans="1:13" s="183" customFormat="1" ht="15" customHeight="1" thickTop="1">
      <c r="A17" s="153" t="s">
        <v>911</v>
      </c>
      <c r="B17" s="294" t="s">
        <v>1191</v>
      </c>
      <c r="C17" s="293" t="s">
        <v>1190</v>
      </c>
      <c r="D17" s="291">
        <v>249119</v>
      </c>
      <c r="E17" s="291">
        <v>245466</v>
      </c>
      <c r="F17" s="291">
        <v>138236</v>
      </c>
      <c r="G17" s="291">
        <v>107437</v>
      </c>
      <c r="H17" s="291">
        <v>57424</v>
      </c>
      <c r="I17" s="291">
        <v>19718</v>
      </c>
      <c r="J17" s="291">
        <v>12261.23308</v>
      </c>
      <c r="K17" s="291">
        <v>14380.571320000001</v>
      </c>
      <c r="L17" s="291">
        <v>13528.24863</v>
      </c>
      <c r="M17" s="291">
        <v>2597.6623599999998</v>
      </c>
    </row>
    <row r="18" spans="1:13" s="183" customFormat="1" ht="15" customHeight="1">
      <c r="A18" s="153" t="s">
        <v>911</v>
      </c>
      <c r="B18" s="294" t="s">
        <v>1189</v>
      </c>
      <c r="C18" s="293" t="s">
        <v>1188</v>
      </c>
      <c r="D18" s="291">
        <v>114217</v>
      </c>
      <c r="E18" s="291">
        <v>47027</v>
      </c>
      <c r="F18" s="291">
        <v>46518</v>
      </c>
      <c r="G18" s="291">
        <v>19497</v>
      </c>
      <c r="H18" s="291">
        <v>22534</v>
      </c>
      <c r="I18" s="291">
        <v>39593</v>
      </c>
      <c r="J18" s="291">
        <v>18492.374520000001</v>
      </c>
      <c r="K18" s="291">
        <v>5819.8965699999999</v>
      </c>
      <c r="L18" s="291">
        <v>29822.532350000001</v>
      </c>
      <c r="M18" s="291">
        <v>5541.7838000000002</v>
      </c>
    </row>
    <row r="19" spans="1:13" s="183" customFormat="1" ht="15" customHeight="1">
      <c r="A19" s="153" t="s">
        <v>911</v>
      </c>
      <c r="B19" s="294" t="s">
        <v>1187</v>
      </c>
      <c r="C19" s="293" t="s">
        <v>1186</v>
      </c>
      <c r="D19" s="291">
        <v>1168</v>
      </c>
      <c r="E19" s="291">
        <v>549</v>
      </c>
      <c r="F19" s="291">
        <v>148</v>
      </c>
      <c r="G19" s="291">
        <v>94</v>
      </c>
      <c r="H19" s="291">
        <v>0</v>
      </c>
      <c r="I19" s="291">
        <v>344</v>
      </c>
      <c r="J19" s="291">
        <v>285.06188000000003</v>
      </c>
      <c r="K19" s="291">
        <v>-1.0000000000000001E-5</v>
      </c>
      <c r="L19" s="291">
        <v>0</v>
      </c>
      <c r="M19" s="291">
        <v>260.82851999999997</v>
      </c>
    </row>
    <row r="20" spans="1:13" s="183" customFormat="1" ht="15" customHeight="1">
      <c r="A20" s="153" t="s">
        <v>911</v>
      </c>
      <c r="B20" s="294" t="s">
        <v>1185</v>
      </c>
      <c r="C20" s="293" t="s">
        <v>1184</v>
      </c>
      <c r="D20" s="291">
        <v>10609</v>
      </c>
      <c r="E20" s="291">
        <v>5304</v>
      </c>
      <c r="F20" s="291">
        <v>9254</v>
      </c>
      <c r="G20" s="291">
        <v>1988</v>
      </c>
      <c r="H20" s="291">
        <v>1200</v>
      </c>
      <c r="I20" s="291">
        <v>14</v>
      </c>
      <c r="J20" s="291">
        <v>1390.9767300000001</v>
      </c>
      <c r="K20" s="291">
        <v>1048.32707</v>
      </c>
      <c r="L20" s="291">
        <v>17.234650000000002</v>
      </c>
      <c r="M20" s="291">
        <v>1682.7268600000002</v>
      </c>
    </row>
    <row r="21" spans="1:13" s="183" customFormat="1" ht="15" customHeight="1">
      <c r="A21" s="153" t="s">
        <v>911</v>
      </c>
      <c r="B21" s="294" t="s">
        <v>1183</v>
      </c>
      <c r="C21" s="293" t="s">
        <v>1182</v>
      </c>
      <c r="D21" s="291">
        <v>106122</v>
      </c>
      <c r="E21" s="291">
        <v>25017</v>
      </c>
      <c r="F21" s="291">
        <v>18410</v>
      </c>
      <c r="G21" s="291">
        <v>12962</v>
      </c>
      <c r="H21" s="291">
        <v>4611</v>
      </c>
      <c r="I21" s="291">
        <v>8593</v>
      </c>
      <c r="J21" s="291">
        <v>11065.975550000001</v>
      </c>
      <c r="K21" s="291">
        <v>4607.8414400000001</v>
      </c>
      <c r="L21" s="291">
        <v>6093.848</v>
      </c>
      <c r="M21" s="291">
        <v>4327.4573399999999</v>
      </c>
    </row>
    <row r="22" spans="1:13" s="183" customFormat="1" ht="15" customHeight="1">
      <c r="A22" s="153" t="s">
        <v>911</v>
      </c>
      <c r="B22" s="294" t="s">
        <v>1181</v>
      </c>
      <c r="C22" s="293" t="s">
        <v>1180</v>
      </c>
      <c r="D22" s="291">
        <v>33650</v>
      </c>
      <c r="E22" s="291">
        <v>80505</v>
      </c>
      <c r="F22" s="291">
        <v>16470</v>
      </c>
      <c r="G22" s="291">
        <v>2507</v>
      </c>
      <c r="H22" s="291">
        <v>3706</v>
      </c>
      <c r="I22" s="291">
        <v>24786</v>
      </c>
      <c r="J22" s="291">
        <v>232826.20335</v>
      </c>
      <c r="K22" s="291">
        <v>1.0000000000000001E-5</v>
      </c>
      <c r="L22" s="291">
        <v>0</v>
      </c>
      <c r="M22" s="291">
        <v>0</v>
      </c>
    </row>
    <row r="23" spans="1:13" s="183" customFormat="1" ht="15" customHeight="1">
      <c r="A23" s="153" t="s">
        <v>911</v>
      </c>
      <c r="B23" s="294" t="s">
        <v>1179</v>
      </c>
      <c r="C23" s="293" t="s">
        <v>1178</v>
      </c>
      <c r="D23" s="291">
        <v>98917</v>
      </c>
      <c r="E23" s="291">
        <v>11041</v>
      </c>
      <c r="F23" s="291">
        <v>6473</v>
      </c>
      <c r="G23" s="291">
        <v>12853</v>
      </c>
      <c r="H23" s="291">
        <v>20000</v>
      </c>
      <c r="I23" s="291">
        <v>20000</v>
      </c>
      <c r="J23" s="291">
        <v>30870.000010000003</v>
      </c>
      <c r="K23" s="291">
        <v>1.0000000000000001E-5</v>
      </c>
      <c r="L23" s="291">
        <v>0</v>
      </c>
      <c r="M23" s="291">
        <v>0</v>
      </c>
    </row>
    <row r="24" spans="1:13" s="183" customFormat="1" ht="15" customHeight="1" thickBot="1">
      <c r="A24" s="153" t="s">
        <v>911</v>
      </c>
      <c r="B24" s="294" t="s">
        <v>1177</v>
      </c>
      <c r="C24" s="293" t="s">
        <v>1176</v>
      </c>
      <c r="D24" s="291">
        <v>1769842</v>
      </c>
      <c r="E24" s="291">
        <v>387099</v>
      </c>
      <c r="F24" s="291">
        <v>372521</v>
      </c>
      <c r="G24" s="291">
        <v>329245</v>
      </c>
      <c r="H24" s="291">
        <v>176495</v>
      </c>
      <c r="I24" s="291">
        <v>177526</v>
      </c>
      <c r="J24" s="291">
        <v>115512</v>
      </c>
      <c r="K24" s="291">
        <v>90788</v>
      </c>
      <c r="L24" s="291">
        <v>0</v>
      </c>
      <c r="M24" s="291">
        <v>0</v>
      </c>
    </row>
    <row r="25" spans="1:13" s="183" customFormat="1" ht="15" customHeight="1" thickTop="1" thickBot="1">
      <c r="A25" s="299" t="s">
        <v>911</v>
      </c>
      <c r="B25" s="298" t="s">
        <v>1175</v>
      </c>
      <c r="C25" s="295" t="s">
        <v>1174</v>
      </c>
      <c r="D25" s="297">
        <v>4348899</v>
      </c>
      <c r="E25" s="297">
        <v>4373255</v>
      </c>
      <c r="F25" s="297">
        <v>5070420</v>
      </c>
      <c r="G25" s="297">
        <v>3715943</v>
      </c>
      <c r="H25" s="297">
        <v>3952117</v>
      </c>
      <c r="I25" s="297">
        <v>3144797</v>
      </c>
      <c r="J25" s="297">
        <v>4109528.2781799999</v>
      </c>
      <c r="K25" s="297">
        <v>3792560.4055400002</v>
      </c>
      <c r="L25" s="297">
        <v>3197244.59871</v>
      </c>
      <c r="M25" s="297">
        <v>3590746.9465300003</v>
      </c>
    </row>
    <row r="26" spans="1:13" s="183" customFormat="1" ht="15" customHeight="1" thickTop="1" thickBot="1">
      <c r="A26" s="299" t="s">
        <v>911</v>
      </c>
      <c r="B26" s="298" t="s">
        <v>1173</v>
      </c>
      <c r="C26" s="295" t="s">
        <v>1172</v>
      </c>
      <c r="D26" s="297">
        <v>43373414</v>
      </c>
      <c r="E26" s="297">
        <v>52421843</v>
      </c>
      <c r="F26" s="297">
        <v>65219490</v>
      </c>
      <c r="G26" s="297">
        <v>70755431</v>
      </c>
      <c r="H26" s="297">
        <v>72297337</v>
      </c>
      <c r="I26" s="297">
        <v>79380373</v>
      </c>
      <c r="J26" s="297">
        <v>82631530.217570007</v>
      </c>
      <c r="K26" s="297">
        <v>89188544.847429991</v>
      </c>
      <c r="L26" s="297">
        <v>21100433.08735</v>
      </c>
      <c r="M26" s="297">
        <v>87305757.886999995</v>
      </c>
    </row>
    <row r="27" spans="1:13" s="183" customFormat="1" ht="15" customHeight="1" thickTop="1" thickBot="1">
      <c r="A27" s="764" t="s">
        <v>911</v>
      </c>
      <c r="B27" s="296" t="s">
        <v>1171</v>
      </c>
      <c r="C27" s="295" t="s">
        <v>1170</v>
      </c>
      <c r="D27" s="288">
        <v>3263221</v>
      </c>
      <c r="E27" s="288">
        <v>4134928</v>
      </c>
      <c r="F27" s="288">
        <v>5523478</v>
      </c>
      <c r="G27" s="288">
        <v>6817238</v>
      </c>
      <c r="H27" s="288">
        <v>7943982</v>
      </c>
      <c r="I27" s="288">
        <v>9380300</v>
      </c>
      <c r="J27" s="288">
        <v>10392632.490940001</v>
      </c>
      <c r="K27" s="288">
        <v>11592150.654690001</v>
      </c>
      <c r="L27" s="288">
        <v>1062611.96003</v>
      </c>
      <c r="M27" s="288">
        <v>11893561.49825</v>
      </c>
    </row>
    <row r="28" spans="1:13" s="183" customFormat="1" ht="15" customHeight="1" thickTop="1">
      <c r="A28" s="153" t="s">
        <v>911</v>
      </c>
      <c r="B28" s="294" t="s">
        <v>1169</v>
      </c>
      <c r="C28" s="293" t="s">
        <v>1168</v>
      </c>
      <c r="D28" s="291">
        <v>80</v>
      </c>
      <c r="E28" s="291">
        <v>645</v>
      </c>
      <c r="F28" s="291">
        <v>81</v>
      </c>
      <c r="G28" s="291">
        <v>79</v>
      </c>
      <c r="H28" s="291">
        <v>189</v>
      </c>
      <c r="I28" s="291">
        <v>330</v>
      </c>
      <c r="J28" s="291">
        <v>364.20181000000002</v>
      </c>
      <c r="K28" s="291">
        <v>279.68169</v>
      </c>
      <c r="L28" s="291">
        <v>3.5985999999999998</v>
      </c>
      <c r="M28" s="291">
        <v>3.2014200000000002</v>
      </c>
    </row>
    <row r="29" spans="1:13" s="183" customFormat="1" ht="15" customHeight="1">
      <c r="A29" s="153" t="s">
        <v>911</v>
      </c>
      <c r="B29" s="294" t="s">
        <v>1167</v>
      </c>
      <c r="C29" s="293" t="s">
        <v>1166</v>
      </c>
      <c r="D29" s="291">
        <v>2163</v>
      </c>
      <c r="E29" s="291">
        <v>2767</v>
      </c>
      <c r="F29" s="291">
        <v>4496</v>
      </c>
      <c r="G29" s="291">
        <v>6977</v>
      </c>
      <c r="H29" s="291">
        <v>6844</v>
      </c>
      <c r="I29" s="291">
        <v>7909</v>
      </c>
      <c r="J29" s="291">
        <v>9890.8633000000009</v>
      </c>
      <c r="K29" s="291">
        <v>10023.902259999999</v>
      </c>
      <c r="L29" s="291">
        <v>7763.8875800000005</v>
      </c>
      <c r="M29" s="291">
        <v>7605.0703700000004</v>
      </c>
    </row>
    <row r="30" spans="1:13" s="183" customFormat="1" ht="15" customHeight="1">
      <c r="A30" s="153" t="s">
        <v>911</v>
      </c>
      <c r="B30" s="294" t="s">
        <v>1165</v>
      </c>
      <c r="C30" s="293" t="s">
        <v>1164</v>
      </c>
      <c r="D30" s="291">
        <v>445562</v>
      </c>
      <c r="E30" s="291">
        <v>342105</v>
      </c>
      <c r="F30" s="291">
        <v>399408</v>
      </c>
      <c r="G30" s="291">
        <v>452697</v>
      </c>
      <c r="H30" s="291">
        <v>85759</v>
      </c>
      <c r="I30" s="291">
        <v>99443</v>
      </c>
      <c r="J30" s="291">
        <v>75265.193180000002</v>
      </c>
      <c r="K30" s="291">
        <v>62938.470799999996</v>
      </c>
      <c r="L30" s="291">
        <v>1064.21153</v>
      </c>
      <c r="M30" s="291">
        <v>2374.1483800000001</v>
      </c>
    </row>
    <row r="31" spans="1:13" s="183" customFormat="1" ht="15" customHeight="1">
      <c r="A31" s="153" t="s">
        <v>911</v>
      </c>
      <c r="B31" s="290" t="s">
        <v>1163</v>
      </c>
      <c r="C31" s="293" t="s">
        <v>1162</v>
      </c>
      <c r="D31" s="291">
        <v>7554</v>
      </c>
      <c r="E31" s="291">
        <v>4635</v>
      </c>
      <c r="F31" s="291">
        <v>6237</v>
      </c>
      <c r="G31" s="291">
        <v>3235</v>
      </c>
      <c r="H31" s="291">
        <v>7799</v>
      </c>
      <c r="I31" s="291">
        <v>3706</v>
      </c>
      <c r="J31" s="291">
        <v>4510.1443200000003</v>
      </c>
      <c r="K31" s="291">
        <v>5726.5694599999997</v>
      </c>
      <c r="L31" s="291">
        <v>63763.652849999999</v>
      </c>
      <c r="M31" s="291">
        <v>73760.256480000011</v>
      </c>
    </row>
    <row r="32" spans="1:13" s="183" customFormat="1" ht="15" customHeight="1">
      <c r="A32" s="153" t="s">
        <v>911</v>
      </c>
      <c r="B32" s="290" t="s">
        <v>1161</v>
      </c>
      <c r="C32" s="292" t="s">
        <v>1160</v>
      </c>
      <c r="D32" s="291">
        <v>2807862</v>
      </c>
      <c r="E32" s="291">
        <v>3784777</v>
      </c>
      <c r="F32" s="291">
        <v>5113256</v>
      </c>
      <c r="G32" s="291">
        <v>6354251</v>
      </c>
      <c r="H32" s="291">
        <v>7843390</v>
      </c>
      <c r="I32" s="291">
        <v>9268912</v>
      </c>
      <c r="J32" s="291">
        <v>10302602.088330001</v>
      </c>
      <c r="K32" s="291">
        <v>11513182.030479999</v>
      </c>
      <c r="L32" s="291">
        <v>990016.60947000002</v>
      </c>
      <c r="M32" s="291">
        <v>11809818.821600001</v>
      </c>
    </row>
    <row r="33" spans="1:13" s="183" customFormat="1" ht="15" customHeight="1">
      <c r="A33" s="153" t="s">
        <v>911</v>
      </c>
      <c r="B33" s="290" t="s">
        <v>1159</v>
      </c>
      <c r="C33" s="289" t="s">
        <v>1158</v>
      </c>
      <c r="D33" s="288">
        <v>6230085</v>
      </c>
      <c r="E33" s="288">
        <v>5883537</v>
      </c>
      <c r="F33" s="288">
        <v>7481096</v>
      </c>
      <c r="G33" s="288">
        <v>9663397</v>
      </c>
      <c r="H33" s="288">
        <v>14892021</v>
      </c>
      <c r="I33" s="288">
        <v>17431730</v>
      </c>
      <c r="J33" s="288">
        <v>18238410.890250001</v>
      </c>
      <c r="K33" s="288">
        <v>18633571.39528</v>
      </c>
      <c r="L33" s="288">
        <v>99259183.106229991</v>
      </c>
      <c r="M33" s="288">
        <v>24414657.322900001</v>
      </c>
    </row>
    <row r="34" spans="1:13" ht="3.75" customHeight="1" thickBot="1">
      <c r="A34" s="153"/>
      <c r="B34" s="153"/>
      <c r="C34" s="287"/>
      <c r="D34" s="286"/>
      <c r="E34" s="285"/>
      <c r="F34" s="285"/>
      <c r="G34" s="285"/>
      <c r="H34" s="285"/>
      <c r="I34" s="285"/>
      <c r="J34" s="285"/>
      <c r="K34" s="285"/>
      <c r="L34" s="285"/>
      <c r="M34" s="285"/>
    </row>
    <row r="35" spans="1:13" ht="15" customHeight="1" thickTop="1">
      <c r="A35" s="153"/>
      <c r="B35" s="153"/>
      <c r="C35" s="153"/>
      <c r="D35" s="284"/>
      <c r="E35" s="283"/>
      <c r="F35" s="283"/>
      <c r="G35" s="283"/>
      <c r="H35" s="283"/>
      <c r="I35" s="283"/>
      <c r="J35" s="283"/>
      <c r="K35" s="283"/>
      <c r="L35" s="283"/>
      <c r="M35" s="283"/>
    </row>
    <row r="36" spans="1:13">
      <c r="C36" s="155"/>
    </row>
  </sheetData>
  <mergeCells count="3">
    <mergeCell ref="C1:M1"/>
    <mergeCell ref="C2:M2"/>
    <mergeCell ref="C3:M3"/>
  </mergeCell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2"/>
  <dimension ref="A1:Q215"/>
  <sheetViews>
    <sheetView topLeftCell="A208" zoomScale="85" zoomScaleNormal="85" workbookViewId="0">
      <selection sqref="A1:O1"/>
    </sheetView>
  </sheetViews>
  <sheetFormatPr baseColWidth="10" defaultColWidth="9.140625" defaultRowHeight="15"/>
  <cols>
    <col min="1" max="1" width="74" style="109" customWidth="1"/>
    <col min="2" max="9" width="11.28515625" style="109" bestFit="1" customWidth="1"/>
    <col min="10" max="10" width="7.7109375" style="109" bestFit="1" customWidth="1"/>
    <col min="11" max="11" width="11.28515625" style="109" bestFit="1" customWidth="1"/>
    <col min="12" max="13" width="9.140625" style="109" customWidth="1"/>
    <col min="14" max="14" width="12.42578125" style="109" bestFit="1" customWidth="1"/>
    <col min="15" max="15" width="8.28515625" style="109" customWidth="1"/>
    <col min="16" max="16" width="9.140625" style="109" customWidth="1"/>
    <col min="17" max="17" width="11.28515625" style="109" customWidth="1"/>
    <col min="18" max="256" width="9.140625" style="109"/>
    <col min="257" max="257" width="74" style="109" customWidth="1"/>
    <col min="258" max="265" width="11.28515625" style="109" bestFit="1" customWidth="1"/>
    <col min="266" max="266" width="7.7109375" style="109" bestFit="1" customWidth="1"/>
    <col min="267" max="267" width="11.28515625" style="109" bestFit="1" customWidth="1"/>
    <col min="268" max="269" width="9.140625" style="109" customWidth="1"/>
    <col min="270" max="270" width="12.42578125" style="109" bestFit="1" customWidth="1"/>
    <col min="271" max="271" width="8.28515625" style="109" customWidth="1"/>
    <col min="272" max="272" width="9.140625" style="109" customWidth="1"/>
    <col min="273" max="273" width="11.28515625" style="109" customWidth="1"/>
    <col min="274" max="512" width="9.140625" style="109"/>
    <col min="513" max="513" width="74" style="109" customWidth="1"/>
    <col min="514" max="521" width="11.28515625" style="109" bestFit="1" customWidth="1"/>
    <col min="522" max="522" width="7.7109375" style="109" bestFit="1" customWidth="1"/>
    <col min="523" max="523" width="11.28515625" style="109" bestFit="1" customWidth="1"/>
    <col min="524" max="525" width="9.140625" style="109" customWidth="1"/>
    <col min="526" max="526" width="12.42578125" style="109" bestFit="1" customWidth="1"/>
    <col min="527" max="527" width="8.28515625" style="109" customWidth="1"/>
    <col min="528" max="528" width="9.140625" style="109" customWidth="1"/>
    <col min="529" max="529" width="11.28515625" style="109" customWidth="1"/>
    <col min="530" max="768" width="9.140625" style="109"/>
    <col min="769" max="769" width="74" style="109" customWidth="1"/>
    <col min="770" max="777" width="11.28515625" style="109" bestFit="1" customWidth="1"/>
    <col min="778" max="778" width="7.7109375" style="109" bestFit="1" customWidth="1"/>
    <col min="779" max="779" width="11.28515625" style="109" bestFit="1" customWidth="1"/>
    <col min="780" max="781" width="9.140625" style="109" customWidth="1"/>
    <col min="782" max="782" width="12.42578125" style="109" bestFit="1" customWidth="1"/>
    <col min="783" max="783" width="8.28515625" style="109" customWidth="1"/>
    <col min="784" max="784" width="9.140625" style="109" customWidth="1"/>
    <col min="785" max="785" width="11.28515625" style="109" customWidth="1"/>
    <col min="786" max="1024" width="9.140625" style="109"/>
    <col min="1025" max="1025" width="74" style="109" customWidth="1"/>
    <col min="1026" max="1033" width="11.28515625" style="109" bestFit="1" customWidth="1"/>
    <col min="1034" max="1034" width="7.7109375" style="109" bestFit="1" customWidth="1"/>
    <col min="1035" max="1035" width="11.28515625" style="109" bestFit="1" customWidth="1"/>
    <col min="1036" max="1037" width="9.140625" style="109" customWidth="1"/>
    <col min="1038" max="1038" width="12.42578125" style="109" bestFit="1" customWidth="1"/>
    <col min="1039" max="1039" width="8.28515625" style="109" customWidth="1"/>
    <col min="1040" max="1040" width="9.140625" style="109" customWidth="1"/>
    <col min="1041" max="1041" width="11.28515625" style="109" customWidth="1"/>
    <col min="1042" max="1280" width="9.140625" style="109"/>
    <col min="1281" max="1281" width="74" style="109" customWidth="1"/>
    <col min="1282" max="1289" width="11.28515625" style="109" bestFit="1" customWidth="1"/>
    <col min="1290" max="1290" width="7.7109375" style="109" bestFit="1" customWidth="1"/>
    <col min="1291" max="1291" width="11.28515625" style="109" bestFit="1" customWidth="1"/>
    <col min="1292" max="1293" width="9.140625" style="109" customWidth="1"/>
    <col min="1294" max="1294" width="12.42578125" style="109" bestFit="1" customWidth="1"/>
    <col min="1295" max="1295" width="8.28515625" style="109" customWidth="1"/>
    <col min="1296" max="1296" width="9.140625" style="109" customWidth="1"/>
    <col min="1297" max="1297" width="11.28515625" style="109" customWidth="1"/>
    <col min="1298" max="1536" width="9.140625" style="109"/>
    <col min="1537" max="1537" width="74" style="109" customWidth="1"/>
    <col min="1538" max="1545" width="11.28515625" style="109" bestFit="1" customWidth="1"/>
    <col min="1546" max="1546" width="7.7109375" style="109" bestFit="1" customWidth="1"/>
    <col min="1547" max="1547" width="11.28515625" style="109" bestFit="1" customWidth="1"/>
    <col min="1548" max="1549" width="9.140625" style="109" customWidth="1"/>
    <col min="1550" max="1550" width="12.42578125" style="109" bestFit="1" customWidth="1"/>
    <col min="1551" max="1551" width="8.28515625" style="109" customWidth="1"/>
    <col min="1552" max="1552" width="9.140625" style="109" customWidth="1"/>
    <col min="1553" max="1553" width="11.28515625" style="109" customWidth="1"/>
    <col min="1554" max="1792" width="9.140625" style="109"/>
    <col min="1793" max="1793" width="74" style="109" customWidth="1"/>
    <col min="1794" max="1801" width="11.28515625" style="109" bestFit="1" customWidth="1"/>
    <col min="1802" max="1802" width="7.7109375" style="109" bestFit="1" customWidth="1"/>
    <col min="1803" max="1803" width="11.28515625" style="109" bestFit="1" customWidth="1"/>
    <col min="1804" max="1805" width="9.140625" style="109" customWidth="1"/>
    <col min="1806" max="1806" width="12.42578125" style="109" bestFit="1" customWidth="1"/>
    <col min="1807" max="1807" width="8.28515625" style="109" customWidth="1"/>
    <col min="1808" max="1808" width="9.140625" style="109" customWidth="1"/>
    <col min="1809" max="1809" width="11.28515625" style="109" customWidth="1"/>
    <col min="1810" max="2048" width="9.140625" style="109"/>
    <col min="2049" max="2049" width="74" style="109" customWidth="1"/>
    <col min="2050" max="2057" width="11.28515625" style="109" bestFit="1" customWidth="1"/>
    <col min="2058" max="2058" width="7.7109375" style="109" bestFit="1" customWidth="1"/>
    <col min="2059" max="2059" width="11.28515625" style="109" bestFit="1" customWidth="1"/>
    <col min="2060" max="2061" width="9.140625" style="109" customWidth="1"/>
    <col min="2062" max="2062" width="12.42578125" style="109" bestFit="1" customWidth="1"/>
    <col min="2063" max="2063" width="8.28515625" style="109" customWidth="1"/>
    <col min="2064" max="2064" width="9.140625" style="109" customWidth="1"/>
    <col min="2065" max="2065" width="11.28515625" style="109" customWidth="1"/>
    <col min="2066" max="2304" width="9.140625" style="109"/>
    <col min="2305" max="2305" width="74" style="109" customWidth="1"/>
    <col min="2306" max="2313" width="11.28515625" style="109" bestFit="1" customWidth="1"/>
    <col min="2314" max="2314" width="7.7109375" style="109" bestFit="1" customWidth="1"/>
    <col min="2315" max="2315" width="11.28515625" style="109" bestFit="1" customWidth="1"/>
    <col min="2316" max="2317" width="9.140625" style="109" customWidth="1"/>
    <col min="2318" max="2318" width="12.42578125" style="109" bestFit="1" customWidth="1"/>
    <col min="2319" max="2319" width="8.28515625" style="109" customWidth="1"/>
    <col min="2320" max="2320" width="9.140625" style="109" customWidth="1"/>
    <col min="2321" max="2321" width="11.28515625" style="109" customWidth="1"/>
    <col min="2322" max="2560" width="9.140625" style="109"/>
    <col min="2561" max="2561" width="74" style="109" customWidth="1"/>
    <col min="2562" max="2569" width="11.28515625" style="109" bestFit="1" customWidth="1"/>
    <col min="2570" max="2570" width="7.7109375" style="109" bestFit="1" customWidth="1"/>
    <col min="2571" max="2571" width="11.28515625" style="109" bestFit="1" customWidth="1"/>
    <col min="2572" max="2573" width="9.140625" style="109" customWidth="1"/>
    <col min="2574" max="2574" width="12.42578125" style="109" bestFit="1" customWidth="1"/>
    <col min="2575" max="2575" width="8.28515625" style="109" customWidth="1"/>
    <col min="2576" max="2576" width="9.140625" style="109" customWidth="1"/>
    <col min="2577" max="2577" width="11.28515625" style="109" customWidth="1"/>
    <col min="2578" max="2816" width="9.140625" style="109"/>
    <col min="2817" max="2817" width="74" style="109" customWidth="1"/>
    <col min="2818" max="2825" width="11.28515625" style="109" bestFit="1" customWidth="1"/>
    <col min="2826" max="2826" width="7.7109375" style="109" bestFit="1" customWidth="1"/>
    <col min="2827" max="2827" width="11.28515625" style="109" bestFit="1" customWidth="1"/>
    <col min="2828" max="2829" width="9.140625" style="109" customWidth="1"/>
    <col min="2830" max="2830" width="12.42578125" style="109" bestFit="1" customWidth="1"/>
    <col min="2831" max="2831" width="8.28515625" style="109" customWidth="1"/>
    <col min="2832" max="2832" width="9.140625" style="109" customWidth="1"/>
    <col min="2833" max="2833" width="11.28515625" style="109" customWidth="1"/>
    <col min="2834" max="3072" width="9.140625" style="109"/>
    <col min="3073" max="3073" width="74" style="109" customWidth="1"/>
    <col min="3074" max="3081" width="11.28515625" style="109" bestFit="1" customWidth="1"/>
    <col min="3082" max="3082" width="7.7109375" style="109" bestFit="1" customWidth="1"/>
    <col min="3083" max="3083" width="11.28515625" style="109" bestFit="1" customWidth="1"/>
    <col min="3084" max="3085" width="9.140625" style="109" customWidth="1"/>
    <col min="3086" max="3086" width="12.42578125" style="109" bestFit="1" customWidth="1"/>
    <col min="3087" max="3087" width="8.28515625" style="109" customWidth="1"/>
    <col min="3088" max="3088" width="9.140625" style="109" customWidth="1"/>
    <col min="3089" max="3089" width="11.28515625" style="109" customWidth="1"/>
    <col min="3090" max="3328" width="9.140625" style="109"/>
    <col min="3329" max="3329" width="74" style="109" customWidth="1"/>
    <col min="3330" max="3337" width="11.28515625" style="109" bestFit="1" customWidth="1"/>
    <col min="3338" max="3338" width="7.7109375" style="109" bestFit="1" customWidth="1"/>
    <col min="3339" max="3339" width="11.28515625" style="109" bestFit="1" customWidth="1"/>
    <col min="3340" max="3341" width="9.140625" style="109" customWidth="1"/>
    <col min="3342" max="3342" width="12.42578125" style="109" bestFit="1" customWidth="1"/>
    <col min="3343" max="3343" width="8.28515625" style="109" customWidth="1"/>
    <col min="3344" max="3344" width="9.140625" style="109" customWidth="1"/>
    <col min="3345" max="3345" width="11.28515625" style="109" customWidth="1"/>
    <col min="3346" max="3584" width="9.140625" style="109"/>
    <col min="3585" max="3585" width="74" style="109" customWidth="1"/>
    <col min="3586" max="3593" width="11.28515625" style="109" bestFit="1" customWidth="1"/>
    <col min="3594" max="3594" width="7.7109375" style="109" bestFit="1" customWidth="1"/>
    <col min="3595" max="3595" width="11.28515625" style="109" bestFit="1" customWidth="1"/>
    <col min="3596" max="3597" width="9.140625" style="109" customWidth="1"/>
    <col min="3598" max="3598" width="12.42578125" style="109" bestFit="1" customWidth="1"/>
    <col min="3599" max="3599" width="8.28515625" style="109" customWidth="1"/>
    <col min="3600" max="3600" width="9.140625" style="109" customWidth="1"/>
    <col min="3601" max="3601" width="11.28515625" style="109" customWidth="1"/>
    <col min="3602" max="3840" width="9.140625" style="109"/>
    <col min="3841" max="3841" width="74" style="109" customWidth="1"/>
    <col min="3842" max="3849" width="11.28515625" style="109" bestFit="1" customWidth="1"/>
    <col min="3850" max="3850" width="7.7109375" style="109" bestFit="1" customWidth="1"/>
    <col min="3851" max="3851" width="11.28515625" style="109" bestFit="1" customWidth="1"/>
    <col min="3852" max="3853" width="9.140625" style="109" customWidth="1"/>
    <col min="3854" max="3854" width="12.42578125" style="109" bestFit="1" customWidth="1"/>
    <col min="3855" max="3855" width="8.28515625" style="109" customWidth="1"/>
    <col min="3856" max="3856" width="9.140625" style="109" customWidth="1"/>
    <col min="3857" max="3857" width="11.28515625" style="109" customWidth="1"/>
    <col min="3858" max="4096" width="9.140625" style="109"/>
    <col min="4097" max="4097" width="74" style="109" customWidth="1"/>
    <col min="4098" max="4105" width="11.28515625" style="109" bestFit="1" customWidth="1"/>
    <col min="4106" max="4106" width="7.7109375" style="109" bestFit="1" customWidth="1"/>
    <col min="4107" max="4107" width="11.28515625" style="109" bestFit="1" customWidth="1"/>
    <col min="4108" max="4109" width="9.140625" style="109" customWidth="1"/>
    <col min="4110" max="4110" width="12.42578125" style="109" bestFit="1" customWidth="1"/>
    <col min="4111" max="4111" width="8.28515625" style="109" customWidth="1"/>
    <col min="4112" max="4112" width="9.140625" style="109" customWidth="1"/>
    <col min="4113" max="4113" width="11.28515625" style="109" customWidth="1"/>
    <col min="4114" max="4352" width="9.140625" style="109"/>
    <col min="4353" max="4353" width="74" style="109" customWidth="1"/>
    <col min="4354" max="4361" width="11.28515625" style="109" bestFit="1" customWidth="1"/>
    <col min="4362" max="4362" width="7.7109375" style="109" bestFit="1" customWidth="1"/>
    <col min="4363" max="4363" width="11.28515625" style="109" bestFit="1" customWidth="1"/>
    <col min="4364" max="4365" width="9.140625" style="109" customWidth="1"/>
    <col min="4366" max="4366" width="12.42578125" style="109" bestFit="1" customWidth="1"/>
    <col min="4367" max="4367" width="8.28515625" style="109" customWidth="1"/>
    <col min="4368" max="4368" width="9.140625" style="109" customWidth="1"/>
    <col min="4369" max="4369" width="11.28515625" style="109" customWidth="1"/>
    <col min="4370" max="4608" width="9.140625" style="109"/>
    <col min="4609" max="4609" width="74" style="109" customWidth="1"/>
    <col min="4610" max="4617" width="11.28515625" style="109" bestFit="1" customWidth="1"/>
    <col min="4618" max="4618" width="7.7109375" style="109" bestFit="1" customWidth="1"/>
    <col min="4619" max="4619" width="11.28515625" style="109" bestFit="1" customWidth="1"/>
    <col min="4620" max="4621" width="9.140625" style="109" customWidth="1"/>
    <col min="4622" max="4622" width="12.42578125" style="109" bestFit="1" customWidth="1"/>
    <col min="4623" max="4623" width="8.28515625" style="109" customWidth="1"/>
    <col min="4624" max="4624" width="9.140625" style="109" customWidth="1"/>
    <col min="4625" max="4625" width="11.28515625" style="109" customWidth="1"/>
    <col min="4626" max="4864" width="9.140625" style="109"/>
    <col min="4865" max="4865" width="74" style="109" customWidth="1"/>
    <col min="4866" max="4873" width="11.28515625" style="109" bestFit="1" customWidth="1"/>
    <col min="4874" max="4874" width="7.7109375" style="109" bestFit="1" customWidth="1"/>
    <col min="4875" max="4875" width="11.28515625" style="109" bestFit="1" customWidth="1"/>
    <col min="4876" max="4877" width="9.140625" style="109" customWidth="1"/>
    <col min="4878" max="4878" width="12.42578125" style="109" bestFit="1" customWidth="1"/>
    <col min="4879" max="4879" width="8.28515625" style="109" customWidth="1"/>
    <col min="4880" max="4880" width="9.140625" style="109" customWidth="1"/>
    <col min="4881" max="4881" width="11.28515625" style="109" customWidth="1"/>
    <col min="4882" max="5120" width="9.140625" style="109"/>
    <col min="5121" max="5121" width="74" style="109" customWidth="1"/>
    <col min="5122" max="5129" width="11.28515625" style="109" bestFit="1" customWidth="1"/>
    <col min="5130" max="5130" width="7.7109375" style="109" bestFit="1" customWidth="1"/>
    <col min="5131" max="5131" width="11.28515625" style="109" bestFit="1" customWidth="1"/>
    <col min="5132" max="5133" width="9.140625" style="109" customWidth="1"/>
    <col min="5134" max="5134" width="12.42578125" style="109" bestFit="1" customWidth="1"/>
    <col min="5135" max="5135" width="8.28515625" style="109" customWidth="1"/>
    <col min="5136" max="5136" width="9.140625" style="109" customWidth="1"/>
    <col min="5137" max="5137" width="11.28515625" style="109" customWidth="1"/>
    <col min="5138" max="5376" width="9.140625" style="109"/>
    <col min="5377" max="5377" width="74" style="109" customWidth="1"/>
    <col min="5378" max="5385" width="11.28515625" style="109" bestFit="1" customWidth="1"/>
    <col min="5386" max="5386" width="7.7109375" style="109" bestFit="1" customWidth="1"/>
    <col min="5387" max="5387" width="11.28515625" style="109" bestFit="1" customWidth="1"/>
    <col min="5388" max="5389" width="9.140625" style="109" customWidth="1"/>
    <col min="5390" max="5390" width="12.42578125" style="109" bestFit="1" customWidth="1"/>
    <col min="5391" max="5391" width="8.28515625" style="109" customWidth="1"/>
    <col min="5392" max="5392" width="9.140625" style="109" customWidth="1"/>
    <col min="5393" max="5393" width="11.28515625" style="109" customWidth="1"/>
    <col min="5394" max="5632" width="9.140625" style="109"/>
    <col min="5633" max="5633" width="74" style="109" customWidth="1"/>
    <col min="5634" max="5641" width="11.28515625" style="109" bestFit="1" customWidth="1"/>
    <col min="5642" max="5642" width="7.7109375" style="109" bestFit="1" customWidth="1"/>
    <col min="5643" max="5643" width="11.28515625" style="109" bestFit="1" customWidth="1"/>
    <col min="5644" max="5645" width="9.140625" style="109" customWidth="1"/>
    <col min="5646" max="5646" width="12.42578125" style="109" bestFit="1" customWidth="1"/>
    <col min="5647" max="5647" width="8.28515625" style="109" customWidth="1"/>
    <col min="5648" max="5648" width="9.140625" style="109" customWidth="1"/>
    <col min="5649" max="5649" width="11.28515625" style="109" customWidth="1"/>
    <col min="5650" max="5888" width="9.140625" style="109"/>
    <col min="5889" max="5889" width="74" style="109" customWidth="1"/>
    <col min="5890" max="5897" width="11.28515625" style="109" bestFit="1" customWidth="1"/>
    <col min="5898" max="5898" width="7.7109375" style="109" bestFit="1" customWidth="1"/>
    <col min="5899" max="5899" width="11.28515625" style="109" bestFit="1" customWidth="1"/>
    <col min="5900" max="5901" width="9.140625" style="109" customWidth="1"/>
    <col min="5902" max="5902" width="12.42578125" style="109" bestFit="1" customWidth="1"/>
    <col min="5903" max="5903" width="8.28515625" style="109" customWidth="1"/>
    <col min="5904" max="5904" width="9.140625" style="109" customWidth="1"/>
    <col min="5905" max="5905" width="11.28515625" style="109" customWidth="1"/>
    <col min="5906" max="6144" width="9.140625" style="109"/>
    <col min="6145" max="6145" width="74" style="109" customWidth="1"/>
    <col min="6146" max="6153" width="11.28515625" style="109" bestFit="1" customWidth="1"/>
    <col min="6154" max="6154" width="7.7109375" style="109" bestFit="1" customWidth="1"/>
    <col min="6155" max="6155" width="11.28515625" style="109" bestFit="1" customWidth="1"/>
    <col min="6156" max="6157" width="9.140625" style="109" customWidth="1"/>
    <col min="6158" max="6158" width="12.42578125" style="109" bestFit="1" customWidth="1"/>
    <col min="6159" max="6159" width="8.28515625" style="109" customWidth="1"/>
    <col min="6160" max="6160" width="9.140625" style="109" customWidth="1"/>
    <col min="6161" max="6161" width="11.28515625" style="109" customWidth="1"/>
    <col min="6162" max="6400" width="9.140625" style="109"/>
    <col min="6401" max="6401" width="74" style="109" customWidth="1"/>
    <col min="6402" max="6409" width="11.28515625" style="109" bestFit="1" customWidth="1"/>
    <col min="6410" max="6410" width="7.7109375" style="109" bestFit="1" customWidth="1"/>
    <col min="6411" max="6411" width="11.28515625" style="109" bestFit="1" customWidth="1"/>
    <col min="6412" max="6413" width="9.140625" style="109" customWidth="1"/>
    <col min="6414" max="6414" width="12.42578125" style="109" bestFit="1" customWidth="1"/>
    <col min="6415" max="6415" width="8.28515625" style="109" customWidth="1"/>
    <col min="6416" max="6416" width="9.140625" style="109" customWidth="1"/>
    <col min="6417" max="6417" width="11.28515625" style="109" customWidth="1"/>
    <col min="6418" max="6656" width="9.140625" style="109"/>
    <col min="6657" max="6657" width="74" style="109" customWidth="1"/>
    <col min="6658" max="6665" width="11.28515625" style="109" bestFit="1" customWidth="1"/>
    <col min="6666" max="6666" width="7.7109375" style="109" bestFit="1" customWidth="1"/>
    <col min="6667" max="6667" width="11.28515625" style="109" bestFit="1" customWidth="1"/>
    <col min="6668" max="6669" width="9.140625" style="109" customWidth="1"/>
    <col min="6670" max="6670" width="12.42578125" style="109" bestFit="1" customWidth="1"/>
    <col min="6671" max="6671" width="8.28515625" style="109" customWidth="1"/>
    <col min="6672" max="6672" width="9.140625" style="109" customWidth="1"/>
    <col min="6673" max="6673" width="11.28515625" style="109" customWidth="1"/>
    <col min="6674" max="6912" width="9.140625" style="109"/>
    <col min="6913" max="6913" width="74" style="109" customWidth="1"/>
    <col min="6914" max="6921" width="11.28515625" style="109" bestFit="1" customWidth="1"/>
    <col min="6922" max="6922" width="7.7109375" style="109" bestFit="1" customWidth="1"/>
    <col min="6923" max="6923" width="11.28515625" style="109" bestFit="1" customWidth="1"/>
    <col min="6924" max="6925" width="9.140625" style="109" customWidth="1"/>
    <col min="6926" max="6926" width="12.42578125" style="109" bestFit="1" customWidth="1"/>
    <col min="6927" max="6927" width="8.28515625" style="109" customWidth="1"/>
    <col min="6928" max="6928" width="9.140625" style="109" customWidth="1"/>
    <col min="6929" max="6929" width="11.28515625" style="109" customWidth="1"/>
    <col min="6930" max="7168" width="9.140625" style="109"/>
    <col min="7169" max="7169" width="74" style="109" customWidth="1"/>
    <col min="7170" max="7177" width="11.28515625" style="109" bestFit="1" customWidth="1"/>
    <col min="7178" max="7178" width="7.7109375" style="109" bestFit="1" customWidth="1"/>
    <col min="7179" max="7179" width="11.28515625" style="109" bestFit="1" customWidth="1"/>
    <col min="7180" max="7181" width="9.140625" style="109" customWidth="1"/>
    <col min="7182" max="7182" width="12.42578125" style="109" bestFit="1" customWidth="1"/>
    <col min="7183" max="7183" width="8.28515625" style="109" customWidth="1"/>
    <col min="7184" max="7184" width="9.140625" style="109" customWidth="1"/>
    <col min="7185" max="7185" width="11.28515625" style="109" customWidth="1"/>
    <col min="7186" max="7424" width="9.140625" style="109"/>
    <col min="7425" max="7425" width="74" style="109" customWidth="1"/>
    <col min="7426" max="7433" width="11.28515625" style="109" bestFit="1" customWidth="1"/>
    <col min="7434" max="7434" width="7.7109375" style="109" bestFit="1" customWidth="1"/>
    <col min="7435" max="7435" width="11.28515625" style="109" bestFit="1" customWidth="1"/>
    <col min="7436" max="7437" width="9.140625" style="109" customWidth="1"/>
    <col min="7438" max="7438" width="12.42578125" style="109" bestFit="1" customWidth="1"/>
    <col min="7439" max="7439" width="8.28515625" style="109" customWidth="1"/>
    <col min="7440" max="7440" width="9.140625" style="109" customWidth="1"/>
    <col min="7441" max="7441" width="11.28515625" style="109" customWidth="1"/>
    <col min="7442" max="7680" width="9.140625" style="109"/>
    <col min="7681" max="7681" width="74" style="109" customWidth="1"/>
    <col min="7682" max="7689" width="11.28515625" style="109" bestFit="1" customWidth="1"/>
    <col min="7690" max="7690" width="7.7109375" style="109" bestFit="1" customWidth="1"/>
    <col min="7691" max="7691" width="11.28515625" style="109" bestFit="1" customWidth="1"/>
    <col min="7692" max="7693" width="9.140625" style="109" customWidth="1"/>
    <col min="7694" max="7694" width="12.42578125" style="109" bestFit="1" customWidth="1"/>
    <col min="7695" max="7695" width="8.28515625" style="109" customWidth="1"/>
    <col min="7696" max="7696" width="9.140625" style="109" customWidth="1"/>
    <col min="7697" max="7697" width="11.28515625" style="109" customWidth="1"/>
    <col min="7698" max="7936" width="9.140625" style="109"/>
    <col min="7937" max="7937" width="74" style="109" customWidth="1"/>
    <col min="7938" max="7945" width="11.28515625" style="109" bestFit="1" customWidth="1"/>
    <col min="7946" max="7946" width="7.7109375" style="109" bestFit="1" customWidth="1"/>
    <col min="7947" max="7947" width="11.28515625" style="109" bestFit="1" customWidth="1"/>
    <col min="7948" max="7949" width="9.140625" style="109" customWidth="1"/>
    <col min="7950" max="7950" width="12.42578125" style="109" bestFit="1" customWidth="1"/>
    <col min="7951" max="7951" width="8.28515625" style="109" customWidth="1"/>
    <col min="7952" max="7952" width="9.140625" style="109" customWidth="1"/>
    <col min="7953" max="7953" width="11.28515625" style="109" customWidth="1"/>
    <col min="7954" max="8192" width="9.140625" style="109"/>
    <col min="8193" max="8193" width="74" style="109" customWidth="1"/>
    <col min="8194" max="8201" width="11.28515625" style="109" bestFit="1" customWidth="1"/>
    <col min="8202" max="8202" width="7.7109375" style="109" bestFit="1" customWidth="1"/>
    <col min="8203" max="8203" width="11.28515625" style="109" bestFit="1" customWidth="1"/>
    <col min="8204" max="8205" width="9.140625" style="109" customWidth="1"/>
    <col min="8206" max="8206" width="12.42578125" style="109" bestFit="1" customWidth="1"/>
    <col min="8207" max="8207" width="8.28515625" style="109" customWidth="1"/>
    <col min="8208" max="8208" width="9.140625" style="109" customWidth="1"/>
    <col min="8209" max="8209" width="11.28515625" style="109" customWidth="1"/>
    <col min="8210" max="8448" width="9.140625" style="109"/>
    <col min="8449" max="8449" width="74" style="109" customWidth="1"/>
    <col min="8450" max="8457" width="11.28515625" style="109" bestFit="1" customWidth="1"/>
    <col min="8458" max="8458" width="7.7109375" style="109" bestFit="1" customWidth="1"/>
    <col min="8459" max="8459" width="11.28515625" style="109" bestFit="1" customWidth="1"/>
    <col min="8460" max="8461" width="9.140625" style="109" customWidth="1"/>
    <col min="8462" max="8462" width="12.42578125" style="109" bestFit="1" customWidth="1"/>
    <col min="8463" max="8463" width="8.28515625" style="109" customWidth="1"/>
    <col min="8464" max="8464" width="9.140625" style="109" customWidth="1"/>
    <col min="8465" max="8465" width="11.28515625" style="109" customWidth="1"/>
    <col min="8466" max="8704" width="9.140625" style="109"/>
    <col min="8705" max="8705" width="74" style="109" customWidth="1"/>
    <col min="8706" max="8713" width="11.28515625" style="109" bestFit="1" customWidth="1"/>
    <col min="8714" max="8714" width="7.7109375" style="109" bestFit="1" customWidth="1"/>
    <col min="8715" max="8715" width="11.28515625" style="109" bestFit="1" customWidth="1"/>
    <col min="8716" max="8717" width="9.140625" style="109" customWidth="1"/>
    <col min="8718" max="8718" width="12.42578125" style="109" bestFit="1" customWidth="1"/>
    <col min="8719" max="8719" width="8.28515625" style="109" customWidth="1"/>
    <col min="8720" max="8720" width="9.140625" style="109" customWidth="1"/>
    <col min="8721" max="8721" width="11.28515625" style="109" customWidth="1"/>
    <col min="8722" max="8960" width="9.140625" style="109"/>
    <col min="8961" max="8961" width="74" style="109" customWidth="1"/>
    <col min="8962" max="8969" width="11.28515625" style="109" bestFit="1" customWidth="1"/>
    <col min="8970" max="8970" width="7.7109375" style="109" bestFit="1" customWidth="1"/>
    <col min="8971" max="8971" width="11.28515625" style="109" bestFit="1" customWidth="1"/>
    <col min="8972" max="8973" width="9.140625" style="109" customWidth="1"/>
    <col min="8974" max="8974" width="12.42578125" style="109" bestFit="1" customWidth="1"/>
    <col min="8975" max="8975" width="8.28515625" style="109" customWidth="1"/>
    <col min="8976" max="8976" width="9.140625" style="109" customWidth="1"/>
    <col min="8977" max="8977" width="11.28515625" style="109" customWidth="1"/>
    <col min="8978" max="9216" width="9.140625" style="109"/>
    <col min="9217" max="9217" width="74" style="109" customWidth="1"/>
    <col min="9218" max="9225" width="11.28515625" style="109" bestFit="1" customWidth="1"/>
    <col min="9226" max="9226" width="7.7109375" style="109" bestFit="1" customWidth="1"/>
    <col min="9227" max="9227" width="11.28515625" style="109" bestFit="1" customWidth="1"/>
    <col min="9228" max="9229" width="9.140625" style="109" customWidth="1"/>
    <col min="9230" max="9230" width="12.42578125" style="109" bestFit="1" customWidth="1"/>
    <col min="9231" max="9231" width="8.28515625" style="109" customWidth="1"/>
    <col min="9232" max="9232" width="9.140625" style="109" customWidth="1"/>
    <col min="9233" max="9233" width="11.28515625" style="109" customWidth="1"/>
    <col min="9234" max="9472" width="9.140625" style="109"/>
    <col min="9473" max="9473" width="74" style="109" customWidth="1"/>
    <col min="9474" max="9481" width="11.28515625" style="109" bestFit="1" customWidth="1"/>
    <col min="9482" max="9482" width="7.7109375" style="109" bestFit="1" customWidth="1"/>
    <col min="9483" max="9483" width="11.28515625" style="109" bestFit="1" customWidth="1"/>
    <col min="9484" max="9485" width="9.140625" style="109" customWidth="1"/>
    <col min="9486" max="9486" width="12.42578125" style="109" bestFit="1" customWidth="1"/>
    <col min="9487" max="9487" width="8.28515625" style="109" customWidth="1"/>
    <col min="9488" max="9488" width="9.140625" style="109" customWidth="1"/>
    <col min="9489" max="9489" width="11.28515625" style="109" customWidth="1"/>
    <col min="9490" max="9728" width="9.140625" style="109"/>
    <col min="9729" max="9729" width="74" style="109" customWidth="1"/>
    <col min="9730" max="9737" width="11.28515625" style="109" bestFit="1" customWidth="1"/>
    <col min="9738" max="9738" width="7.7109375" style="109" bestFit="1" customWidth="1"/>
    <col min="9739" max="9739" width="11.28515625" style="109" bestFit="1" customWidth="1"/>
    <col min="9740" max="9741" width="9.140625" style="109" customWidth="1"/>
    <col min="9742" max="9742" width="12.42578125" style="109" bestFit="1" customWidth="1"/>
    <col min="9743" max="9743" width="8.28515625" style="109" customWidth="1"/>
    <col min="9744" max="9744" width="9.140625" style="109" customWidth="1"/>
    <col min="9745" max="9745" width="11.28515625" style="109" customWidth="1"/>
    <col min="9746" max="9984" width="9.140625" style="109"/>
    <col min="9985" max="9985" width="74" style="109" customWidth="1"/>
    <col min="9986" max="9993" width="11.28515625" style="109" bestFit="1" customWidth="1"/>
    <col min="9994" max="9994" width="7.7109375" style="109" bestFit="1" customWidth="1"/>
    <col min="9995" max="9995" width="11.28515625" style="109" bestFit="1" customWidth="1"/>
    <col min="9996" max="9997" width="9.140625" style="109" customWidth="1"/>
    <col min="9998" max="9998" width="12.42578125" style="109" bestFit="1" customWidth="1"/>
    <col min="9999" max="9999" width="8.28515625" style="109" customWidth="1"/>
    <col min="10000" max="10000" width="9.140625" style="109" customWidth="1"/>
    <col min="10001" max="10001" width="11.28515625" style="109" customWidth="1"/>
    <col min="10002" max="10240" width="9.140625" style="109"/>
    <col min="10241" max="10241" width="74" style="109" customWidth="1"/>
    <col min="10242" max="10249" width="11.28515625" style="109" bestFit="1" customWidth="1"/>
    <col min="10250" max="10250" width="7.7109375" style="109" bestFit="1" customWidth="1"/>
    <col min="10251" max="10251" width="11.28515625" style="109" bestFit="1" customWidth="1"/>
    <col min="10252" max="10253" width="9.140625" style="109" customWidth="1"/>
    <col min="10254" max="10254" width="12.42578125" style="109" bestFit="1" customWidth="1"/>
    <col min="10255" max="10255" width="8.28515625" style="109" customWidth="1"/>
    <col min="10256" max="10256" width="9.140625" style="109" customWidth="1"/>
    <col min="10257" max="10257" width="11.28515625" style="109" customWidth="1"/>
    <col min="10258" max="10496" width="9.140625" style="109"/>
    <col min="10497" max="10497" width="74" style="109" customWidth="1"/>
    <col min="10498" max="10505" width="11.28515625" style="109" bestFit="1" customWidth="1"/>
    <col min="10506" max="10506" width="7.7109375" style="109" bestFit="1" customWidth="1"/>
    <col min="10507" max="10507" width="11.28515625" style="109" bestFit="1" customWidth="1"/>
    <col min="10508" max="10509" width="9.140625" style="109" customWidth="1"/>
    <col min="10510" max="10510" width="12.42578125" style="109" bestFit="1" customWidth="1"/>
    <col min="10511" max="10511" width="8.28515625" style="109" customWidth="1"/>
    <col min="10512" max="10512" width="9.140625" style="109" customWidth="1"/>
    <col min="10513" max="10513" width="11.28515625" style="109" customWidth="1"/>
    <col min="10514" max="10752" width="9.140625" style="109"/>
    <col min="10753" max="10753" width="74" style="109" customWidth="1"/>
    <col min="10754" max="10761" width="11.28515625" style="109" bestFit="1" customWidth="1"/>
    <col min="10762" max="10762" width="7.7109375" style="109" bestFit="1" customWidth="1"/>
    <col min="10763" max="10763" width="11.28515625" style="109" bestFit="1" customWidth="1"/>
    <col min="10764" max="10765" width="9.140625" style="109" customWidth="1"/>
    <col min="10766" max="10766" width="12.42578125" style="109" bestFit="1" customWidth="1"/>
    <col min="10767" max="10767" width="8.28515625" style="109" customWidth="1"/>
    <col min="10768" max="10768" width="9.140625" style="109" customWidth="1"/>
    <col min="10769" max="10769" width="11.28515625" style="109" customWidth="1"/>
    <col min="10770" max="11008" width="9.140625" style="109"/>
    <col min="11009" max="11009" width="74" style="109" customWidth="1"/>
    <col min="11010" max="11017" width="11.28515625" style="109" bestFit="1" customWidth="1"/>
    <col min="11018" max="11018" width="7.7109375" style="109" bestFit="1" customWidth="1"/>
    <col min="11019" max="11019" width="11.28515625" style="109" bestFit="1" customWidth="1"/>
    <col min="11020" max="11021" width="9.140625" style="109" customWidth="1"/>
    <col min="11022" max="11022" width="12.42578125" style="109" bestFit="1" customWidth="1"/>
    <col min="11023" max="11023" width="8.28515625" style="109" customWidth="1"/>
    <col min="11024" max="11024" width="9.140625" style="109" customWidth="1"/>
    <col min="11025" max="11025" width="11.28515625" style="109" customWidth="1"/>
    <col min="11026" max="11264" width="9.140625" style="109"/>
    <col min="11265" max="11265" width="74" style="109" customWidth="1"/>
    <col min="11266" max="11273" width="11.28515625" style="109" bestFit="1" customWidth="1"/>
    <col min="11274" max="11274" width="7.7109375" style="109" bestFit="1" customWidth="1"/>
    <col min="11275" max="11275" width="11.28515625" style="109" bestFit="1" customWidth="1"/>
    <col min="11276" max="11277" width="9.140625" style="109" customWidth="1"/>
    <col min="11278" max="11278" width="12.42578125" style="109" bestFit="1" customWidth="1"/>
    <col min="11279" max="11279" width="8.28515625" style="109" customWidth="1"/>
    <col min="11280" max="11280" width="9.140625" style="109" customWidth="1"/>
    <col min="11281" max="11281" width="11.28515625" style="109" customWidth="1"/>
    <col min="11282" max="11520" width="9.140625" style="109"/>
    <col min="11521" max="11521" width="74" style="109" customWidth="1"/>
    <col min="11522" max="11529" width="11.28515625" style="109" bestFit="1" customWidth="1"/>
    <col min="11530" max="11530" width="7.7109375" style="109" bestFit="1" customWidth="1"/>
    <col min="11531" max="11531" width="11.28515625" style="109" bestFit="1" customWidth="1"/>
    <col min="11532" max="11533" width="9.140625" style="109" customWidth="1"/>
    <col min="11534" max="11534" width="12.42578125" style="109" bestFit="1" customWidth="1"/>
    <col min="11535" max="11535" width="8.28515625" style="109" customWidth="1"/>
    <col min="11536" max="11536" width="9.140625" style="109" customWidth="1"/>
    <col min="11537" max="11537" width="11.28515625" style="109" customWidth="1"/>
    <col min="11538" max="11776" width="9.140625" style="109"/>
    <col min="11777" max="11777" width="74" style="109" customWidth="1"/>
    <col min="11778" max="11785" width="11.28515625" style="109" bestFit="1" customWidth="1"/>
    <col min="11786" max="11786" width="7.7109375" style="109" bestFit="1" customWidth="1"/>
    <col min="11787" max="11787" width="11.28515625" style="109" bestFit="1" customWidth="1"/>
    <col min="11788" max="11789" width="9.140625" style="109" customWidth="1"/>
    <col min="11790" max="11790" width="12.42578125" style="109" bestFit="1" customWidth="1"/>
    <col min="11791" max="11791" width="8.28515625" style="109" customWidth="1"/>
    <col min="11792" max="11792" width="9.140625" style="109" customWidth="1"/>
    <col min="11793" max="11793" width="11.28515625" style="109" customWidth="1"/>
    <col min="11794" max="12032" width="9.140625" style="109"/>
    <col min="12033" max="12033" width="74" style="109" customWidth="1"/>
    <col min="12034" max="12041" width="11.28515625" style="109" bestFit="1" customWidth="1"/>
    <col min="12042" max="12042" width="7.7109375" style="109" bestFit="1" customWidth="1"/>
    <col min="12043" max="12043" width="11.28515625" style="109" bestFit="1" customWidth="1"/>
    <col min="12044" max="12045" width="9.140625" style="109" customWidth="1"/>
    <col min="12046" max="12046" width="12.42578125" style="109" bestFit="1" customWidth="1"/>
    <col min="12047" max="12047" width="8.28515625" style="109" customWidth="1"/>
    <col min="12048" max="12048" width="9.140625" style="109" customWidth="1"/>
    <col min="12049" max="12049" width="11.28515625" style="109" customWidth="1"/>
    <col min="12050" max="12288" width="9.140625" style="109"/>
    <col min="12289" max="12289" width="74" style="109" customWidth="1"/>
    <col min="12290" max="12297" width="11.28515625" style="109" bestFit="1" customWidth="1"/>
    <col min="12298" max="12298" width="7.7109375" style="109" bestFit="1" customWidth="1"/>
    <col min="12299" max="12299" width="11.28515625" style="109" bestFit="1" customWidth="1"/>
    <col min="12300" max="12301" width="9.140625" style="109" customWidth="1"/>
    <col min="12302" max="12302" width="12.42578125" style="109" bestFit="1" customWidth="1"/>
    <col min="12303" max="12303" width="8.28515625" style="109" customWidth="1"/>
    <col min="12304" max="12304" width="9.140625" style="109" customWidth="1"/>
    <col min="12305" max="12305" width="11.28515625" style="109" customWidth="1"/>
    <col min="12306" max="12544" width="9.140625" style="109"/>
    <col min="12545" max="12545" width="74" style="109" customWidth="1"/>
    <col min="12546" max="12553" width="11.28515625" style="109" bestFit="1" customWidth="1"/>
    <col min="12554" max="12554" width="7.7109375" style="109" bestFit="1" customWidth="1"/>
    <col min="12555" max="12555" width="11.28515625" style="109" bestFit="1" customWidth="1"/>
    <col min="12556" max="12557" width="9.140625" style="109" customWidth="1"/>
    <col min="12558" max="12558" width="12.42578125" style="109" bestFit="1" customWidth="1"/>
    <col min="12559" max="12559" width="8.28515625" style="109" customWidth="1"/>
    <col min="12560" max="12560" width="9.140625" style="109" customWidth="1"/>
    <col min="12561" max="12561" width="11.28515625" style="109" customWidth="1"/>
    <col min="12562" max="12800" width="9.140625" style="109"/>
    <col min="12801" max="12801" width="74" style="109" customWidth="1"/>
    <col min="12802" max="12809" width="11.28515625" style="109" bestFit="1" customWidth="1"/>
    <col min="12810" max="12810" width="7.7109375" style="109" bestFit="1" customWidth="1"/>
    <col min="12811" max="12811" width="11.28515625" style="109" bestFit="1" customWidth="1"/>
    <col min="12812" max="12813" width="9.140625" style="109" customWidth="1"/>
    <col min="12814" max="12814" width="12.42578125" style="109" bestFit="1" customWidth="1"/>
    <col min="12815" max="12815" width="8.28515625" style="109" customWidth="1"/>
    <col min="12816" max="12816" width="9.140625" style="109" customWidth="1"/>
    <col min="12817" max="12817" width="11.28515625" style="109" customWidth="1"/>
    <col min="12818" max="13056" width="9.140625" style="109"/>
    <col min="13057" max="13057" width="74" style="109" customWidth="1"/>
    <col min="13058" max="13065" width="11.28515625" style="109" bestFit="1" customWidth="1"/>
    <col min="13066" max="13066" width="7.7109375" style="109" bestFit="1" customWidth="1"/>
    <col min="13067" max="13067" width="11.28515625" style="109" bestFit="1" customWidth="1"/>
    <col min="13068" max="13069" width="9.140625" style="109" customWidth="1"/>
    <col min="13070" max="13070" width="12.42578125" style="109" bestFit="1" customWidth="1"/>
    <col min="13071" max="13071" width="8.28515625" style="109" customWidth="1"/>
    <col min="13072" max="13072" width="9.140625" style="109" customWidth="1"/>
    <col min="13073" max="13073" width="11.28515625" style="109" customWidth="1"/>
    <col min="13074" max="13312" width="9.140625" style="109"/>
    <col min="13313" max="13313" width="74" style="109" customWidth="1"/>
    <col min="13314" max="13321" width="11.28515625" style="109" bestFit="1" customWidth="1"/>
    <col min="13322" max="13322" width="7.7109375" style="109" bestFit="1" customWidth="1"/>
    <col min="13323" max="13323" width="11.28515625" style="109" bestFit="1" customWidth="1"/>
    <col min="13324" max="13325" width="9.140625" style="109" customWidth="1"/>
    <col min="13326" max="13326" width="12.42578125" style="109" bestFit="1" customWidth="1"/>
    <col min="13327" max="13327" width="8.28515625" style="109" customWidth="1"/>
    <col min="13328" max="13328" width="9.140625" style="109" customWidth="1"/>
    <col min="13329" max="13329" width="11.28515625" style="109" customWidth="1"/>
    <col min="13330" max="13568" width="9.140625" style="109"/>
    <col min="13569" max="13569" width="74" style="109" customWidth="1"/>
    <col min="13570" max="13577" width="11.28515625" style="109" bestFit="1" customWidth="1"/>
    <col min="13578" max="13578" width="7.7109375" style="109" bestFit="1" customWidth="1"/>
    <col min="13579" max="13579" width="11.28515625" style="109" bestFit="1" customWidth="1"/>
    <col min="13580" max="13581" width="9.140625" style="109" customWidth="1"/>
    <col min="13582" max="13582" width="12.42578125" style="109" bestFit="1" customWidth="1"/>
    <col min="13583" max="13583" width="8.28515625" style="109" customWidth="1"/>
    <col min="13584" max="13584" width="9.140625" style="109" customWidth="1"/>
    <col min="13585" max="13585" width="11.28515625" style="109" customWidth="1"/>
    <col min="13586" max="13824" width="9.140625" style="109"/>
    <col min="13825" max="13825" width="74" style="109" customWidth="1"/>
    <col min="13826" max="13833" width="11.28515625" style="109" bestFit="1" customWidth="1"/>
    <col min="13834" max="13834" width="7.7109375" style="109" bestFit="1" customWidth="1"/>
    <col min="13835" max="13835" width="11.28515625" style="109" bestFit="1" customWidth="1"/>
    <col min="13836" max="13837" width="9.140625" style="109" customWidth="1"/>
    <col min="13838" max="13838" width="12.42578125" style="109" bestFit="1" customWidth="1"/>
    <col min="13839" max="13839" width="8.28515625" style="109" customWidth="1"/>
    <col min="13840" max="13840" width="9.140625" style="109" customWidth="1"/>
    <col min="13841" max="13841" width="11.28515625" style="109" customWidth="1"/>
    <col min="13842" max="14080" width="9.140625" style="109"/>
    <col min="14081" max="14081" width="74" style="109" customWidth="1"/>
    <col min="14082" max="14089" width="11.28515625" style="109" bestFit="1" customWidth="1"/>
    <col min="14090" max="14090" width="7.7109375" style="109" bestFit="1" customWidth="1"/>
    <col min="14091" max="14091" width="11.28515625" style="109" bestFit="1" customWidth="1"/>
    <col min="14092" max="14093" width="9.140625" style="109" customWidth="1"/>
    <col min="14094" max="14094" width="12.42578125" style="109" bestFit="1" customWidth="1"/>
    <col min="14095" max="14095" width="8.28515625" style="109" customWidth="1"/>
    <col min="14096" max="14096" width="9.140625" style="109" customWidth="1"/>
    <col min="14097" max="14097" width="11.28515625" style="109" customWidth="1"/>
    <col min="14098" max="14336" width="9.140625" style="109"/>
    <col min="14337" max="14337" width="74" style="109" customWidth="1"/>
    <col min="14338" max="14345" width="11.28515625" style="109" bestFit="1" customWidth="1"/>
    <col min="14346" max="14346" width="7.7109375" style="109" bestFit="1" customWidth="1"/>
    <col min="14347" max="14347" width="11.28515625" style="109" bestFit="1" customWidth="1"/>
    <col min="14348" max="14349" width="9.140625" style="109" customWidth="1"/>
    <col min="14350" max="14350" width="12.42578125" style="109" bestFit="1" customWidth="1"/>
    <col min="14351" max="14351" width="8.28515625" style="109" customWidth="1"/>
    <col min="14352" max="14352" width="9.140625" style="109" customWidth="1"/>
    <col min="14353" max="14353" width="11.28515625" style="109" customWidth="1"/>
    <col min="14354" max="14592" width="9.140625" style="109"/>
    <col min="14593" max="14593" width="74" style="109" customWidth="1"/>
    <col min="14594" max="14601" width="11.28515625" style="109" bestFit="1" customWidth="1"/>
    <col min="14602" max="14602" width="7.7109375" style="109" bestFit="1" customWidth="1"/>
    <col min="14603" max="14603" width="11.28515625" style="109" bestFit="1" customWidth="1"/>
    <col min="14604" max="14605" width="9.140625" style="109" customWidth="1"/>
    <col min="14606" max="14606" width="12.42578125" style="109" bestFit="1" customWidth="1"/>
    <col min="14607" max="14607" width="8.28515625" style="109" customWidth="1"/>
    <col min="14608" max="14608" width="9.140625" style="109" customWidth="1"/>
    <col min="14609" max="14609" width="11.28515625" style="109" customWidth="1"/>
    <col min="14610" max="14848" width="9.140625" style="109"/>
    <col min="14849" max="14849" width="74" style="109" customWidth="1"/>
    <col min="14850" max="14857" width="11.28515625" style="109" bestFit="1" customWidth="1"/>
    <col min="14858" max="14858" width="7.7109375" style="109" bestFit="1" customWidth="1"/>
    <col min="14859" max="14859" width="11.28515625" style="109" bestFit="1" customWidth="1"/>
    <col min="14860" max="14861" width="9.140625" style="109" customWidth="1"/>
    <col min="14862" max="14862" width="12.42578125" style="109" bestFit="1" customWidth="1"/>
    <col min="14863" max="14863" width="8.28515625" style="109" customWidth="1"/>
    <col min="14864" max="14864" width="9.140625" style="109" customWidth="1"/>
    <col min="14865" max="14865" width="11.28515625" style="109" customWidth="1"/>
    <col min="14866" max="15104" width="9.140625" style="109"/>
    <col min="15105" max="15105" width="74" style="109" customWidth="1"/>
    <col min="15106" max="15113" width="11.28515625" style="109" bestFit="1" customWidth="1"/>
    <col min="15114" max="15114" width="7.7109375" style="109" bestFit="1" customWidth="1"/>
    <col min="15115" max="15115" width="11.28515625" style="109" bestFit="1" customWidth="1"/>
    <col min="15116" max="15117" width="9.140625" style="109" customWidth="1"/>
    <col min="15118" max="15118" width="12.42578125" style="109" bestFit="1" customWidth="1"/>
    <col min="15119" max="15119" width="8.28515625" style="109" customWidth="1"/>
    <col min="15120" max="15120" width="9.140625" style="109" customWidth="1"/>
    <col min="15121" max="15121" width="11.28515625" style="109" customWidth="1"/>
    <col min="15122" max="15360" width="9.140625" style="109"/>
    <col min="15361" max="15361" width="74" style="109" customWidth="1"/>
    <col min="15362" max="15369" width="11.28515625" style="109" bestFit="1" customWidth="1"/>
    <col min="15370" max="15370" width="7.7109375" style="109" bestFit="1" customWidth="1"/>
    <col min="15371" max="15371" width="11.28515625" style="109" bestFit="1" customWidth="1"/>
    <col min="15372" max="15373" width="9.140625" style="109" customWidth="1"/>
    <col min="15374" max="15374" width="12.42578125" style="109" bestFit="1" customWidth="1"/>
    <col min="15375" max="15375" width="8.28515625" style="109" customWidth="1"/>
    <col min="15376" max="15376" width="9.140625" style="109" customWidth="1"/>
    <col min="15377" max="15377" width="11.28515625" style="109" customWidth="1"/>
    <col min="15378" max="15616" width="9.140625" style="109"/>
    <col min="15617" max="15617" width="74" style="109" customWidth="1"/>
    <col min="15618" max="15625" width="11.28515625" style="109" bestFit="1" customWidth="1"/>
    <col min="15626" max="15626" width="7.7109375" style="109" bestFit="1" customWidth="1"/>
    <col min="15627" max="15627" width="11.28515625" style="109" bestFit="1" customWidth="1"/>
    <col min="15628" max="15629" width="9.140625" style="109" customWidth="1"/>
    <col min="15630" max="15630" width="12.42578125" style="109" bestFit="1" customWidth="1"/>
    <col min="15631" max="15631" width="8.28515625" style="109" customWidth="1"/>
    <col min="15632" max="15632" width="9.140625" style="109" customWidth="1"/>
    <col min="15633" max="15633" width="11.28515625" style="109" customWidth="1"/>
    <col min="15634" max="15872" width="9.140625" style="109"/>
    <col min="15873" max="15873" width="74" style="109" customWidth="1"/>
    <col min="15874" max="15881" width="11.28515625" style="109" bestFit="1" customWidth="1"/>
    <col min="15882" max="15882" width="7.7109375" style="109" bestFit="1" customWidth="1"/>
    <col min="15883" max="15883" width="11.28515625" style="109" bestFit="1" customWidth="1"/>
    <col min="15884" max="15885" width="9.140625" style="109" customWidth="1"/>
    <col min="15886" max="15886" width="12.42578125" style="109" bestFit="1" customWidth="1"/>
    <col min="15887" max="15887" width="8.28515625" style="109" customWidth="1"/>
    <col min="15888" max="15888" width="9.140625" style="109" customWidth="1"/>
    <col min="15889" max="15889" width="11.28515625" style="109" customWidth="1"/>
    <col min="15890" max="16128" width="9.140625" style="109"/>
    <col min="16129" max="16129" width="74" style="109" customWidth="1"/>
    <col min="16130" max="16137" width="11.28515625" style="109" bestFit="1" customWidth="1"/>
    <col min="16138" max="16138" width="7.7109375" style="109" bestFit="1" customWidth="1"/>
    <col min="16139" max="16139" width="11.28515625" style="109" bestFit="1" customWidth="1"/>
    <col min="16140" max="16141" width="9.140625" style="109" customWidth="1"/>
    <col min="16142" max="16142" width="12.42578125" style="109" bestFit="1" customWidth="1"/>
    <col min="16143" max="16143" width="8.28515625" style="109" customWidth="1"/>
    <col min="16144" max="16144" width="9.140625" style="109" customWidth="1"/>
    <col min="16145" max="16145" width="11.28515625" style="109" customWidth="1"/>
    <col min="16146" max="16384" width="9.140625" style="109"/>
  </cols>
  <sheetData>
    <row r="1" spans="1:16" ht="30" customHeight="1">
      <c r="A1" s="980" t="s">
        <v>333</v>
      </c>
      <c r="B1" s="980"/>
      <c r="C1" s="980"/>
      <c r="D1" s="980"/>
      <c r="E1" s="980"/>
      <c r="F1" s="980"/>
      <c r="G1" s="980"/>
      <c r="H1" s="980"/>
      <c r="I1" s="980"/>
      <c r="J1" s="980"/>
      <c r="K1" s="980"/>
      <c r="L1" s="980"/>
      <c r="M1" s="980"/>
      <c r="N1" s="980"/>
      <c r="O1" s="980"/>
    </row>
    <row r="2" spans="1:16" ht="18">
      <c r="A2" s="981" t="s">
        <v>1241</v>
      </c>
      <c r="B2" s="981"/>
      <c r="C2" s="981"/>
      <c r="D2" s="981"/>
      <c r="E2" s="981"/>
      <c r="F2" s="981"/>
      <c r="G2" s="981"/>
      <c r="H2" s="981"/>
      <c r="I2" s="981"/>
      <c r="J2" s="981"/>
      <c r="K2" s="981"/>
      <c r="L2" s="981"/>
      <c r="M2" s="981"/>
      <c r="N2" s="981"/>
      <c r="O2" s="981"/>
    </row>
    <row r="3" spans="1:16" ht="18">
      <c r="A3" s="981" t="s">
        <v>1447</v>
      </c>
      <c r="B3" s="981"/>
      <c r="C3" s="981"/>
      <c r="D3" s="981"/>
      <c r="E3" s="981"/>
      <c r="F3" s="981"/>
      <c r="G3" s="981"/>
      <c r="H3" s="981"/>
      <c r="I3" s="981"/>
      <c r="J3" s="981"/>
      <c r="K3" s="981"/>
      <c r="L3" s="981"/>
      <c r="M3" s="981"/>
      <c r="N3" s="981"/>
      <c r="O3" s="981"/>
    </row>
    <row r="4" spans="1:16" ht="30" customHeight="1">
      <c r="A4" s="985" t="s">
        <v>2</v>
      </c>
      <c r="B4" s="985"/>
      <c r="C4" s="985"/>
      <c r="D4" s="985"/>
      <c r="E4" s="985"/>
      <c r="F4" s="985"/>
      <c r="G4" s="985"/>
      <c r="H4" s="985"/>
      <c r="I4" s="985"/>
      <c r="J4" s="985"/>
      <c r="K4" s="985"/>
      <c r="L4" s="985"/>
      <c r="M4" s="985"/>
      <c r="N4" s="985"/>
      <c r="O4" s="985"/>
    </row>
    <row r="5" spans="1:16">
      <c r="A5" s="19"/>
      <c r="B5" s="327"/>
      <c r="C5" s="119"/>
      <c r="D5" s="327"/>
      <c r="E5" s="327"/>
      <c r="F5" s="327"/>
      <c r="G5" s="327"/>
      <c r="H5" s="327"/>
      <c r="I5" s="119"/>
      <c r="J5" s="328"/>
      <c r="K5" s="327"/>
      <c r="L5" s="327"/>
      <c r="M5" s="327"/>
      <c r="N5" s="327"/>
      <c r="O5" s="313"/>
    </row>
    <row r="6" spans="1:16" ht="30" customHeight="1">
      <c r="A6" s="25" t="s">
        <v>1231</v>
      </c>
      <c r="B6" s="323" t="s">
        <v>342</v>
      </c>
      <c r="C6" s="323" t="s">
        <v>403</v>
      </c>
      <c r="D6" s="323" t="s">
        <v>340</v>
      </c>
      <c r="E6" s="323" t="s">
        <v>339</v>
      </c>
      <c r="F6" s="323" t="s">
        <v>334</v>
      </c>
      <c r="G6" s="323" t="s">
        <v>337</v>
      </c>
      <c r="H6" s="323" t="s">
        <v>335</v>
      </c>
      <c r="I6" s="323" t="s">
        <v>344</v>
      </c>
      <c r="J6" s="323" t="s">
        <v>341</v>
      </c>
      <c r="K6" s="323" t="s">
        <v>338</v>
      </c>
      <c r="L6" s="323" t="s">
        <v>336</v>
      </c>
      <c r="M6" s="323" t="s">
        <v>343</v>
      </c>
      <c r="N6" s="324" t="s">
        <v>712</v>
      </c>
      <c r="O6" s="323" t="s">
        <v>1230</v>
      </c>
    </row>
    <row r="7" spans="1:16">
      <c r="A7" s="118" t="s">
        <v>1228</v>
      </c>
      <c r="B7" s="333">
        <v>6841584.3840100002</v>
      </c>
      <c r="C7" s="333">
        <v>12952494.74227</v>
      </c>
      <c r="D7" s="333">
        <v>5779255.5505799996</v>
      </c>
      <c r="E7" s="333">
        <v>4375349.6420600004</v>
      </c>
      <c r="F7" s="333">
        <v>4117390.4375200002</v>
      </c>
      <c r="G7" s="333">
        <v>2118660.4844300002</v>
      </c>
      <c r="H7" s="333">
        <v>682682.01812999998</v>
      </c>
      <c r="I7" s="333">
        <v>2630900.03841</v>
      </c>
      <c r="J7" s="333">
        <v>15196.20356</v>
      </c>
      <c r="K7" s="333">
        <v>2264986.80436</v>
      </c>
      <c r="L7" s="333">
        <v>718908.87940999994</v>
      </c>
      <c r="M7" s="333">
        <v>391350.17025000002</v>
      </c>
      <c r="N7" s="333">
        <v>42888759.354989998</v>
      </c>
      <c r="O7" s="332">
        <v>0.20638565513204199</v>
      </c>
      <c r="P7" s="765"/>
    </row>
    <row r="8" spans="1:16">
      <c r="A8" s="118" t="s">
        <v>1227</v>
      </c>
      <c r="B8" s="333">
        <v>5678894.41548</v>
      </c>
      <c r="C8" s="333">
        <v>3513704.5376900001</v>
      </c>
      <c r="D8" s="333">
        <v>8371502.9426199999</v>
      </c>
      <c r="E8" s="333">
        <v>4575534.8682500003</v>
      </c>
      <c r="F8" s="333">
        <v>5476421.2301400006</v>
      </c>
      <c r="G8" s="333">
        <v>4041344.6381100002</v>
      </c>
      <c r="H8" s="333">
        <v>1997150.02097</v>
      </c>
      <c r="I8" s="333">
        <v>2645096.9404000002</v>
      </c>
      <c r="J8" s="333">
        <v>15575.413759999999</v>
      </c>
      <c r="K8" s="333">
        <v>2756746.2716199998</v>
      </c>
      <c r="L8" s="333">
        <v>609589.80034000007</v>
      </c>
      <c r="M8" s="333">
        <v>1234614.94866</v>
      </c>
      <c r="N8" s="333">
        <v>40916176.028039992</v>
      </c>
      <c r="O8" s="332">
        <v>0.19689335672197494</v>
      </c>
      <c r="P8" s="765"/>
    </row>
    <row r="9" spans="1:16">
      <c r="A9" s="118" t="s">
        <v>1226</v>
      </c>
      <c r="B9" s="333">
        <v>4104555.5726700001</v>
      </c>
      <c r="C9" s="333">
        <v>3721215.26382</v>
      </c>
      <c r="D9" s="333">
        <v>5926750.4558900008</v>
      </c>
      <c r="E9" s="333">
        <v>4115813.9088400002</v>
      </c>
      <c r="F9" s="333">
        <v>3323404.6363600004</v>
      </c>
      <c r="G9" s="333">
        <v>3248360.5074699996</v>
      </c>
      <c r="H9" s="333">
        <v>4016484.6261499999</v>
      </c>
      <c r="I9" s="333">
        <v>3534446.3802100001</v>
      </c>
      <c r="J9" s="333">
        <v>20515.201350000003</v>
      </c>
      <c r="K9" s="333">
        <v>5317936.9841899993</v>
      </c>
      <c r="L9" s="333">
        <v>1548351.9116700001</v>
      </c>
      <c r="M9" s="333">
        <v>1306253.36882</v>
      </c>
      <c r="N9" s="333">
        <v>40184088.817440003</v>
      </c>
      <c r="O9" s="332">
        <v>0.1933704686541976</v>
      </c>
      <c r="P9" s="765"/>
    </row>
    <row r="10" spans="1:16">
      <c r="A10" s="118" t="s">
        <v>1225</v>
      </c>
      <c r="B10" s="333">
        <v>2259644.1609800002</v>
      </c>
      <c r="C10" s="333">
        <v>1941103.39564</v>
      </c>
      <c r="D10" s="333">
        <v>3136657.50606</v>
      </c>
      <c r="E10" s="333">
        <v>1363659.1341600001</v>
      </c>
      <c r="F10" s="333">
        <v>1672302.7662</v>
      </c>
      <c r="G10" s="333">
        <v>1173507.2157100001</v>
      </c>
      <c r="H10" s="333">
        <v>1311802.71135</v>
      </c>
      <c r="I10" s="333">
        <v>1659868.5515300001</v>
      </c>
      <c r="J10" s="333">
        <v>11703.3063</v>
      </c>
      <c r="K10" s="333">
        <v>1094707.919</v>
      </c>
      <c r="L10" s="333">
        <v>332101.37545999995</v>
      </c>
      <c r="M10" s="333">
        <v>547643.56938</v>
      </c>
      <c r="N10" s="333">
        <v>16504701.61177</v>
      </c>
      <c r="O10" s="332">
        <v>7.9422527164048226E-2</v>
      </c>
      <c r="P10" s="765"/>
    </row>
    <row r="11" spans="1:16">
      <c r="A11" s="118" t="s">
        <v>1224</v>
      </c>
      <c r="B11" s="333">
        <v>1456830.88106</v>
      </c>
      <c r="C11" s="333">
        <v>1339913.9712</v>
      </c>
      <c r="D11" s="333">
        <v>1978660.72385</v>
      </c>
      <c r="E11" s="333">
        <v>1171181.7374800001</v>
      </c>
      <c r="F11" s="333">
        <v>1050374.06351</v>
      </c>
      <c r="G11" s="333">
        <v>822305.74075999996</v>
      </c>
      <c r="H11" s="333">
        <v>654329.20476999995</v>
      </c>
      <c r="I11" s="333">
        <v>817670.29035999998</v>
      </c>
      <c r="J11" s="333">
        <v>12491.763210000001</v>
      </c>
      <c r="K11" s="333">
        <v>1000637.3868999999</v>
      </c>
      <c r="L11" s="333">
        <v>189574.82763999997</v>
      </c>
      <c r="M11" s="333">
        <v>384485.24338</v>
      </c>
      <c r="N11" s="333">
        <v>10878455.834120002</v>
      </c>
      <c r="O11" s="332">
        <v>5.2348383770364819E-2</v>
      </c>
      <c r="P11" s="765"/>
    </row>
    <row r="12" spans="1:16">
      <c r="A12" s="118" t="s">
        <v>1223</v>
      </c>
      <c r="B12" s="333">
        <v>1194891.7916700002</v>
      </c>
      <c r="C12" s="333">
        <v>1591288.1851600001</v>
      </c>
      <c r="D12" s="333">
        <v>1656562.53067</v>
      </c>
      <c r="E12" s="333">
        <v>964028.76474000001</v>
      </c>
      <c r="F12" s="333">
        <v>765356.3709199999</v>
      </c>
      <c r="G12" s="333">
        <v>706550.68847000005</v>
      </c>
      <c r="H12" s="333">
        <v>375537.35999000003</v>
      </c>
      <c r="I12" s="333">
        <v>679315.64171</v>
      </c>
      <c r="J12" s="333">
        <v>6346.7285199999997</v>
      </c>
      <c r="K12" s="333">
        <v>774885.13801</v>
      </c>
      <c r="L12" s="333">
        <v>132470.19130999999</v>
      </c>
      <c r="M12" s="333">
        <v>437791.32071</v>
      </c>
      <c r="N12" s="333">
        <v>9285024.7118800003</v>
      </c>
      <c r="O12" s="332">
        <v>4.4680609485981716E-2</v>
      </c>
      <c r="P12" s="765"/>
    </row>
    <row r="13" spans="1:16">
      <c r="A13" s="118" t="s">
        <v>1222</v>
      </c>
      <c r="B13" s="333">
        <v>838553.73950000003</v>
      </c>
      <c r="C13" s="333">
        <v>1385238.3866700002</v>
      </c>
      <c r="D13" s="333">
        <v>1165824.38533</v>
      </c>
      <c r="E13" s="333">
        <v>624314.75387999997</v>
      </c>
      <c r="F13" s="333">
        <v>481946.36541000003</v>
      </c>
      <c r="G13" s="333">
        <v>436963.95451000001</v>
      </c>
      <c r="H13" s="333">
        <v>237204.77009000001</v>
      </c>
      <c r="I13" s="333">
        <v>543222.53279999993</v>
      </c>
      <c r="J13" s="333">
        <v>6035.5294000000004</v>
      </c>
      <c r="K13" s="333">
        <v>569867.27945000003</v>
      </c>
      <c r="L13" s="333">
        <v>67730.301260000007</v>
      </c>
      <c r="M13" s="333">
        <v>420115.97761</v>
      </c>
      <c r="N13" s="333">
        <v>6777017.9759100005</v>
      </c>
      <c r="O13" s="332">
        <v>3.2611791896868608E-2</v>
      </c>
      <c r="P13" s="765"/>
    </row>
    <row r="14" spans="1:16">
      <c r="A14" s="118" t="s">
        <v>1221</v>
      </c>
      <c r="B14" s="333">
        <v>679532.11823999998</v>
      </c>
      <c r="C14" s="333">
        <v>1319218.5752099999</v>
      </c>
      <c r="D14" s="333">
        <v>887244.19719000009</v>
      </c>
      <c r="E14" s="333">
        <v>485708.63049000001</v>
      </c>
      <c r="F14" s="333">
        <v>378083.73806</v>
      </c>
      <c r="G14" s="333">
        <v>334328.46703</v>
      </c>
      <c r="H14" s="333">
        <v>194027.70459000001</v>
      </c>
      <c r="I14" s="333">
        <v>542134.05455999996</v>
      </c>
      <c r="J14" s="333">
        <v>3422.8456699999997</v>
      </c>
      <c r="K14" s="333">
        <v>607079.29486999998</v>
      </c>
      <c r="L14" s="333">
        <v>48022.979789999998</v>
      </c>
      <c r="M14" s="333">
        <v>508248.67411000002</v>
      </c>
      <c r="N14" s="333">
        <v>5987051.2798100002</v>
      </c>
      <c r="O14" s="332">
        <v>2.8810381071304025E-2</v>
      </c>
      <c r="P14" s="765"/>
    </row>
    <row r="15" spans="1:16">
      <c r="A15" s="118" t="s">
        <v>1220</v>
      </c>
      <c r="B15" s="333">
        <v>453913.71043000004</v>
      </c>
      <c r="C15" s="333">
        <v>896891.64672000008</v>
      </c>
      <c r="D15" s="333">
        <v>564443.37467999989</v>
      </c>
      <c r="E15" s="333">
        <v>320541.12414999999</v>
      </c>
      <c r="F15" s="333">
        <v>261872.10924000002</v>
      </c>
      <c r="G15" s="333">
        <v>215794.52893</v>
      </c>
      <c r="H15" s="333">
        <v>125695.39397</v>
      </c>
      <c r="I15" s="333">
        <v>412320.04360000003</v>
      </c>
      <c r="J15" s="333">
        <v>2084.0238199999999</v>
      </c>
      <c r="K15" s="333">
        <v>382031.19835000002</v>
      </c>
      <c r="L15" s="333">
        <v>31089.017879999999</v>
      </c>
      <c r="M15" s="333">
        <v>278175.99823000003</v>
      </c>
      <c r="N15" s="333">
        <v>3944852.1700000004</v>
      </c>
      <c r="O15" s="332">
        <v>1.8983083487346949E-2</v>
      </c>
      <c r="P15" s="765"/>
    </row>
    <row r="16" spans="1:16">
      <c r="A16" s="118" t="s">
        <v>1219</v>
      </c>
      <c r="B16" s="333">
        <v>662373.63520000002</v>
      </c>
      <c r="C16" s="333">
        <v>1478380.98569</v>
      </c>
      <c r="D16" s="333">
        <v>763670.06098000007</v>
      </c>
      <c r="E16" s="333">
        <v>441942.79180000001</v>
      </c>
      <c r="F16" s="333">
        <v>355614.46369</v>
      </c>
      <c r="G16" s="333">
        <v>335926.65532999998</v>
      </c>
      <c r="H16" s="333">
        <v>178688.42372999998</v>
      </c>
      <c r="I16" s="333">
        <v>711879.43162000005</v>
      </c>
      <c r="J16" s="333">
        <v>1310.65301</v>
      </c>
      <c r="K16" s="333">
        <v>650660.59424000001</v>
      </c>
      <c r="L16" s="333">
        <v>42334.354399999997</v>
      </c>
      <c r="M16" s="333">
        <v>655186.54538999998</v>
      </c>
      <c r="N16" s="333">
        <v>6277968.5950799985</v>
      </c>
      <c r="O16" s="332">
        <v>3.0210308735433761E-2</v>
      </c>
      <c r="P16" s="765"/>
    </row>
    <row r="17" spans="1:17">
      <c r="A17" s="118" t="s">
        <v>1218</v>
      </c>
      <c r="B17" s="333">
        <v>983390.71659000008</v>
      </c>
      <c r="C17" s="333">
        <v>2077187.1953699999</v>
      </c>
      <c r="D17" s="333">
        <v>1081653.3157299999</v>
      </c>
      <c r="E17" s="333">
        <v>609674.87067999993</v>
      </c>
      <c r="F17" s="333">
        <v>528944.54691999999</v>
      </c>
      <c r="G17" s="333">
        <v>520954.50900000002</v>
      </c>
      <c r="H17" s="333">
        <v>263902.92193999997</v>
      </c>
      <c r="I17" s="333">
        <v>919196.82572000008</v>
      </c>
      <c r="J17" s="333">
        <v>2855.6769900000004</v>
      </c>
      <c r="K17" s="333">
        <v>843943.4216900001</v>
      </c>
      <c r="L17" s="333">
        <v>56533.764649999997</v>
      </c>
      <c r="M17" s="333">
        <v>701541.16680999997</v>
      </c>
      <c r="N17" s="333">
        <v>8589778.9320899993</v>
      </c>
      <c r="O17" s="332">
        <v>4.1335006631114987E-2</v>
      </c>
      <c r="P17" s="765"/>
    </row>
    <row r="18" spans="1:17">
      <c r="A18" s="118" t="s">
        <v>1217</v>
      </c>
      <c r="B18" s="333">
        <v>1264926.1639</v>
      </c>
      <c r="C18" s="333">
        <v>2755873.1894800002</v>
      </c>
      <c r="D18" s="333">
        <v>1249915.8337699999</v>
      </c>
      <c r="E18" s="333">
        <v>759084.14826000005</v>
      </c>
      <c r="F18" s="333">
        <v>747719.90854999993</v>
      </c>
      <c r="G18" s="333">
        <v>763448.14462000004</v>
      </c>
      <c r="H18" s="333">
        <v>347361.75005999999</v>
      </c>
      <c r="I18" s="333">
        <v>1098142.83644</v>
      </c>
      <c r="J18" s="333">
        <v>3353.1755800000001</v>
      </c>
      <c r="K18" s="333">
        <v>1005949.40036</v>
      </c>
      <c r="L18" s="333">
        <v>68657.405590000009</v>
      </c>
      <c r="M18" s="333">
        <v>744943.63867999997</v>
      </c>
      <c r="N18" s="333">
        <v>10809375.59529</v>
      </c>
      <c r="O18" s="332">
        <v>5.2015961696095868E-2</v>
      </c>
      <c r="P18" s="765"/>
    </row>
    <row r="19" spans="1:17">
      <c r="A19" s="118" t="s">
        <v>1216</v>
      </c>
      <c r="B19" s="333">
        <v>260978.68992999999</v>
      </c>
      <c r="C19" s="333">
        <v>584396.39602999995</v>
      </c>
      <c r="D19" s="333">
        <v>227344.45053</v>
      </c>
      <c r="E19" s="333">
        <v>148621.40867999999</v>
      </c>
      <c r="F19" s="333">
        <v>168597.38069999998</v>
      </c>
      <c r="G19" s="333">
        <v>168556.13022999998</v>
      </c>
      <c r="H19" s="333">
        <v>74677.664430000004</v>
      </c>
      <c r="I19" s="333">
        <v>187631.88580000002</v>
      </c>
      <c r="J19" s="333">
        <v>557.16236000000004</v>
      </c>
      <c r="K19" s="333">
        <v>171919.13556</v>
      </c>
      <c r="L19" s="333">
        <v>12525.98892</v>
      </c>
      <c r="M19" s="333">
        <v>104167.60844</v>
      </c>
      <c r="N19" s="333">
        <v>2109973.9016100001</v>
      </c>
      <c r="O19" s="332">
        <v>1.015343769659835E-2</v>
      </c>
      <c r="P19" s="765"/>
    </row>
    <row r="20" spans="1:17">
      <c r="A20" s="118" t="s">
        <v>1215</v>
      </c>
      <c r="B20" s="333">
        <v>338756.26973</v>
      </c>
      <c r="C20" s="333">
        <v>666693.23726999993</v>
      </c>
      <c r="D20" s="333">
        <v>260421.44923</v>
      </c>
      <c r="E20" s="333">
        <v>169796.4498</v>
      </c>
      <c r="F20" s="333">
        <v>198316.09425999998</v>
      </c>
      <c r="G20" s="333">
        <v>231079.71796000001</v>
      </c>
      <c r="H20" s="333">
        <v>98718.033299999996</v>
      </c>
      <c r="I20" s="333">
        <v>295780.39963999996</v>
      </c>
      <c r="J20" s="333">
        <v>689.82948999999996</v>
      </c>
      <c r="K20" s="333">
        <v>220408.56447000001</v>
      </c>
      <c r="L20" s="333">
        <v>19362.467929999999</v>
      </c>
      <c r="M20" s="333">
        <v>155572.18018</v>
      </c>
      <c r="N20" s="333">
        <v>2655594.6932599996</v>
      </c>
      <c r="O20" s="332">
        <v>1.2779027856628168E-2</v>
      </c>
      <c r="P20" s="765"/>
    </row>
    <row r="21" spans="1:17">
      <c r="A21" s="25" t="s">
        <v>7</v>
      </c>
      <c r="B21" s="321">
        <v>27018826.249390002</v>
      </c>
      <c r="C21" s="321">
        <v>36223599.708220005</v>
      </c>
      <c r="D21" s="321">
        <v>33049906.777110003</v>
      </c>
      <c r="E21" s="321">
        <v>20125252.233270004</v>
      </c>
      <c r="F21" s="321">
        <v>19526344.111480009</v>
      </c>
      <c r="G21" s="321">
        <v>15117781.38256</v>
      </c>
      <c r="H21" s="321">
        <v>10558262.603470001</v>
      </c>
      <c r="I21" s="321">
        <v>16677605.852800002</v>
      </c>
      <c r="J21" s="321">
        <v>102137.51302000001</v>
      </c>
      <c r="K21" s="321">
        <v>17661759.393069997</v>
      </c>
      <c r="L21" s="321">
        <v>3877253.2662499999</v>
      </c>
      <c r="M21" s="321">
        <v>7870090.41065</v>
      </c>
      <c r="N21" s="321">
        <v>207808819.50128999</v>
      </c>
      <c r="O21" s="127">
        <v>1</v>
      </c>
      <c r="Q21" s="766"/>
    </row>
    <row r="22" spans="1:17">
      <c r="A22" s="320" t="s">
        <v>1214</v>
      </c>
      <c r="B22" s="332">
        <v>0.13001770720911238</v>
      </c>
      <c r="C22" s="332">
        <v>0.17431213841236967</v>
      </c>
      <c r="D22" s="332">
        <v>0.15903996209797458</v>
      </c>
      <c r="E22" s="332">
        <v>9.6845034207728012E-2</v>
      </c>
      <c r="F22" s="332">
        <v>9.3963019270983328E-2</v>
      </c>
      <c r="G22" s="332">
        <v>7.2748507107833094E-2</v>
      </c>
      <c r="H22" s="332">
        <v>5.0807577025884891E-2</v>
      </c>
      <c r="I22" s="332">
        <v>8.0254562307912419E-2</v>
      </c>
      <c r="J22" s="332">
        <v>4.9149748920721806E-4</v>
      </c>
      <c r="K22" s="332">
        <v>8.4990422617555753E-2</v>
      </c>
      <c r="L22" s="332">
        <v>1.8657789768282338E-2</v>
      </c>
      <c r="M22" s="332">
        <v>3.7871782485156484E-2</v>
      </c>
      <c r="N22" s="332">
        <v>1</v>
      </c>
      <c r="O22" s="334"/>
      <c r="Q22" s="766"/>
    </row>
    <row r="23" spans="1:17" ht="30" customHeight="1">
      <c r="A23" s="325" t="s">
        <v>1240</v>
      </c>
      <c r="B23" s="323" t="s">
        <v>342</v>
      </c>
      <c r="C23" s="323" t="s">
        <v>403</v>
      </c>
      <c r="D23" s="323" t="s">
        <v>340</v>
      </c>
      <c r="E23" s="323" t="s">
        <v>339</v>
      </c>
      <c r="F23" s="323" t="s">
        <v>334</v>
      </c>
      <c r="G23" s="323" t="s">
        <v>337</v>
      </c>
      <c r="H23" s="323" t="s">
        <v>335</v>
      </c>
      <c r="I23" s="323" t="s">
        <v>344</v>
      </c>
      <c r="J23" s="323" t="s">
        <v>341</v>
      </c>
      <c r="K23" s="323" t="s">
        <v>338</v>
      </c>
      <c r="L23" s="323" t="s">
        <v>336</v>
      </c>
      <c r="M23" s="323" t="s">
        <v>343</v>
      </c>
      <c r="N23" s="324" t="s">
        <v>712</v>
      </c>
      <c r="O23" s="323" t="s">
        <v>1098</v>
      </c>
      <c r="Q23" s="766"/>
    </row>
    <row r="24" spans="1:17">
      <c r="A24" s="118" t="s">
        <v>1228</v>
      </c>
      <c r="B24" s="333">
        <v>174</v>
      </c>
      <c r="C24" s="333">
        <v>195</v>
      </c>
      <c r="D24" s="333">
        <v>161</v>
      </c>
      <c r="E24" s="333">
        <v>128</v>
      </c>
      <c r="F24" s="333">
        <v>125</v>
      </c>
      <c r="G24" s="333">
        <v>53</v>
      </c>
      <c r="H24" s="333">
        <v>33</v>
      </c>
      <c r="I24" s="333">
        <v>70</v>
      </c>
      <c r="J24" s="333">
        <v>1</v>
      </c>
      <c r="K24" s="333">
        <v>52</v>
      </c>
      <c r="L24" s="333">
        <v>17</v>
      </c>
      <c r="M24" s="333">
        <v>9</v>
      </c>
      <c r="N24" s="333">
        <v>1018</v>
      </c>
      <c r="O24" s="332">
        <v>7.3637409540095318E-5</v>
      </c>
      <c r="Q24" s="766"/>
    </row>
    <row r="25" spans="1:17">
      <c r="A25" s="118" t="s">
        <v>1227</v>
      </c>
      <c r="B25" s="333">
        <v>575</v>
      </c>
      <c r="C25" s="333">
        <v>355</v>
      </c>
      <c r="D25" s="333">
        <v>864</v>
      </c>
      <c r="E25" s="333">
        <v>472</v>
      </c>
      <c r="F25" s="333">
        <v>554</v>
      </c>
      <c r="G25" s="333">
        <v>410</v>
      </c>
      <c r="H25" s="333">
        <v>212</v>
      </c>
      <c r="I25" s="333">
        <v>274</v>
      </c>
      <c r="J25" s="333">
        <v>2</v>
      </c>
      <c r="K25" s="333">
        <v>280</v>
      </c>
      <c r="L25" s="333">
        <v>64</v>
      </c>
      <c r="M25" s="333">
        <v>127</v>
      </c>
      <c r="N25" s="333">
        <v>4189</v>
      </c>
      <c r="O25" s="332">
        <v>3.030128767813942E-4</v>
      </c>
      <c r="Q25" s="766"/>
    </row>
    <row r="26" spans="1:17">
      <c r="A26" s="118" t="s">
        <v>1226</v>
      </c>
      <c r="B26" s="333">
        <v>832</v>
      </c>
      <c r="C26" s="333">
        <v>735</v>
      </c>
      <c r="D26" s="333">
        <v>1180</v>
      </c>
      <c r="E26" s="333">
        <v>829</v>
      </c>
      <c r="F26" s="333">
        <v>680</v>
      </c>
      <c r="G26" s="333">
        <v>651</v>
      </c>
      <c r="H26" s="333">
        <v>810</v>
      </c>
      <c r="I26" s="333">
        <v>711</v>
      </c>
      <c r="J26" s="333">
        <v>5</v>
      </c>
      <c r="K26" s="333">
        <v>1069</v>
      </c>
      <c r="L26" s="333">
        <v>315</v>
      </c>
      <c r="M26" s="333">
        <v>265</v>
      </c>
      <c r="N26" s="333">
        <v>8082</v>
      </c>
      <c r="O26" s="332">
        <v>5.8461448320535399E-4</v>
      </c>
      <c r="Q26" s="766"/>
    </row>
    <row r="27" spans="1:17">
      <c r="A27" s="118" t="s">
        <v>1225</v>
      </c>
      <c r="B27" s="333">
        <v>1039</v>
      </c>
      <c r="C27" s="333">
        <v>899</v>
      </c>
      <c r="D27" s="333">
        <v>1428</v>
      </c>
      <c r="E27" s="333">
        <v>641</v>
      </c>
      <c r="F27" s="333">
        <v>792</v>
      </c>
      <c r="G27" s="333">
        <v>554</v>
      </c>
      <c r="H27" s="333">
        <v>589</v>
      </c>
      <c r="I27" s="333">
        <v>773</v>
      </c>
      <c r="J27" s="333">
        <v>5</v>
      </c>
      <c r="K27" s="333">
        <v>500</v>
      </c>
      <c r="L27" s="333">
        <v>143</v>
      </c>
      <c r="M27" s="333">
        <v>245</v>
      </c>
      <c r="N27" s="333">
        <v>7608</v>
      </c>
      <c r="O27" s="332">
        <v>5.5032751648432729E-4</v>
      </c>
      <c r="Q27" s="766"/>
    </row>
    <row r="28" spans="1:17">
      <c r="A28" s="118" t="s">
        <v>1224</v>
      </c>
      <c r="B28" s="333">
        <v>1507</v>
      </c>
      <c r="C28" s="333">
        <v>1376</v>
      </c>
      <c r="D28" s="333">
        <v>2052</v>
      </c>
      <c r="E28" s="333">
        <v>1203</v>
      </c>
      <c r="F28" s="333">
        <v>1090</v>
      </c>
      <c r="G28" s="333">
        <v>847</v>
      </c>
      <c r="H28" s="333">
        <v>657</v>
      </c>
      <c r="I28" s="333">
        <v>835</v>
      </c>
      <c r="J28" s="333">
        <v>13</v>
      </c>
      <c r="K28" s="333">
        <v>1017</v>
      </c>
      <c r="L28" s="333">
        <v>195</v>
      </c>
      <c r="M28" s="333">
        <v>409</v>
      </c>
      <c r="N28" s="333">
        <v>11201</v>
      </c>
      <c r="O28" s="332">
        <v>8.1022851105953602E-4</v>
      </c>
      <c r="Q28" s="766"/>
    </row>
    <row r="29" spans="1:17">
      <c r="A29" s="118" t="s">
        <v>1223</v>
      </c>
      <c r="B29" s="333">
        <v>2468</v>
      </c>
      <c r="C29" s="333">
        <v>3367</v>
      </c>
      <c r="D29" s="333">
        <v>3458</v>
      </c>
      <c r="E29" s="333">
        <v>2007</v>
      </c>
      <c r="F29" s="333">
        <v>1606</v>
      </c>
      <c r="G29" s="333">
        <v>1434</v>
      </c>
      <c r="H29" s="333">
        <v>787</v>
      </c>
      <c r="I29" s="333">
        <v>1459</v>
      </c>
      <c r="J29" s="333">
        <v>13</v>
      </c>
      <c r="K29" s="333">
        <v>1621</v>
      </c>
      <c r="L29" s="333">
        <v>277</v>
      </c>
      <c r="M29" s="333">
        <v>952</v>
      </c>
      <c r="N29" s="333">
        <v>19449</v>
      </c>
      <c r="O29" s="332">
        <v>1.4068506661545322E-3</v>
      </c>
      <c r="Q29" s="766"/>
    </row>
    <row r="30" spans="1:17">
      <c r="A30" s="118" t="s">
        <v>1222</v>
      </c>
      <c r="B30" s="333">
        <v>3172</v>
      </c>
      <c r="C30" s="333">
        <v>5297</v>
      </c>
      <c r="D30" s="333">
        <v>4430</v>
      </c>
      <c r="E30" s="333">
        <v>2373</v>
      </c>
      <c r="F30" s="333">
        <v>1838</v>
      </c>
      <c r="G30" s="333">
        <v>1655</v>
      </c>
      <c r="H30" s="333">
        <v>907</v>
      </c>
      <c r="I30" s="333">
        <v>2074</v>
      </c>
      <c r="J30" s="333">
        <v>23</v>
      </c>
      <c r="K30" s="333">
        <v>2168</v>
      </c>
      <c r="L30" s="333">
        <v>261</v>
      </c>
      <c r="M30" s="333">
        <v>1615</v>
      </c>
      <c r="N30" s="333">
        <v>25813</v>
      </c>
      <c r="O30" s="332">
        <v>1.8671929788393717E-3</v>
      </c>
      <c r="Q30" s="766"/>
    </row>
    <row r="31" spans="1:17">
      <c r="A31" s="118" t="s">
        <v>1221</v>
      </c>
      <c r="B31" s="333">
        <v>4049</v>
      </c>
      <c r="C31" s="333">
        <v>7878</v>
      </c>
      <c r="D31" s="333">
        <v>5306</v>
      </c>
      <c r="E31" s="333">
        <v>2902</v>
      </c>
      <c r="F31" s="333">
        <v>2248</v>
      </c>
      <c r="G31" s="333">
        <v>2004</v>
      </c>
      <c r="H31" s="333">
        <v>1164</v>
      </c>
      <c r="I31" s="333">
        <v>3246</v>
      </c>
      <c r="J31" s="333">
        <v>20</v>
      </c>
      <c r="K31" s="333">
        <v>3597</v>
      </c>
      <c r="L31" s="333">
        <v>282</v>
      </c>
      <c r="M31" s="333">
        <v>3000</v>
      </c>
      <c r="N31" s="333">
        <v>35696</v>
      </c>
      <c r="O31" s="332">
        <v>2.5820834685100612E-3</v>
      </c>
      <c r="Q31" s="766"/>
    </row>
    <row r="32" spans="1:17">
      <c r="A32" s="118" t="s">
        <v>1220</v>
      </c>
      <c r="B32" s="333">
        <v>3835</v>
      </c>
      <c r="C32" s="333">
        <v>7589</v>
      </c>
      <c r="D32" s="333">
        <v>4772</v>
      </c>
      <c r="E32" s="333">
        <v>2709</v>
      </c>
      <c r="F32" s="333">
        <v>2212</v>
      </c>
      <c r="G32" s="333">
        <v>1829</v>
      </c>
      <c r="H32" s="333">
        <v>1068</v>
      </c>
      <c r="I32" s="333">
        <v>3495</v>
      </c>
      <c r="J32" s="333">
        <v>17</v>
      </c>
      <c r="K32" s="333">
        <v>3235</v>
      </c>
      <c r="L32" s="333">
        <v>262</v>
      </c>
      <c r="M32" s="333">
        <v>2368</v>
      </c>
      <c r="N32" s="333">
        <v>33391</v>
      </c>
      <c r="O32" s="332">
        <v>2.415350434138824E-3</v>
      </c>
      <c r="Q32" s="766"/>
    </row>
    <row r="33" spans="1:17">
      <c r="A33" s="118" t="s">
        <v>1219</v>
      </c>
      <c r="B33" s="333">
        <v>7997</v>
      </c>
      <c r="C33" s="333">
        <v>17603</v>
      </c>
      <c r="D33" s="333">
        <v>9172</v>
      </c>
      <c r="E33" s="333">
        <v>5298</v>
      </c>
      <c r="F33" s="333">
        <v>4278</v>
      </c>
      <c r="G33" s="333">
        <v>4044</v>
      </c>
      <c r="H33" s="333">
        <v>2151</v>
      </c>
      <c r="I33" s="333">
        <v>8413</v>
      </c>
      <c r="J33" s="333">
        <v>16</v>
      </c>
      <c r="K33" s="333">
        <v>7728</v>
      </c>
      <c r="L33" s="333">
        <v>501</v>
      </c>
      <c r="M33" s="333">
        <v>7639</v>
      </c>
      <c r="N33" s="333">
        <v>74840</v>
      </c>
      <c r="O33" s="332">
        <v>5.413579302535102E-3</v>
      </c>
      <c r="Q33" s="766"/>
    </row>
    <row r="34" spans="1:17">
      <c r="A34" s="118" t="s">
        <v>1218</v>
      </c>
      <c r="B34" s="333">
        <v>20334</v>
      </c>
      <c r="C34" s="333">
        <v>43067</v>
      </c>
      <c r="D34" s="333">
        <v>22243</v>
      </c>
      <c r="E34" s="333">
        <v>12616</v>
      </c>
      <c r="F34" s="333">
        <v>10932</v>
      </c>
      <c r="G34" s="333">
        <v>10838</v>
      </c>
      <c r="H34" s="333">
        <v>5511</v>
      </c>
      <c r="I34" s="333">
        <v>19069</v>
      </c>
      <c r="J34" s="333">
        <v>57</v>
      </c>
      <c r="K34" s="333">
        <v>17513</v>
      </c>
      <c r="L34" s="333">
        <v>1181</v>
      </c>
      <c r="M34" s="333">
        <v>14536</v>
      </c>
      <c r="N34" s="333">
        <v>177897</v>
      </c>
      <c r="O34" s="332">
        <v>1.28682458201909E-2</v>
      </c>
      <c r="Q34" s="766"/>
    </row>
    <row r="35" spans="1:17">
      <c r="A35" s="118" t="s">
        <v>1217</v>
      </c>
      <c r="B35" s="333">
        <v>81482</v>
      </c>
      <c r="C35" s="333">
        <v>176759</v>
      </c>
      <c r="D35" s="333">
        <v>79155</v>
      </c>
      <c r="E35" s="333">
        <v>48652</v>
      </c>
      <c r="F35" s="333">
        <v>49158</v>
      </c>
      <c r="G35" s="333">
        <v>49963</v>
      </c>
      <c r="H35" s="333">
        <v>22368</v>
      </c>
      <c r="I35" s="333">
        <v>69302</v>
      </c>
      <c r="J35" s="333">
        <v>208</v>
      </c>
      <c r="K35" s="333">
        <v>63311</v>
      </c>
      <c r="L35" s="333">
        <v>4353</v>
      </c>
      <c r="M35" s="333">
        <v>45742</v>
      </c>
      <c r="N35" s="333">
        <v>690453</v>
      </c>
      <c r="O35" s="332">
        <v>4.9944175176019089E-2</v>
      </c>
      <c r="Q35" s="766"/>
    </row>
    <row r="36" spans="1:17">
      <c r="A36" s="118" t="s">
        <v>1216</v>
      </c>
      <c r="B36" s="333">
        <v>53471</v>
      </c>
      <c r="C36" s="333">
        <v>119857</v>
      </c>
      <c r="D36" s="333">
        <v>46386</v>
      </c>
      <c r="E36" s="333">
        <v>30493</v>
      </c>
      <c r="F36" s="333">
        <v>34369</v>
      </c>
      <c r="G36" s="333">
        <v>34566</v>
      </c>
      <c r="H36" s="333">
        <v>15338</v>
      </c>
      <c r="I36" s="333">
        <v>38464</v>
      </c>
      <c r="J36" s="333">
        <v>116</v>
      </c>
      <c r="K36" s="333">
        <v>34560</v>
      </c>
      <c r="L36" s="333">
        <v>2564</v>
      </c>
      <c r="M36" s="333">
        <v>21066</v>
      </c>
      <c r="N36" s="333">
        <v>431250</v>
      </c>
      <c r="O36" s="332">
        <v>3.1194629532579669E-2</v>
      </c>
      <c r="Q36" s="766"/>
    </row>
    <row r="37" spans="1:17">
      <c r="A37" s="118" t="s">
        <v>1215</v>
      </c>
      <c r="B37" s="333">
        <v>1485286</v>
      </c>
      <c r="C37" s="333">
        <v>2893702</v>
      </c>
      <c r="D37" s="333">
        <v>1185042</v>
      </c>
      <c r="E37" s="333">
        <v>686719</v>
      </c>
      <c r="F37" s="333">
        <v>946157</v>
      </c>
      <c r="G37" s="333">
        <v>969219</v>
      </c>
      <c r="H37" s="333">
        <v>418698</v>
      </c>
      <c r="I37" s="333">
        <v>1457130</v>
      </c>
      <c r="J37" s="333">
        <v>1523</v>
      </c>
      <c r="K37" s="333">
        <v>1307368</v>
      </c>
      <c r="L37" s="333">
        <v>102596</v>
      </c>
      <c r="M37" s="333">
        <v>850168</v>
      </c>
      <c r="N37" s="333">
        <v>12303608</v>
      </c>
      <c r="O37" s="332">
        <v>0.88998607182396172</v>
      </c>
      <c r="Q37" s="766"/>
    </row>
    <row r="38" spans="1:17">
      <c r="A38" s="25" t="s">
        <v>7</v>
      </c>
      <c r="B38" s="321">
        <v>1666221</v>
      </c>
      <c r="C38" s="321">
        <v>3278679</v>
      </c>
      <c r="D38" s="321">
        <v>1365649</v>
      </c>
      <c r="E38" s="321">
        <v>797042</v>
      </c>
      <c r="F38" s="321">
        <v>1056039</v>
      </c>
      <c r="G38" s="321">
        <v>1078067</v>
      </c>
      <c r="H38" s="321">
        <v>470293</v>
      </c>
      <c r="I38" s="321">
        <v>1605315</v>
      </c>
      <c r="J38" s="321">
        <v>2019</v>
      </c>
      <c r="K38" s="321">
        <v>1444019</v>
      </c>
      <c r="L38" s="321">
        <v>113011</v>
      </c>
      <c r="M38" s="321">
        <v>948141</v>
      </c>
      <c r="N38" s="321">
        <v>13824495</v>
      </c>
      <c r="O38" s="127">
        <v>1</v>
      </c>
      <c r="Q38" s="766"/>
    </row>
    <row r="39" spans="1:17">
      <c r="A39" s="320" t="s">
        <v>1214</v>
      </c>
      <c r="B39" s="332">
        <v>0.12052671725079289</v>
      </c>
      <c r="C39" s="332">
        <v>0.2371644678521711</v>
      </c>
      <c r="D39" s="332">
        <v>9.8784729568783522E-2</v>
      </c>
      <c r="E39" s="332">
        <v>5.7654330230507513E-2</v>
      </c>
      <c r="F39" s="332">
        <v>7.6388974787144126E-2</v>
      </c>
      <c r="G39" s="332">
        <v>7.7982378379825079E-2</v>
      </c>
      <c r="H39" s="332">
        <v>3.4018819493948964E-2</v>
      </c>
      <c r="I39" s="332">
        <v>0.11612105903325945</v>
      </c>
      <c r="J39" s="332">
        <v>1.4604511774209475E-4</v>
      </c>
      <c r="K39" s="332">
        <v>0.1044536527374056</v>
      </c>
      <c r="L39" s="332">
        <v>8.1746928187973588E-3</v>
      </c>
      <c r="M39" s="332">
        <v>6.8584132729622313E-2</v>
      </c>
      <c r="N39" s="332">
        <v>1</v>
      </c>
      <c r="O39" s="331"/>
    </row>
    <row r="40" spans="1:17" ht="15.75" thickBot="1">
      <c r="A40" s="318"/>
      <c r="B40" s="317"/>
      <c r="C40" s="32"/>
      <c r="D40" s="32"/>
      <c r="E40" s="32"/>
      <c r="F40" s="32"/>
      <c r="G40" s="32"/>
      <c r="H40" s="317"/>
      <c r="I40" s="317"/>
      <c r="J40" s="317"/>
      <c r="K40" s="317"/>
      <c r="L40" s="317"/>
      <c r="M40" s="317"/>
      <c r="N40" s="316"/>
      <c r="O40" s="316"/>
    </row>
    <row r="41" spans="1:17" ht="36.75" customHeight="1" thickTop="1">
      <c r="A41" s="1018" t="s">
        <v>1239</v>
      </c>
      <c r="B41" s="1019"/>
      <c r="C41" s="1019"/>
      <c r="D41" s="1019"/>
      <c r="E41" s="1019"/>
      <c r="F41" s="1019"/>
      <c r="G41" s="1019"/>
      <c r="H41" s="1019"/>
      <c r="I41" s="1019"/>
      <c r="J41" s="1019"/>
      <c r="K41" s="1019"/>
      <c r="L41" s="1019"/>
      <c r="M41" s="1019"/>
      <c r="N41" s="1019"/>
      <c r="O41" s="1019"/>
    </row>
    <row r="42" spans="1:17">
      <c r="A42" s="33"/>
      <c r="B42" s="335"/>
      <c r="C42" s="335"/>
      <c r="D42" s="335"/>
      <c r="E42" s="335"/>
      <c r="F42" s="335"/>
      <c r="G42" s="335"/>
      <c r="H42" s="335"/>
      <c r="I42" s="335"/>
      <c r="J42" s="335"/>
      <c r="K42" s="335"/>
      <c r="L42" s="335"/>
      <c r="M42" s="335"/>
      <c r="N42" s="335"/>
      <c r="O42" s="335"/>
    </row>
    <row r="43" spans="1:17">
      <c r="A43" s="33"/>
      <c r="B43" s="335"/>
      <c r="C43" s="335"/>
      <c r="D43" s="335"/>
      <c r="E43" s="335"/>
      <c r="F43" s="335"/>
      <c r="G43" s="335"/>
      <c r="H43" s="335"/>
      <c r="I43" s="335"/>
      <c r="J43" s="335"/>
      <c r="K43" s="335"/>
      <c r="L43" s="335"/>
      <c r="M43" s="335"/>
      <c r="N43" s="335"/>
      <c r="O43" s="335"/>
    </row>
    <row r="44" spans="1:17" ht="30" customHeight="1">
      <c r="A44" s="980" t="s">
        <v>333</v>
      </c>
      <c r="B44" s="980"/>
      <c r="C44" s="980"/>
      <c r="D44" s="980"/>
      <c r="E44" s="980"/>
      <c r="F44" s="980"/>
      <c r="G44" s="980"/>
      <c r="H44" s="980"/>
      <c r="I44" s="980"/>
      <c r="J44" s="980"/>
      <c r="K44" s="980"/>
      <c r="L44" s="980"/>
      <c r="M44" s="980"/>
      <c r="N44" s="980"/>
      <c r="O44" s="980"/>
    </row>
    <row r="45" spans="1:17" ht="18">
      <c r="A45" s="981" t="s">
        <v>1238</v>
      </c>
      <c r="B45" s="981"/>
      <c r="C45" s="981"/>
      <c r="D45" s="981"/>
      <c r="E45" s="981"/>
      <c r="F45" s="981"/>
      <c r="G45" s="981"/>
      <c r="H45" s="981"/>
      <c r="I45" s="981"/>
      <c r="J45" s="981"/>
      <c r="K45" s="981"/>
      <c r="L45" s="981"/>
      <c r="M45" s="981"/>
      <c r="N45" s="981"/>
      <c r="O45" s="981"/>
    </row>
    <row r="46" spans="1:17" ht="18">
      <c r="A46" s="981" t="s">
        <v>1447</v>
      </c>
      <c r="B46" s="981"/>
      <c r="C46" s="981"/>
      <c r="D46" s="981"/>
      <c r="E46" s="981"/>
      <c r="F46" s="981"/>
      <c r="G46" s="981"/>
      <c r="H46" s="981"/>
      <c r="I46" s="981"/>
      <c r="J46" s="981"/>
      <c r="K46" s="981"/>
      <c r="L46" s="981"/>
      <c r="M46" s="981"/>
      <c r="N46" s="981"/>
      <c r="O46" s="981"/>
    </row>
    <row r="47" spans="1:17" ht="30" customHeight="1">
      <c r="A47" s="985" t="s">
        <v>2</v>
      </c>
      <c r="B47" s="985"/>
      <c r="C47" s="985"/>
      <c r="D47" s="985"/>
      <c r="E47" s="985"/>
      <c r="F47" s="985"/>
      <c r="G47" s="985"/>
      <c r="H47" s="985"/>
      <c r="I47" s="985"/>
      <c r="J47" s="985"/>
      <c r="K47" s="985"/>
      <c r="L47" s="985"/>
      <c r="M47" s="985"/>
      <c r="N47" s="985"/>
      <c r="O47" s="985"/>
    </row>
    <row r="48" spans="1:17">
      <c r="A48" s="19"/>
      <c r="B48" s="327"/>
      <c r="C48" s="119"/>
      <c r="D48" s="327"/>
      <c r="E48" s="327"/>
      <c r="F48" s="327"/>
      <c r="G48" s="327"/>
      <c r="H48" s="327"/>
      <c r="I48" s="119"/>
      <c r="J48" s="328"/>
      <c r="K48" s="327"/>
      <c r="L48" s="327"/>
      <c r="M48" s="327"/>
      <c r="N48" s="327"/>
      <c r="O48" s="313"/>
    </row>
    <row r="49" spans="1:17" ht="30" customHeight="1">
      <c r="A49" s="25" t="s">
        <v>1231</v>
      </c>
      <c r="B49" s="323" t="s">
        <v>342</v>
      </c>
      <c r="C49" s="323" t="s">
        <v>403</v>
      </c>
      <c r="D49" s="323" t="s">
        <v>340</v>
      </c>
      <c r="E49" s="323" t="s">
        <v>339</v>
      </c>
      <c r="F49" s="323" t="s">
        <v>334</v>
      </c>
      <c r="G49" s="323" t="s">
        <v>337</v>
      </c>
      <c r="H49" s="323" t="s">
        <v>335</v>
      </c>
      <c r="I49" s="323" t="s">
        <v>344</v>
      </c>
      <c r="J49" s="323" t="s">
        <v>341</v>
      </c>
      <c r="K49" s="323" t="s">
        <v>338</v>
      </c>
      <c r="L49" s="323" t="s">
        <v>336</v>
      </c>
      <c r="M49" s="323" t="s">
        <v>343</v>
      </c>
      <c r="N49" s="324" t="s">
        <v>712</v>
      </c>
      <c r="O49" s="323" t="s">
        <v>1230</v>
      </c>
    </row>
    <row r="50" spans="1:17">
      <c r="A50" s="118" t="s">
        <v>1228</v>
      </c>
      <c r="B50" s="333">
        <v>3619895.3797300002</v>
      </c>
      <c r="C50" s="333">
        <v>4612975.54899</v>
      </c>
      <c r="D50" s="333">
        <v>3114990.5128600001</v>
      </c>
      <c r="E50" s="333">
        <v>2606387.7770100003</v>
      </c>
      <c r="F50" s="333">
        <v>2787011.8706300003</v>
      </c>
      <c r="G50" s="333">
        <v>1097723.4172100001</v>
      </c>
      <c r="H50" s="333">
        <v>114836.04032</v>
      </c>
      <c r="I50" s="333">
        <v>0</v>
      </c>
      <c r="J50" s="333">
        <v>15196.20356</v>
      </c>
      <c r="K50" s="333">
        <v>907998.13789999997</v>
      </c>
      <c r="L50" s="333">
        <v>199305.90091999999</v>
      </c>
      <c r="M50" s="333">
        <v>0</v>
      </c>
      <c r="N50" s="333">
        <v>19076320.789130002</v>
      </c>
      <c r="O50" s="332">
        <v>0.50507942252369653</v>
      </c>
      <c r="Q50" s="766"/>
    </row>
    <row r="51" spans="1:17">
      <c r="A51" s="118" t="s">
        <v>1227</v>
      </c>
      <c r="B51" s="333">
        <v>602002.22970000003</v>
      </c>
      <c r="C51" s="333">
        <v>304164.90282000002</v>
      </c>
      <c r="D51" s="333">
        <v>804501.03185999999</v>
      </c>
      <c r="E51" s="333">
        <v>590546.47253000003</v>
      </c>
      <c r="F51" s="333">
        <v>663599.91396999999</v>
      </c>
      <c r="G51" s="333">
        <v>397815.51777999999</v>
      </c>
      <c r="H51" s="333">
        <v>223882.82824999999</v>
      </c>
      <c r="I51" s="333">
        <v>0</v>
      </c>
      <c r="J51" s="333">
        <v>7575.4137599999995</v>
      </c>
      <c r="K51" s="333">
        <v>183044.13715999998</v>
      </c>
      <c r="L51" s="333">
        <v>77712.744459999987</v>
      </c>
      <c r="M51" s="333">
        <v>0</v>
      </c>
      <c r="N51" s="333">
        <v>3854845.1922899997</v>
      </c>
      <c r="O51" s="332">
        <v>0.10206386258452493</v>
      </c>
      <c r="Q51" s="766"/>
    </row>
    <row r="52" spans="1:17">
      <c r="A52" s="118" t="s">
        <v>1226</v>
      </c>
      <c r="B52" s="333">
        <v>542540.64748000004</v>
      </c>
      <c r="C52" s="333">
        <v>471701.68375999999</v>
      </c>
      <c r="D52" s="333">
        <v>674978.86887000001</v>
      </c>
      <c r="E52" s="333">
        <v>554413.13821</v>
      </c>
      <c r="F52" s="333">
        <v>567696.14813999995</v>
      </c>
      <c r="G52" s="333">
        <v>430458.71955000004</v>
      </c>
      <c r="H52" s="333">
        <v>142001.94167</v>
      </c>
      <c r="I52" s="333">
        <v>0</v>
      </c>
      <c r="J52" s="333">
        <v>16967.867910000001</v>
      </c>
      <c r="K52" s="333">
        <v>125686.1664</v>
      </c>
      <c r="L52" s="333">
        <v>62118.933520000006</v>
      </c>
      <c r="M52" s="333">
        <v>0</v>
      </c>
      <c r="N52" s="333">
        <v>3588564.1155100004</v>
      </c>
      <c r="O52" s="332">
        <v>9.5013598858321169E-2</v>
      </c>
      <c r="Q52" s="766"/>
    </row>
    <row r="53" spans="1:17">
      <c r="A53" s="118" t="s">
        <v>1225</v>
      </c>
      <c r="B53" s="333">
        <v>590357.99673000001</v>
      </c>
      <c r="C53" s="333">
        <v>575209.97287000006</v>
      </c>
      <c r="D53" s="333">
        <v>754585.66438999993</v>
      </c>
      <c r="E53" s="333">
        <v>755599.26890999998</v>
      </c>
      <c r="F53" s="333">
        <v>599518.83383999998</v>
      </c>
      <c r="G53" s="333">
        <v>496711.53912999999</v>
      </c>
      <c r="H53" s="333">
        <v>203335.38592</v>
      </c>
      <c r="I53" s="333">
        <v>0</v>
      </c>
      <c r="J53" s="333">
        <v>2226.8747599999997</v>
      </c>
      <c r="K53" s="333">
        <v>95088.467090000006</v>
      </c>
      <c r="L53" s="333">
        <v>33654.14157</v>
      </c>
      <c r="M53" s="333">
        <v>0</v>
      </c>
      <c r="N53" s="333">
        <v>4106288.1452099998</v>
      </c>
      <c r="O53" s="332">
        <v>0.10872126066785202</v>
      </c>
      <c r="Q53" s="766"/>
    </row>
    <row r="54" spans="1:17">
      <c r="A54" s="118" t="s">
        <v>1224</v>
      </c>
      <c r="B54" s="333">
        <v>392340.09519999998</v>
      </c>
      <c r="C54" s="333">
        <v>434372.38212000002</v>
      </c>
      <c r="D54" s="333">
        <v>399943.08829000004</v>
      </c>
      <c r="E54" s="333">
        <v>430069.33786000003</v>
      </c>
      <c r="F54" s="333">
        <v>275856.31922</v>
      </c>
      <c r="G54" s="333">
        <v>293031.2942</v>
      </c>
      <c r="H54" s="333">
        <v>119502.12415</v>
      </c>
      <c r="I54" s="333">
        <v>0</v>
      </c>
      <c r="J54" s="333">
        <v>6850.63238</v>
      </c>
      <c r="K54" s="333">
        <v>51999.50432</v>
      </c>
      <c r="L54" s="333">
        <v>22364.464809999998</v>
      </c>
      <c r="M54" s="333">
        <v>0</v>
      </c>
      <c r="N54" s="333">
        <v>2426329.2425499996</v>
      </c>
      <c r="O54" s="332">
        <v>6.4241369508622193E-2</v>
      </c>
      <c r="Q54" s="766"/>
    </row>
    <row r="55" spans="1:17">
      <c r="A55" s="118" t="s">
        <v>1223</v>
      </c>
      <c r="B55" s="333">
        <v>316944.4228</v>
      </c>
      <c r="C55" s="333">
        <v>304992.21613999997</v>
      </c>
      <c r="D55" s="333">
        <v>291944.36494999996</v>
      </c>
      <c r="E55" s="333">
        <v>318456.13926999999</v>
      </c>
      <c r="F55" s="333">
        <v>194424.54806</v>
      </c>
      <c r="G55" s="333">
        <v>203746.76775</v>
      </c>
      <c r="H55" s="333">
        <v>86745.920590000009</v>
      </c>
      <c r="I55" s="333">
        <v>0</v>
      </c>
      <c r="J55" s="333">
        <v>3334.7765899999999</v>
      </c>
      <c r="K55" s="333">
        <v>40332.924319999998</v>
      </c>
      <c r="L55" s="333">
        <v>22660.829470000001</v>
      </c>
      <c r="M55" s="333">
        <v>0</v>
      </c>
      <c r="N55" s="333">
        <v>1783582.9099399999</v>
      </c>
      <c r="O55" s="332">
        <v>4.7223520517066839E-2</v>
      </c>
      <c r="Q55" s="766"/>
    </row>
    <row r="56" spans="1:17">
      <c r="A56" s="118" t="s">
        <v>1222</v>
      </c>
      <c r="B56" s="333">
        <v>176109.20203000001</v>
      </c>
      <c r="C56" s="333">
        <v>173993.05056</v>
      </c>
      <c r="D56" s="333">
        <v>163960.09913999998</v>
      </c>
      <c r="E56" s="333">
        <v>170136.34346999999</v>
      </c>
      <c r="F56" s="333">
        <v>94944.637849999999</v>
      </c>
      <c r="G56" s="333">
        <v>116686.68317</v>
      </c>
      <c r="H56" s="333">
        <v>50797.145299999996</v>
      </c>
      <c r="I56" s="333">
        <v>0</v>
      </c>
      <c r="J56" s="333">
        <v>2876.3779</v>
      </c>
      <c r="K56" s="333">
        <v>17005.736860000001</v>
      </c>
      <c r="L56" s="333">
        <v>14124.881740000001</v>
      </c>
      <c r="M56" s="333">
        <v>0</v>
      </c>
      <c r="N56" s="333">
        <v>980634.15801999986</v>
      </c>
      <c r="O56" s="332">
        <v>2.596402837396097E-2</v>
      </c>
      <c r="Q56" s="766"/>
    </row>
    <row r="57" spans="1:17">
      <c r="A57" s="118" t="s">
        <v>1221</v>
      </c>
      <c r="B57" s="333">
        <v>99123.43849</v>
      </c>
      <c r="C57" s="333">
        <v>108762.95345</v>
      </c>
      <c r="D57" s="333">
        <v>100541.52393000001</v>
      </c>
      <c r="E57" s="333">
        <v>100756.73559</v>
      </c>
      <c r="F57" s="333">
        <v>55832.86449</v>
      </c>
      <c r="G57" s="333">
        <v>67731.468280000001</v>
      </c>
      <c r="H57" s="333">
        <v>29808.607609999999</v>
      </c>
      <c r="I57" s="333">
        <v>0</v>
      </c>
      <c r="J57" s="333">
        <v>2134.9775399999999</v>
      </c>
      <c r="K57" s="333">
        <v>8190.1784100000004</v>
      </c>
      <c r="L57" s="333">
        <v>4353.6546799999996</v>
      </c>
      <c r="M57" s="333">
        <v>0</v>
      </c>
      <c r="N57" s="333">
        <v>577236.40247000009</v>
      </c>
      <c r="O57" s="332">
        <v>1.5283357416873268E-2</v>
      </c>
      <c r="Q57" s="766"/>
    </row>
    <row r="58" spans="1:17">
      <c r="A58" s="118" t="s">
        <v>1220</v>
      </c>
      <c r="B58" s="333">
        <v>56357.746229999997</v>
      </c>
      <c r="C58" s="333">
        <v>58282.607049999999</v>
      </c>
      <c r="D58" s="333">
        <v>55029.669479999997</v>
      </c>
      <c r="E58" s="333">
        <v>52423.110820000002</v>
      </c>
      <c r="F58" s="333">
        <v>27378.113109999998</v>
      </c>
      <c r="G58" s="333">
        <v>32551.03789</v>
      </c>
      <c r="H58" s="333">
        <v>16284.960489999999</v>
      </c>
      <c r="I58" s="333">
        <v>0</v>
      </c>
      <c r="J58" s="333">
        <v>987.62146999999993</v>
      </c>
      <c r="K58" s="333">
        <v>5023.2729200000003</v>
      </c>
      <c r="L58" s="333">
        <v>2723.8580400000001</v>
      </c>
      <c r="M58" s="333">
        <v>0</v>
      </c>
      <c r="N58" s="333">
        <v>307041.99750000006</v>
      </c>
      <c r="O58" s="332">
        <v>8.1294813870078E-3</v>
      </c>
      <c r="Q58" s="766"/>
    </row>
    <row r="59" spans="1:17">
      <c r="A59" s="118" t="s">
        <v>1219</v>
      </c>
      <c r="B59" s="333">
        <v>66122.53542</v>
      </c>
      <c r="C59" s="333">
        <v>60072.279329999998</v>
      </c>
      <c r="D59" s="333">
        <v>55613.227679999996</v>
      </c>
      <c r="E59" s="333">
        <v>57318.445950000001</v>
      </c>
      <c r="F59" s="333">
        <v>34175.728159999999</v>
      </c>
      <c r="G59" s="333">
        <v>35707.305679999998</v>
      </c>
      <c r="H59" s="333">
        <v>16920.746219999997</v>
      </c>
      <c r="I59" s="333">
        <v>0</v>
      </c>
      <c r="J59" s="333">
        <v>479.53972999999996</v>
      </c>
      <c r="K59" s="333">
        <v>5935.7483099999999</v>
      </c>
      <c r="L59" s="333">
        <v>3184.7162599999997</v>
      </c>
      <c r="M59" s="333">
        <v>0</v>
      </c>
      <c r="N59" s="333">
        <v>335530.27273999993</v>
      </c>
      <c r="O59" s="332">
        <v>8.8837589946224853E-3</v>
      </c>
      <c r="Q59" s="766"/>
    </row>
    <row r="60" spans="1:17">
      <c r="A60" s="118" t="s">
        <v>1218</v>
      </c>
      <c r="B60" s="333">
        <v>69134.182339999999</v>
      </c>
      <c r="C60" s="333">
        <v>74993.864610000004</v>
      </c>
      <c r="D60" s="333">
        <v>63303.815619999994</v>
      </c>
      <c r="E60" s="333">
        <v>59835.130530000002</v>
      </c>
      <c r="F60" s="333">
        <v>30254.454829999999</v>
      </c>
      <c r="G60" s="333">
        <v>34674.736509999995</v>
      </c>
      <c r="H60" s="333">
        <v>20082.91661</v>
      </c>
      <c r="I60" s="333">
        <v>0</v>
      </c>
      <c r="J60" s="333">
        <v>744.76558999999997</v>
      </c>
      <c r="K60" s="333">
        <v>5305.2554600000003</v>
      </c>
      <c r="L60" s="333">
        <v>2888.8894100000002</v>
      </c>
      <c r="M60" s="333">
        <v>0</v>
      </c>
      <c r="N60" s="333">
        <v>361218.0115100001</v>
      </c>
      <c r="O60" s="332">
        <v>9.5638874327689145E-3</v>
      </c>
      <c r="Q60" s="766"/>
    </row>
    <row r="61" spans="1:17">
      <c r="A61" s="118" t="s">
        <v>1217</v>
      </c>
      <c r="B61" s="333">
        <v>53867.821189999995</v>
      </c>
      <c r="C61" s="333">
        <v>60511.290430000001</v>
      </c>
      <c r="D61" s="333">
        <v>49475.81048</v>
      </c>
      <c r="E61" s="333">
        <v>43615.2601</v>
      </c>
      <c r="F61" s="333">
        <v>25488.78024</v>
      </c>
      <c r="G61" s="333">
        <v>29687.782279999999</v>
      </c>
      <c r="H61" s="333">
        <v>16457.225640000001</v>
      </c>
      <c r="I61" s="333">
        <v>0</v>
      </c>
      <c r="J61" s="333">
        <v>663.38343999999995</v>
      </c>
      <c r="K61" s="333">
        <v>4070.1070199999999</v>
      </c>
      <c r="L61" s="333">
        <v>2993.4617000000003</v>
      </c>
      <c r="M61" s="333">
        <v>0</v>
      </c>
      <c r="N61" s="333">
        <v>286830.92251999996</v>
      </c>
      <c r="O61" s="332">
        <v>7.5943573349265218E-3</v>
      </c>
      <c r="Q61" s="766"/>
    </row>
    <row r="62" spans="1:17">
      <c r="A62" s="118" t="s">
        <v>1216</v>
      </c>
      <c r="B62" s="333">
        <v>6897.4986699999999</v>
      </c>
      <c r="C62" s="333">
        <v>10246.507599999999</v>
      </c>
      <c r="D62" s="333">
        <v>6916.0596799999994</v>
      </c>
      <c r="E62" s="333">
        <v>5749.9829099999997</v>
      </c>
      <c r="F62" s="333">
        <v>3356.8616099999999</v>
      </c>
      <c r="G62" s="333">
        <v>4043.8418099999999</v>
      </c>
      <c r="H62" s="333">
        <v>2160.7993999999999</v>
      </c>
      <c r="I62" s="333">
        <v>0</v>
      </c>
      <c r="J62" s="333">
        <v>102.60113</v>
      </c>
      <c r="K62" s="333">
        <v>913.89985999999999</v>
      </c>
      <c r="L62" s="333">
        <v>348.82814000000002</v>
      </c>
      <c r="M62" s="333">
        <v>0</v>
      </c>
      <c r="N62" s="333">
        <v>40736.880809999988</v>
      </c>
      <c r="O62" s="332">
        <v>1.0785811615547807E-3</v>
      </c>
      <c r="Q62" s="766"/>
    </row>
    <row r="63" spans="1:17">
      <c r="A63" s="118" t="s">
        <v>1215</v>
      </c>
      <c r="B63" s="333">
        <v>7957.7174999999997</v>
      </c>
      <c r="C63" s="333">
        <v>12000.677089999999</v>
      </c>
      <c r="D63" s="333">
        <v>6994.5813699999999</v>
      </c>
      <c r="E63" s="333">
        <v>5995.8472699999993</v>
      </c>
      <c r="F63" s="333">
        <v>3204.8926000000001</v>
      </c>
      <c r="G63" s="333">
        <v>3855.0185799999999</v>
      </c>
      <c r="H63" s="333">
        <v>2198.8960000000002</v>
      </c>
      <c r="I63" s="333">
        <v>0</v>
      </c>
      <c r="J63" s="333">
        <v>167.34723000000002</v>
      </c>
      <c r="K63" s="333">
        <v>843.60322999999994</v>
      </c>
      <c r="L63" s="333">
        <v>575.01970999999992</v>
      </c>
      <c r="M63" s="333">
        <v>0</v>
      </c>
      <c r="N63" s="333">
        <v>43793.600580000006</v>
      </c>
      <c r="O63" s="332">
        <v>1.1595132382017674E-3</v>
      </c>
      <c r="Q63" s="766"/>
    </row>
    <row r="64" spans="1:17">
      <c r="A64" s="25" t="s">
        <v>7</v>
      </c>
      <c r="B64" s="321">
        <v>6599650.9135099985</v>
      </c>
      <c r="C64" s="321">
        <v>7262279.9368200013</v>
      </c>
      <c r="D64" s="321">
        <v>6542778.318599999</v>
      </c>
      <c r="E64" s="321">
        <v>5751302.9904299984</v>
      </c>
      <c r="F64" s="321">
        <v>5362743.9667500006</v>
      </c>
      <c r="G64" s="321">
        <v>3244425.1298200004</v>
      </c>
      <c r="H64" s="321">
        <v>1045015.5381699998</v>
      </c>
      <c r="I64" s="321">
        <v>0</v>
      </c>
      <c r="J64" s="321">
        <v>60308.382989999998</v>
      </c>
      <c r="K64" s="321">
        <v>1451437.1392599996</v>
      </c>
      <c r="L64" s="321">
        <v>449010.32442999998</v>
      </c>
      <c r="M64" s="321">
        <v>0</v>
      </c>
      <c r="N64" s="321">
        <v>37768952.640779994</v>
      </c>
      <c r="O64" s="127">
        <v>1</v>
      </c>
      <c r="Q64" s="766"/>
    </row>
    <row r="65" spans="1:17">
      <c r="A65" s="320" t="s">
        <v>1214</v>
      </c>
      <c r="B65" s="332">
        <v>0.17473746164685028</v>
      </c>
      <c r="C65" s="332">
        <v>0.19228174013432273</v>
      </c>
      <c r="D65" s="332">
        <v>0.17323165883968974</v>
      </c>
      <c r="E65" s="332">
        <v>0.15227594593714483</v>
      </c>
      <c r="F65" s="332">
        <v>0.1419881567210769</v>
      </c>
      <c r="G65" s="332">
        <v>8.5901908921798401E-2</v>
      </c>
      <c r="H65" s="332">
        <v>2.7668639586305947E-2</v>
      </c>
      <c r="I65" s="332">
        <v>0</v>
      </c>
      <c r="J65" s="332">
        <v>1.5967713895482416E-3</v>
      </c>
      <c r="K65" s="332">
        <v>3.842937221650277E-2</v>
      </c>
      <c r="L65" s="332">
        <v>1.1888344606760245E-2</v>
      </c>
      <c r="M65" s="332">
        <v>0</v>
      </c>
      <c r="N65" s="332">
        <v>1</v>
      </c>
      <c r="O65" s="334"/>
      <c r="Q65" s="766"/>
    </row>
    <row r="66" spans="1:17" ht="30" customHeight="1">
      <c r="A66" s="325" t="s">
        <v>1229</v>
      </c>
      <c r="B66" s="323" t="s">
        <v>342</v>
      </c>
      <c r="C66" s="323" t="s">
        <v>403</v>
      </c>
      <c r="D66" s="323" t="s">
        <v>340</v>
      </c>
      <c r="E66" s="323" t="s">
        <v>339</v>
      </c>
      <c r="F66" s="323" t="s">
        <v>334</v>
      </c>
      <c r="G66" s="323" t="s">
        <v>337</v>
      </c>
      <c r="H66" s="323" t="s">
        <v>335</v>
      </c>
      <c r="I66" s="323" t="s">
        <v>344</v>
      </c>
      <c r="J66" s="323" t="s">
        <v>341</v>
      </c>
      <c r="K66" s="323" t="s">
        <v>338</v>
      </c>
      <c r="L66" s="323" t="s">
        <v>336</v>
      </c>
      <c r="M66" s="323" t="s">
        <v>343</v>
      </c>
      <c r="N66" s="324" t="s">
        <v>712</v>
      </c>
      <c r="O66" s="323" t="s">
        <v>1098</v>
      </c>
      <c r="Q66" s="766"/>
    </row>
    <row r="67" spans="1:17">
      <c r="A67" s="118" t="s">
        <v>1228</v>
      </c>
      <c r="B67" s="333">
        <v>64</v>
      </c>
      <c r="C67" s="333">
        <v>68</v>
      </c>
      <c r="D67" s="333">
        <v>71</v>
      </c>
      <c r="E67" s="333">
        <v>56</v>
      </c>
      <c r="F67" s="333">
        <v>67</v>
      </c>
      <c r="G67" s="333">
        <v>26</v>
      </c>
      <c r="H67" s="333">
        <v>4</v>
      </c>
      <c r="I67" s="333">
        <v>0</v>
      </c>
      <c r="J67" s="333">
        <v>1</v>
      </c>
      <c r="K67" s="333">
        <v>23</v>
      </c>
      <c r="L67" s="333">
        <v>8</v>
      </c>
      <c r="M67" s="333">
        <v>0</v>
      </c>
      <c r="N67" s="333">
        <v>388</v>
      </c>
      <c r="O67" s="332">
        <v>2.6033629007367249E-3</v>
      </c>
      <c r="Q67" s="766"/>
    </row>
    <row r="68" spans="1:17">
      <c r="A68" s="118" t="s">
        <v>1227</v>
      </c>
      <c r="B68" s="333">
        <v>63</v>
      </c>
      <c r="C68" s="333">
        <v>33</v>
      </c>
      <c r="D68" s="333">
        <v>81</v>
      </c>
      <c r="E68" s="333">
        <v>61</v>
      </c>
      <c r="F68" s="333">
        <v>69</v>
      </c>
      <c r="G68" s="333">
        <v>43</v>
      </c>
      <c r="H68" s="333">
        <v>23</v>
      </c>
      <c r="I68" s="333">
        <v>0</v>
      </c>
      <c r="J68" s="333">
        <v>1</v>
      </c>
      <c r="K68" s="333">
        <v>17</v>
      </c>
      <c r="L68" s="333">
        <v>8</v>
      </c>
      <c r="M68" s="333">
        <v>0</v>
      </c>
      <c r="N68" s="333">
        <v>399</v>
      </c>
      <c r="O68" s="332">
        <v>2.6771695809122507E-3</v>
      </c>
    </row>
    <row r="69" spans="1:17">
      <c r="A69" s="118" t="s">
        <v>1226</v>
      </c>
      <c r="B69" s="333">
        <v>115</v>
      </c>
      <c r="C69" s="333">
        <v>100</v>
      </c>
      <c r="D69" s="333">
        <v>140</v>
      </c>
      <c r="E69" s="333">
        <v>117</v>
      </c>
      <c r="F69" s="333">
        <v>119</v>
      </c>
      <c r="G69" s="333">
        <v>92</v>
      </c>
      <c r="H69" s="333">
        <v>29</v>
      </c>
      <c r="I69" s="333">
        <v>0</v>
      </c>
      <c r="J69" s="333">
        <v>4</v>
      </c>
      <c r="K69" s="333">
        <v>26</v>
      </c>
      <c r="L69" s="333">
        <v>12</v>
      </c>
      <c r="M69" s="333">
        <v>0</v>
      </c>
      <c r="N69" s="333">
        <v>754</v>
      </c>
      <c r="O69" s="332">
        <v>5.0591124411223983E-3</v>
      </c>
    </row>
    <row r="70" spans="1:17">
      <c r="A70" s="118" t="s">
        <v>1225</v>
      </c>
      <c r="B70" s="333">
        <v>277</v>
      </c>
      <c r="C70" s="333">
        <v>272</v>
      </c>
      <c r="D70" s="333">
        <v>350</v>
      </c>
      <c r="E70" s="333">
        <v>358</v>
      </c>
      <c r="F70" s="333">
        <v>283</v>
      </c>
      <c r="G70" s="333">
        <v>237</v>
      </c>
      <c r="H70" s="333">
        <v>93</v>
      </c>
      <c r="I70" s="333">
        <v>0</v>
      </c>
      <c r="J70" s="333">
        <v>1</v>
      </c>
      <c r="K70" s="333">
        <v>43</v>
      </c>
      <c r="L70" s="333">
        <v>16</v>
      </c>
      <c r="M70" s="333">
        <v>0</v>
      </c>
      <c r="N70" s="333">
        <v>1930</v>
      </c>
      <c r="O70" s="332">
        <v>1.2949717521705874E-2</v>
      </c>
    </row>
    <row r="71" spans="1:17">
      <c r="A71" s="118" t="s">
        <v>1224</v>
      </c>
      <c r="B71" s="333">
        <v>403</v>
      </c>
      <c r="C71" s="333">
        <v>457</v>
      </c>
      <c r="D71" s="333">
        <v>416</v>
      </c>
      <c r="E71" s="333">
        <v>441</v>
      </c>
      <c r="F71" s="333">
        <v>287</v>
      </c>
      <c r="G71" s="333">
        <v>306</v>
      </c>
      <c r="H71" s="333">
        <v>122</v>
      </c>
      <c r="I71" s="333">
        <v>0</v>
      </c>
      <c r="J71" s="333">
        <v>7</v>
      </c>
      <c r="K71" s="333">
        <v>54</v>
      </c>
      <c r="L71" s="333">
        <v>24</v>
      </c>
      <c r="M71" s="333">
        <v>0</v>
      </c>
      <c r="N71" s="333">
        <v>2517</v>
      </c>
      <c r="O71" s="332">
        <v>1.6888310363799838E-2</v>
      </c>
    </row>
    <row r="72" spans="1:17">
      <c r="A72" s="118" t="s">
        <v>1223</v>
      </c>
      <c r="B72" s="333">
        <v>655</v>
      </c>
      <c r="C72" s="333">
        <v>629</v>
      </c>
      <c r="D72" s="333">
        <v>603</v>
      </c>
      <c r="E72" s="333">
        <v>665</v>
      </c>
      <c r="F72" s="333">
        <v>398</v>
      </c>
      <c r="G72" s="333">
        <v>422</v>
      </c>
      <c r="H72" s="333">
        <v>182</v>
      </c>
      <c r="I72" s="333">
        <v>0</v>
      </c>
      <c r="J72" s="333">
        <v>7</v>
      </c>
      <c r="K72" s="333">
        <v>83</v>
      </c>
      <c r="L72" s="333">
        <v>47</v>
      </c>
      <c r="M72" s="333">
        <v>0</v>
      </c>
      <c r="N72" s="333">
        <v>3691</v>
      </c>
      <c r="O72" s="332">
        <v>2.4765496047987761E-2</v>
      </c>
    </row>
    <row r="73" spans="1:17">
      <c r="A73" s="118" t="s">
        <v>1222</v>
      </c>
      <c r="B73" s="333">
        <v>659</v>
      </c>
      <c r="C73" s="333">
        <v>655</v>
      </c>
      <c r="D73" s="333">
        <v>622</v>
      </c>
      <c r="E73" s="333">
        <v>636</v>
      </c>
      <c r="F73" s="333">
        <v>353</v>
      </c>
      <c r="G73" s="333">
        <v>435</v>
      </c>
      <c r="H73" s="333">
        <v>194</v>
      </c>
      <c r="I73" s="333">
        <v>0</v>
      </c>
      <c r="J73" s="333">
        <v>12</v>
      </c>
      <c r="K73" s="333">
        <v>64</v>
      </c>
      <c r="L73" s="333">
        <v>53</v>
      </c>
      <c r="M73" s="333">
        <v>0</v>
      </c>
      <c r="N73" s="333">
        <v>3683</v>
      </c>
      <c r="O73" s="332">
        <v>2.4711818462405562E-2</v>
      </c>
    </row>
    <row r="74" spans="1:17">
      <c r="A74" s="118" t="s">
        <v>1221</v>
      </c>
      <c r="B74" s="333">
        <v>589</v>
      </c>
      <c r="C74" s="333">
        <v>642</v>
      </c>
      <c r="D74" s="333">
        <v>595</v>
      </c>
      <c r="E74" s="333">
        <v>603</v>
      </c>
      <c r="F74" s="333">
        <v>331</v>
      </c>
      <c r="G74" s="333">
        <v>401</v>
      </c>
      <c r="H74" s="333">
        <v>178</v>
      </c>
      <c r="I74" s="333">
        <v>0</v>
      </c>
      <c r="J74" s="333">
        <v>12</v>
      </c>
      <c r="K74" s="333">
        <v>48</v>
      </c>
      <c r="L74" s="333">
        <v>25</v>
      </c>
      <c r="M74" s="333">
        <v>0</v>
      </c>
      <c r="N74" s="333">
        <v>3424</v>
      </c>
      <c r="O74" s="332">
        <v>2.2974006629181819E-2</v>
      </c>
    </row>
    <row r="75" spans="1:17">
      <c r="A75" s="118" t="s">
        <v>1220</v>
      </c>
      <c r="B75" s="333">
        <v>473</v>
      </c>
      <c r="C75" s="333">
        <v>489</v>
      </c>
      <c r="D75" s="333">
        <v>459</v>
      </c>
      <c r="E75" s="333">
        <v>438</v>
      </c>
      <c r="F75" s="333">
        <v>228</v>
      </c>
      <c r="G75" s="333">
        <v>274</v>
      </c>
      <c r="H75" s="333">
        <v>138</v>
      </c>
      <c r="I75" s="333">
        <v>0</v>
      </c>
      <c r="J75" s="333">
        <v>8</v>
      </c>
      <c r="K75" s="333">
        <v>42</v>
      </c>
      <c r="L75" s="333">
        <v>23</v>
      </c>
      <c r="M75" s="333">
        <v>0</v>
      </c>
      <c r="N75" s="333">
        <v>2572</v>
      </c>
      <c r="O75" s="332">
        <v>1.7257343764677465E-2</v>
      </c>
    </row>
    <row r="76" spans="1:17">
      <c r="A76" s="118" t="s">
        <v>1219</v>
      </c>
      <c r="B76" s="333">
        <v>785</v>
      </c>
      <c r="C76" s="333">
        <v>711</v>
      </c>
      <c r="D76" s="333">
        <v>656</v>
      </c>
      <c r="E76" s="333">
        <v>680</v>
      </c>
      <c r="F76" s="333">
        <v>405</v>
      </c>
      <c r="G76" s="333">
        <v>425</v>
      </c>
      <c r="H76" s="333">
        <v>205</v>
      </c>
      <c r="I76" s="333">
        <v>0</v>
      </c>
      <c r="J76" s="333">
        <v>6</v>
      </c>
      <c r="K76" s="333">
        <v>69</v>
      </c>
      <c r="L76" s="333">
        <v>37</v>
      </c>
      <c r="M76" s="333">
        <v>0</v>
      </c>
      <c r="N76" s="333">
        <v>3979</v>
      </c>
      <c r="O76" s="332">
        <v>2.6697889128946981E-2</v>
      </c>
    </row>
    <row r="77" spans="1:17">
      <c r="A77" s="118" t="s">
        <v>1218</v>
      </c>
      <c r="B77" s="333">
        <v>1395</v>
      </c>
      <c r="C77" s="333">
        <v>1521</v>
      </c>
      <c r="D77" s="333">
        <v>1287</v>
      </c>
      <c r="E77" s="333">
        <v>1210</v>
      </c>
      <c r="F77" s="333">
        <v>608</v>
      </c>
      <c r="G77" s="333">
        <v>696</v>
      </c>
      <c r="H77" s="333">
        <v>410</v>
      </c>
      <c r="I77" s="333">
        <v>0</v>
      </c>
      <c r="J77" s="333">
        <v>15</v>
      </c>
      <c r="K77" s="333">
        <v>107</v>
      </c>
      <c r="L77" s="333">
        <v>58</v>
      </c>
      <c r="M77" s="333">
        <v>0</v>
      </c>
      <c r="N77" s="333">
        <v>7307</v>
      </c>
      <c r="O77" s="332">
        <v>4.9027764731142391E-2</v>
      </c>
    </row>
    <row r="78" spans="1:17">
      <c r="A78" s="118" t="s">
        <v>1217</v>
      </c>
      <c r="B78" s="333">
        <v>3138</v>
      </c>
      <c r="C78" s="333">
        <v>3544</v>
      </c>
      <c r="D78" s="333">
        <v>2896</v>
      </c>
      <c r="E78" s="333">
        <v>2532</v>
      </c>
      <c r="F78" s="333">
        <v>1481</v>
      </c>
      <c r="G78" s="333">
        <v>1768</v>
      </c>
      <c r="H78" s="333">
        <v>961</v>
      </c>
      <c r="I78" s="333">
        <v>0</v>
      </c>
      <c r="J78" s="333">
        <v>44</v>
      </c>
      <c r="K78" s="333">
        <v>248</v>
      </c>
      <c r="L78" s="333">
        <v>183</v>
      </c>
      <c r="M78" s="333">
        <v>0</v>
      </c>
      <c r="N78" s="333">
        <v>16795</v>
      </c>
      <c r="O78" s="332">
        <v>0.1126893812316322</v>
      </c>
    </row>
    <row r="79" spans="1:17">
      <c r="A79" s="118" t="s">
        <v>1216</v>
      </c>
      <c r="B79" s="333">
        <v>1418</v>
      </c>
      <c r="C79" s="333">
        <v>2242</v>
      </c>
      <c r="D79" s="333">
        <v>1407</v>
      </c>
      <c r="E79" s="333">
        <v>1197</v>
      </c>
      <c r="F79" s="333">
        <v>679</v>
      </c>
      <c r="G79" s="333">
        <v>797</v>
      </c>
      <c r="H79" s="333">
        <v>448</v>
      </c>
      <c r="I79" s="333">
        <v>0</v>
      </c>
      <c r="J79" s="333">
        <v>21</v>
      </c>
      <c r="K79" s="333">
        <v>203</v>
      </c>
      <c r="L79" s="333">
        <v>70</v>
      </c>
      <c r="M79" s="333">
        <v>0</v>
      </c>
      <c r="N79" s="333">
        <v>8482</v>
      </c>
      <c r="O79" s="332">
        <v>5.6911660113528093E-2</v>
      </c>
    </row>
    <row r="80" spans="1:17">
      <c r="A80" s="118" t="s">
        <v>1215</v>
      </c>
      <c r="B80" s="333">
        <v>17969</v>
      </c>
      <c r="C80" s="333">
        <v>21628</v>
      </c>
      <c r="D80" s="333">
        <v>15947</v>
      </c>
      <c r="E80" s="333">
        <v>11290</v>
      </c>
      <c r="F80" s="333">
        <v>10222</v>
      </c>
      <c r="G80" s="333">
        <v>8845</v>
      </c>
      <c r="H80" s="333">
        <v>4216</v>
      </c>
      <c r="I80" s="333">
        <v>0</v>
      </c>
      <c r="J80" s="333">
        <v>161</v>
      </c>
      <c r="K80" s="333">
        <v>1414</v>
      </c>
      <c r="L80" s="333">
        <v>1425</v>
      </c>
      <c r="M80" s="333">
        <v>0</v>
      </c>
      <c r="N80" s="333">
        <v>93117</v>
      </c>
      <c r="O80" s="332">
        <v>0.62478696708222059</v>
      </c>
    </row>
    <row r="81" spans="1:15">
      <c r="A81" s="25" t="s">
        <v>7</v>
      </c>
      <c r="B81" s="321">
        <v>28003</v>
      </c>
      <c r="C81" s="321">
        <v>32991</v>
      </c>
      <c r="D81" s="321">
        <v>25530</v>
      </c>
      <c r="E81" s="321">
        <v>20284</v>
      </c>
      <c r="F81" s="321">
        <v>15530</v>
      </c>
      <c r="G81" s="321">
        <v>14767</v>
      </c>
      <c r="H81" s="321">
        <v>7203</v>
      </c>
      <c r="I81" s="321">
        <v>0</v>
      </c>
      <c r="J81" s="321">
        <v>300</v>
      </c>
      <c r="K81" s="321">
        <v>2441</v>
      </c>
      <c r="L81" s="321">
        <v>1989</v>
      </c>
      <c r="M81" s="321">
        <v>0</v>
      </c>
      <c r="N81" s="321">
        <v>149038</v>
      </c>
      <c r="O81" s="127">
        <v>1</v>
      </c>
    </row>
    <row r="82" spans="1:15">
      <c r="A82" s="320" t="s">
        <v>1214</v>
      </c>
      <c r="B82" s="332">
        <v>0.18789167863229511</v>
      </c>
      <c r="C82" s="332">
        <v>0.22135965324279713</v>
      </c>
      <c r="D82" s="332">
        <v>0.17129859498919739</v>
      </c>
      <c r="E82" s="332">
        <v>0.13609951824366939</v>
      </c>
      <c r="F82" s="332">
        <v>0.10420161301144674</v>
      </c>
      <c r="G82" s="332">
        <v>9.9082113286544371E-2</v>
      </c>
      <c r="H82" s="332">
        <v>4.832995611857379E-2</v>
      </c>
      <c r="I82" s="332">
        <v>0</v>
      </c>
      <c r="J82" s="332">
        <v>2.0129094593325193E-3</v>
      </c>
      <c r="K82" s="332">
        <v>1.6378373300768932E-2</v>
      </c>
      <c r="L82" s="332">
        <v>1.3345589715374603E-2</v>
      </c>
      <c r="M82" s="332">
        <v>0</v>
      </c>
      <c r="N82" s="332">
        <v>1</v>
      </c>
      <c r="O82" s="331"/>
    </row>
    <row r="83" spans="1:15" ht="15.75" thickBot="1">
      <c r="A83" s="318"/>
      <c r="B83" s="317"/>
      <c r="C83" s="32"/>
      <c r="D83" s="32"/>
      <c r="E83" s="32"/>
      <c r="F83" s="32"/>
      <c r="G83" s="32"/>
      <c r="H83" s="317"/>
      <c r="I83" s="317"/>
      <c r="J83" s="317"/>
      <c r="K83" s="317"/>
      <c r="L83" s="317"/>
      <c r="M83" s="317"/>
      <c r="N83" s="316"/>
      <c r="O83" s="316"/>
    </row>
    <row r="84" spans="1:15" ht="15.75" customHeight="1" thickTop="1">
      <c r="A84" s="1018" t="s">
        <v>1237</v>
      </c>
      <c r="B84" s="1019"/>
      <c r="C84" s="1019"/>
      <c r="D84" s="1019"/>
      <c r="E84" s="1019"/>
      <c r="F84" s="1019"/>
      <c r="G84" s="1019"/>
      <c r="H84" s="1019"/>
      <c r="I84" s="1019"/>
      <c r="J84" s="1019"/>
      <c r="K84" s="1019"/>
      <c r="L84" s="1019"/>
      <c r="M84" s="1019"/>
      <c r="N84" s="1019"/>
      <c r="O84" s="1019"/>
    </row>
    <row r="85" spans="1:15">
      <c r="A85" s="33"/>
      <c r="B85" s="330"/>
      <c r="C85" s="330"/>
      <c r="D85" s="330"/>
      <c r="E85" s="330"/>
      <c r="F85" s="330"/>
      <c r="G85" s="330"/>
      <c r="H85" s="330"/>
      <c r="I85" s="1"/>
      <c r="J85" s="1"/>
      <c r="K85" s="1"/>
      <c r="L85" s="1"/>
      <c r="M85" s="1"/>
      <c r="N85" s="314"/>
      <c r="O85" s="313"/>
    </row>
    <row r="86" spans="1:15">
      <c r="A86" s="33"/>
      <c r="B86" s="330"/>
      <c r="C86" s="330"/>
      <c r="D86" s="330"/>
      <c r="E86" s="330"/>
      <c r="F86" s="330"/>
      <c r="G86" s="330"/>
      <c r="H86" s="330"/>
      <c r="I86" s="1"/>
      <c r="J86" s="1"/>
      <c r="K86" s="1"/>
      <c r="L86" s="1"/>
      <c r="M86" s="1"/>
      <c r="N86" s="314"/>
      <c r="O86" s="313"/>
    </row>
    <row r="87" spans="1:15" ht="30" customHeight="1">
      <c r="A87" s="980" t="s">
        <v>333</v>
      </c>
      <c r="B87" s="980"/>
      <c r="C87" s="980"/>
      <c r="D87" s="980"/>
      <c r="E87" s="980"/>
      <c r="F87" s="980"/>
      <c r="G87" s="980"/>
      <c r="H87" s="980"/>
      <c r="I87" s="980"/>
      <c r="J87" s="980"/>
      <c r="K87" s="980"/>
      <c r="L87" s="980"/>
      <c r="M87" s="980"/>
      <c r="N87" s="980"/>
      <c r="O87" s="980"/>
    </row>
    <row r="88" spans="1:15" ht="18">
      <c r="A88" s="981" t="s">
        <v>1236</v>
      </c>
      <c r="B88" s="981"/>
      <c r="C88" s="981"/>
      <c r="D88" s="981"/>
      <c r="E88" s="981"/>
      <c r="F88" s="981"/>
      <c r="G88" s="981"/>
      <c r="H88" s="981"/>
      <c r="I88" s="981"/>
      <c r="J88" s="981"/>
      <c r="K88" s="981"/>
      <c r="L88" s="981"/>
      <c r="M88" s="981"/>
      <c r="N88" s="981"/>
      <c r="O88" s="981"/>
    </row>
    <row r="89" spans="1:15" ht="18">
      <c r="A89" s="981" t="s">
        <v>1447</v>
      </c>
      <c r="B89" s="981"/>
      <c r="C89" s="981"/>
      <c r="D89" s="981"/>
      <c r="E89" s="981"/>
      <c r="F89" s="981"/>
      <c r="G89" s="981"/>
      <c r="H89" s="981"/>
      <c r="I89" s="981"/>
      <c r="J89" s="981"/>
      <c r="K89" s="981"/>
      <c r="L89" s="981"/>
      <c r="M89" s="981"/>
      <c r="N89" s="981"/>
      <c r="O89" s="981"/>
    </row>
    <row r="90" spans="1:15" ht="30" customHeight="1">
      <c r="A90" s="985" t="s">
        <v>2</v>
      </c>
      <c r="B90" s="985"/>
      <c r="C90" s="985"/>
      <c r="D90" s="985"/>
      <c r="E90" s="985"/>
      <c r="F90" s="985"/>
      <c r="G90" s="985"/>
      <c r="H90" s="985"/>
      <c r="I90" s="985"/>
      <c r="J90" s="985"/>
      <c r="K90" s="985"/>
      <c r="L90" s="985"/>
      <c r="M90" s="985"/>
      <c r="N90" s="985"/>
      <c r="O90" s="985"/>
    </row>
    <row r="91" spans="1:15">
      <c r="A91" s="19"/>
      <c r="B91" s="327"/>
      <c r="C91" s="119"/>
      <c r="D91" s="327"/>
      <c r="E91" s="327"/>
      <c r="F91" s="327"/>
      <c r="G91" s="327"/>
      <c r="H91" s="327"/>
      <c r="I91" s="119"/>
      <c r="J91" s="328"/>
      <c r="K91" s="327"/>
      <c r="L91" s="327"/>
      <c r="M91" s="327"/>
      <c r="N91" s="327"/>
      <c r="O91" s="313"/>
    </row>
    <row r="92" spans="1:15" ht="30" customHeight="1">
      <c r="A92" s="25" t="s">
        <v>1231</v>
      </c>
      <c r="B92" s="323" t="s">
        <v>342</v>
      </c>
      <c r="C92" s="323" t="s">
        <v>403</v>
      </c>
      <c r="D92" s="323" t="s">
        <v>340</v>
      </c>
      <c r="E92" s="323" t="s">
        <v>339</v>
      </c>
      <c r="F92" s="323" t="s">
        <v>334</v>
      </c>
      <c r="G92" s="323" t="s">
        <v>337</v>
      </c>
      <c r="H92" s="323" t="s">
        <v>335</v>
      </c>
      <c r="I92" s="323" t="s">
        <v>344</v>
      </c>
      <c r="J92" s="323" t="s">
        <v>341</v>
      </c>
      <c r="K92" s="323" t="s">
        <v>338</v>
      </c>
      <c r="L92" s="323" t="s">
        <v>336</v>
      </c>
      <c r="M92" s="323" t="s">
        <v>343</v>
      </c>
      <c r="N92" s="324" t="s">
        <v>712</v>
      </c>
      <c r="O92" s="323" t="s">
        <v>1230</v>
      </c>
    </row>
    <row r="93" spans="1:15">
      <c r="A93" s="118" t="s">
        <v>1228</v>
      </c>
      <c r="B93" s="322">
        <v>729757.33085999999</v>
      </c>
      <c r="C93" s="322">
        <v>2712098.13185</v>
      </c>
      <c r="D93" s="322">
        <v>806432.45667999994</v>
      </c>
      <c r="E93" s="322">
        <v>158848.25515000001</v>
      </c>
      <c r="F93" s="322">
        <v>311078.56688999996</v>
      </c>
      <c r="G93" s="322">
        <v>590937.06722000008</v>
      </c>
      <c r="H93" s="322">
        <v>28245.97781</v>
      </c>
      <c r="I93" s="322">
        <v>1677900.03841</v>
      </c>
      <c r="J93" s="322">
        <v>0</v>
      </c>
      <c r="K93" s="322">
        <v>778962.30938999995</v>
      </c>
      <c r="L93" s="322">
        <v>429602.97849000001</v>
      </c>
      <c r="M93" s="322">
        <v>331350.17025000002</v>
      </c>
      <c r="N93" s="322">
        <v>8555213.2829999998</v>
      </c>
      <c r="O93" s="128">
        <v>0.13906617065355964</v>
      </c>
    </row>
    <row r="94" spans="1:15">
      <c r="A94" s="118" t="s">
        <v>1227</v>
      </c>
      <c r="B94" s="322">
        <v>81286.632830000002</v>
      </c>
      <c r="C94" s="322">
        <v>76142.570299999992</v>
      </c>
      <c r="D94" s="322">
        <v>254305.58790000001</v>
      </c>
      <c r="E94" s="322">
        <v>33758.511490000004</v>
      </c>
      <c r="F94" s="322">
        <v>93730.78615</v>
      </c>
      <c r="G94" s="322">
        <v>72125.456330000001</v>
      </c>
      <c r="H94" s="322">
        <v>34542.178950000001</v>
      </c>
      <c r="I94" s="322">
        <v>229124.88532</v>
      </c>
      <c r="J94" s="322">
        <v>0</v>
      </c>
      <c r="K94" s="322">
        <v>42298.005069999999</v>
      </c>
      <c r="L94" s="322">
        <v>69377.05588</v>
      </c>
      <c r="M94" s="322">
        <v>74614.948659999995</v>
      </c>
      <c r="N94" s="322">
        <v>1061306.61888</v>
      </c>
      <c r="O94" s="128">
        <v>1.7251685316857862E-2</v>
      </c>
    </row>
    <row r="95" spans="1:15">
      <c r="A95" s="118" t="s">
        <v>1226</v>
      </c>
      <c r="B95" s="322">
        <v>149298.88423</v>
      </c>
      <c r="C95" s="322">
        <v>136693.78022999997</v>
      </c>
      <c r="D95" s="322">
        <v>366974.65974999999</v>
      </c>
      <c r="E95" s="322">
        <v>143741.43422999998</v>
      </c>
      <c r="F95" s="322">
        <v>209343.04749999999</v>
      </c>
      <c r="G95" s="322">
        <v>80462.070170000006</v>
      </c>
      <c r="H95" s="322">
        <v>63768.684479999996</v>
      </c>
      <c r="I95" s="322">
        <v>332332.62189000001</v>
      </c>
      <c r="J95" s="322">
        <v>0</v>
      </c>
      <c r="K95" s="322">
        <v>75437.79445999999</v>
      </c>
      <c r="L95" s="322">
        <v>19167.41691</v>
      </c>
      <c r="M95" s="322">
        <v>31925.493670000003</v>
      </c>
      <c r="N95" s="322">
        <v>1609145.8875200001</v>
      </c>
      <c r="O95" s="128">
        <v>2.6156888109966484E-2</v>
      </c>
    </row>
    <row r="96" spans="1:15">
      <c r="A96" s="118" t="s">
        <v>1225</v>
      </c>
      <c r="B96" s="322">
        <v>328749.18047000002</v>
      </c>
      <c r="C96" s="322">
        <v>349978.27557999996</v>
      </c>
      <c r="D96" s="322">
        <v>677132.06649</v>
      </c>
      <c r="E96" s="322">
        <v>296034.77111000003</v>
      </c>
      <c r="F96" s="322">
        <v>323013.97960000002</v>
      </c>
      <c r="G96" s="322">
        <v>245054.92793999999</v>
      </c>
      <c r="H96" s="322">
        <v>130611.95608</v>
      </c>
      <c r="I96" s="322">
        <v>273609.97422999999</v>
      </c>
      <c r="J96" s="322">
        <v>4810.9551100000008</v>
      </c>
      <c r="K96" s="322">
        <v>151844.81790999998</v>
      </c>
      <c r="L96" s="322">
        <v>37312.75202</v>
      </c>
      <c r="M96" s="322">
        <v>80933.957239999989</v>
      </c>
      <c r="N96" s="322">
        <v>2899087.6137799993</v>
      </c>
      <c r="O96" s="128">
        <v>4.7125068598660953E-2</v>
      </c>
    </row>
    <row r="97" spans="1:15">
      <c r="A97" s="118" t="s">
        <v>1224</v>
      </c>
      <c r="B97" s="322">
        <v>491100.93531999999</v>
      </c>
      <c r="C97" s="322">
        <v>479542.09307999996</v>
      </c>
      <c r="D97" s="322">
        <v>790561.21337000001</v>
      </c>
      <c r="E97" s="322">
        <v>414955.21019999997</v>
      </c>
      <c r="F97" s="322">
        <v>375567.45731999999</v>
      </c>
      <c r="G97" s="322">
        <v>276972.09412999998</v>
      </c>
      <c r="H97" s="322">
        <v>168744.4645</v>
      </c>
      <c r="I97" s="322">
        <v>257764.02378999998</v>
      </c>
      <c r="J97" s="322">
        <v>1801.3650700000001</v>
      </c>
      <c r="K97" s="322">
        <v>273285.69910999999</v>
      </c>
      <c r="L97" s="322">
        <v>29054.842339999999</v>
      </c>
      <c r="M97" s="322">
        <v>91616.667749999993</v>
      </c>
      <c r="N97" s="322">
        <v>3650966.0659799995</v>
      </c>
      <c r="O97" s="128">
        <v>5.9346956433082521E-2</v>
      </c>
    </row>
    <row r="98" spans="1:15">
      <c r="A98" s="118" t="s">
        <v>1223</v>
      </c>
      <c r="B98" s="322">
        <v>697518.60288000002</v>
      </c>
      <c r="C98" s="322">
        <v>972421.23790999991</v>
      </c>
      <c r="D98" s="322">
        <v>1090125.4281400002</v>
      </c>
      <c r="E98" s="322">
        <v>540664.29955999996</v>
      </c>
      <c r="F98" s="322">
        <v>497239.42586000002</v>
      </c>
      <c r="G98" s="322">
        <v>359468.04926</v>
      </c>
      <c r="H98" s="322">
        <v>200673.25281000001</v>
      </c>
      <c r="I98" s="322">
        <v>338041.27260000003</v>
      </c>
      <c r="J98" s="322">
        <v>2204.5855000000001</v>
      </c>
      <c r="K98" s="322">
        <v>434830.7942</v>
      </c>
      <c r="L98" s="322">
        <v>44518.310740000001</v>
      </c>
      <c r="M98" s="322">
        <v>112709.24081</v>
      </c>
      <c r="N98" s="322">
        <v>5290414.5002700007</v>
      </c>
      <c r="O98" s="128">
        <v>8.5996416615884197E-2</v>
      </c>
    </row>
    <row r="99" spans="1:15">
      <c r="A99" s="118" t="s">
        <v>1222</v>
      </c>
      <c r="B99" s="322">
        <v>633463.52567</v>
      </c>
      <c r="C99" s="322">
        <v>1042048.69802</v>
      </c>
      <c r="D99" s="322">
        <v>936214.22632000002</v>
      </c>
      <c r="E99" s="322">
        <v>428066.84404</v>
      </c>
      <c r="F99" s="322">
        <v>366498.82314999995</v>
      </c>
      <c r="G99" s="322">
        <v>305886.60372000001</v>
      </c>
      <c r="H99" s="322">
        <v>176082.45496</v>
      </c>
      <c r="I99" s="322">
        <v>325746.72850999999</v>
      </c>
      <c r="J99" s="322">
        <v>1132.3540700000001</v>
      </c>
      <c r="K99" s="322">
        <v>418390.26393000002</v>
      </c>
      <c r="L99" s="322">
        <v>38360.657570000003</v>
      </c>
      <c r="M99" s="322">
        <v>126902.44133</v>
      </c>
      <c r="N99" s="322">
        <v>4798793.6212900002</v>
      </c>
      <c r="O99" s="128">
        <v>7.8005051492475885E-2</v>
      </c>
    </row>
    <row r="100" spans="1:15">
      <c r="A100" s="118" t="s">
        <v>1221</v>
      </c>
      <c r="B100" s="322">
        <v>565186.95272000006</v>
      </c>
      <c r="C100" s="322">
        <v>1019267.4308</v>
      </c>
      <c r="D100" s="322">
        <v>722095.41538000002</v>
      </c>
      <c r="E100" s="322">
        <v>368183.09333</v>
      </c>
      <c r="F100" s="322">
        <v>304649.52474000002</v>
      </c>
      <c r="G100" s="322">
        <v>259173.56247999999</v>
      </c>
      <c r="H100" s="322">
        <v>152452.73744</v>
      </c>
      <c r="I100" s="322">
        <v>316984.26727999997</v>
      </c>
      <c r="J100" s="322">
        <v>589.79797999999994</v>
      </c>
      <c r="K100" s="322">
        <v>414246.36881999997</v>
      </c>
      <c r="L100" s="322">
        <v>34440.218159999997</v>
      </c>
      <c r="M100" s="322">
        <v>143027.96328</v>
      </c>
      <c r="N100" s="322">
        <v>4300297.3324100003</v>
      </c>
      <c r="O100" s="128">
        <v>6.9901925633848214E-2</v>
      </c>
    </row>
    <row r="101" spans="1:15">
      <c r="A101" s="118" t="s">
        <v>1220</v>
      </c>
      <c r="B101" s="322">
        <v>393331.16029999999</v>
      </c>
      <c r="C101" s="322">
        <v>760240.46413999994</v>
      </c>
      <c r="D101" s="322">
        <v>477359.72250999999</v>
      </c>
      <c r="E101" s="322">
        <v>258495.0269</v>
      </c>
      <c r="F101" s="322">
        <v>227810.87711</v>
      </c>
      <c r="G101" s="322">
        <v>181534.48605000001</v>
      </c>
      <c r="H101" s="322">
        <v>105349.5463</v>
      </c>
      <c r="I101" s="322">
        <v>300502.33854999999</v>
      </c>
      <c r="J101" s="322">
        <v>626.92214999999999</v>
      </c>
      <c r="K101" s="322">
        <v>311885.91743000003</v>
      </c>
      <c r="L101" s="322">
        <v>25715.302299999999</v>
      </c>
      <c r="M101" s="322">
        <v>112470.90118</v>
      </c>
      <c r="N101" s="322">
        <v>3155322.6649199999</v>
      </c>
      <c r="O101" s="128">
        <v>5.129020465904021E-2</v>
      </c>
    </row>
    <row r="102" spans="1:15">
      <c r="A102" s="118" t="s">
        <v>1219</v>
      </c>
      <c r="B102" s="322">
        <v>572038.14627000003</v>
      </c>
      <c r="C102" s="322">
        <v>1207066.3358099998</v>
      </c>
      <c r="D102" s="322">
        <v>639683.49408000009</v>
      </c>
      <c r="E102" s="322">
        <v>371527.46504000004</v>
      </c>
      <c r="F102" s="322">
        <v>313339.09351999999</v>
      </c>
      <c r="G102" s="322">
        <v>290977.72811000003</v>
      </c>
      <c r="H102" s="322">
        <v>150557.5337</v>
      </c>
      <c r="I102" s="322">
        <v>464904.12945999997</v>
      </c>
      <c r="J102" s="322">
        <v>500.55703000000005</v>
      </c>
      <c r="K102" s="322">
        <v>465266.78736999998</v>
      </c>
      <c r="L102" s="322">
        <v>31092.589540000001</v>
      </c>
      <c r="M102" s="322">
        <v>193924.37624000001</v>
      </c>
      <c r="N102" s="322">
        <v>4700878.2361700004</v>
      </c>
      <c r="O102" s="128">
        <v>7.641342341655584E-2</v>
      </c>
    </row>
    <row r="103" spans="1:15">
      <c r="A103" s="118" t="s">
        <v>1218</v>
      </c>
      <c r="B103" s="322">
        <v>895293.43272000004</v>
      </c>
      <c r="C103" s="322">
        <v>1839457.07996</v>
      </c>
      <c r="D103" s="322">
        <v>913608.06944000011</v>
      </c>
      <c r="E103" s="322">
        <v>534093.73869000003</v>
      </c>
      <c r="F103" s="322">
        <v>486612.21587000001</v>
      </c>
      <c r="G103" s="322">
        <v>477491.09876999998</v>
      </c>
      <c r="H103" s="322">
        <v>225079.15458</v>
      </c>
      <c r="I103" s="322">
        <v>745029.29038999998</v>
      </c>
      <c r="J103" s="322">
        <v>1862.1578999999999</v>
      </c>
      <c r="K103" s="322">
        <v>686842.32061000005</v>
      </c>
      <c r="L103" s="322">
        <v>44040.710599999999</v>
      </c>
      <c r="M103" s="322">
        <v>320882.88747000002</v>
      </c>
      <c r="N103" s="322">
        <v>7170292.1570000006</v>
      </c>
      <c r="O103" s="128">
        <v>0.11655408693581747</v>
      </c>
    </row>
    <row r="104" spans="1:15">
      <c r="A104" s="118" t="s">
        <v>1217</v>
      </c>
      <c r="B104" s="322">
        <v>1195868.2970799999</v>
      </c>
      <c r="C104" s="322">
        <v>2587750.2411999996</v>
      </c>
      <c r="D104" s="322">
        <v>1147219.9593499999</v>
      </c>
      <c r="E104" s="322">
        <v>699702.21541999991</v>
      </c>
      <c r="F104" s="322">
        <v>710041.55050999997</v>
      </c>
      <c r="G104" s="322">
        <v>727394.05937999999</v>
      </c>
      <c r="H104" s="322">
        <v>318735.33866000001</v>
      </c>
      <c r="I104" s="322">
        <v>975688.47411000007</v>
      </c>
      <c r="J104" s="322">
        <v>2302.42596</v>
      </c>
      <c r="K104" s="322">
        <v>877355.10469000007</v>
      </c>
      <c r="L104" s="322">
        <v>60479.779280000002</v>
      </c>
      <c r="M104" s="322">
        <v>454144.19244000001</v>
      </c>
      <c r="N104" s="322">
        <v>9756681.6380799972</v>
      </c>
      <c r="O104" s="128">
        <v>0.15859620430385063</v>
      </c>
    </row>
    <row r="105" spans="1:15">
      <c r="A105" s="118" t="s">
        <v>1216</v>
      </c>
      <c r="B105" s="322">
        <v>253787.75868</v>
      </c>
      <c r="C105" s="322">
        <v>564157.57622000005</v>
      </c>
      <c r="D105" s="322">
        <v>216818.11991000001</v>
      </c>
      <c r="E105" s="322">
        <v>140925.61079000001</v>
      </c>
      <c r="F105" s="322">
        <v>162056.53878</v>
      </c>
      <c r="G105" s="322">
        <v>163402.16863999999</v>
      </c>
      <c r="H105" s="322">
        <v>70954.728629999998</v>
      </c>
      <c r="I105" s="322">
        <v>184612.28169</v>
      </c>
      <c r="J105" s="322">
        <v>432.90593999999999</v>
      </c>
      <c r="K105" s="322">
        <v>169293.09919000001</v>
      </c>
      <c r="L105" s="322">
        <v>11607.06732</v>
      </c>
      <c r="M105" s="322">
        <v>81038.747709999996</v>
      </c>
      <c r="N105" s="322">
        <v>2019086.6035000002</v>
      </c>
      <c r="O105" s="128">
        <v>3.2820530929906347E-2</v>
      </c>
    </row>
    <row r="106" spans="1:15">
      <c r="A106" s="118" t="s">
        <v>1215</v>
      </c>
      <c r="B106" s="322">
        <v>328627.84145000001</v>
      </c>
      <c r="C106" s="322">
        <v>647624.94399000006</v>
      </c>
      <c r="D106" s="322">
        <v>250459.12349999999</v>
      </c>
      <c r="E106" s="322">
        <v>162581.48775</v>
      </c>
      <c r="F106" s="322">
        <v>194214.59515000001</v>
      </c>
      <c r="G106" s="322">
        <v>226672.11275999999</v>
      </c>
      <c r="H106" s="322">
        <v>94571.884120000002</v>
      </c>
      <c r="I106" s="322">
        <v>282958.74599000002</v>
      </c>
      <c r="J106" s="322">
        <v>507.84608000000003</v>
      </c>
      <c r="K106" s="322">
        <v>214018.49635</v>
      </c>
      <c r="L106" s="322">
        <v>18336.20191</v>
      </c>
      <c r="M106" s="322">
        <v>130951.50416</v>
      </c>
      <c r="N106" s="322">
        <v>2551524.78321</v>
      </c>
      <c r="O106" s="128">
        <v>4.1475386900493787E-2</v>
      </c>
    </row>
    <row r="107" spans="1:15">
      <c r="A107" s="25" t="s">
        <v>7</v>
      </c>
      <c r="B107" s="321">
        <v>7315308.6814799998</v>
      </c>
      <c r="C107" s="321">
        <v>14394488.859089999</v>
      </c>
      <c r="D107" s="321">
        <v>9288989.542820001</v>
      </c>
      <c r="E107" s="321">
        <v>4551577.9637000011</v>
      </c>
      <c r="F107" s="321">
        <v>4575196.4821500005</v>
      </c>
      <c r="G107" s="321">
        <v>4257551.48496</v>
      </c>
      <c r="H107" s="321">
        <v>1920369.8930200001</v>
      </c>
      <c r="I107" s="321">
        <v>6705199.0722199986</v>
      </c>
      <c r="J107" s="321">
        <v>16771.872790000001</v>
      </c>
      <c r="K107" s="321">
        <v>5313957.7785300007</v>
      </c>
      <c r="L107" s="321">
        <v>893105.88306000002</v>
      </c>
      <c r="M107" s="321">
        <v>2286493.4921899997</v>
      </c>
      <c r="N107" s="321">
        <v>61519011.006009996</v>
      </c>
      <c r="O107" s="127">
        <v>1</v>
      </c>
    </row>
    <row r="108" spans="1:15">
      <c r="A108" s="320" t="s">
        <v>1214</v>
      </c>
      <c r="B108" s="128">
        <v>0.11891135052163539</v>
      </c>
      <c r="C108" s="128">
        <v>0.23398439967904805</v>
      </c>
      <c r="D108" s="128">
        <v>0.15099380485672192</v>
      </c>
      <c r="E108" s="128">
        <v>7.3986526916945114E-2</v>
      </c>
      <c r="F108" s="128">
        <v>7.4370449188512378E-2</v>
      </c>
      <c r="G108" s="128">
        <v>6.9207085994020062E-2</v>
      </c>
      <c r="H108" s="128">
        <v>3.1215877199852787E-2</v>
      </c>
      <c r="I108" s="128">
        <v>0.10899393476213305</v>
      </c>
      <c r="J108" s="128">
        <v>2.7262910303225616E-4</v>
      </c>
      <c r="K108" s="128">
        <v>8.6379115847796423E-2</v>
      </c>
      <c r="L108" s="128">
        <v>1.4517559181384589E-2</v>
      </c>
      <c r="M108" s="128">
        <v>3.7167266748918064E-2</v>
      </c>
      <c r="N108" s="128">
        <v>1</v>
      </c>
      <c r="O108" s="326"/>
    </row>
    <row r="109" spans="1:15" ht="30" customHeight="1">
      <c r="A109" s="325" t="s">
        <v>1229</v>
      </c>
      <c r="B109" s="323" t="s">
        <v>342</v>
      </c>
      <c r="C109" s="323" t="s">
        <v>403</v>
      </c>
      <c r="D109" s="323" t="s">
        <v>340</v>
      </c>
      <c r="E109" s="323" t="s">
        <v>339</v>
      </c>
      <c r="F109" s="323" t="s">
        <v>334</v>
      </c>
      <c r="G109" s="323" t="s">
        <v>337</v>
      </c>
      <c r="H109" s="323" t="s">
        <v>335</v>
      </c>
      <c r="I109" s="323" t="s">
        <v>344</v>
      </c>
      <c r="J109" s="323" t="s">
        <v>341</v>
      </c>
      <c r="K109" s="323" t="s">
        <v>338</v>
      </c>
      <c r="L109" s="323" t="s">
        <v>336</v>
      </c>
      <c r="M109" s="323" t="s">
        <v>343</v>
      </c>
      <c r="N109" s="324" t="s">
        <v>712</v>
      </c>
      <c r="O109" s="323" t="s">
        <v>1098</v>
      </c>
    </row>
    <row r="110" spans="1:15">
      <c r="A110" s="118" t="s">
        <v>1228</v>
      </c>
      <c r="B110" s="322">
        <v>11</v>
      </c>
      <c r="C110" s="322">
        <v>20</v>
      </c>
      <c r="D110" s="322">
        <v>19</v>
      </c>
      <c r="E110" s="322">
        <v>5</v>
      </c>
      <c r="F110" s="322">
        <v>10</v>
      </c>
      <c r="G110" s="322">
        <v>8</v>
      </c>
      <c r="H110" s="322">
        <v>1</v>
      </c>
      <c r="I110" s="322">
        <v>30</v>
      </c>
      <c r="J110" s="322">
        <v>0</v>
      </c>
      <c r="K110" s="322">
        <v>6</v>
      </c>
      <c r="L110" s="322">
        <v>4</v>
      </c>
      <c r="M110" s="322">
        <v>5</v>
      </c>
      <c r="N110" s="322">
        <v>119</v>
      </c>
      <c r="O110" s="128">
        <v>8.8144544015681737E-6</v>
      </c>
    </row>
    <row r="111" spans="1:15">
      <c r="A111" s="118" t="s">
        <v>1227</v>
      </c>
      <c r="B111" s="322">
        <v>8</v>
      </c>
      <c r="C111" s="322">
        <v>7</v>
      </c>
      <c r="D111" s="322">
        <v>27</v>
      </c>
      <c r="E111" s="322">
        <v>4</v>
      </c>
      <c r="F111" s="322">
        <v>11</v>
      </c>
      <c r="G111" s="322">
        <v>7</v>
      </c>
      <c r="H111" s="322">
        <v>3</v>
      </c>
      <c r="I111" s="322">
        <v>23</v>
      </c>
      <c r="J111" s="322">
        <v>0</v>
      </c>
      <c r="K111" s="322">
        <v>5</v>
      </c>
      <c r="L111" s="322">
        <v>7</v>
      </c>
      <c r="M111" s="322">
        <v>7</v>
      </c>
      <c r="N111" s="322">
        <v>109</v>
      </c>
      <c r="O111" s="128">
        <v>8.0737439476548807E-6</v>
      </c>
    </row>
    <row r="112" spans="1:15">
      <c r="A112" s="118" t="s">
        <v>1226</v>
      </c>
      <c r="B112" s="322">
        <v>31</v>
      </c>
      <c r="C112" s="322">
        <v>31</v>
      </c>
      <c r="D112" s="322">
        <v>80</v>
      </c>
      <c r="E112" s="322">
        <v>32</v>
      </c>
      <c r="F112" s="322">
        <v>43</v>
      </c>
      <c r="G112" s="322">
        <v>16</v>
      </c>
      <c r="H112" s="322">
        <v>14</v>
      </c>
      <c r="I112" s="322">
        <v>67</v>
      </c>
      <c r="J112" s="322">
        <v>0</v>
      </c>
      <c r="K112" s="322">
        <v>14</v>
      </c>
      <c r="L112" s="322">
        <v>4</v>
      </c>
      <c r="M112" s="322">
        <v>7</v>
      </c>
      <c r="N112" s="322">
        <v>339</v>
      </c>
      <c r="O112" s="128">
        <v>2.5110084387660595E-5</v>
      </c>
    </row>
    <row r="113" spans="1:15">
      <c r="A113" s="118" t="s">
        <v>1225</v>
      </c>
      <c r="B113" s="322">
        <v>167</v>
      </c>
      <c r="C113" s="322">
        <v>171</v>
      </c>
      <c r="D113" s="322">
        <v>336</v>
      </c>
      <c r="E113" s="322">
        <v>145</v>
      </c>
      <c r="F113" s="322">
        <v>158</v>
      </c>
      <c r="G113" s="322">
        <v>123</v>
      </c>
      <c r="H113" s="322">
        <v>67</v>
      </c>
      <c r="I113" s="322">
        <v>130</v>
      </c>
      <c r="J113" s="322">
        <v>2</v>
      </c>
      <c r="K113" s="322">
        <v>76</v>
      </c>
      <c r="L113" s="322">
        <v>17</v>
      </c>
      <c r="M113" s="322">
        <v>40</v>
      </c>
      <c r="N113" s="322">
        <v>1432</v>
      </c>
      <c r="O113" s="128">
        <v>1.0606973700038339E-4</v>
      </c>
    </row>
    <row r="114" spans="1:15">
      <c r="A114" s="118" t="s">
        <v>1224</v>
      </c>
      <c r="B114" s="322">
        <v>539</v>
      </c>
      <c r="C114" s="322">
        <v>520</v>
      </c>
      <c r="D114" s="322">
        <v>851</v>
      </c>
      <c r="E114" s="322">
        <v>447</v>
      </c>
      <c r="F114" s="322">
        <v>405</v>
      </c>
      <c r="G114" s="322">
        <v>300</v>
      </c>
      <c r="H114" s="322">
        <v>179</v>
      </c>
      <c r="I114" s="322">
        <v>277</v>
      </c>
      <c r="J114" s="322">
        <v>2</v>
      </c>
      <c r="K114" s="322">
        <v>296</v>
      </c>
      <c r="L114" s="322">
        <v>31</v>
      </c>
      <c r="M114" s="322">
        <v>97</v>
      </c>
      <c r="N114" s="322">
        <v>3944</v>
      </c>
      <c r="O114" s="128">
        <v>2.9213620302340231E-4</v>
      </c>
    </row>
    <row r="115" spans="1:15">
      <c r="A115" s="118" t="s">
        <v>1223</v>
      </c>
      <c r="B115" s="322">
        <v>1491</v>
      </c>
      <c r="C115" s="322">
        <v>2119</v>
      </c>
      <c r="D115" s="322">
        <v>2326</v>
      </c>
      <c r="E115" s="322">
        <v>1152</v>
      </c>
      <c r="F115" s="322">
        <v>1058</v>
      </c>
      <c r="G115" s="322">
        <v>764</v>
      </c>
      <c r="H115" s="322">
        <v>430</v>
      </c>
      <c r="I115" s="322">
        <v>731</v>
      </c>
      <c r="J115" s="322">
        <v>4</v>
      </c>
      <c r="K115" s="322">
        <v>946</v>
      </c>
      <c r="L115" s="322">
        <v>96</v>
      </c>
      <c r="M115" s="322">
        <v>246</v>
      </c>
      <c r="N115" s="322">
        <v>11363</v>
      </c>
      <c r="O115" s="128">
        <v>8.4166928878167356E-4</v>
      </c>
    </row>
    <row r="116" spans="1:15">
      <c r="A116" s="118" t="s">
        <v>1222</v>
      </c>
      <c r="B116" s="322">
        <v>2415</v>
      </c>
      <c r="C116" s="322">
        <v>4019</v>
      </c>
      <c r="D116" s="322">
        <v>3567</v>
      </c>
      <c r="E116" s="322">
        <v>1635</v>
      </c>
      <c r="F116" s="322">
        <v>1404</v>
      </c>
      <c r="G116" s="322">
        <v>1173</v>
      </c>
      <c r="H116" s="322">
        <v>673</v>
      </c>
      <c r="I116" s="322">
        <v>1252</v>
      </c>
      <c r="J116" s="322">
        <v>4</v>
      </c>
      <c r="K116" s="322">
        <v>1594</v>
      </c>
      <c r="L116" s="322">
        <v>150</v>
      </c>
      <c r="M116" s="322">
        <v>497</v>
      </c>
      <c r="N116" s="322">
        <v>18383</v>
      </c>
      <c r="O116" s="128">
        <v>1.3616480274288045E-3</v>
      </c>
    </row>
    <row r="117" spans="1:15">
      <c r="A117" s="118" t="s">
        <v>1221</v>
      </c>
      <c r="B117" s="322">
        <v>3370</v>
      </c>
      <c r="C117" s="322">
        <v>6129</v>
      </c>
      <c r="D117" s="322">
        <v>4317</v>
      </c>
      <c r="E117" s="322">
        <v>2201</v>
      </c>
      <c r="F117" s="322">
        <v>1815</v>
      </c>
      <c r="G117" s="322">
        <v>1557</v>
      </c>
      <c r="H117" s="322">
        <v>914</v>
      </c>
      <c r="I117" s="322">
        <v>1921</v>
      </c>
      <c r="J117" s="322">
        <v>4</v>
      </c>
      <c r="K117" s="322">
        <v>2503</v>
      </c>
      <c r="L117" s="322">
        <v>205</v>
      </c>
      <c r="M117" s="322">
        <v>868</v>
      </c>
      <c r="N117" s="322">
        <v>25804</v>
      </c>
      <c r="O117" s="128">
        <v>1.9113292552778583E-3</v>
      </c>
    </row>
    <row r="118" spans="1:15">
      <c r="A118" s="118" t="s">
        <v>1220</v>
      </c>
      <c r="B118" s="322">
        <v>3328</v>
      </c>
      <c r="C118" s="322">
        <v>6429</v>
      </c>
      <c r="D118" s="322">
        <v>4042</v>
      </c>
      <c r="E118" s="322">
        <v>2189</v>
      </c>
      <c r="F118" s="322">
        <v>1929</v>
      </c>
      <c r="G118" s="322">
        <v>1541</v>
      </c>
      <c r="H118" s="322">
        <v>895</v>
      </c>
      <c r="I118" s="322">
        <v>2536</v>
      </c>
      <c r="J118" s="322">
        <v>5</v>
      </c>
      <c r="K118" s="322">
        <v>2635</v>
      </c>
      <c r="L118" s="322">
        <v>216</v>
      </c>
      <c r="M118" s="322">
        <v>953</v>
      </c>
      <c r="N118" s="322">
        <v>26698</v>
      </c>
      <c r="O118" s="128">
        <v>1.9775487698577066E-3</v>
      </c>
    </row>
    <row r="119" spans="1:15">
      <c r="A119" s="118" t="s">
        <v>1219</v>
      </c>
      <c r="B119" s="322">
        <v>6881</v>
      </c>
      <c r="C119" s="322">
        <v>14488</v>
      </c>
      <c r="D119" s="322">
        <v>7671</v>
      </c>
      <c r="E119" s="322">
        <v>4455</v>
      </c>
      <c r="F119" s="322">
        <v>3773</v>
      </c>
      <c r="G119" s="322">
        <v>3507</v>
      </c>
      <c r="H119" s="322">
        <v>1809</v>
      </c>
      <c r="I119" s="322">
        <v>5610</v>
      </c>
      <c r="J119" s="322">
        <v>6</v>
      </c>
      <c r="K119" s="322">
        <v>5579</v>
      </c>
      <c r="L119" s="322">
        <v>373</v>
      </c>
      <c r="M119" s="322">
        <v>2332</v>
      </c>
      <c r="N119" s="322">
        <v>56484</v>
      </c>
      <c r="O119" s="128">
        <v>4.183828927883838E-3</v>
      </c>
    </row>
    <row r="120" spans="1:15">
      <c r="A120" s="118" t="s">
        <v>1218</v>
      </c>
      <c r="B120" s="322">
        <v>18510</v>
      </c>
      <c r="C120" s="322">
        <v>38212</v>
      </c>
      <c r="D120" s="322">
        <v>18872</v>
      </c>
      <c r="E120" s="322">
        <v>11068</v>
      </c>
      <c r="F120" s="322">
        <v>10051</v>
      </c>
      <c r="G120" s="322">
        <v>9949</v>
      </c>
      <c r="H120" s="322">
        <v>4652</v>
      </c>
      <c r="I120" s="322">
        <v>15443</v>
      </c>
      <c r="J120" s="322">
        <v>37</v>
      </c>
      <c r="K120" s="322">
        <v>14268</v>
      </c>
      <c r="L120" s="322">
        <v>910</v>
      </c>
      <c r="M120" s="322">
        <v>6714</v>
      </c>
      <c r="N120" s="322">
        <v>148686</v>
      </c>
      <c r="O120" s="128">
        <v>1.101332745505517E-2</v>
      </c>
    </row>
    <row r="121" spans="1:15">
      <c r="A121" s="118" t="s">
        <v>1217</v>
      </c>
      <c r="B121" s="322">
        <v>77319</v>
      </c>
      <c r="C121" s="322">
        <v>167137</v>
      </c>
      <c r="D121" s="322">
        <v>72974</v>
      </c>
      <c r="E121" s="322">
        <v>45132</v>
      </c>
      <c r="F121" s="322">
        <v>46895</v>
      </c>
      <c r="G121" s="322">
        <v>47796</v>
      </c>
      <c r="H121" s="322">
        <v>20660</v>
      </c>
      <c r="I121" s="322">
        <v>62394</v>
      </c>
      <c r="J121" s="322">
        <v>141</v>
      </c>
      <c r="K121" s="322">
        <v>55565</v>
      </c>
      <c r="L121" s="322">
        <v>3846</v>
      </c>
      <c r="M121" s="322">
        <v>29176</v>
      </c>
      <c r="N121" s="322">
        <v>629035</v>
      </c>
      <c r="O121" s="128">
        <v>4.6593280037734754E-2</v>
      </c>
    </row>
    <row r="122" spans="1:15">
      <c r="A122" s="118" t="s">
        <v>1216</v>
      </c>
      <c r="B122" s="322">
        <v>51988</v>
      </c>
      <c r="C122" s="322">
        <v>115759</v>
      </c>
      <c r="D122" s="322">
        <v>44266</v>
      </c>
      <c r="E122" s="322">
        <v>28895</v>
      </c>
      <c r="F122" s="322">
        <v>33134</v>
      </c>
      <c r="G122" s="322">
        <v>33579</v>
      </c>
      <c r="H122" s="322">
        <v>14581</v>
      </c>
      <c r="I122" s="322">
        <v>37781</v>
      </c>
      <c r="J122" s="322">
        <v>91</v>
      </c>
      <c r="K122" s="322">
        <v>33999</v>
      </c>
      <c r="L122" s="322">
        <v>2378</v>
      </c>
      <c r="M122" s="322">
        <v>16526</v>
      </c>
      <c r="N122" s="322">
        <v>412977</v>
      </c>
      <c r="O122" s="128">
        <v>3.0589638112574952E-2</v>
      </c>
    </row>
    <row r="123" spans="1:15">
      <c r="A123" s="118" t="s">
        <v>1215</v>
      </c>
      <c r="B123" s="322">
        <v>1466300</v>
      </c>
      <c r="C123" s="322">
        <v>2864372</v>
      </c>
      <c r="D123" s="322">
        <v>1167247</v>
      </c>
      <c r="E123" s="322">
        <v>674648</v>
      </c>
      <c r="F123" s="322">
        <v>935405</v>
      </c>
      <c r="G123" s="322">
        <v>959953</v>
      </c>
      <c r="H123" s="322">
        <v>413351</v>
      </c>
      <c r="I123" s="322">
        <v>1447463</v>
      </c>
      <c r="J123" s="322">
        <v>1354</v>
      </c>
      <c r="K123" s="322">
        <v>1300082</v>
      </c>
      <c r="L123" s="322">
        <v>100915</v>
      </c>
      <c r="M123" s="322">
        <v>834089</v>
      </c>
      <c r="N123" s="322">
        <v>12165179</v>
      </c>
      <c r="O123" s="128">
        <v>0.90108752590264463</v>
      </c>
    </row>
    <row r="124" spans="1:15">
      <c r="A124" s="25" t="s">
        <v>7</v>
      </c>
      <c r="B124" s="321">
        <v>1632358</v>
      </c>
      <c r="C124" s="321">
        <v>3219413</v>
      </c>
      <c r="D124" s="321">
        <v>1326595</v>
      </c>
      <c r="E124" s="321">
        <v>772008</v>
      </c>
      <c r="F124" s="321">
        <v>1036091</v>
      </c>
      <c r="G124" s="321">
        <v>1060273</v>
      </c>
      <c r="H124" s="321">
        <v>458229</v>
      </c>
      <c r="I124" s="321">
        <v>1575658</v>
      </c>
      <c r="J124" s="321">
        <v>1650</v>
      </c>
      <c r="K124" s="321">
        <v>1417568</v>
      </c>
      <c r="L124" s="321">
        <v>109152</v>
      </c>
      <c r="M124" s="321">
        <v>891557</v>
      </c>
      <c r="N124" s="321">
        <v>13500552</v>
      </c>
      <c r="O124" s="127">
        <v>1</v>
      </c>
    </row>
    <row r="125" spans="1:15">
      <c r="A125" s="320" t="s">
        <v>1214</v>
      </c>
      <c r="B125" s="128">
        <v>0.12091046351289933</v>
      </c>
      <c r="C125" s="128">
        <v>0.23846528645643525</v>
      </c>
      <c r="D125" s="128">
        <v>9.8262278460910332E-2</v>
      </c>
      <c r="E125" s="128">
        <v>5.7183439610469261E-2</v>
      </c>
      <c r="F125" s="128">
        <v>7.6744343490547651E-2</v>
      </c>
      <c r="G125" s="128">
        <v>7.8535529510200763E-2</v>
      </c>
      <c r="H125" s="128">
        <v>3.3941501058623383E-2</v>
      </c>
      <c r="I125" s="128">
        <v>0.11671063523921096</v>
      </c>
      <c r="J125" s="128">
        <v>1.2221722489569315E-4</v>
      </c>
      <c r="K125" s="128">
        <v>0.10500074367329573</v>
      </c>
      <c r="L125" s="128">
        <v>8.0850027465543626E-3</v>
      </c>
      <c r="M125" s="128">
        <v>6.6038559015957274E-2</v>
      </c>
      <c r="N125" s="128">
        <v>1</v>
      </c>
      <c r="O125" s="319"/>
    </row>
    <row r="126" spans="1:15" ht="15.75" thickBot="1">
      <c r="A126" s="318"/>
      <c r="B126" s="317"/>
      <c r="C126" s="32"/>
      <c r="D126" s="32"/>
      <c r="E126" s="32"/>
      <c r="F126" s="32"/>
      <c r="G126" s="32"/>
      <c r="H126" s="317"/>
      <c r="I126" s="317"/>
      <c r="J126" s="317"/>
      <c r="K126" s="317"/>
      <c r="L126" s="317"/>
      <c r="M126" s="317"/>
      <c r="N126" s="316"/>
      <c r="O126" s="316"/>
    </row>
    <row r="127" spans="1:15" ht="15.75" customHeight="1" thickTop="1">
      <c r="A127" s="1020" t="s">
        <v>1235</v>
      </c>
      <c r="B127" s="1020"/>
      <c r="C127" s="1020"/>
      <c r="D127" s="1020"/>
      <c r="E127" s="1020"/>
      <c r="F127" s="1020"/>
      <c r="G127" s="1020"/>
      <c r="H127" s="1020"/>
      <c r="I127" s="1020"/>
      <c r="J127" s="1020"/>
      <c r="K127" s="1020"/>
      <c r="L127" s="1020"/>
      <c r="M127" s="1020"/>
      <c r="N127" s="1020"/>
      <c r="O127" s="1020"/>
    </row>
    <row r="128" spans="1:15">
      <c r="A128" s="33"/>
      <c r="B128" s="1"/>
      <c r="C128" s="34"/>
      <c r="D128" s="34"/>
      <c r="E128" s="34"/>
      <c r="F128" s="34"/>
      <c r="G128" s="1"/>
      <c r="H128" s="1"/>
      <c r="I128" s="1"/>
      <c r="J128" s="1"/>
      <c r="K128" s="1"/>
      <c r="L128" s="1"/>
      <c r="M128" s="1"/>
      <c r="N128" s="314"/>
      <c r="O128" s="313"/>
    </row>
    <row r="129" spans="1:16">
      <c r="A129" s="33"/>
      <c r="B129" s="1"/>
      <c r="C129" s="34"/>
      <c r="D129" s="34"/>
      <c r="E129" s="34"/>
      <c r="F129" s="34"/>
      <c r="G129" s="1"/>
      <c r="H129" s="1"/>
      <c r="I129" s="1"/>
      <c r="J129" s="1"/>
      <c r="K129" s="1"/>
      <c r="L129" s="1"/>
      <c r="M129" s="1"/>
      <c r="N129" s="314"/>
      <c r="O129" s="313"/>
    </row>
    <row r="130" spans="1:16" ht="30" customHeight="1">
      <c r="A130" s="980" t="s">
        <v>333</v>
      </c>
      <c r="B130" s="980"/>
      <c r="C130" s="980"/>
      <c r="D130" s="980"/>
      <c r="E130" s="980"/>
      <c r="F130" s="980"/>
      <c r="G130" s="980"/>
      <c r="H130" s="980"/>
      <c r="I130" s="980"/>
      <c r="J130" s="980"/>
      <c r="K130" s="980"/>
      <c r="L130" s="980"/>
      <c r="M130" s="980"/>
      <c r="N130" s="980"/>
      <c r="O130" s="980"/>
    </row>
    <row r="131" spans="1:16" ht="18">
      <c r="A131" s="981" t="s">
        <v>1234</v>
      </c>
      <c r="B131" s="981"/>
      <c r="C131" s="981"/>
      <c r="D131" s="981"/>
      <c r="E131" s="981"/>
      <c r="F131" s="981"/>
      <c r="G131" s="981"/>
      <c r="H131" s="981"/>
      <c r="I131" s="981"/>
      <c r="J131" s="981"/>
      <c r="K131" s="981"/>
      <c r="L131" s="981"/>
      <c r="M131" s="981"/>
      <c r="N131" s="981"/>
      <c r="O131" s="981"/>
    </row>
    <row r="132" spans="1:16" ht="18">
      <c r="A132" s="981" t="s">
        <v>1447</v>
      </c>
      <c r="B132" s="981"/>
      <c r="C132" s="981"/>
      <c r="D132" s="981"/>
      <c r="E132" s="981"/>
      <c r="F132" s="981"/>
      <c r="G132" s="981"/>
      <c r="H132" s="981"/>
      <c r="I132" s="981"/>
      <c r="J132" s="981"/>
      <c r="K132" s="981"/>
      <c r="L132" s="981"/>
      <c r="M132" s="981"/>
      <c r="N132" s="981"/>
      <c r="O132" s="981"/>
    </row>
    <row r="133" spans="1:16" ht="30" customHeight="1">
      <c r="A133" s="985" t="s">
        <v>2</v>
      </c>
      <c r="B133" s="985"/>
      <c r="C133" s="985"/>
      <c r="D133" s="985"/>
      <c r="E133" s="985"/>
      <c r="F133" s="985"/>
      <c r="G133" s="985"/>
      <c r="H133" s="985"/>
      <c r="I133" s="985"/>
      <c r="J133" s="985"/>
      <c r="K133" s="985"/>
      <c r="L133" s="985"/>
      <c r="M133" s="985"/>
      <c r="N133" s="985"/>
      <c r="O133" s="985"/>
    </row>
    <row r="134" spans="1:16">
      <c r="A134" s="19"/>
      <c r="B134" s="327"/>
      <c r="C134" s="119"/>
      <c r="D134" s="327"/>
      <c r="E134" s="327"/>
      <c r="F134" s="327"/>
      <c r="G134" s="327"/>
      <c r="H134" s="327"/>
      <c r="I134" s="119"/>
      <c r="J134" s="328"/>
      <c r="K134" s="327"/>
      <c r="L134" s="327"/>
      <c r="M134" s="327"/>
      <c r="N134" s="327"/>
      <c r="O134" s="313"/>
    </row>
    <row r="135" spans="1:16" ht="30" customHeight="1">
      <c r="A135" s="25" t="s">
        <v>1231</v>
      </c>
      <c r="B135" s="323" t="s">
        <v>342</v>
      </c>
      <c r="C135" s="323" t="s">
        <v>403</v>
      </c>
      <c r="D135" s="323" t="s">
        <v>340</v>
      </c>
      <c r="E135" s="323" t="s">
        <v>339</v>
      </c>
      <c r="F135" s="323" t="s">
        <v>334</v>
      </c>
      <c r="G135" s="323" t="s">
        <v>337</v>
      </c>
      <c r="H135" s="323" t="s">
        <v>335</v>
      </c>
      <c r="I135" s="323" t="s">
        <v>344</v>
      </c>
      <c r="J135" s="323" t="s">
        <v>341</v>
      </c>
      <c r="K135" s="323" t="s">
        <v>338</v>
      </c>
      <c r="L135" s="323" t="s">
        <v>336</v>
      </c>
      <c r="M135" s="323" t="s">
        <v>343</v>
      </c>
      <c r="N135" s="324" t="s">
        <v>712</v>
      </c>
      <c r="O135" s="323" t="s">
        <v>1230</v>
      </c>
    </row>
    <row r="136" spans="1:16">
      <c r="A136" s="118" t="s">
        <v>1228</v>
      </c>
      <c r="B136" s="322">
        <v>2491931.6734199999</v>
      </c>
      <c r="C136" s="322">
        <v>5125015.7487500003</v>
      </c>
      <c r="D136" s="322">
        <v>1857832.5810400001</v>
      </c>
      <c r="E136" s="322">
        <v>1463055.61595</v>
      </c>
      <c r="F136" s="322">
        <v>1019300</v>
      </c>
      <c r="G136" s="322">
        <v>400000</v>
      </c>
      <c r="H136" s="322">
        <v>539600</v>
      </c>
      <c r="I136" s="322">
        <v>953000</v>
      </c>
      <c r="J136" s="322">
        <v>0</v>
      </c>
      <c r="K136" s="322">
        <v>578026.35707000003</v>
      </c>
      <c r="L136" s="322">
        <v>90000</v>
      </c>
      <c r="M136" s="322">
        <v>60000</v>
      </c>
      <c r="N136" s="322">
        <v>14577761.976230001</v>
      </c>
      <c r="O136" s="128">
        <v>0.13704093354769456</v>
      </c>
      <c r="P136" s="765"/>
    </row>
    <row r="137" spans="1:16">
      <c r="A137" s="118" t="s">
        <v>1227</v>
      </c>
      <c r="B137" s="322">
        <v>4995605.5529499995</v>
      </c>
      <c r="C137" s="322">
        <v>3133397.0645700004</v>
      </c>
      <c r="D137" s="322">
        <v>7300669.9988599997</v>
      </c>
      <c r="E137" s="322">
        <v>3911128.6414399999</v>
      </c>
      <c r="F137" s="322">
        <v>4719090.5300200004</v>
      </c>
      <c r="G137" s="322">
        <v>3571403.6639999999</v>
      </c>
      <c r="H137" s="322">
        <v>1720375.14552</v>
      </c>
      <c r="I137" s="322">
        <v>2415972.0550799998</v>
      </c>
      <c r="J137" s="322">
        <v>8000</v>
      </c>
      <c r="K137" s="322">
        <v>2506517.4494499997</v>
      </c>
      <c r="L137" s="322">
        <v>462500</v>
      </c>
      <c r="M137" s="322">
        <v>1153000</v>
      </c>
      <c r="N137" s="322">
        <v>35897660.101890005</v>
      </c>
      <c r="O137" s="128">
        <v>0.33746255842030615</v>
      </c>
      <c r="P137" s="765"/>
    </row>
    <row r="138" spans="1:16">
      <c r="A138" s="118" t="s">
        <v>1226</v>
      </c>
      <c r="B138" s="322">
        <v>3404685.4864599998</v>
      </c>
      <c r="C138" s="322">
        <v>3085030.8722100002</v>
      </c>
      <c r="D138" s="322">
        <v>4852086.96361</v>
      </c>
      <c r="E138" s="322">
        <v>3402225.4049699996</v>
      </c>
      <c r="F138" s="322">
        <v>2532645.4407199998</v>
      </c>
      <c r="G138" s="322">
        <v>2721123.3402600004</v>
      </c>
      <c r="H138" s="322">
        <v>3805714</v>
      </c>
      <c r="I138" s="322">
        <v>3202113.75832</v>
      </c>
      <c r="J138" s="322">
        <v>0</v>
      </c>
      <c r="K138" s="322">
        <v>5105281.5957500003</v>
      </c>
      <c r="L138" s="322">
        <v>1456870</v>
      </c>
      <c r="M138" s="322">
        <v>1262735.6346199999</v>
      </c>
      <c r="N138" s="322">
        <v>34830512.496920004</v>
      </c>
      <c r="O138" s="128">
        <v>0.32743064102058911</v>
      </c>
      <c r="P138" s="765"/>
    </row>
    <row r="139" spans="1:16">
      <c r="A139" s="118" t="s">
        <v>1225</v>
      </c>
      <c r="B139" s="322">
        <v>1263433.79455</v>
      </c>
      <c r="C139" s="322">
        <v>1002565.8699800001</v>
      </c>
      <c r="D139" s="322">
        <v>1682658.28052</v>
      </c>
      <c r="E139" s="322">
        <v>289848.3</v>
      </c>
      <c r="F139" s="322">
        <v>741086.50224000006</v>
      </c>
      <c r="G139" s="322">
        <v>425729.00306999998</v>
      </c>
      <c r="H139" s="322">
        <v>968518.42434999999</v>
      </c>
      <c r="I139" s="322">
        <v>1386258.5773</v>
      </c>
      <c r="J139" s="322">
        <v>4665.4764299999997</v>
      </c>
      <c r="K139" s="322">
        <v>841607.9887000001</v>
      </c>
      <c r="L139" s="322">
        <v>238789.4902</v>
      </c>
      <c r="M139" s="322">
        <v>464594.64691000001</v>
      </c>
      <c r="N139" s="322">
        <v>9309756.3542500008</v>
      </c>
      <c r="O139" s="128">
        <v>8.7518077464037766E-2</v>
      </c>
      <c r="P139" s="765"/>
    </row>
    <row r="140" spans="1:16">
      <c r="A140" s="118" t="s">
        <v>1224</v>
      </c>
      <c r="B140" s="322">
        <v>529197.08366999996</v>
      </c>
      <c r="C140" s="322">
        <v>408533.69027999998</v>
      </c>
      <c r="D140" s="322">
        <v>775226.06344000006</v>
      </c>
      <c r="E140" s="322">
        <v>302670.21051</v>
      </c>
      <c r="F140" s="322">
        <v>393558.63435000001</v>
      </c>
      <c r="G140" s="322">
        <v>244685.32047000001</v>
      </c>
      <c r="H140" s="322">
        <v>356926.20030999999</v>
      </c>
      <c r="I140" s="322">
        <v>559906.26657000009</v>
      </c>
      <c r="J140" s="322">
        <v>1733.6330600000001</v>
      </c>
      <c r="K140" s="322">
        <v>669828.91888000001</v>
      </c>
      <c r="L140" s="322">
        <v>134901.11772000001</v>
      </c>
      <c r="M140" s="322">
        <v>280100.60399000003</v>
      </c>
      <c r="N140" s="322">
        <v>4657267.7432500003</v>
      </c>
      <c r="O140" s="128">
        <v>4.3781502288021371E-2</v>
      </c>
      <c r="P140" s="765"/>
    </row>
    <row r="141" spans="1:16">
      <c r="A141" s="118" t="s">
        <v>1223</v>
      </c>
      <c r="B141" s="322">
        <v>168887.59521999999</v>
      </c>
      <c r="C141" s="322">
        <v>293387.12221</v>
      </c>
      <c r="D141" s="322">
        <v>242718.73290999999</v>
      </c>
      <c r="E141" s="322">
        <v>81230.744290000002</v>
      </c>
      <c r="F141" s="322">
        <v>62051.314810000003</v>
      </c>
      <c r="G141" s="322">
        <v>131693.80543000001</v>
      </c>
      <c r="H141" s="322">
        <v>80189.420569999987</v>
      </c>
      <c r="I141" s="322">
        <v>337873.00974000001</v>
      </c>
      <c r="J141" s="322">
        <v>395.76643000000001</v>
      </c>
      <c r="K141" s="322">
        <v>297627.32029</v>
      </c>
      <c r="L141" s="322">
        <v>61674.870139999999</v>
      </c>
      <c r="M141" s="322">
        <v>308347.31086000003</v>
      </c>
      <c r="N141" s="322">
        <v>2066077.0129000002</v>
      </c>
      <c r="O141" s="128">
        <v>1.9422537087031733E-2</v>
      </c>
      <c r="P141" s="765"/>
    </row>
    <row r="142" spans="1:16">
      <c r="A142" s="118" t="s">
        <v>1222</v>
      </c>
      <c r="B142" s="322">
        <v>14166.25619</v>
      </c>
      <c r="C142" s="322">
        <v>150580.34071000002</v>
      </c>
      <c r="D142" s="322">
        <v>48657.422279999999</v>
      </c>
      <c r="E142" s="322">
        <v>5653.8625300000003</v>
      </c>
      <c r="F142" s="322">
        <v>4280.4115599999996</v>
      </c>
      <c r="G142" s="322">
        <v>9697.6630299999997</v>
      </c>
      <c r="H142" s="322">
        <v>4220.4335700000001</v>
      </c>
      <c r="I142" s="322">
        <v>213472.46249999999</v>
      </c>
      <c r="J142" s="322">
        <v>260.82851999999997</v>
      </c>
      <c r="K142" s="322">
        <v>132152.41068</v>
      </c>
      <c r="L142" s="322">
        <v>13435.391180000001</v>
      </c>
      <c r="M142" s="322">
        <v>274025.7205</v>
      </c>
      <c r="N142" s="322">
        <v>870603.20325000002</v>
      </c>
      <c r="O142" s="128">
        <v>8.1842655901182403E-3</v>
      </c>
      <c r="P142" s="765"/>
    </row>
    <row r="143" spans="1:16">
      <c r="A143" s="118" t="s">
        <v>1221</v>
      </c>
      <c r="B143" s="322">
        <v>7729.9112000000005</v>
      </c>
      <c r="C143" s="322">
        <v>176510.43125999998</v>
      </c>
      <c r="D143" s="322">
        <v>36702.543869999994</v>
      </c>
      <c r="E143" s="322">
        <v>1572.8036100000002</v>
      </c>
      <c r="F143" s="322">
        <v>3103.07168</v>
      </c>
      <c r="G143" s="322">
        <v>2156.2305200000001</v>
      </c>
      <c r="H143" s="322">
        <v>4061.4982799999998</v>
      </c>
      <c r="I143" s="322">
        <v>219718.41451</v>
      </c>
      <c r="J143" s="322">
        <v>0</v>
      </c>
      <c r="K143" s="322">
        <v>180577.36116999999</v>
      </c>
      <c r="L143" s="322">
        <v>8249.3504400000002</v>
      </c>
      <c r="M143" s="322">
        <v>347567.77223</v>
      </c>
      <c r="N143" s="322">
        <v>987949.38876999984</v>
      </c>
      <c r="O143" s="128">
        <v>9.2873999970418293E-3</v>
      </c>
      <c r="P143" s="765"/>
    </row>
    <row r="144" spans="1:16">
      <c r="A144" s="118" t="s">
        <v>1220</v>
      </c>
      <c r="B144" s="322">
        <v>1076.59249</v>
      </c>
      <c r="C144" s="322">
        <v>71198.582980000007</v>
      </c>
      <c r="D144" s="322">
        <v>14866.38625</v>
      </c>
      <c r="E144" s="322">
        <v>1265.2668899999999</v>
      </c>
      <c r="F144" s="322">
        <v>1073.94047</v>
      </c>
      <c r="G144" s="322">
        <v>233.54771</v>
      </c>
      <c r="H144" s="322">
        <v>705.6037</v>
      </c>
      <c r="I144" s="322">
        <v>107792.57293000001</v>
      </c>
      <c r="J144" s="322">
        <v>0</v>
      </c>
      <c r="K144" s="322">
        <v>63509.430059999999</v>
      </c>
      <c r="L144" s="322">
        <v>2405.1231299999999</v>
      </c>
      <c r="M144" s="322">
        <v>157263.85543</v>
      </c>
      <c r="N144" s="322">
        <v>421390.90204000002</v>
      </c>
      <c r="O144" s="128">
        <v>3.961362704249685E-3</v>
      </c>
      <c r="P144" s="765"/>
    </row>
    <row r="145" spans="1:16">
      <c r="A145" s="118" t="s">
        <v>1219</v>
      </c>
      <c r="B145" s="322">
        <v>16111.25102</v>
      </c>
      <c r="C145" s="322">
        <v>201388.35068</v>
      </c>
      <c r="D145" s="322">
        <v>39626.514860000003</v>
      </c>
      <c r="E145" s="322">
        <v>3643.8318300000001</v>
      </c>
      <c r="F145" s="322">
        <v>595.32070999999996</v>
      </c>
      <c r="G145" s="322">
        <v>4913.6413300000004</v>
      </c>
      <c r="H145" s="322">
        <v>4629.4688200000001</v>
      </c>
      <c r="I145" s="322">
        <v>238988.96776</v>
      </c>
      <c r="J145" s="322">
        <v>0</v>
      </c>
      <c r="K145" s="322">
        <v>176140.37472999998</v>
      </c>
      <c r="L145" s="322">
        <v>7182.5579600000001</v>
      </c>
      <c r="M145" s="322">
        <v>445386.56131000002</v>
      </c>
      <c r="N145" s="322">
        <v>1138606.8410100001</v>
      </c>
      <c r="O145" s="128">
        <v>1.0703683095541578E-2</v>
      </c>
      <c r="P145" s="765"/>
    </row>
    <row r="146" spans="1:16">
      <c r="A146" s="118" t="s">
        <v>1218</v>
      </c>
      <c r="B146" s="322">
        <v>10867.51275</v>
      </c>
      <c r="C146" s="322">
        <v>151753.67194</v>
      </c>
      <c r="D146" s="322">
        <v>31288.683960000002</v>
      </c>
      <c r="E146" s="322">
        <v>2781.8963399999998</v>
      </c>
      <c r="F146" s="322">
        <v>1096.7901200000001</v>
      </c>
      <c r="G146" s="322">
        <v>3083.3335899999997</v>
      </c>
      <c r="H146" s="322">
        <v>1747.1334899999999</v>
      </c>
      <c r="I146" s="322">
        <v>168935.37024000002</v>
      </c>
      <c r="J146" s="322">
        <v>0</v>
      </c>
      <c r="K146" s="322">
        <v>147932.69683999999</v>
      </c>
      <c r="L146" s="322">
        <v>8890.6761500000011</v>
      </c>
      <c r="M146" s="322">
        <v>365691.67324000003</v>
      </c>
      <c r="N146" s="322">
        <v>894069.43865999999</v>
      </c>
      <c r="O146" s="128">
        <v>8.4048642535262449E-3</v>
      </c>
      <c r="P146" s="765"/>
    </row>
    <row r="147" spans="1:16">
      <c r="A147" s="118" t="s">
        <v>1217</v>
      </c>
      <c r="B147" s="322">
        <v>7486.6943099999999</v>
      </c>
      <c r="C147" s="322">
        <v>95800.526299999998</v>
      </c>
      <c r="D147" s="322">
        <v>18642.472170000001</v>
      </c>
      <c r="E147" s="322">
        <v>2030.1634799999999</v>
      </c>
      <c r="F147" s="322">
        <v>1245.7891299999999</v>
      </c>
      <c r="G147" s="322">
        <v>2070.2155900000002</v>
      </c>
      <c r="H147" s="322">
        <v>1547.1409699999999</v>
      </c>
      <c r="I147" s="322">
        <v>119010.35879000001</v>
      </c>
      <c r="J147" s="322">
        <v>29.30791</v>
      </c>
      <c r="K147" s="322">
        <v>119124.81970000001</v>
      </c>
      <c r="L147" s="322">
        <v>4302.4539000000004</v>
      </c>
      <c r="M147" s="322">
        <v>273886.38182999997</v>
      </c>
      <c r="N147" s="322">
        <v>645176.32408000005</v>
      </c>
      <c r="O147" s="128">
        <v>6.065098737306901E-3</v>
      </c>
      <c r="P147" s="765"/>
    </row>
    <row r="148" spans="1:16">
      <c r="A148" s="118" t="s">
        <v>1216</v>
      </c>
      <c r="B148" s="322">
        <v>60.71725</v>
      </c>
      <c r="C148" s="322">
        <v>4796.4186799999998</v>
      </c>
      <c r="D148" s="322">
        <v>895.51711999999998</v>
      </c>
      <c r="E148" s="322">
        <v>74.770589999999999</v>
      </c>
      <c r="F148" s="322">
        <v>112.25711</v>
      </c>
      <c r="G148" s="322">
        <v>28.697680000000002</v>
      </c>
      <c r="H148" s="322">
        <v>105.17172000000001</v>
      </c>
      <c r="I148" s="322">
        <v>2999.0347000000002</v>
      </c>
      <c r="J148" s="322">
        <v>0</v>
      </c>
      <c r="K148" s="322">
        <v>1559.8165300000001</v>
      </c>
      <c r="L148" s="322">
        <v>493.23122999999998</v>
      </c>
      <c r="M148" s="322">
        <v>19259.20479</v>
      </c>
      <c r="N148" s="322">
        <v>30384.837399999997</v>
      </c>
      <c r="O148" s="128">
        <v>2.8563825433427467E-4</v>
      </c>
      <c r="P148" s="765"/>
    </row>
    <row r="149" spans="1:16">
      <c r="A149" s="118" t="s">
        <v>1215</v>
      </c>
      <c r="B149" s="322">
        <v>270.60399999999998</v>
      </c>
      <c r="C149" s="322">
        <v>4557.42994</v>
      </c>
      <c r="D149" s="322">
        <v>545.43743999999992</v>
      </c>
      <c r="E149" s="322">
        <v>35.851150000000004</v>
      </c>
      <c r="F149" s="322">
        <v>1.0105599999999999</v>
      </c>
      <c r="G149" s="322">
        <v>28.861159999999998</v>
      </c>
      <c r="H149" s="322">
        <v>7.03782</v>
      </c>
      <c r="I149" s="322">
        <v>12818.15365</v>
      </c>
      <c r="J149" s="322">
        <v>0</v>
      </c>
      <c r="K149" s="322">
        <v>5459.2205199999999</v>
      </c>
      <c r="L149" s="322">
        <v>434.21496999999999</v>
      </c>
      <c r="M149" s="322">
        <v>23863.954750000001</v>
      </c>
      <c r="N149" s="322">
        <v>48021.775959999999</v>
      </c>
      <c r="O149" s="128">
        <v>4.5143754020043035E-4</v>
      </c>
      <c r="P149" s="765"/>
    </row>
    <row r="150" spans="1:16">
      <c r="A150" s="25" t="s">
        <v>7</v>
      </c>
      <c r="B150" s="321">
        <v>12911510.72548</v>
      </c>
      <c r="C150" s="321">
        <v>13904516.12049</v>
      </c>
      <c r="D150" s="321">
        <v>16902417.598329999</v>
      </c>
      <c r="E150" s="321">
        <v>9467217.3635800034</v>
      </c>
      <c r="F150" s="321">
        <v>9479241.0134800021</v>
      </c>
      <c r="G150" s="321">
        <v>7516847.3238399988</v>
      </c>
      <c r="H150" s="321">
        <v>7488346.6791200005</v>
      </c>
      <c r="I150" s="321">
        <v>9938859.0020900052</v>
      </c>
      <c r="J150" s="321">
        <v>15085.012349999997</v>
      </c>
      <c r="K150" s="321">
        <v>10825345.760370001</v>
      </c>
      <c r="L150" s="321">
        <v>2490128.4770200001</v>
      </c>
      <c r="M150" s="321">
        <v>5435723.3204599991</v>
      </c>
      <c r="N150" s="321">
        <v>106375238.39661002</v>
      </c>
      <c r="O150" s="127">
        <v>1</v>
      </c>
      <c r="P150" s="765"/>
    </row>
    <row r="151" spans="1:16">
      <c r="A151" s="320" t="s">
        <v>1214</v>
      </c>
      <c r="B151" s="128">
        <v>0.1213770320997134</v>
      </c>
      <c r="C151" s="128">
        <v>0.13071196201364388</v>
      </c>
      <c r="D151" s="128">
        <v>0.15889428642510706</v>
      </c>
      <c r="E151" s="128">
        <v>8.899831865271482E-2</v>
      </c>
      <c r="F151" s="128">
        <v>8.9111349185771488E-2</v>
      </c>
      <c r="G151" s="128">
        <v>7.0663506255225897E-2</v>
      </c>
      <c r="H151" s="128">
        <v>7.0395580700843258E-2</v>
      </c>
      <c r="I151" s="128">
        <v>9.3432072650534603E-2</v>
      </c>
      <c r="J151" s="128">
        <v>1.4180943401280056E-4</v>
      </c>
      <c r="K151" s="128">
        <v>0.10176565452204885</v>
      </c>
      <c r="L151" s="128">
        <v>2.3408910894618083E-2</v>
      </c>
      <c r="M151" s="128">
        <v>5.1099517165765766E-2</v>
      </c>
      <c r="N151" s="128">
        <v>1</v>
      </c>
      <c r="O151" s="326"/>
    </row>
    <row r="152" spans="1:16" ht="30" customHeight="1">
      <c r="A152" s="325" t="s">
        <v>1229</v>
      </c>
      <c r="B152" s="323" t="s">
        <v>342</v>
      </c>
      <c r="C152" s="323" t="s">
        <v>403</v>
      </c>
      <c r="D152" s="323" t="s">
        <v>340</v>
      </c>
      <c r="E152" s="323" t="s">
        <v>339</v>
      </c>
      <c r="F152" s="323" t="s">
        <v>334</v>
      </c>
      <c r="G152" s="323" t="s">
        <v>337</v>
      </c>
      <c r="H152" s="323" t="s">
        <v>335</v>
      </c>
      <c r="I152" s="323" t="s">
        <v>344</v>
      </c>
      <c r="J152" s="323" t="s">
        <v>341</v>
      </c>
      <c r="K152" s="323" t="s">
        <v>338</v>
      </c>
      <c r="L152" s="323" t="s">
        <v>336</v>
      </c>
      <c r="M152" s="323" t="s">
        <v>343</v>
      </c>
      <c r="N152" s="324" t="s">
        <v>712</v>
      </c>
      <c r="O152" s="323" t="s">
        <v>1098</v>
      </c>
    </row>
    <row r="153" spans="1:16">
      <c r="A153" s="118" t="s">
        <v>1228</v>
      </c>
      <c r="B153" s="322">
        <v>99</v>
      </c>
      <c r="C153" s="322">
        <v>99</v>
      </c>
      <c r="D153" s="322">
        <v>71</v>
      </c>
      <c r="E153" s="322">
        <v>63</v>
      </c>
      <c r="F153" s="322">
        <v>48</v>
      </c>
      <c r="G153" s="322">
        <v>18</v>
      </c>
      <c r="H153" s="322">
        <v>28</v>
      </c>
      <c r="I153" s="322">
        <v>40</v>
      </c>
      <c r="J153" s="322">
        <v>0</v>
      </c>
      <c r="K153" s="322">
        <v>23</v>
      </c>
      <c r="L153" s="322">
        <v>5</v>
      </c>
      <c r="M153" s="322">
        <v>4</v>
      </c>
      <c r="N153" s="322">
        <v>498</v>
      </c>
      <c r="O153" s="128">
        <v>3.4308862433862432E-3</v>
      </c>
    </row>
    <row r="154" spans="1:16">
      <c r="A154" s="118" t="s">
        <v>1227</v>
      </c>
      <c r="B154" s="322">
        <v>504</v>
      </c>
      <c r="C154" s="322">
        <v>315</v>
      </c>
      <c r="D154" s="322">
        <v>755</v>
      </c>
      <c r="E154" s="322">
        <v>402</v>
      </c>
      <c r="F154" s="322">
        <v>474</v>
      </c>
      <c r="G154" s="322">
        <v>360</v>
      </c>
      <c r="H154" s="322">
        <v>184</v>
      </c>
      <c r="I154" s="322">
        <v>251</v>
      </c>
      <c r="J154" s="322">
        <v>1</v>
      </c>
      <c r="K154" s="322">
        <v>256</v>
      </c>
      <c r="L154" s="322">
        <v>49</v>
      </c>
      <c r="M154" s="322">
        <v>119</v>
      </c>
      <c r="N154" s="322">
        <v>3670</v>
      </c>
      <c r="O154" s="128">
        <v>2.5283840388007055E-2</v>
      </c>
    </row>
    <row r="155" spans="1:16">
      <c r="A155" s="118" t="s">
        <v>1226</v>
      </c>
      <c r="B155" s="322">
        <v>684</v>
      </c>
      <c r="C155" s="322">
        <v>599</v>
      </c>
      <c r="D155" s="322">
        <v>952</v>
      </c>
      <c r="E155" s="322">
        <v>677</v>
      </c>
      <c r="F155" s="322">
        <v>516</v>
      </c>
      <c r="G155" s="322">
        <v>540</v>
      </c>
      <c r="H155" s="322">
        <v>766</v>
      </c>
      <c r="I155" s="322">
        <v>644</v>
      </c>
      <c r="J155" s="322">
        <v>0</v>
      </c>
      <c r="K155" s="322">
        <v>1026</v>
      </c>
      <c r="L155" s="322">
        <v>297</v>
      </c>
      <c r="M155" s="322">
        <v>256</v>
      </c>
      <c r="N155" s="322">
        <v>6957</v>
      </c>
      <c r="O155" s="128">
        <v>4.7929067460317464E-2</v>
      </c>
    </row>
    <row r="156" spans="1:16">
      <c r="A156" s="118" t="s">
        <v>1225</v>
      </c>
      <c r="B156" s="322">
        <v>556</v>
      </c>
      <c r="C156" s="322">
        <v>449</v>
      </c>
      <c r="D156" s="322">
        <v>731</v>
      </c>
      <c r="E156" s="322">
        <v>128</v>
      </c>
      <c r="F156" s="322">
        <v>347</v>
      </c>
      <c r="G156" s="322">
        <v>192</v>
      </c>
      <c r="H156" s="322">
        <v>425</v>
      </c>
      <c r="I156" s="322">
        <v>643</v>
      </c>
      <c r="J156" s="322">
        <v>2</v>
      </c>
      <c r="K156" s="322">
        <v>378</v>
      </c>
      <c r="L156" s="322">
        <v>98</v>
      </c>
      <c r="M156" s="322">
        <v>204</v>
      </c>
      <c r="N156" s="322">
        <v>4153</v>
      </c>
      <c r="O156" s="128">
        <v>2.8611386684303353E-2</v>
      </c>
    </row>
    <row r="157" spans="1:16">
      <c r="A157" s="118" t="s">
        <v>1224</v>
      </c>
      <c r="B157" s="322">
        <v>517</v>
      </c>
      <c r="C157" s="322">
        <v>380</v>
      </c>
      <c r="D157" s="322">
        <v>772</v>
      </c>
      <c r="E157" s="322">
        <v>292</v>
      </c>
      <c r="F157" s="322">
        <v>392</v>
      </c>
      <c r="G157" s="322">
        <v>232</v>
      </c>
      <c r="H157" s="322">
        <v>346</v>
      </c>
      <c r="I157" s="322">
        <v>558</v>
      </c>
      <c r="J157" s="322">
        <v>2</v>
      </c>
      <c r="K157" s="322">
        <v>662</v>
      </c>
      <c r="L157" s="322">
        <v>136</v>
      </c>
      <c r="M157" s="322">
        <v>298</v>
      </c>
      <c r="N157" s="322">
        <v>4587</v>
      </c>
      <c r="O157" s="128">
        <v>3.1601355820105821E-2</v>
      </c>
    </row>
    <row r="158" spans="1:16">
      <c r="A158" s="118" t="s">
        <v>1223</v>
      </c>
      <c r="B158" s="322">
        <v>295</v>
      </c>
      <c r="C158" s="322">
        <v>576</v>
      </c>
      <c r="D158" s="322">
        <v>458</v>
      </c>
      <c r="E158" s="322">
        <v>137</v>
      </c>
      <c r="F158" s="322">
        <v>125</v>
      </c>
      <c r="G158" s="322">
        <v>223</v>
      </c>
      <c r="H158" s="322">
        <v>159</v>
      </c>
      <c r="I158" s="322">
        <v>721</v>
      </c>
      <c r="J158" s="322">
        <v>1</v>
      </c>
      <c r="K158" s="322">
        <v>587</v>
      </c>
      <c r="L158" s="322">
        <v>127</v>
      </c>
      <c r="M158" s="322">
        <v>667</v>
      </c>
      <c r="N158" s="322">
        <v>4076</v>
      </c>
      <c r="O158" s="128">
        <v>2.8080908289241622E-2</v>
      </c>
    </row>
    <row r="159" spans="1:16">
      <c r="A159" s="118" t="s">
        <v>1222</v>
      </c>
      <c r="B159" s="322">
        <v>48</v>
      </c>
      <c r="C159" s="322">
        <v>554</v>
      </c>
      <c r="D159" s="322">
        <v>177</v>
      </c>
      <c r="E159" s="322">
        <v>21</v>
      </c>
      <c r="F159" s="322">
        <v>16</v>
      </c>
      <c r="G159" s="322">
        <v>30</v>
      </c>
      <c r="H159" s="322">
        <v>16</v>
      </c>
      <c r="I159" s="322">
        <v>807</v>
      </c>
      <c r="J159" s="322">
        <v>1</v>
      </c>
      <c r="K159" s="322">
        <v>501</v>
      </c>
      <c r="L159" s="322">
        <v>51</v>
      </c>
      <c r="M159" s="322">
        <v>1045</v>
      </c>
      <c r="N159" s="322">
        <v>3267</v>
      </c>
      <c r="O159" s="128">
        <v>2.2507440476190476E-2</v>
      </c>
    </row>
    <row r="160" spans="1:16">
      <c r="A160" s="118" t="s">
        <v>1221</v>
      </c>
      <c r="B160" s="322">
        <v>42</v>
      </c>
      <c r="C160" s="322">
        <v>1017</v>
      </c>
      <c r="D160" s="322">
        <v>216</v>
      </c>
      <c r="E160" s="322">
        <v>9</v>
      </c>
      <c r="F160" s="322">
        <v>17</v>
      </c>
      <c r="G160" s="322">
        <v>13</v>
      </c>
      <c r="H160" s="322">
        <v>24</v>
      </c>
      <c r="I160" s="322">
        <v>1292</v>
      </c>
      <c r="J160" s="322">
        <v>0</v>
      </c>
      <c r="K160" s="322">
        <v>1023</v>
      </c>
      <c r="L160" s="322">
        <v>46</v>
      </c>
      <c r="M160" s="322">
        <v>2028</v>
      </c>
      <c r="N160" s="322">
        <v>5727</v>
      </c>
      <c r="O160" s="128">
        <v>3.9455191798941802E-2</v>
      </c>
    </row>
    <row r="161" spans="1:15">
      <c r="A161" s="118" t="s">
        <v>1220</v>
      </c>
      <c r="B161" s="322">
        <v>9</v>
      </c>
      <c r="C161" s="322">
        <v>611</v>
      </c>
      <c r="D161" s="322">
        <v>129</v>
      </c>
      <c r="E161" s="322">
        <v>11</v>
      </c>
      <c r="F161" s="322">
        <v>9</v>
      </c>
      <c r="G161" s="322">
        <v>2</v>
      </c>
      <c r="H161" s="322">
        <v>6</v>
      </c>
      <c r="I161" s="322">
        <v>923</v>
      </c>
      <c r="J161" s="322">
        <v>0</v>
      </c>
      <c r="K161" s="322">
        <v>544</v>
      </c>
      <c r="L161" s="322">
        <v>21</v>
      </c>
      <c r="M161" s="322">
        <v>1342</v>
      </c>
      <c r="N161" s="322">
        <v>3607</v>
      </c>
      <c r="O161" s="128">
        <v>2.4849812610229276E-2</v>
      </c>
    </row>
    <row r="162" spans="1:15">
      <c r="A162" s="118" t="s">
        <v>1219</v>
      </c>
      <c r="B162" s="322">
        <v>221</v>
      </c>
      <c r="C162" s="322">
        <v>2286</v>
      </c>
      <c r="D162" s="322">
        <v>484</v>
      </c>
      <c r="E162" s="322">
        <v>47</v>
      </c>
      <c r="F162" s="322">
        <v>7</v>
      </c>
      <c r="G162" s="322">
        <v>60</v>
      </c>
      <c r="H162" s="322">
        <v>55</v>
      </c>
      <c r="I162" s="322">
        <v>2709</v>
      </c>
      <c r="J162" s="322">
        <v>0</v>
      </c>
      <c r="K162" s="322">
        <v>2039</v>
      </c>
      <c r="L162" s="322">
        <v>80</v>
      </c>
      <c r="M162" s="322">
        <v>5123</v>
      </c>
      <c r="N162" s="322">
        <v>13111</v>
      </c>
      <c r="O162" s="128">
        <v>9.0326003086419748E-2</v>
      </c>
    </row>
    <row r="163" spans="1:15">
      <c r="A163" s="118" t="s">
        <v>1218</v>
      </c>
      <c r="B163" s="322">
        <v>229</v>
      </c>
      <c r="C163" s="322">
        <v>3108</v>
      </c>
      <c r="D163" s="322">
        <v>640</v>
      </c>
      <c r="E163" s="322">
        <v>58</v>
      </c>
      <c r="F163" s="322">
        <v>24</v>
      </c>
      <c r="G163" s="322">
        <v>64</v>
      </c>
      <c r="H163" s="322">
        <v>36</v>
      </c>
      <c r="I163" s="322">
        <v>3518</v>
      </c>
      <c r="J163" s="322">
        <v>0</v>
      </c>
      <c r="K163" s="322">
        <v>3057</v>
      </c>
      <c r="L163" s="322">
        <v>197</v>
      </c>
      <c r="M163" s="322">
        <v>7511</v>
      </c>
      <c r="N163" s="322">
        <v>18442</v>
      </c>
      <c r="O163" s="128">
        <v>0.12705302028218696</v>
      </c>
    </row>
    <row r="164" spans="1:15">
      <c r="A164" s="118" t="s">
        <v>1217</v>
      </c>
      <c r="B164" s="322">
        <v>460</v>
      </c>
      <c r="C164" s="322">
        <v>5320</v>
      </c>
      <c r="D164" s="322">
        <v>1039</v>
      </c>
      <c r="E164" s="322">
        <v>116</v>
      </c>
      <c r="F164" s="322">
        <v>78</v>
      </c>
      <c r="G164" s="322">
        <v>125</v>
      </c>
      <c r="H164" s="322">
        <v>92</v>
      </c>
      <c r="I164" s="322">
        <v>6729</v>
      </c>
      <c r="J164" s="322">
        <v>2</v>
      </c>
      <c r="K164" s="322">
        <v>7003</v>
      </c>
      <c r="L164" s="322">
        <v>276</v>
      </c>
      <c r="M164" s="322">
        <v>15489</v>
      </c>
      <c r="N164" s="322">
        <v>36729</v>
      </c>
      <c r="O164" s="128">
        <v>0.25303819444444442</v>
      </c>
    </row>
    <row r="165" spans="1:15">
      <c r="A165" s="118" t="s">
        <v>1216</v>
      </c>
      <c r="B165" s="322">
        <v>12</v>
      </c>
      <c r="C165" s="322">
        <v>969</v>
      </c>
      <c r="D165" s="322">
        <v>182</v>
      </c>
      <c r="E165" s="322">
        <v>16</v>
      </c>
      <c r="F165" s="322">
        <v>26</v>
      </c>
      <c r="G165" s="322">
        <v>6</v>
      </c>
      <c r="H165" s="322">
        <v>21</v>
      </c>
      <c r="I165" s="322">
        <v>679</v>
      </c>
      <c r="J165" s="322">
        <v>0</v>
      </c>
      <c r="K165" s="322">
        <v>330</v>
      </c>
      <c r="L165" s="322">
        <v>101</v>
      </c>
      <c r="M165" s="322">
        <v>3900</v>
      </c>
      <c r="N165" s="322">
        <v>6242</v>
      </c>
      <c r="O165" s="128">
        <v>4.3003196649029983E-2</v>
      </c>
    </row>
    <row r="166" spans="1:15">
      <c r="A166" s="118" t="s">
        <v>1215</v>
      </c>
      <c r="B166" s="322">
        <v>141</v>
      </c>
      <c r="C166" s="322">
        <v>2113</v>
      </c>
      <c r="D166" s="322">
        <v>387</v>
      </c>
      <c r="E166" s="322">
        <v>20</v>
      </c>
      <c r="F166" s="322">
        <v>2</v>
      </c>
      <c r="G166" s="322">
        <v>21</v>
      </c>
      <c r="H166" s="322">
        <v>4</v>
      </c>
      <c r="I166" s="322">
        <v>9665</v>
      </c>
      <c r="J166" s="322">
        <v>0</v>
      </c>
      <c r="K166" s="322">
        <v>5805</v>
      </c>
      <c r="L166" s="322">
        <v>244</v>
      </c>
      <c r="M166" s="322">
        <v>15684</v>
      </c>
      <c r="N166" s="322">
        <v>34086</v>
      </c>
      <c r="O166" s="128">
        <v>0.23482969576719576</v>
      </c>
    </row>
    <row r="167" spans="1:15">
      <c r="A167" s="25" t="s">
        <v>7</v>
      </c>
      <c r="B167" s="321">
        <v>3817</v>
      </c>
      <c r="C167" s="321">
        <v>18396</v>
      </c>
      <c r="D167" s="321">
        <v>6993</v>
      </c>
      <c r="E167" s="321">
        <v>1997</v>
      </c>
      <c r="F167" s="321">
        <v>2081</v>
      </c>
      <c r="G167" s="321">
        <v>1886</v>
      </c>
      <c r="H167" s="321">
        <v>2162</v>
      </c>
      <c r="I167" s="321">
        <v>29179</v>
      </c>
      <c r="J167" s="321">
        <v>9</v>
      </c>
      <c r="K167" s="321">
        <v>23234</v>
      </c>
      <c r="L167" s="321">
        <v>1728</v>
      </c>
      <c r="M167" s="321">
        <v>53670</v>
      </c>
      <c r="N167" s="321">
        <v>145152</v>
      </c>
      <c r="O167" s="127">
        <v>1</v>
      </c>
    </row>
    <row r="168" spans="1:15">
      <c r="A168" s="320" t="s">
        <v>1214</v>
      </c>
      <c r="B168" s="128">
        <v>2.6296571869488534E-2</v>
      </c>
      <c r="C168" s="128">
        <v>0.1267361111111111</v>
      </c>
      <c r="D168" s="128">
        <v>4.8177083333333336E-2</v>
      </c>
      <c r="E168" s="128">
        <v>1.3757991622574956E-2</v>
      </c>
      <c r="F168" s="128">
        <v>1.433669532627866E-2</v>
      </c>
      <c r="G168" s="128">
        <v>1.2993276014109347E-2</v>
      </c>
      <c r="H168" s="128">
        <v>1.4894731040564374E-2</v>
      </c>
      <c r="I168" s="128">
        <v>0.20102375440917108</v>
      </c>
      <c r="J168" s="128">
        <v>6.2003968253968251E-5</v>
      </c>
      <c r="K168" s="128">
        <v>0.16006668871252205</v>
      </c>
      <c r="L168" s="128">
        <v>1.1904761904761904E-2</v>
      </c>
      <c r="M168" s="128">
        <v>0.3697503306878307</v>
      </c>
      <c r="N168" s="128">
        <v>1</v>
      </c>
      <c r="O168" s="319"/>
    </row>
    <row r="169" spans="1:15" ht="15.75" thickBot="1">
      <c r="A169" s="318"/>
      <c r="B169" s="317"/>
      <c r="C169" s="32"/>
      <c r="D169" s="32"/>
      <c r="E169" s="32"/>
      <c r="F169" s="32"/>
      <c r="G169" s="32"/>
      <c r="H169" s="317"/>
      <c r="I169" s="317"/>
      <c r="J169" s="317"/>
      <c r="K169" s="317"/>
      <c r="L169" s="317"/>
      <c r="M169" s="317"/>
      <c r="N169" s="316"/>
      <c r="O169" s="316"/>
    </row>
    <row r="170" spans="1:15" ht="15.75" customHeight="1" thickTop="1">
      <c r="A170" s="1018" t="s">
        <v>1233</v>
      </c>
      <c r="B170" s="1019"/>
      <c r="C170" s="1019"/>
      <c r="D170" s="1019"/>
      <c r="E170" s="1019"/>
      <c r="F170" s="1019"/>
      <c r="G170" s="1019"/>
      <c r="H170" s="1019"/>
      <c r="I170" s="1019"/>
      <c r="J170" s="1019"/>
      <c r="K170" s="1019"/>
      <c r="L170" s="1019"/>
      <c r="M170" s="1019"/>
      <c r="N170" s="1019"/>
      <c r="O170" s="1019"/>
    </row>
    <row r="171" spans="1:15">
      <c r="A171" s="33"/>
      <c r="B171" s="1"/>
      <c r="C171" s="34"/>
      <c r="D171" s="34"/>
      <c r="E171" s="34"/>
      <c r="F171" s="34"/>
      <c r="G171" s="34"/>
      <c r="H171" s="1"/>
      <c r="I171" s="1"/>
      <c r="J171" s="1"/>
      <c r="K171" s="1"/>
      <c r="L171" s="1"/>
      <c r="M171" s="1"/>
      <c r="N171" s="314"/>
      <c r="O171" s="329"/>
    </row>
    <row r="172" spans="1:15">
      <c r="A172" s="33"/>
      <c r="B172" s="1"/>
      <c r="C172" s="34"/>
      <c r="D172" s="34"/>
      <c r="E172" s="34"/>
      <c r="F172" s="34"/>
      <c r="G172" s="34"/>
      <c r="H172" s="1"/>
      <c r="I172" s="1"/>
      <c r="J172" s="1"/>
      <c r="K172" s="1"/>
      <c r="L172" s="1"/>
      <c r="M172" s="1"/>
      <c r="N172" s="314"/>
      <c r="O172" s="329"/>
    </row>
    <row r="173" spans="1:15" ht="30" customHeight="1">
      <c r="A173" s="980" t="s">
        <v>333</v>
      </c>
      <c r="B173" s="980"/>
      <c r="C173" s="980"/>
      <c r="D173" s="980"/>
      <c r="E173" s="980"/>
      <c r="F173" s="980"/>
      <c r="G173" s="980"/>
      <c r="H173" s="980"/>
      <c r="I173" s="980"/>
      <c r="J173" s="980"/>
      <c r="K173" s="980"/>
      <c r="L173" s="980"/>
      <c r="M173" s="980"/>
      <c r="N173" s="980"/>
      <c r="O173" s="980"/>
    </row>
    <row r="174" spans="1:15" ht="18">
      <c r="A174" s="981" t="s">
        <v>1232</v>
      </c>
      <c r="B174" s="981"/>
      <c r="C174" s="981"/>
      <c r="D174" s="981"/>
      <c r="E174" s="981"/>
      <c r="F174" s="981"/>
      <c r="G174" s="981"/>
      <c r="H174" s="981"/>
      <c r="I174" s="981"/>
      <c r="J174" s="981"/>
      <c r="K174" s="981"/>
      <c r="L174" s="981"/>
      <c r="M174" s="981"/>
      <c r="N174" s="981"/>
      <c r="O174" s="981"/>
    </row>
    <row r="175" spans="1:15" ht="18">
      <c r="A175" s="981" t="s">
        <v>1447</v>
      </c>
      <c r="B175" s="981"/>
      <c r="C175" s="981"/>
      <c r="D175" s="981"/>
      <c r="E175" s="981"/>
      <c r="F175" s="981"/>
      <c r="G175" s="981"/>
      <c r="H175" s="981"/>
      <c r="I175" s="981"/>
      <c r="J175" s="981"/>
      <c r="K175" s="981"/>
      <c r="L175" s="981"/>
      <c r="M175" s="981"/>
      <c r="N175" s="981"/>
      <c r="O175" s="981"/>
    </row>
    <row r="176" spans="1:15" ht="30" customHeight="1">
      <c r="A176" s="985" t="s">
        <v>2</v>
      </c>
      <c r="B176" s="985"/>
      <c r="C176" s="985"/>
      <c r="D176" s="985"/>
      <c r="E176" s="985"/>
      <c r="F176" s="985"/>
      <c r="G176" s="985"/>
      <c r="H176" s="985"/>
      <c r="I176" s="985"/>
      <c r="J176" s="985"/>
      <c r="K176" s="985"/>
      <c r="L176" s="985"/>
      <c r="M176" s="985"/>
      <c r="N176" s="985"/>
      <c r="O176" s="985"/>
    </row>
    <row r="177" spans="1:15">
      <c r="A177" s="19"/>
      <c r="B177" s="327"/>
      <c r="C177" s="119"/>
      <c r="D177" s="327"/>
      <c r="E177" s="327"/>
      <c r="F177" s="327"/>
      <c r="G177" s="327"/>
      <c r="H177" s="327"/>
      <c r="I177" s="119"/>
      <c r="J177" s="328"/>
      <c r="K177" s="327"/>
      <c r="L177" s="327"/>
      <c r="M177" s="327"/>
      <c r="N177" s="327"/>
      <c r="O177" s="313"/>
    </row>
    <row r="178" spans="1:15" ht="30" customHeight="1">
      <c r="A178" s="25" t="s">
        <v>1231</v>
      </c>
      <c r="B178" s="323" t="s">
        <v>342</v>
      </c>
      <c r="C178" s="323" t="s">
        <v>403</v>
      </c>
      <c r="D178" s="323" t="s">
        <v>340</v>
      </c>
      <c r="E178" s="323" t="s">
        <v>339</v>
      </c>
      <c r="F178" s="323" t="s">
        <v>334</v>
      </c>
      <c r="G178" s="323" t="s">
        <v>337</v>
      </c>
      <c r="H178" s="323" t="s">
        <v>335</v>
      </c>
      <c r="I178" s="323" t="s">
        <v>344</v>
      </c>
      <c r="J178" s="323" t="s">
        <v>341</v>
      </c>
      <c r="K178" s="323" t="s">
        <v>338</v>
      </c>
      <c r="L178" s="323" t="s">
        <v>336</v>
      </c>
      <c r="M178" s="323" t="s">
        <v>343</v>
      </c>
      <c r="N178" s="324" t="s">
        <v>712</v>
      </c>
      <c r="O178" s="323" t="s">
        <v>1230</v>
      </c>
    </row>
    <row r="179" spans="1:15">
      <c r="A179" s="118" t="s">
        <v>1228</v>
      </c>
      <c r="B179" s="322">
        <v>0</v>
      </c>
      <c r="C179" s="322">
        <v>502405.31268000003</v>
      </c>
      <c r="D179" s="322">
        <v>0</v>
      </c>
      <c r="E179" s="322">
        <v>147057.99394999997</v>
      </c>
      <c r="F179" s="322">
        <v>0</v>
      </c>
      <c r="G179" s="322">
        <v>30000</v>
      </c>
      <c r="H179" s="322">
        <v>0</v>
      </c>
      <c r="I179" s="322">
        <v>0</v>
      </c>
      <c r="J179" s="322">
        <v>0</v>
      </c>
      <c r="K179" s="322">
        <v>0</v>
      </c>
      <c r="L179" s="322">
        <v>0</v>
      </c>
      <c r="M179" s="322">
        <v>0</v>
      </c>
      <c r="N179" s="322">
        <v>679463.30663000001</v>
      </c>
      <c r="O179" s="128">
        <v>0.31667495253239797</v>
      </c>
    </row>
    <row r="180" spans="1:15">
      <c r="A180" s="118" t="s">
        <v>1227</v>
      </c>
      <c r="B180" s="322">
        <v>0</v>
      </c>
      <c r="C180" s="322">
        <v>0</v>
      </c>
      <c r="D180" s="322">
        <v>12026.324000000001</v>
      </c>
      <c r="E180" s="322">
        <v>40101.242789999997</v>
      </c>
      <c r="F180" s="322">
        <v>0</v>
      </c>
      <c r="G180" s="322">
        <v>0</v>
      </c>
      <c r="H180" s="322">
        <v>18349.86825</v>
      </c>
      <c r="I180" s="322">
        <v>0</v>
      </c>
      <c r="J180" s="322">
        <v>0</v>
      </c>
      <c r="K180" s="322">
        <v>24886.679940000002</v>
      </c>
      <c r="L180" s="322">
        <v>0</v>
      </c>
      <c r="M180" s="322">
        <v>7000</v>
      </c>
      <c r="N180" s="322">
        <v>102364.11498</v>
      </c>
      <c r="O180" s="128">
        <v>4.7708464807452153E-2</v>
      </c>
    </row>
    <row r="181" spans="1:15">
      <c r="A181" s="118" t="s">
        <v>1226</v>
      </c>
      <c r="B181" s="322">
        <v>8030.5545000000002</v>
      </c>
      <c r="C181" s="322">
        <v>27788.927620000002</v>
      </c>
      <c r="D181" s="322">
        <v>32709.963660000001</v>
      </c>
      <c r="E181" s="322">
        <v>15433.931430000001</v>
      </c>
      <c r="F181" s="322">
        <v>13720</v>
      </c>
      <c r="G181" s="322">
        <v>16316.377490000001</v>
      </c>
      <c r="H181" s="322">
        <v>5000</v>
      </c>
      <c r="I181" s="322">
        <v>0</v>
      </c>
      <c r="J181" s="322">
        <v>3547.3334399999999</v>
      </c>
      <c r="K181" s="322">
        <v>11531.42758</v>
      </c>
      <c r="L181" s="322">
        <v>10195.561240000001</v>
      </c>
      <c r="M181" s="322">
        <v>11592.240529999999</v>
      </c>
      <c r="N181" s="322">
        <v>155866.31749000002</v>
      </c>
      <c r="O181" s="128">
        <v>7.2644038627127386E-2</v>
      </c>
    </row>
    <row r="182" spans="1:15">
      <c r="A182" s="118" t="s">
        <v>1225</v>
      </c>
      <c r="B182" s="322">
        <v>77103.189230000004</v>
      </c>
      <c r="C182" s="322">
        <v>13349.27721</v>
      </c>
      <c r="D182" s="322">
        <v>22281.49466</v>
      </c>
      <c r="E182" s="322">
        <v>22176.794140000002</v>
      </c>
      <c r="F182" s="322">
        <v>8683.4505200000003</v>
      </c>
      <c r="G182" s="322">
        <v>6011.74557</v>
      </c>
      <c r="H182" s="322">
        <v>9336.9449999999997</v>
      </c>
      <c r="I182" s="322">
        <v>0</v>
      </c>
      <c r="J182" s="322">
        <v>0</v>
      </c>
      <c r="K182" s="322">
        <v>6166.6453000000001</v>
      </c>
      <c r="L182" s="322">
        <v>22344.991670000003</v>
      </c>
      <c r="M182" s="322">
        <v>2114.9652299999998</v>
      </c>
      <c r="N182" s="322">
        <v>189569.49853000001</v>
      </c>
      <c r="O182" s="128">
        <v>8.835195567266807E-2</v>
      </c>
    </row>
    <row r="183" spans="1:15">
      <c r="A183" s="118" t="s">
        <v>1224</v>
      </c>
      <c r="B183" s="322">
        <v>44192.766869999999</v>
      </c>
      <c r="C183" s="322">
        <v>17465.80572</v>
      </c>
      <c r="D183" s="322">
        <v>12930.358749999999</v>
      </c>
      <c r="E183" s="322">
        <v>23486.978910000002</v>
      </c>
      <c r="F183" s="322">
        <v>5391.6526199999998</v>
      </c>
      <c r="G183" s="322">
        <v>7617.0319600000003</v>
      </c>
      <c r="H183" s="322">
        <v>9156.4158100000004</v>
      </c>
      <c r="I183" s="322">
        <v>0</v>
      </c>
      <c r="J183" s="322">
        <v>2106.1327000000001</v>
      </c>
      <c r="K183" s="322">
        <v>5523.2645899999998</v>
      </c>
      <c r="L183" s="322">
        <v>3254.4027700000001</v>
      </c>
      <c r="M183" s="322">
        <v>12767.97164</v>
      </c>
      <c r="N183" s="322">
        <v>143892.78234000001</v>
      </c>
      <c r="O183" s="128">
        <v>6.7063577345005468E-2</v>
      </c>
    </row>
    <row r="184" spans="1:15">
      <c r="A184" s="118" t="s">
        <v>1223</v>
      </c>
      <c r="B184" s="322">
        <v>11541.170769999999</v>
      </c>
      <c r="C184" s="322">
        <v>20487.608899999999</v>
      </c>
      <c r="D184" s="322">
        <v>31774.004670000002</v>
      </c>
      <c r="E184" s="322">
        <v>23677.581620000001</v>
      </c>
      <c r="F184" s="322">
        <v>11641.082189999999</v>
      </c>
      <c r="G184" s="322">
        <v>11642.06603</v>
      </c>
      <c r="H184" s="322">
        <v>7928.7660199999991</v>
      </c>
      <c r="I184" s="322">
        <v>3401.3593700000001</v>
      </c>
      <c r="J184" s="322">
        <v>411.6</v>
      </c>
      <c r="K184" s="322">
        <v>2094.0992000000001</v>
      </c>
      <c r="L184" s="322">
        <v>3616.1809600000001</v>
      </c>
      <c r="M184" s="322">
        <v>16734.769039999999</v>
      </c>
      <c r="N184" s="322">
        <v>144950.28876999998</v>
      </c>
      <c r="O184" s="128">
        <v>6.7556445459082029E-2</v>
      </c>
    </row>
    <row r="185" spans="1:15">
      <c r="A185" s="118" t="s">
        <v>1222</v>
      </c>
      <c r="B185" s="322">
        <v>14814.75561</v>
      </c>
      <c r="C185" s="322">
        <v>18616.29738</v>
      </c>
      <c r="D185" s="322">
        <v>16992.637589999998</v>
      </c>
      <c r="E185" s="322">
        <v>20457.703839999998</v>
      </c>
      <c r="F185" s="322">
        <v>16222.492849999999</v>
      </c>
      <c r="G185" s="322">
        <v>4693.0045899999996</v>
      </c>
      <c r="H185" s="322">
        <v>6104.7362599999997</v>
      </c>
      <c r="I185" s="322">
        <v>4003.3417899999999</v>
      </c>
      <c r="J185" s="322">
        <v>1765.9689099999998</v>
      </c>
      <c r="K185" s="322">
        <v>2318.86798</v>
      </c>
      <c r="L185" s="322">
        <v>1809.37077</v>
      </c>
      <c r="M185" s="322">
        <v>19187.815780000001</v>
      </c>
      <c r="N185" s="322">
        <v>126986.99334999999</v>
      </c>
      <c r="O185" s="128">
        <v>5.9184358741599261E-2</v>
      </c>
    </row>
    <row r="186" spans="1:15">
      <c r="A186" s="118" t="s">
        <v>1221</v>
      </c>
      <c r="B186" s="322">
        <v>7491.8158300000005</v>
      </c>
      <c r="C186" s="322">
        <v>14677.759699999999</v>
      </c>
      <c r="D186" s="322">
        <v>27904.714010000003</v>
      </c>
      <c r="E186" s="322">
        <v>15195.997960000001</v>
      </c>
      <c r="F186" s="322">
        <v>14498.27715</v>
      </c>
      <c r="G186" s="322">
        <v>5267.2057500000001</v>
      </c>
      <c r="H186" s="322">
        <v>7704.8612599999997</v>
      </c>
      <c r="I186" s="322">
        <v>5431.3727699999999</v>
      </c>
      <c r="J186" s="322">
        <v>698.07015000000001</v>
      </c>
      <c r="K186" s="322">
        <v>4065.3864700000004</v>
      </c>
      <c r="L186" s="322">
        <v>979.75651000000005</v>
      </c>
      <c r="M186" s="322">
        <v>17652.938600000001</v>
      </c>
      <c r="N186" s="322">
        <v>121568.15616000001</v>
      </c>
      <c r="O186" s="128">
        <v>5.6658821316428951E-2</v>
      </c>
    </row>
    <row r="187" spans="1:15">
      <c r="A187" s="118" t="s">
        <v>1220</v>
      </c>
      <c r="B187" s="322">
        <v>3148.2114100000003</v>
      </c>
      <c r="C187" s="322">
        <v>7169.9925499999999</v>
      </c>
      <c r="D187" s="322">
        <v>17187.596440000001</v>
      </c>
      <c r="E187" s="322">
        <v>8357.7195400000001</v>
      </c>
      <c r="F187" s="322">
        <v>5609.1785499999996</v>
      </c>
      <c r="G187" s="322">
        <v>1475.4572800000001</v>
      </c>
      <c r="H187" s="322">
        <v>3355.2834800000001</v>
      </c>
      <c r="I187" s="322">
        <v>4025.1321200000002</v>
      </c>
      <c r="J187" s="322">
        <v>469.48020000000002</v>
      </c>
      <c r="K187" s="322">
        <v>1612.5779399999999</v>
      </c>
      <c r="L187" s="322">
        <v>244.73441</v>
      </c>
      <c r="M187" s="322">
        <v>8441.2416199999989</v>
      </c>
      <c r="N187" s="322">
        <v>61096.605539999997</v>
      </c>
      <c r="O187" s="128">
        <v>2.8475069176628717E-2</v>
      </c>
    </row>
    <row r="188" spans="1:15">
      <c r="A188" s="118" t="s">
        <v>1219</v>
      </c>
      <c r="B188" s="322">
        <v>8101.7024900000006</v>
      </c>
      <c r="C188" s="322">
        <v>9854.0198700000001</v>
      </c>
      <c r="D188" s="322">
        <v>28746.824359999999</v>
      </c>
      <c r="E188" s="322">
        <v>9453.0489799999996</v>
      </c>
      <c r="F188" s="322">
        <v>7504.3212999999996</v>
      </c>
      <c r="G188" s="322">
        <v>4327.9802099999997</v>
      </c>
      <c r="H188" s="322">
        <v>6580.6749900000004</v>
      </c>
      <c r="I188" s="322">
        <v>7986.3344000000006</v>
      </c>
      <c r="J188" s="322">
        <v>330.55624999999998</v>
      </c>
      <c r="K188" s="322">
        <v>3317.6838299999999</v>
      </c>
      <c r="L188" s="322">
        <v>874.49063999999998</v>
      </c>
      <c r="M188" s="322">
        <v>15875.607840000001</v>
      </c>
      <c r="N188" s="322">
        <v>102953.24515999999</v>
      </c>
      <c r="O188" s="128">
        <v>4.7983038533459837E-2</v>
      </c>
    </row>
    <row r="189" spans="1:15">
      <c r="A189" s="118" t="s">
        <v>1218</v>
      </c>
      <c r="B189" s="322">
        <v>8095.58878</v>
      </c>
      <c r="C189" s="322">
        <v>10982.57886</v>
      </c>
      <c r="D189" s="322">
        <v>73452.746709999992</v>
      </c>
      <c r="E189" s="322">
        <v>12964.105119999998</v>
      </c>
      <c r="F189" s="322">
        <v>10981.0861</v>
      </c>
      <c r="G189" s="322">
        <v>5705.3401299999996</v>
      </c>
      <c r="H189" s="322">
        <v>16993.717260000001</v>
      </c>
      <c r="I189" s="322">
        <v>5232.1650899999995</v>
      </c>
      <c r="J189" s="322">
        <v>248.7535</v>
      </c>
      <c r="K189" s="322">
        <v>3863.14878</v>
      </c>
      <c r="L189" s="322">
        <v>713.48848999999996</v>
      </c>
      <c r="M189" s="322">
        <v>14966.606099999999</v>
      </c>
      <c r="N189" s="322">
        <v>164199.32491999996</v>
      </c>
      <c r="O189" s="128">
        <v>7.652777260745891E-2</v>
      </c>
    </row>
    <row r="190" spans="1:15">
      <c r="A190" s="118" t="s">
        <v>1217</v>
      </c>
      <c r="B190" s="322">
        <v>7703.3513200000007</v>
      </c>
      <c r="C190" s="322">
        <v>11811.13155</v>
      </c>
      <c r="D190" s="322">
        <v>34577.591770000006</v>
      </c>
      <c r="E190" s="322">
        <v>13736.509259999999</v>
      </c>
      <c r="F190" s="322">
        <v>10943.78867</v>
      </c>
      <c r="G190" s="322">
        <v>4296.0873700000002</v>
      </c>
      <c r="H190" s="322">
        <v>10622.04479</v>
      </c>
      <c r="I190" s="322">
        <v>3444.0035400000002</v>
      </c>
      <c r="J190" s="322">
        <v>358.05826999999999</v>
      </c>
      <c r="K190" s="322">
        <v>5399.36895</v>
      </c>
      <c r="L190" s="322">
        <v>881.71070999999995</v>
      </c>
      <c r="M190" s="322">
        <v>16913.064409999999</v>
      </c>
      <c r="N190" s="322">
        <v>120686.71060999998</v>
      </c>
      <c r="O190" s="128">
        <v>5.624800924610452E-2</v>
      </c>
    </row>
    <row r="191" spans="1:15">
      <c r="A191" s="118" t="s">
        <v>1216</v>
      </c>
      <c r="B191" s="322">
        <v>232.71532999999999</v>
      </c>
      <c r="C191" s="322">
        <v>5195.8935300000003</v>
      </c>
      <c r="D191" s="322">
        <v>2714.7538199999999</v>
      </c>
      <c r="E191" s="322">
        <v>1871.0443899999998</v>
      </c>
      <c r="F191" s="322">
        <v>3071.7232000000004</v>
      </c>
      <c r="G191" s="322">
        <v>1081.4221</v>
      </c>
      <c r="H191" s="322">
        <v>1456.96468</v>
      </c>
      <c r="I191" s="322">
        <v>20.569410000000001</v>
      </c>
      <c r="J191" s="322">
        <v>21.655290000000001</v>
      </c>
      <c r="K191" s="322">
        <v>152.31998000000002</v>
      </c>
      <c r="L191" s="322">
        <v>76.862229999999997</v>
      </c>
      <c r="M191" s="322">
        <v>3869.6559400000001</v>
      </c>
      <c r="N191" s="322">
        <v>19765.579900000001</v>
      </c>
      <c r="O191" s="128">
        <v>9.2120707851797001E-3</v>
      </c>
    </row>
    <row r="192" spans="1:15">
      <c r="A192" s="118" t="s">
        <v>1215</v>
      </c>
      <c r="B192" s="322">
        <v>1900.1067800000001</v>
      </c>
      <c r="C192" s="322">
        <v>2510.1862500000002</v>
      </c>
      <c r="D192" s="322">
        <v>2422.30692</v>
      </c>
      <c r="E192" s="322">
        <v>1183.2636299999999</v>
      </c>
      <c r="F192" s="322">
        <v>895.5959499999999</v>
      </c>
      <c r="G192" s="322">
        <v>523.72546</v>
      </c>
      <c r="H192" s="322">
        <v>1940.2153600000001</v>
      </c>
      <c r="I192" s="322">
        <v>3.5</v>
      </c>
      <c r="J192" s="322">
        <v>14.63618</v>
      </c>
      <c r="K192" s="322">
        <v>87.244369999999989</v>
      </c>
      <c r="L192" s="322">
        <v>17.03134</v>
      </c>
      <c r="M192" s="322">
        <v>756.72127</v>
      </c>
      <c r="N192" s="322">
        <v>12254.533509999999</v>
      </c>
      <c r="O192" s="128">
        <v>5.7114251494071585E-3</v>
      </c>
    </row>
    <row r="193" spans="1:15">
      <c r="A193" s="25" t="s">
        <v>7</v>
      </c>
      <c r="B193" s="321">
        <v>192355.92891999998</v>
      </c>
      <c r="C193" s="321">
        <v>662314.79182000004</v>
      </c>
      <c r="D193" s="321">
        <v>315721.31735999999</v>
      </c>
      <c r="E193" s="321">
        <v>355153.91556000005</v>
      </c>
      <c r="F193" s="321">
        <v>109162.6491</v>
      </c>
      <c r="G193" s="321">
        <v>98957.443939999968</v>
      </c>
      <c r="H193" s="321">
        <v>104530.49316</v>
      </c>
      <c r="I193" s="321">
        <v>33547.778489999997</v>
      </c>
      <c r="J193" s="321">
        <v>9972.2448899999999</v>
      </c>
      <c r="K193" s="321">
        <v>71018.71491000001</v>
      </c>
      <c r="L193" s="321">
        <v>45008.581740000009</v>
      </c>
      <c r="M193" s="321">
        <v>147873.598</v>
      </c>
      <c r="N193" s="321">
        <v>2145617.4578899997</v>
      </c>
      <c r="O193" s="127">
        <v>1</v>
      </c>
    </row>
    <row r="194" spans="1:15">
      <c r="A194" s="320" t="s">
        <v>1214</v>
      </c>
      <c r="B194" s="128">
        <v>8.9650616987970819E-2</v>
      </c>
      <c r="C194" s="128">
        <v>0.30868260760299759</v>
      </c>
      <c r="D194" s="128">
        <v>0.14714706771191186</v>
      </c>
      <c r="E194" s="128">
        <v>0.1655252730415693</v>
      </c>
      <c r="F194" s="128">
        <v>5.0877032482458708E-2</v>
      </c>
      <c r="G194" s="128">
        <v>4.6120730224349836E-2</v>
      </c>
      <c r="H194" s="128">
        <v>4.8718140680489845E-2</v>
      </c>
      <c r="I194" s="128">
        <v>1.5635489153313881E-2</v>
      </c>
      <c r="J194" s="128">
        <v>4.6477273259170372E-3</v>
      </c>
      <c r="K194" s="128">
        <v>3.3099430026002775E-2</v>
      </c>
      <c r="L194" s="128">
        <v>2.0976983373476765E-2</v>
      </c>
      <c r="M194" s="128">
        <v>6.8918901389541681E-2</v>
      </c>
      <c r="N194" s="128">
        <v>1</v>
      </c>
      <c r="O194" s="326"/>
    </row>
    <row r="195" spans="1:15" ht="30" customHeight="1">
      <c r="A195" s="325" t="s">
        <v>1229</v>
      </c>
      <c r="B195" s="323" t="s">
        <v>342</v>
      </c>
      <c r="C195" s="323" t="s">
        <v>403</v>
      </c>
      <c r="D195" s="323" t="s">
        <v>340</v>
      </c>
      <c r="E195" s="323" t="s">
        <v>339</v>
      </c>
      <c r="F195" s="323" t="s">
        <v>334</v>
      </c>
      <c r="G195" s="323" t="s">
        <v>337</v>
      </c>
      <c r="H195" s="323" t="s">
        <v>335</v>
      </c>
      <c r="I195" s="323" t="s">
        <v>344</v>
      </c>
      <c r="J195" s="323" t="s">
        <v>341</v>
      </c>
      <c r="K195" s="323" t="s">
        <v>338</v>
      </c>
      <c r="L195" s="323" t="s">
        <v>336</v>
      </c>
      <c r="M195" s="323" t="s">
        <v>343</v>
      </c>
      <c r="N195" s="324" t="s">
        <v>712</v>
      </c>
      <c r="O195" s="323" t="s">
        <v>1098</v>
      </c>
    </row>
    <row r="196" spans="1:15">
      <c r="A196" s="118" t="s">
        <v>1228</v>
      </c>
      <c r="B196" s="322">
        <v>0</v>
      </c>
      <c r="C196" s="322">
        <v>8</v>
      </c>
      <c r="D196" s="322">
        <v>0</v>
      </c>
      <c r="E196" s="322">
        <v>4</v>
      </c>
      <c r="F196" s="322">
        <v>0</v>
      </c>
      <c r="G196" s="322">
        <v>1</v>
      </c>
      <c r="H196" s="322">
        <v>0</v>
      </c>
      <c r="I196" s="322">
        <v>0</v>
      </c>
      <c r="J196" s="322">
        <v>0</v>
      </c>
      <c r="K196" s="322">
        <v>0</v>
      </c>
      <c r="L196" s="322">
        <v>0</v>
      </c>
      <c r="M196" s="322">
        <v>0</v>
      </c>
      <c r="N196" s="322">
        <v>13</v>
      </c>
      <c r="O196" s="128">
        <v>4.3693072967431856E-4</v>
      </c>
    </row>
    <row r="197" spans="1:15">
      <c r="A197" s="118" t="s">
        <v>1227</v>
      </c>
      <c r="B197" s="322">
        <v>0</v>
      </c>
      <c r="C197" s="322">
        <v>0</v>
      </c>
      <c r="D197" s="322">
        <v>1</v>
      </c>
      <c r="E197" s="322">
        <v>5</v>
      </c>
      <c r="F197" s="322">
        <v>0</v>
      </c>
      <c r="G197" s="322">
        <v>0</v>
      </c>
      <c r="H197" s="322">
        <v>2</v>
      </c>
      <c r="I197" s="322">
        <v>0</v>
      </c>
      <c r="J197" s="322">
        <v>0</v>
      </c>
      <c r="K197" s="322">
        <v>2</v>
      </c>
      <c r="L197" s="322">
        <v>0</v>
      </c>
      <c r="M197" s="322">
        <v>1</v>
      </c>
      <c r="N197" s="322">
        <v>11</v>
      </c>
      <c r="O197" s="128">
        <v>3.6971061741673106E-4</v>
      </c>
    </row>
    <row r="198" spans="1:15">
      <c r="A198" s="118" t="s">
        <v>1226</v>
      </c>
      <c r="B198" s="322">
        <v>2</v>
      </c>
      <c r="C198" s="322">
        <v>5</v>
      </c>
      <c r="D198" s="322">
        <v>8</v>
      </c>
      <c r="E198" s="322">
        <v>3</v>
      </c>
      <c r="F198" s="322">
        <v>2</v>
      </c>
      <c r="G198" s="322">
        <v>3</v>
      </c>
      <c r="H198" s="322">
        <v>1</v>
      </c>
      <c r="I198" s="322">
        <v>0</v>
      </c>
      <c r="J198" s="322">
        <v>1</v>
      </c>
      <c r="K198" s="322">
        <v>3</v>
      </c>
      <c r="L198" s="322">
        <v>2</v>
      </c>
      <c r="M198" s="322">
        <v>2</v>
      </c>
      <c r="N198" s="322">
        <v>32</v>
      </c>
      <c r="O198" s="128">
        <v>1.0755217961213996E-3</v>
      </c>
    </row>
    <row r="199" spans="1:15">
      <c r="A199" s="118" t="s">
        <v>1225</v>
      </c>
      <c r="B199" s="322">
        <v>39</v>
      </c>
      <c r="C199" s="322">
        <v>7</v>
      </c>
      <c r="D199" s="322">
        <v>11</v>
      </c>
      <c r="E199" s="322">
        <v>10</v>
      </c>
      <c r="F199" s="322">
        <v>4</v>
      </c>
      <c r="G199" s="322">
        <v>2</v>
      </c>
      <c r="H199" s="322">
        <v>4</v>
      </c>
      <c r="I199" s="322">
        <v>0</v>
      </c>
      <c r="J199" s="322">
        <v>0</v>
      </c>
      <c r="K199" s="322">
        <v>3</v>
      </c>
      <c r="L199" s="322">
        <v>12</v>
      </c>
      <c r="M199" s="322">
        <v>1</v>
      </c>
      <c r="N199" s="322">
        <v>93</v>
      </c>
      <c r="O199" s="128">
        <v>3.1257352199778174E-3</v>
      </c>
    </row>
    <row r="200" spans="1:15">
      <c r="A200" s="118" t="s">
        <v>1224</v>
      </c>
      <c r="B200" s="322">
        <v>48</v>
      </c>
      <c r="C200" s="322">
        <v>19</v>
      </c>
      <c r="D200" s="322">
        <v>13</v>
      </c>
      <c r="E200" s="322">
        <v>23</v>
      </c>
      <c r="F200" s="322">
        <v>6</v>
      </c>
      <c r="G200" s="322">
        <v>9</v>
      </c>
      <c r="H200" s="322">
        <v>10</v>
      </c>
      <c r="I200" s="322">
        <v>0</v>
      </c>
      <c r="J200" s="322">
        <v>2</v>
      </c>
      <c r="K200" s="322">
        <v>5</v>
      </c>
      <c r="L200" s="322">
        <v>4</v>
      </c>
      <c r="M200" s="322">
        <v>14</v>
      </c>
      <c r="N200" s="322">
        <v>153</v>
      </c>
      <c r="O200" s="128">
        <v>5.1423385877054414E-3</v>
      </c>
    </row>
    <row r="201" spans="1:15">
      <c r="A201" s="118" t="s">
        <v>1223</v>
      </c>
      <c r="B201" s="322">
        <v>27</v>
      </c>
      <c r="C201" s="322">
        <v>43</v>
      </c>
      <c r="D201" s="322">
        <v>71</v>
      </c>
      <c r="E201" s="322">
        <v>53</v>
      </c>
      <c r="F201" s="322">
        <v>25</v>
      </c>
      <c r="G201" s="322">
        <v>25</v>
      </c>
      <c r="H201" s="322">
        <v>16</v>
      </c>
      <c r="I201" s="322">
        <v>7</v>
      </c>
      <c r="J201" s="322">
        <v>1</v>
      </c>
      <c r="K201" s="322">
        <v>5</v>
      </c>
      <c r="L201" s="322">
        <v>7</v>
      </c>
      <c r="M201" s="322">
        <v>39</v>
      </c>
      <c r="N201" s="322">
        <v>319</v>
      </c>
      <c r="O201" s="128">
        <v>1.0721607905085202E-2</v>
      </c>
    </row>
    <row r="202" spans="1:15">
      <c r="A202" s="118" t="s">
        <v>1222</v>
      </c>
      <c r="B202" s="322">
        <v>50</v>
      </c>
      <c r="C202" s="322">
        <v>69</v>
      </c>
      <c r="D202" s="322">
        <v>64</v>
      </c>
      <c r="E202" s="322">
        <v>81</v>
      </c>
      <c r="F202" s="322">
        <v>65</v>
      </c>
      <c r="G202" s="322">
        <v>17</v>
      </c>
      <c r="H202" s="322">
        <v>24</v>
      </c>
      <c r="I202" s="322">
        <v>15</v>
      </c>
      <c r="J202" s="322">
        <v>6</v>
      </c>
      <c r="K202" s="322">
        <v>9</v>
      </c>
      <c r="L202" s="322">
        <v>7</v>
      </c>
      <c r="M202" s="322">
        <v>73</v>
      </c>
      <c r="N202" s="322">
        <v>480</v>
      </c>
      <c r="O202" s="128">
        <v>1.6132826941820992E-2</v>
      </c>
    </row>
    <row r="203" spans="1:15">
      <c r="A203" s="118" t="s">
        <v>1221</v>
      </c>
      <c r="B203" s="322">
        <v>48</v>
      </c>
      <c r="C203" s="322">
        <v>90</v>
      </c>
      <c r="D203" s="322">
        <v>178</v>
      </c>
      <c r="E203" s="322">
        <v>89</v>
      </c>
      <c r="F203" s="322">
        <v>85</v>
      </c>
      <c r="G203" s="322">
        <v>33</v>
      </c>
      <c r="H203" s="322">
        <v>48</v>
      </c>
      <c r="I203" s="322">
        <v>33</v>
      </c>
      <c r="J203" s="322">
        <v>4</v>
      </c>
      <c r="K203" s="322">
        <v>23</v>
      </c>
      <c r="L203" s="322">
        <v>6</v>
      </c>
      <c r="M203" s="322">
        <v>104</v>
      </c>
      <c r="N203" s="322">
        <v>741</v>
      </c>
      <c r="O203" s="128">
        <v>2.4905051591436158E-2</v>
      </c>
    </row>
    <row r="204" spans="1:15">
      <c r="A204" s="118" t="s">
        <v>1220</v>
      </c>
      <c r="B204" s="322">
        <v>25</v>
      </c>
      <c r="C204" s="322">
        <v>60</v>
      </c>
      <c r="D204" s="322">
        <v>142</v>
      </c>
      <c r="E204" s="322">
        <v>71</v>
      </c>
      <c r="F204" s="322">
        <v>46</v>
      </c>
      <c r="G204" s="322">
        <v>12</v>
      </c>
      <c r="H204" s="322">
        <v>29</v>
      </c>
      <c r="I204" s="322">
        <v>36</v>
      </c>
      <c r="J204" s="322">
        <v>4</v>
      </c>
      <c r="K204" s="322">
        <v>14</v>
      </c>
      <c r="L204" s="322">
        <v>2</v>
      </c>
      <c r="M204" s="322">
        <v>73</v>
      </c>
      <c r="N204" s="322">
        <v>514</v>
      </c>
      <c r="O204" s="128">
        <v>1.7275568850199981E-2</v>
      </c>
    </row>
    <row r="205" spans="1:15">
      <c r="A205" s="118" t="s">
        <v>1219</v>
      </c>
      <c r="B205" s="322">
        <v>110</v>
      </c>
      <c r="C205" s="322">
        <v>118</v>
      </c>
      <c r="D205" s="322">
        <v>361</v>
      </c>
      <c r="E205" s="322">
        <v>116</v>
      </c>
      <c r="F205" s="322">
        <v>93</v>
      </c>
      <c r="G205" s="322">
        <v>52</v>
      </c>
      <c r="H205" s="322">
        <v>82</v>
      </c>
      <c r="I205" s="322">
        <v>94</v>
      </c>
      <c r="J205" s="322">
        <v>4</v>
      </c>
      <c r="K205" s="322">
        <v>41</v>
      </c>
      <c r="L205" s="322">
        <v>11</v>
      </c>
      <c r="M205" s="322">
        <v>184</v>
      </c>
      <c r="N205" s="322">
        <v>1266</v>
      </c>
      <c r="O205" s="128">
        <v>4.255033105905287E-2</v>
      </c>
    </row>
    <row r="206" spans="1:15">
      <c r="A206" s="118" t="s">
        <v>1218</v>
      </c>
      <c r="B206" s="322">
        <v>200</v>
      </c>
      <c r="C206" s="322">
        <v>226</v>
      </c>
      <c r="D206" s="322">
        <v>1444</v>
      </c>
      <c r="E206" s="322">
        <v>280</v>
      </c>
      <c r="F206" s="322">
        <v>249</v>
      </c>
      <c r="G206" s="322">
        <v>129</v>
      </c>
      <c r="H206" s="322">
        <v>413</v>
      </c>
      <c r="I206" s="322">
        <v>108</v>
      </c>
      <c r="J206" s="322">
        <v>5</v>
      </c>
      <c r="K206" s="322">
        <v>81</v>
      </c>
      <c r="L206" s="322">
        <v>16</v>
      </c>
      <c r="M206" s="322">
        <v>311</v>
      </c>
      <c r="N206" s="322">
        <v>3462</v>
      </c>
      <c r="O206" s="128">
        <v>0.11635801431788391</v>
      </c>
    </row>
    <row r="207" spans="1:15">
      <c r="A207" s="118" t="s">
        <v>1217</v>
      </c>
      <c r="B207" s="322">
        <v>565</v>
      </c>
      <c r="C207" s="322">
        <v>758</v>
      </c>
      <c r="D207" s="322">
        <v>2246</v>
      </c>
      <c r="E207" s="322">
        <v>872</v>
      </c>
      <c r="F207" s="322">
        <v>704</v>
      </c>
      <c r="G207" s="322">
        <v>274</v>
      </c>
      <c r="H207" s="322">
        <v>655</v>
      </c>
      <c r="I207" s="322">
        <v>179</v>
      </c>
      <c r="J207" s="322">
        <v>21</v>
      </c>
      <c r="K207" s="322">
        <v>495</v>
      </c>
      <c r="L207" s="322">
        <v>48</v>
      </c>
      <c r="M207" s="322">
        <v>1077</v>
      </c>
      <c r="N207" s="322">
        <v>7894</v>
      </c>
      <c r="O207" s="128">
        <v>0.26531778308069776</v>
      </c>
    </row>
    <row r="208" spans="1:15">
      <c r="A208" s="118" t="s">
        <v>1216</v>
      </c>
      <c r="B208" s="322">
        <v>53</v>
      </c>
      <c r="C208" s="322">
        <v>887</v>
      </c>
      <c r="D208" s="322">
        <v>531</v>
      </c>
      <c r="E208" s="322">
        <v>385</v>
      </c>
      <c r="F208" s="322">
        <v>530</v>
      </c>
      <c r="G208" s="322">
        <v>184</v>
      </c>
      <c r="H208" s="322">
        <v>288</v>
      </c>
      <c r="I208" s="322">
        <v>4</v>
      </c>
      <c r="J208" s="322">
        <v>4</v>
      </c>
      <c r="K208" s="322">
        <v>28</v>
      </c>
      <c r="L208" s="322">
        <v>15</v>
      </c>
      <c r="M208" s="322">
        <v>640</v>
      </c>
      <c r="N208" s="322">
        <v>3549</v>
      </c>
      <c r="O208" s="128">
        <v>0.11928208920108897</v>
      </c>
    </row>
    <row r="209" spans="1:15">
      <c r="A209" s="118" t="s">
        <v>1215</v>
      </c>
      <c r="B209" s="322">
        <v>876</v>
      </c>
      <c r="C209" s="322">
        <v>5589</v>
      </c>
      <c r="D209" s="322">
        <v>1461</v>
      </c>
      <c r="E209" s="322">
        <v>761</v>
      </c>
      <c r="F209" s="322">
        <v>528</v>
      </c>
      <c r="G209" s="322">
        <v>400</v>
      </c>
      <c r="H209" s="322">
        <v>1127</v>
      </c>
      <c r="I209" s="322">
        <v>2</v>
      </c>
      <c r="J209" s="322">
        <v>8</v>
      </c>
      <c r="K209" s="322">
        <v>67</v>
      </c>
      <c r="L209" s="322">
        <v>12</v>
      </c>
      <c r="M209" s="322">
        <v>395</v>
      </c>
      <c r="N209" s="322">
        <v>11226</v>
      </c>
      <c r="O209" s="128">
        <v>0.37730649010183848</v>
      </c>
    </row>
    <row r="210" spans="1:15">
      <c r="A210" s="25" t="s">
        <v>7</v>
      </c>
      <c r="B210" s="321">
        <v>2043</v>
      </c>
      <c r="C210" s="321">
        <v>7879</v>
      </c>
      <c r="D210" s="321">
        <v>6531</v>
      </c>
      <c r="E210" s="321">
        <v>2753</v>
      </c>
      <c r="F210" s="321">
        <v>2337</v>
      </c>
      <c r="G210" s="321">
        <v>1141</v>
      </c>
      <c r="H210" s="321">
        <v>2699</v>
      </c>
      <c r="I210" s="321">
        <v>478</v>
      </c>
      <c r="J210" s="321">
        <v>60</v>
      </c>
      <c r="K210" s="321">
        <v>776</v>
      </c>
      <c r="L210" s="321">
        <v>142</v>
      </c>
      <c r="M210" s="321">
        <v>2914</v>
      </c>
      <c r="N210" s="321">
        <v>29753</v>
      </c>
      <c r="O210" s="127">
        <v>1</v>
      </c>
    </row>
    <row r="211" spans="1:15">
      <c r="A211" s="320" t="s">
        <v>1214</v>
      </c>
      <c r="B211" s="128">
        <v>6.8665344671125603E-2</v>
      </c>
      <c r="C211" s="128">
        <v>0.26481363223876586</v>
      </c>
      <c r="D211" s="128">
        <v>0.21950727657715188</v>
      </c>
      <c r="E211" s="128">
        <v>9.2528484522569149E-2</v>
      </c>
      <c r="F211" s="128">
        <v>7.8546701172990965E-2</v>
      </c>
      <c r="G211" s="128">
        <v>3.8349074042953651E-2</v>
      </c>
      <c r="H211" s="128">
        <v>9.0713541491614286E-2</v>
      </c>
      <c r="I211" s="128">
        <v>1.6065606829563404E-2</v>
      </c>
      <c r="J211" s="128">
        <v>2.016603367727624E-3</v>
      </c>
      <c r="K211" s="128">
        <v>2.608140355594394E-2</v>
      </c>
      <c r="L211" s="128">
        <v>4.7726279702887103E-3</v>
      </c>
      <c r="M211" s="128">
        <v>9.7939703559304939E-2</v>
      </c>
      <c r="N211" s="128">
        <v>1</v>
      </c>
      <c r="O211" s="319"/>
    </row>
    <row r="212" spans="1:15" ht="15.75" thickBot="1">
      <c r="A212" s="318"/>
      <c r="B212" s="317"/>
      <c r="C212" s="32"/>
      <c r="D212" s="32"/>
      <c r="E212" s="32"/>
      <c r="F212" s="32"/>
      <c r="G212" s="32"/>
      <c r="H212" s="317"/>
      <c r="I212" s="317"/>
      <c r="J212" s="317"/>
      <c r="K212" s="317"/>
      <c r="L212" s="317"/>
      <c r="M212" s="317"/>
      <c r="N212" s="316"/>
      <c r="O212" s="316"/>
    </row>
    <row r="213" spans="1:15" ht="15.75" customHeight="1" thickTop="1">
      <c r="A213" s="1018" t="s">
        <v>1213</v>
      </c>
      <c r="B213" s="1019"/>
      <c r="C213" s="1019"/>
      <c r="D213" s="1019"/>
      <c r="E213" s="1019"/>
      <c r="F213" s="1019"/>
      <c r="G213" s="1019"/>
      <c r="H213" s="1019"/>
      <c r="I213" s="1019"/>
      <c r="J213" s="1019"/>
      <c r="K213" s="1019"/>
      <c r="L213" s="1019"/>
      <c r="M213" s="1019"/>
      <c r="N213" s="1019"/>
      <c r="O213" s="1019"/>
    </row>
    <row r="214" spans="1:15">
      <c r="A214" s="33"/>
      <c r="B214" s="1"/>
      <c r="C214" s="34"/>
      <c r="D214" s="34"/>
      <c r="E214" s="34"/>
      <c r="F214" s="34"/>
      <c r="G214" s="1"/>
      <c r="H214" s="1"/>
      <c r="I214" s="1"/>
      <c r="J214" s="1"/>
      <c r="K214" s="1"/>
      <c r="L214" s="1"/>
      <c r="M214" s="1"/>
      <c r="N214" s="314"/>
      <c r="O214" s="313"/>
    </row>
    <row r="215" spans="1:15">
      <c r="A215" s="315"/>
      <c r="B215" s="1"/>
      <c r="C215" s="34"/>
      <c r="D215" s="34"/>
      <c r="E215" s="34"/>
      <c r="F215" s="34"/>
      <c r="G215" s="1"/>
      <c r="H215" s="1"/>
      <c r="I215" s="1"/>
      <c r="J215" s="1"/>
      <c r="K215" s="1"/>
      <c r="L215" s="1"/>
      <c r="M215" s="1"/>
      <c r="N215" s="314"/>
      <c r="O215" s="313"/>
    </row>
  </sheetData>
  <mergeCells count="25">
    <mergeCell ref="A44:O44"/>
    <mergeCell ref="A1:O1"/>
    <mergeCell ref="A2:O2"/>
    <mergeCell ref="A3:O3"/>
    <mergeCell ref="A4:O4"/>
    <mergeCell ref="A41:O41"/>
    <mergeCell ref="A132:O132"/>
    <mergeCell ref="A45:O45"/>
    <mergeCell ref="A46:O46"/>
    <mergeCell ref="A47:O47"/>
    <mergeCell ref="A84:O84"/>
    <mergeCell ref="A87:O87"/>
    <mergeCell ref="A88:O88"/>
    <mergeCell ref="A89:O89"/>
    <mergeCell ref="A90:O90"/>
    <mergeCell ref="A127:O127"/>
    <mergeCell ref="A130:O130"/>
    <mergeCell ref="A131:O131"/>
    <mergeCell ref="A213:O213"/>
    <mergeCell ref="A133:O133"/>
    <mergeCell ref="A170:O170"/>
    <mergeCell ref="A173:O173"/>
    <mergeCell ref="A174:O174"/>
    <mergeCell ref="A175:O175"/>
    <mergeCell ref="A176:O176"/>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3"/>
  <dimension ref="A1:S333"/>
  <sheetViews>
    <sheetView workbookViewId="0">
      <selection sqref="A1:F1"/>
    </sheetView>
  </sheetViews>
  <sheetFormatPr baseColWidth="10" defaultColWidth="9.140625" defaultRowHeight="15"/>
  <cols>
    <col min="1" max="1" width="104.42578125" style="109" bestFit="1" customWidth="1"/>
    <col min="2" max="2" width="13.140625" style="109" customWidth="1"/>
    <col min="3" max="3" width="12.42578125" style="109" customWidth="1"/>
    <col min="4" max="6" width="10.7109375" style="109" customWidth="1"/>
    <col min="7" max="256" width="9.140625" style="109"/>
    <col min="257" max="257" width="104.42578125" style="109" bestFit="1" customWidth="1"/>
    <col min="258" max="258" width="13.140625" style="109" customWidth="1"/>
    <col min="259" max="259" width="12.42578125" style="109" customWidth="1"/>
    <col min="260" max="262" width="10.7109375" style="109" customWidth="1"/>
    <col min="263" max="512" width="9.140625" style="109"/>
    <col min="513" max="513" width="104.42578125" style="109" bestFit="1" customWidth="1"/>
    <col min="514" max="514" width="13.140625" style="109" customWidth="1"/>
    <col min="515" max="515" width="12.42578125" style="109" customWidth="1"/>
    <col min="516" max="518" width="10.7109375" style="109" customWidth="1"/>
    <col min="519" max="768" width="9.140625" style="109"/>
    <col min="769" max="769" width="104.42578125" style="109" bestFit="1" customWidth="1"/>
    <col min="770" max="770" width="13.140625" style="109" customWidth="1"/>
    <col min="771" max="771" width="12.42578125" style="109" customWidth="1"/>
    <col min="772" max="774" width="10.7109375" style="109" customWidth="1"/>
    <col min="775" max="1024" width="9.140625" style="109"/>
    <col min="1025" max="1025" width="104.42578125" style="109" bestFit="1" customWidth="1"/>
    <col min="1026" max="1026" width="13.140625" style="109" customWidth="1"/>
    <col min="1027" max="1027" width="12.42578125" style="109" customWidth="1"/>
    <col min="1028" max="1030" width="10.7109375" style="109" customWidth="1"/>
    <col min="1031" max="1280" width="9.140625" style="109"/>
    <col min="1281" max="1281" width="104.42578125" style="109" bestFit="1" customWidth="1"/>
    <col min="1282" max="1282" width="13.140625" style="109" customWidth="1"/>
    <col min="1283" max="1283" width="12.42578125" style="109" customWidth="1"/>
    <col min="1284" max="1286" width="10.7109375" style="109" customWidth="1"/>
    <col min="1287" max="1536" width="9.140625" style="109"/>
    <col min="1537" max="1537" width="104.42578125" style="109" bestFit="1" customWidth="1"/>
    <col min="1538" max="1538" width="13.140625" style="109" customWidth="1"/>
    <col min="1539" max="1539" width="12.42578125" style="109" customWidth="1"/>
    <col min="1540" max="1542" width="10.7109375" style="109" customWidth="1"/>
    <col min="1543" max="1792" width="9.140625" style="109"/>
    <col min="1793" max="1793" width="104.42578125" style="109" bestFit="1" customWidth="1"/>
    <col min="1794" max="1794" width="13.140625" style="109" customWidth="1"/>
    <col min="1795" max="1795" width="12.42578125" style="109" customWidth="1"/>
    <col min="1796" max="1798" width="10.7109375" style="109" customWidth="1"/>
    <col min="1799" max="2048" width="9.140625" style="109"/>
    <col min="2049" max="2049" width="104.42578125" style="109" bestFit="1" customWidth="1"/>
    <col min="2050" max="2050" width="13.140625" style="109" customWidth="1"/>
    <col min="2051" max="2051" width="12.42578125" style="109" customWidth="1"/>
    <col min="2052" max="2054" width="10.7109375" style="109" customWidth="1"/>
    <col min="2055" max="2304" width="9.140625" style="109"/>
    <col min="2305" max="2305" width="104.42578125" style="109" bestFit="1" customWidth="1"/>
    <col min="2306" max="2306" width="13.140625" style="109" customWidth="1"/>
    <col min="2307" max="2307" width="12.42578125" style="109" customWidth="1"/>
    <col min="2308" max="2310" width="10.7109375" style="109" customWidth="1"/>
    <col min="2311" max="2560" width="9.140625" style="109"/>
    <col min="2561" max="2561" width="104.42578125" style="109" bestFit="1" customWidth="1"/>
    <col min="2562" max="2562" width="13.140625" style="109" customWidth="1"/>
    <col min="2563" max="2563" width="12.42578125" style="109" customWidth="1"/>
    <col min="2564" max="2566" width="10.7109375" style="109" customWidth="1"/>
    <col min="2567" max="2816" width="9.140625" style="109"/>
    <col min="2817" max="2817" width="104.42578125" style="109" bestFit="1" customWidth="1"/>
    <col min="2818" max="2818" width="13.140625" style="109" customWidth="1"/>
    <col min="2819" max="2819" width="12.42578125" style="109" customWidth="1"/>
    <col min="2820" max="2822" width="10.7109375" style="109" customWidth="1"/>
    <col min="2823" max="3072" width="9.140625" style="109"/>
    <col min="3073" max="3073" width="104.42578125" style="109" bestFit="1" customWidth="1"/>
    <col min="3074" max="3074" width="13.140625" style="109" customWidth="1"/>
    <col min="3075" max="3075" width="12.42578125" style="109" customWidth="1"/>
    <col min="3076" max="3078" width="10.7109375" style="109" customWidth="1"/>
    <col min="3079" max="3328" width="9.140625" style="109"/>
    <col min="3329" max="3329" width="104.42578125" style="109" bestFit="1" customWidth="1"/>
    <col min="3330" max="3330" width="13.140625" style="109" customWidth="1"/>
    <col min="3331" max="3331" width="12.42578125" style="109" customWidth="1"/>
    <col min="3332" max="3334" width="10.7109375" style="109" customWidth="1"/>
    <col min="3335" max="3584" width="9.140625" style="109"/>
    <col min="3585" max="3585" width="104.42578125" style="109" bestFit="1" customWidth="1"/>
    <col min="3586" max="3586" width="13.140625" style="109" customWidth="1"/>
    <col min="3587" max="3587" width="12.42578125" style="109" customWidth="1"/>
    <col min="3588" max="3590" width="10.7109375" style="109" customWidth="1"/>
    <col min="3591" max="3840" width="9.140625" style="109"/>
    <col min="3841" max="3841" width="104.42578125" style="109" bestFit="1" customWidth="1"/>
    <col min="3842" max="3842" width="13.140625" style="109" customWidth="1"/>
    <col min="3843" max="3843" width="12.42578125" style="109" customWidth="1"/>
    <col min="3844" max="3846" width="10.7109375" style="109" customWidth="1"/>
    <col min="3847" max="4096" width="9.140625" style="109"/>
    <col min="4097" max="4097" width="104.42578125" style="109" bestFit="1" customWidth="1"/>
    <col min="4098" max="4098" width="13.140625" style="109" customWidth="1"/>
    <col min="4099" max="4099" width="12.42578125" style="109" customWidth="1"/>
    <col min="4100" max="4102" width="10.7109375" style="109" customWidth="1"/>
    <col min="4103" max="4352" width="9.140625" style="109"/>
    <col min="4353" max="4353" width="104.42578125" style="109" bestFit="1" customWidth="1"/>
    <col min="4354" max="4354" width="13.140625" style="109" customWidth="1"/>
    <col min="4355" max="4355" width="12.42578125" style="109" customWidth="1"/>
    <col min="4356" max="4358" width="10.7109375" style="109" customWidth="1"/>
    <col min="4359" max="4608" width="9.140625" style="109"/>
    <col min="4609" max="4609" width="104.42578125" style="109" bestFit="1" customWidth="1"/>
    <col min="4610" max="4610" width="13.140625" style="109" customWidth="1"/>
    <col min="4611" max="4611" width="12.42578125" style="109" customWidth="1"/>
    <col min="4612" max="4614" width="10.7109375" style="109" customWidth="1"/>
    <col min="4615" max="4864" width="9.140625" style="109"/>
    <col min="4865" max="4865" width="104.42578125" style="109" bestFit="1" customWidth="1"/>
    <col min="4866" max="4866" width="13.140625" style="109" customWidth="1"/>
    <col min="4867" max="4867" width="12.42578125" style="109" customWidth="1"/>
    <col min="4868" max="4870" width="10.7109375" style="109" customWidth="1"/>
    <col min="4871" max="5120" width="9.140625" style="109"/>
    <col min="5121" max="5121" width="104.42578125" style="109" bestFit="1" customWidth="1"/>
    <col min="5122" max="5122" width="13.140625" style="109" customWidth="1"/>
    <col min="5123" max="5123" width="12.42578125" style="109" customWidth="1"/>
    <col min="5124" max="5126" width="10.7109375" style="109" customWidth="1"/>
    <col min="5127" max="5376" width="9.140625" style="109"/>
    <col min="5377" max="5377" width="104.42578125" style="109" bestFit="1" customWidth="1"/>
    <col min="5378" max="5378" width="13.140625" style="109" customWidth="1"/>
    <col min="5379" max="5379" width="12.42578125" style="109" customWidth="1"/>
    <col min="5380" max="5382" width="10.7109375" style="109" customWidth="1"/>
    <col min="5383" max="5632" width="9.140625" style="109"/>
    <col min="5633" max="5633" width="104.42578125" style="109" bestFit="1" customWidth="1"/>
    <col min="5634" max="5634" width="13.140625" style="109" customWidth="1"/>
    <col min="5635" max="5635" width="12.42578125" style="109" customWidth="1"/>
    <col min="5636" max="5638" width="10.7109375" style="109" customWidth="1"/>
    <col min="5639" max="5888" width="9.140625" style="109"/>
    <col min="5889" max="5889" width="104.42578125" style="109" bestFit="1" customWidth="1"/>
    <col min="5890" max="5890" width="13.140625" style="109" customWidth="1"/>
    <col min="5891" max="5891" width="12.42578125" style="109" customWidth="1"/>
    <col min="5892" max="5894" width="10.7109375" style="109" customWidth="1"/>
    <col min="5895" max="6144" width="9.140625" style="109"/>
    <col min="6145" max="6145" width="104.42578125" style="109" bestFit="1" customWidth="1"/>
    <col min="6146" max="6146" width="13.140625" style="109" customWidth="1"/>
    <col min="6147" max="6147" width="12.42578125" style="109" customWidth="1"/>
    <col min="6148" max="6150" width="10.7109375" style="109" customWidth="1"/>
    <col min="6151" max="6400" width="9.140625" style="109"/>
    <col min="6401" max="6401" width="104.42578125" style="109" bestFit="1" customWidth="1"/>
    <col min="6402" max="6402" width="13.140625" style="109" customWidth="1"/>
    <col min="6403" max="6403" width="12.42578125" style="109" customWidth="1"/>
    <col min="6404" max="6406" width="10.7109375" style="109" customWidth="1"/>
    <col min="6407" max="6656" width="9.140625" style="109"/>
    <col min="6657" max="6657" width="104.42578125" style="109" bestFit="1" customWidth="1"/>
    <col min="6658" max="6658" width="13.140625" style="109" customWidth="1"/>
    <col min="6659" max="6659" width="12.42578125" style="109" customWidth="1"/>
    <col min="6660" max="6662" width="10.7109375" style="109" customWidth="1"/>
    <col min="6663" max="6912" width="9.140625" style="109"/>
    <col min="6913" max="6913" width="104.42578125" style="109" bestFit="1" customWidth="1"/>
    <col min="6914" max="6914" width="13.140625" style="109" customWidth="1"/>
    <col min="6915" max="6915" width="12.42578125" style="109" customWidth="1"/>
    <col min="6916" max="6918" width="10.7109375" style="109" customWidth="1"/>
    <col min="6919" max="7168" width="9.140625" style="109"/>
    <col min="7169" max="7169" width="104.42578125" style="109" bestFit="1" customWidth="1"/>
    <col min="7170" max="7170" width="13.140625" style="109" customWidth="1"/>
    <col min="7171" max="7171" width="12.42578125" style="109" customWidth="1"/>
    <col min="7172" max="7174" width="10.7109375" style="109" customWidth="1"/>
    <col min="7175" max="7424" width="9.140625" style="109"/>
    <col min="7425" max="7425" width="104.42578125" style="109" bestFit="1" customWidth="1"/>
    <col min="7426" max="7426" width="13.140625" style="109" customWidth="1"/>
    <col min="7427" max="7427" width="12.42578125" style="109" customWidth="1"/>
    <col min="7428" max="7430" width="10.7109375" style="109" customWidth="1"/>
    <col min="7431" max="7680" width="9.140625" style="109"/>
    <col min="7681" max="7681" width="104.42578125" style="109" bestFit="1" customWidth="1"/>
    <col min="7682" max="7682" width="13.140625" style="109" customWidth="1"/>
    <col min="7683" max="7683" width="12.42578125" style="109" customWidth="1"/>
    <col min="7684" max="7686" width="10.7109375" style="109" customWidth="1"/>
    <col min="7687" max="7936" width="9.140625" style="109"/>
    <col min="7937" max="7937" width="104.42578125" style="109" bestFit="1" customWidth="1"/>
    <col min="7938" max="7938" width="13.140625" style="109" customWidth="1"/>
    <col min="7939" max="7939" width="12.42578125" style="109" customWidth="1"/>
    <col min="7940" max="7942" width="10.7109375" style="109" customWidth="1"/>
    <col min="7943" max="8192" width="9.140625" style="109"/>
    <col min="8193" max="8193" width="104.42578125" style="109" bestFit="1" customWidth="1"/>
    <col min="8194" max="8194" width="13.140625" style="109" customWidth="1"/>
    <col min="8195" max="8195" width="12.42578125" style="109" customWidth="1"/>
    <col min="8196" max="8198" width="10.7109375" style="109" customWidth="1"/>
    <col min="8199" max="8448" width="9.140625" style="109"/>
    <col min="8449" max="8449" width="104.42578125" style="109" bestFit="1" customWidth="1"/>
    <col min="8450" max="8450" width="13.140625" style="109" customWidth="1"/>
    <col min="8451" max="8451" width="12.42578125" style="109" customWidth="1"/>
    <col min="8452" max="8454" width="10.7109375" style="109" customWidth="1"/>
    <col min="8455" max="8704" width="9.140625" style="109"/>
    <col min="8705" max="8705" width="104.42578125" style="109" bestFit="1" customWidth="1"/>
    <col min="8706" max="8706" width="13.140625" style="109" customWidth="1"/>
    <col min="8707" max="8707" width="12.42578125" style="109" customWidth="1"/>
    <col min="8708" max="8710" width="10.7109375" style="109" customWidth="1"/>
    <col min="8711" max="8960" width="9.140625" style="109"/>
    <col min="8961" max="8961" width="104.42578125" style="109" bestFit="1" customWidth="1"/>
    <col min="8962" max="8962" width="13.140625" style="109" customWidth="1"/>
    <col min="8963" max="8963" width="12.42578125" style="109" customWidth="1"/>
    <col min="8964" max="8966" width="10.7109375" style="109" customWidth="1"/>
    <col min="8967" max="9216" width="9.140625" style="109"/>
    <col min="9217" max="9217" width="104.42578125" style="109" bestFit="1" customWidth="1"/>
    <col min="9218" max="9218" width="13.140625" style="109" customWidth="1"/>
    <col min="9219" max="9219" width="12.42578125" style="109" customWidth="1"/>
    <col min="9220" max="9222" width="10.7109375" style="109" customWidth="1"/>
    <col min="9223" max="9472" width="9.140625" style="109"/>
    <col min="9473" max="9473" width="104.42578125" style="109" bestFit="1" customWidth="1"/>
    <col min="9474" max="9474" width="13.140625" style="109" customWidth="1"/>
    <col min="9475" max="9475" width="12.42578125" style="109" customWidth="1"/>
    <col min="9476" max="9478" width="10.7109375" style="109" customWidth="1"/>
    <col min="9479" max="9728" width="9.140625" style="109"/>
    <col min="9729" max="9729" width="104.42578125" style="109" bestFit="1" customWidth="1"/>
    <col min="9730" max="9730" width="13.140625" style="109" customWidth="1"/>
    <col min="9731" max="9731" width="12.42578125" style="109" customWidth="1"/>
    <col min="9732" max="9734" width="10.7109375" style="109" customWidth="1"/>
    <col min="9735" max="9984" width="9.140625" style="109"/>
    <col min="9985" max="9985" width="104.42578125" style="109" bestFit="1" customWidth="1"/>
    <col min="9986" max="9986" width="13.140625" style="109" customWidth="1"/>
    <col min="9987" max="9987" width="12.42578125" style="109" customWidth="1"/>
    <col min="9988" max="9990" width="10.7109375" style="109" customWidth="1"/>
    <col min="9991" max="10240" width="9.140625" style="109"/>
    <col min="10241" max="10241" width="104.42578125" style="109" bestFit="1" customWidth="1"/>
    <col min="10242" max="10242" width="13.140625" style="109" customWidth="1"/>
    <col min="10243" max="10243" width="12.42578125" style="109" customWidth="1"/>
    <col min="10244" max="10246" width="10.7109375" style="109" customWidth="1"/>
    <col min="10247" max="10496" width="9.140625" style="109"/>
    <col min="10497" max="10497" width="104.42578125" style="109" bestFit="1" customWidth="1"/>
    <col min="10498" max="10498" width="13.140625" style="109" customWidth="1"/>
    <col min="10499" max="10499" width="12.42578125" style="109" customWidth="1"/>
    <col min="10500" max="10502" width="10.7109375" style="109" customWidth="1"/>
    <col min="10503" max="10752" width="9.140625" style="109"/>
    <col min="10753" max="10753" width="104.42578125" style="109" bestFit="1" customWidth="1"/>
    <col min="10754" max="10754" width="13.140625" style="109" customWidth="1"/>
    <col min="10755" max="10755" width="12.42578125" style="109" customWidth="1"/>
    <col min="10756" max="10758" width="10.7109375" style="109" customWidth="1"/>
    <col min="10759" max="11008" width="9.140625" style="109"/>
    <col min="11009" max="11009" width="104.42578125" style="109" bestFit="1" customWidth="1"/>
    <col min="11010" max="11010" width="13.140625" style="109" customWidth="1"/>
    <col min="11011" max="11011" width="12.42578125" style="109" customWidth="1"/>
    <col min="11012" max="11014" width="10.7109375" style="109" customWidth="1"/>
    <col min="11015" max="11264" width="9.140625" style="109"/>
    <col min="11265" max="11265" width="104.42578125" style="109" bestFit="1" customWidth="1"/>
    <col min="11266" max="11266" width="13.140625" style="109" customWidth="1"/>
    <col min="11267" max="11267" width="12.42578125" style="109" customWidth="1"/>
    <col min="11268" max="11270" width="10.7109375" style="109" customWidth="1"/>
    <col min="11271" max="11520" width="9.140625" style="109"/>
    <col min="11521" max="11521" width="104.42578125" style="109" bestFit="1" customWidth="1"/>
    <col min="11522" max="11522" width="13.140625" style="109" customWidth="1"/>
    <col min="11523" max="11523" width="12.42578125" style="109" customWidth="1"/>
    <col min="11524" max="11526" width="10.7109375" style="109" customWidth="1"/>
    <col min="11527" max="11776" width="9.140625" style="109"/>
    <col min="11777" max="11777" width="104.42578125" style="109" bestFit="1" customWidth="1"/>
    <col min="11778" max="11778" width="13.140625" style="109" customWidth="1"/>
    <col min="11779" max="11779" width="12.42578125" style="109" customWidth="1"/>
    <col min="11780" max="11782" width="10.7109375" style="109" customWidth="1"/>
    <col min="11783" max="12032" width="9.140625" style="109"/>
    <col min="12033" max="12033" width="104.42578125" style="109" bestFit="1" customWidth="1"/>
    <col min="12034" max="12034" width="13.140625" style="109" customWidth="1"/>
    <col min="12035" max="12035" width="12.42578125" style="109" customWidth="1"/>
    <col min="12036" max="12038" width="10.7109375" style="109" customWidth="1"/>
    <col min="12039" max="12288" width="9.140625" style="109"/>
    <col min="12289" max="12289" width="104.42578125" style="109" bestFit="1" customWidth="1"/>
    <col min="12290" max="12290" width="13.140625" style="109" customWidth="1"/>
    <col min="12291" max="12291" width="12.42578125" style="109" customWidth="1"/>
    <col min="12292" max="12294" width="10.7109375" style="109" customWidth="1"/>
    <col min="12295" max="12544" width="9.140625" style="109"/>
    <col min="12545" max="12545" width="104.42578125" style="109" bestFit="1" customWidth="1"/>
    <col min="12546" max="12546" width="13.140625" style="109" customWidth="1"/>
    <col min="12547" max="12547" width="12.42578125" style="109" customWidth="1"/>
    <col min="12548" max="12550" width="10.7109375" style="109" customWidth="1"/>
    <col min="12551" max="12800" width="9.140625" style="109"/>
    <col min="12801" max="12801" width="104.42578125" style="109" bestFit="1" customWidth="1"/>
    <col min="12802" max="12802" width="13.140625" style="109" customWidth="1"/>
    <col min="12803" max="12803" width="12.42578125" style="109" customWidth="1"/>
    <col min="12804" max="12806" width="10.7109375" style="109" customWidth="1"/>
    <col min="12807" max="13056" width="9.140625" style="109"/>
    <col min="13057" max="13057" width="104.42578125" style="109" bestFit="1" customWidth="1"/>
    <col min="13058" max="13058" width="13.140625" style="109" customWidth="1"/>
    <col min="13059" max="13059" width="12.42578125" style="109" customWidth="1"/>
    <col min="13060" max="13062" width="10.7109375" style="109" customWidth="1"/>
    <col min="13063" max="13312" width="9.140625" style="109"/>
    <col min="13313" max="13313" width="104.42578125" style="109" bestFit="1" customWidth="1"/>
    <col min="13314" max="13314" width="13.140625" style="109" customWidth="1"/>
    <col min="13315" max="13315" width="12.42578125" style="109" customWidth="1"/>
    <col min="13316" max="13318" width="10.7109375" style="109" customWidth="1"/>
    <col min="13319" max="13568" width="9.140625" style="109"/>
    <col min="13569" max="13569" width="104.42578125" style="109" bestFit="1" customWidth="1"/>
    <col min="13570" max="13570" width="13.140625" style="109" customWidth="1"/>
    <col min="13571" max="13571" width="12.42578125" style="109" customWidth="1"/>
    <col min="13572" max="13574" width="10.7109375" style="109" customWidth="1"/>
    <col min="13575" max="13824" width="9.140625" style="109"/>
    <col min="13825" max="13825" width="104.42578125" style="109" bestFit="1" customWidth="1"/>
    <col min="13826" max="13826" width="13.140625" style="109" customWidth="1"/>
    <col min="13827" max="13827" width="12.42578125" style="109" customWidth="1"/>
    <col min="13828" max="13830" width="10.7109375" style="109" customWidth="1"/>
    <col min="13831" max="14080" width="9.140625" style="109"/>
    <col min="14081" max="14081" width="104.42578125" style="109" bestFit="1" customWidth="1"/>
    <col min="14082" max="14082" width="13.140625" style="109" customWidth="1"/>
    <col min="14083" max="14083" width="12.42578125" style="109" customWidth="1"/>
    <col min="14084" max="14086" width="10.7109375" style="109" customWidth="1"/>
    <col min="14087" max="14336" width="9.140625" style="109"/>
    <col min="14337" max="14337" width="104.42578125" style="109" bestFit="1" customWidth="1"/>
    <col min="14338" max="14338" width="13.140625" style="109" customWidth="1"/>
    <col min="14339" max="14339" width="12.42578125" style="109" customWidth="1"/>
    <col min="14340" max="14342" width="10.7109375" style="109" customWidth="1"/>
    <col min="14343" max="14592" width="9.140625" style="109"/>
    <col min="14593" max="14593" width="104.42578125" style="109" bestFit="1" customWidth="1"/>
    <col min="14594" max="14594" width="13.140625" style="109" customWidth="1"/>
    <col min="14595" max="14595" width="12.42578125" style="109" customWidth="1"/>
    <col min="14596" max="14598" width="10.7109375" style="109" customWidth="1"/>
    <col min="14599" max="14848" width="9.140625" style="109"/>
    <col min="14849" max="14849" width="104.42578125" style="109" bestFit="1" customWidth="1"/>
    <col min="14850" max="14850" width="13.140625" style="109" customWidth="1"/>
    <col min="14851" max="14851" width="12.42578125" style="109" customWidth="1"/>
    <col min="14852" max="14854" width="10.7109375" style="109" customWidth="1"/>
    <col min="14855" max="15104" width="9.140625" style="109"/>
    <col min="15105" max="15105" width="104.42578125" style="109" bestFit="1" customWidth="1"/>
    <col min="15106" max="15106" width="13.140625" style="109" customWidth="1"/>
    <col min="15107" max="15107" width="12.42578125" style="109" customWidth="1"/>
    <col min="15108" max="15110" width="10.7109375" style="109" customWidth="1"/>
    <col min="15111" max="15360" width="9.140625" style="109"/>
    <col min="15361" max="15361" width="104.42578125" style="109" bestFit="1" customWidth="1"/>
    <col min="15362" max="15362" width="13.140625" style="109" customWidth="1"/>
    <col min="15363" max="15363" width="12.42578125" style="109" customWidth="1"/>
    <col min="15364" max="15366" width="10.7109375" style="109" customWidth="1"/>
    <col min="15367" max="15616" width="9.140625" style="109"/>
    <col min="15617" max="15617" width="104.42578125" style="109" bestFit="1" customWidth="1"/>
    <col min="15618" max="15618" width="13.140625" style="109" customWidth="1"/>
    <col min="15619" max="15619" width="12.42578125" style="109" customWidth="1"/>
    <col min="15620" max="15622" width="10.7109375" style="109" customWidth="1"/>
    <col min="15623" max="15872" width="9.140625" style="109"/>
    <col min="15873" max="15873" width="104.42578125" style="109" bestFit="1" customWidth="1"/>
    <col min="15874" max="15874" width="13.140625" style="109" customWidth="1"/>
    <col min="15875" max="15875" width="12.42578125" style="109" customWidth="1"/>
    <col min="15876" max="15878" width="10.7109375" style="109" customWidth="1"/>
    <col min="15879" max="16128" width="9.140625" style="109"/>
    <col min="16129" max="16129" width="104.42578125" style="109" bestFit="1" customWidth="1"/>
    <col min="16130" max="16130" width="13.140625" style="109" customWidth="1"/>
    <col min="16131" max="16131" width="12.42578125" style="109" customWidth="1"/>
    <col min="16132" max="16134" width="10.7109375" style="109" customWidth="1"/>
    <col min="16135" max="16384" width="9.140625" style="109"/>
  </cols>
  <sheetData>
    <row r="1" spans="1:19" ht="30" customHeight="1">
      <c r="A1" s="980" t="s">
        <v>346</v>
      </c>
      <c r="B1" s="980"/>
      <c r="C1" s="980"/>
      <c r="D1" s="980"/>
      <c r="E1" s="980"/>
      <c r="F1" s="980"/>
      <c r="G1" s="1"/>
      <c r="H1" s="1"/>
      <c r="I1" s="1"/>
      <c r="J1" s="1"/>
      <c r="K1" s="1"/>
      <c r="L1" s="1"/>
      <c r="M1" s="1"/>
      <c r="N1" s="1"/>
      <c r="O1" s="1"/>
      <c r="P1" s="1"/>
      <c r="Q1" s="1"/>
      <c r="R1" s="1"/>
      <c r="S1" s="1"/>
    </row>
    <row r="2" spans="1:19" ht="18">
      <c r="A2" s="981" t="s">
        <v>1</v>
      </c>
      <c r="B2" s="981"/>
      <c r="C2" s="981"/>
      <c r="D2" s="981"/>
      <c r="E2" s="981"/>
      <c r="F2" s="981"/>
      <c r="G2" s="1"/>
      <c r="H2" s="1"/>
      <c r="I2" s="1"/>
      <c r="J2" s="1"/>
      <c r="K2" s="1"/>
      <c r="L2" s="1"/>
      <c r="M2" s="1"/>
      <c r="N2" s="1"/>
      <c r="O2" s="1"/>
      <c r="P2" s="1"/>
      <c r="Q2" s="1"/>
      <c r="R2" s="1"/>
      <c r="S2" s="1"/>
    </row>
    <row r="3" spans="1:19" ht="18">
      <c r="A3" s="981" t="s">
        <v>1447</v>
      </c>
      <c r="B3" s="981"/>
      <c r="C3" s="981"/>
      <c r="D3" s="981"/>
      <c r="E3" s="981"/>
      <c r="F3" s="981"/>
      <c r="G3" s="1"/>
      <c r="H3" s="1"/>
      <c r="I3" s="1"/>
      <c r="J3" s="1"/>
      <c r="K3" s="1"/>
      <c r="L3" s="1"/>
      <c r="M3" s="1"/>
      <c r="N3" s="1"/>
      <c r="O3" s="1"/>
      <c r="P3" s="1"/>
      <c r="Q3" s="1"/>
      <c r="R3" s="1"/>
      <c r="S3" s="1"/>
    </row>
    <row r="4" spans="1:19" ht="30" customHeight="1">
      <c r="A4" s="985" t="s">
        <v>2</v>
      </c>
      <c r="B4" s="985"/>
      <c r="C4" s="985"/>
      <c r="D4" s="985"/>
      <c r="E4" s="985"/>
      <c r="F4" s="985"/>
      <c r="G4" s="1"/>
      <c r="H4" s="1"/>
      <c r="I4" s="1"/>
      <c r="J4" s="1"/>
      <c r="K4" s="1"/>
      <c r="L4" s="1"/>
      <c r="M4" s="1"/>
      <c r="N4" s="1"/>
      <c r="O4" s="1"/>
      <c r="P4" s="1"/>
      <c r="Q4" s="1"/>
      <c r="R4" s="1"/>
      <c r="S4" s="1"/>
    </row>
    <row r="5" spans="1:19" ht="3.75" customHeight="1">
      <c r="A5" s="3"/>
      <c r="B5" s="338"/>
      <c r="C5" s="338"/>
      <c r="D5" s="338"/>
      <c r="E5" s="338"/>
      <c r="F5" s="338"/>
      <c r="G5" s="1"/>
      <c r="H5" s="1"/>
      <c r="I5" s="1"/>
      <c r="J5" s="1"/>
      <c r="K5" s="1"/>
      <c r="L5" s="1"/>
      <c r="M5" s="1"/>
      <c r="N5" s="1"/>
      <c r="O5" s="1"/>
      <c r="P5" s="1"/>
      <c r="Q5" s="1"/>
      <c r="R5" s="1"/>
      <c r="S5" s="1"/>
    </row>
    <row r="6" spans="1:19" ht="30" customHeight="1" thickBot="1">
      <c r="A6" s="5"/>
      <c r="B6" s="6" t="s">
        <v>3</v>
      </c>
      <c r="C6" s="6" t="s">
        <v>4</v>
      </c>
      <c r="D6" s="6" t="s">
        <v>5</v>
      </c>
      <c r="E6" s="6" t="s">
        <v>6</v>
      </c>
      <c r="F6" s="6" t="s">
        <v>7</v>
      </c>
      <c r="G6" s="1"/>
      <c r="H6" s="1"/>
      <c r="I6" s="1"/>
      <c r="J6" s="1"/>
      <c r="K6" s="1"/>
      <c r="L6" s="1"/>
      <c r="M6" s="1"/>
      <c r="N6" s="1"/>
      <c r="O6" s="1"/>
      <c r="P6" s="1"/>
      <c r="Q6" s="1"/>
      <c r="R6" s="1"/>
      <c r="S6" s="1"/>
    </row>
    <row r="7" spans="1:19">
      <c r="A7" s="7" t="s">
        <v>8</v>
      </c>
      <c r="B7" s="107">
        <v>5719164.3250200003</v>
      </c>
      <c r="C7" s="107">
        <v>413325.24891000002</v>
      </c>
      <c r="D7" s="107">
        <v>0</v>
      </c>
      <c r="E7" s="107">
        <v>1028.5451399999999</v>
      </c>
      <c r="F7" s="107">
        <v>6133518.11907</v>
      </c>
      <c r="G7" s="1"/>
      <c r="H7" s="1"/>
      <c r="I7" s="1"/>
      <c r="J7" s="1"/>
      <c r="K7" s="1"/>
      <c r="L7" s="1"/>
      <c r="M7" s="1"/>
      <c r="N7" s="1"/>
      <c r="O7" s="1"/>
      <c r="P7" s="1"/>
      <c r="Q7" s="1"/>
      <c r="R7" s="1"/>
      <c r="S7" s="1"/>
    </row>
    <row r="8" spans="1:19">
      <c r="A8" s="9" t="s">
        <v>9</v>
      </c>
      <c r="B8" s="106">
        <v>353293.27013999998</v>
      </c>
      <c r="C8" s="106">
        <v>82956.296770000001</v>
      </c>
      <c r="D8" s="106">
        <v>0</v>
      </c>
      <c r="E8" s="106">
        <v>822.82395999999994</v>
      </c>
      <c r="F8" s="106">
        <v>437072.39087</v>
      </c>
      <c r="G8" s="1"/>
      <c r="H8" s="1"/>
      <c r="I8" s="1"/>
      <c r="J8" s="1"/>
      <c r="K8" s="1"/>
      <c r="L8" s="1"/>
      <c r="M8" s="1"/>
      <c r="N8" s="1"/>
      <c r="O8" s="1"/>
      <c r="P8" s="1"/>
      <c r="Q8" s="1"/>
      <c r="R8" s="1"/>
      <c r="S8" s="1"/>
    </row>
    <row r="9" spans="1:19">
      <c r="A9" s="10" t="s">
        <v>10</v>
      </c>
      <c r="B9" s="105">
        <v>129178.8377</v>
      </c>
      <c r="C9" s="105">
        <v>21623.255079999999</v>
      </c>
      <c r="D9" s="105">
        <v>0</v>
      </c>
      <c r="E9" s="105">
        <v>0</v>
      </c>
      <c r="F9" s="105">
        <v>150802.09278000001</v>
      </c>
      <c r="G9" s="1"/>
      <c r="H9" s="1"/>
      <c r="I9" s="1"/>
      <c r="J9" s="1"/>
      <c r="K9" s="1"/>
      <c r="L9" s="1"/>
      <c r="M9" s="1"/>
      <c r="N9" s="1"/>
      <c r="O9" s="1"/>
      <c r="P9" s="1"/>
      <c r="Q9" s="1"/>
      <c r="R9" s="1"/>
      <c r="S9" s="1"/>
    </row>
    <row r="10" spans="1:19">
      <c r="A10" s="10" t="s">
        <v>11</v>
      </c>
      <c r="B10" s="105">
        <v>161781.86515999999</v>
      </c>
      <c r="C10" s="105">
        <v>42493.980170000003</v>
      </c>
      <c r="D10" s="105">
        <v>0</v>
      </c>
      <c r="E10" s="105">
        <v>822.82395999999994</v>
      </c>
      <c r="F10" s="105">
        <v>205098.66928999999</v>
      </c>
      <c r="G10" s="1"/>
      <c r="H10" s="1"/>
      <c r="I10" s="1"/>
      <c r="J10" s="1"/>
      <c r="K10" s="1"/>
      <c r="L10" s="1"/>
      <c r="M10" s="1"/>
      <c r="N10" s="1"/>
      <c r="O10" s="1"/>
      <c r="P10" s="1"/>
      <c r="Q10" s="1"/>
      <c r="R10" s="1"/>
      <c r="S10" s="1"/>
    </row>
    <row r="11" spans="1:19">
      <c r="A11" s="10" t="s">
        <v>12</v>
      </c>
      <c r="B11" s="105">
        <v>18525.812329999997</v>
      </c>
      <c r="C11" s="105">
        <v>2152.7744700000003</v>
      </c>
      <c r="D11" s="105">
        <v>0</v>
      </c>
      <c r="E11" s="105">
        <v>0</v>
      </c>
      <c r="F11" s="105">
        <v>20678.586800000001</v>
      </c>
      <c r="G11" s="1"/>
      <c r="H11" s="1"/>
      <c r="I11" s="1"/>
      <c r="J11" s="1"/>
      <c r="K11" s="1"/>
      <c r="L11" s="1"/>
      <c r="M11" s="1"/>
      <c r="N11" s="1"/>
      <c r="O11" s="1"/>
      <c r="P11" s="1"/>
      <c r="Q11" s="1"/>
      <c r="R11" s="1"/>
      <c r="S11" s="1"/>
    </row>
    <row r="12" spans="1:19">
      <c r="A12" s="10" t="s">
        <v>13</v>
      </c>
      <c r="B12" s="105">
        <v>0</v>
      </c>
      <c r="C12" s="105">
        <v>0</v>
      </c>
      <c r="D12" s="105">
        <v>0</v>
      </c>
      <c r="E12" s="105">
        <v>0</v>
      </c>
      <c r="F12" s="105">
        <v>0</v>
      </c>
      <c r="G12" s="1"/>
      <c r="H12" s="1"/>
      <c r="I12" s="1"/>
      <c r="J12" s="1"/>
      <c r="K12" s="1"/>
      <c r="L12" s="1"/>
      <c r="M12" s="1"/>
      <c r="N12" s="1"/>
      <c r="O12" s="1"/>
      <c r="P12" s="1"/>
      <c r="Q12" s="1"/>
      <c r="R12" s="1"/>
      <c r="S12" s="1"/>
    </row>
    <row r="13" spans="1:19">
      <c r="A13" s="10" t="s">
        <v>14</v>
      </c>
      <c r="B13" s="105">
        <v>0</v>
      </c>
      <c r="C13" s="105">
        <v>16651.797300000002</v>
      </c>
      <c r="D13" s="105">
        <v>0</v>
      </c>
      <c r="E13" s="105">
        <v>0</v>
      </c>
      <c r="F13" s="105">
        <v>16651.797300000002</v>
      </c>
      <c r="G13" s="1"/>
      <c r="H13" s="1"/>
      <c r="I13" s="1"/>
      <c r="J13" s="1"/>
      <c r="K13" s="1"/>
      <c r="L13" s="1"/>
      <c r="M13" s="1"/>
      <c r="N13" s="1"/>
      <c r="O13" s="1"/>
      <c r="P13" s="1"/>
      <c r="Q13" s="1"/>
      <c r="R13" s="1"/>
      <c r="S13" s="1"/>
    </row>
    <row r="14" spans="1:19">
      <c r="A14" s="11" t="s">
        <v>15</v>
      </c>
      <c r="B14" s="105">
        <v>43806.754950000002</v>
      </c>
      <c r="C14" s="105">
        <v>34.489750000000001</v>
      </c>
      <c r="D14" s="105">
        <v>0</v>
      </c>
      <c r="E14" s="105">
        <v>0</v>
      </c>
      <c r="F14" s="105">
        <v>43841.244700000003</v>
      </c>
      <c r="G14" s="1"/>
      <c r="H14" s="1"/>
      <c r="I14" s="1"/>
      <c r="J14" s="1"/>
      <c r="K14" s="1"/>
      <c r="L14" s="1"/>
      <c r="M14" s="1"/>
      <c r="N14" s="1"/>
      <c r="O14" s="1"/>
      <c r="P14" s="1"/>
      <c r="Q14" s="1"/>
      <c r="R14" s="1"/>
      <c r="S14" s="1"/>
    </row>
    <row r="15" spans="1:19">
      <c r="A15" s="10" t="s">
        <v>16</v>
      </c>
      <c r="B15" s="105">
        <v>0</v>
      </c>
      <c r="C15" s="105">
        <v>0</v>
      </c>
      <c r="D15" s="105">
        <v>0</v>
      </c>
      <c r="E15" s="105">
        <v>0</v>
      </c>
      <c r="F15" s="105">
        <v>0</v>
      </c>
      <c r="G15" s="1"/>
      <c r="H15" s="1"/>
      <c r="I15" s="1"/>
      <c r="J15" s="1"/>
      <c r="K15" s="1"/>
      <c r="L15" s="1"/>
      <c r="M15" s="1"/>
      <c r="N15" s="1"/>
      <c r="O15" s="1"/>
      <c r="P15" s="1"/>
      <c r="Q15" s="1"/>
      <c r="R15" s="1"/>
      <c r="S15" s="1"/>
    </row>
    <row r="16" spans="1:19">
      <c r="A16" s="10" t="s">
        <v>17</v>
      </c>
      <c r="B16" s="105">
        <v>0</v>
      </c>
      <c r="C16" s="105">
        <v>0</v>
      </c>
      <c r="D16" s="105">
        <v>0</v>
      </c>
      <c r="E16" s="105">
        <v>0</v>
      </c>
      <c r="F16" s="105">
        <v>0</v>
      </c>
      <c r="G16" s="1"/>
      <c r="H16" s="1"/>
      <c r="I16" s="1"/>
      <c r="J16" s="1"/>
      <c r="K16" s="1"/>
      <c r="L16" s="1"/>
      <c r="M16" s="1"/>
      <c r="N16" s="1"/>
      <c r="O16" s="1"/>
      <c r="P16" s="1"/>
      <c r="Q16" s="1"/>
      <c r="R16" s="1"/>
      <c r="S16" s="1"/>
    </row>
    <row r="17" spans="1:19">
      <c r="A17" s="9" t="s">
        <v>18</v>
      </c>
      <c r="B17" s="106">
        <v>111622.2855</v>
      </c>
      <c r="C17" s="106">
        <v>13136.71947</v>
      </c>
      <c r="D17" s="106">
        <v>0</v>
      </c>
      <c r="E17" s="106">
        <v>59.870519999999999</v>
      </c>
      <c r="F17" s="106">
        <v>124818.87548999999</v>
      </c>
      <c r="G17" s="1"/>
      <c r="H17" s="1"/>
      <c r="I17" s="1"/>
      <c r="J17" s="1"/>
      <c r="K17" s="1"/>
      <c r="L17" s="1"/>
      <c r="M17" s="1"/>
      <c r="N17" s="1"/>
      <c r="O17" s="1"/>
      <c r="P17" s="1"/>
      <c r="Q17" s="1"/>
      <c r="R17" s="1"/>
      <c r="S17" s="1"/>
    </row>
    <row r="18" spans="1:19">
      <c r="A18" s="10" t="s">
        <v>19</v>
      </c>
      <c r="B18" s="105">
        <v>0</v>
      </c>
      <c r="C18" s="105">
        <v>0</v>
      </c>
      <c r="D18" s="105">
        <v>0</v>
      </c>
      <c r="E18" s="105">
        <v>0</v>
      </c>
      <c r="F18" s="105">
        <v>0</v>
      </c>
      <c r="G18" s="1"/>
      <c r="H18" s="1"/>
      <c r="I18" s="1"/>
      <c r="J18" s="1"/>
      <c r="K18" s="1"/>
      <c r="L18" s="1"/>
      <c r="M18" s="1"/>
      <c r="N18" s="1"/>
      <c r="O18" s="1"/>
      <c r="P18" s="1"/>
      <c r="Q18" s="1"/>
      <c r="R18" s="1"/>
      <c r="S18" s="1"/>
    </row>
    <row r="19" spans="1:19">
      <c r="A19" s="10" t="s">
        <v>20</v>
      </c>
      <c r="B19" s="105">
        <v>35423.817369999997</v>
      </c>
      <c r="C19" s="105">
        <v>3412.1051499999999</v>
      </c>
      <c r="D19" s="105">
        <v>0</v>
      </c>
      <c r="E19" s="105">
        <v>0</v>
      </c>
      <c r="F19" s="105">
        <v>38835.92252</v>
      </c>
      <c r="G19" s="1"/>
      <c r="H19" s="1"/>
      <c r="I19" s="1"/>
      <c r="J19" s="1"/>
      <c r="K19" s="1"/>
      <c r="L19" s="1"/>
      <c r="M19" s="1"/>
      <c r="N19" s="1"/>
      <c r="O19" s="1"/>
      <c r="P19" s="1"/>
      <c r="Q19" s="1"/>
      <c r="R19" s="1"/>
      <c r="S19" s="1"/>
    </row>
    <row r="20" spans="1:19">
      <c r="A20" s="10" t="s">
        <v>21</v>
      </c>
      <c r="B20" s="105">
        <v>0</v>
      </c>
      <c r="C20" s="105">
        <v>0</v>
      </c>
      <c r="D20" s="105">
        <v>0</v>
      </c>
      <c r="E20" s="105">
        <v>0</v>
      </c>
      <c r="F20" s="105">
        <v>0</v>
      </c>
      <c r="G20" s="1"/>
      <c r="H20" s="1"/>
      <c r="I20" s="1"/>
      <c r="J20" s="1"/>
      <c r="K20" s="1"/>
      <c r="L20" s="1"/>
      <c r="M20" s="1"/>
      <c r="N20" s="1"/>
      <c r="O20" s="1"/>
      <c r="P20" s="1"/>
      <c r="Q20" s="1"/>
      <c r="R20" s="1"/>
      <c r="S20" s="1"/>
    </row>
    <row r="21" spans="1:19">
      <c r="A21" s="10" t="s">
        <v>22</v>
      </c>
      <c r="B21" s="105">
        <v>0</v>
      </c>
      <c r="C21" s="105">
        <v>0</v>
      </c>
      <c r="D21" s="105">
        <v>0</v>
      </c>
      <c r="E21" s="105">
        <v>0</v>
      </c>
      <c r="F21" s="105">
        <v>0</v>
      </c>
      <c r="G21" s="1"/>
      <c r="H21" s="1"/>
      <c r="I21" s="1"/>
      <c r="J21" s="1"/>
      <c r="K21" s="1"/>
      <c r="L21" s="1"/>
      <c r="M21" s="1"/>
      <c r="N21" s="1"/>
      <c r="O21" s="1"/>
      <c r="P21" s="1"/>
      <c r="Q21" s="1"/>
      <c r="R21" s="1"/>
      <c r="S21" s="1"/>
    </row>
    <row r="22" spans="1:19">
      <c r="A22" s="11" t="s">
        <v>23</v>
      </c>
      <c r="B22" s="105">
        <v>28783.720539999998</v>
      </c>
      <c r="C22" s="105">
        <v>735.41479000000004</v>
      </c>
      <c r="D22" s="105">
        <v>0</v>
      </c>
      <c r="E22" s="105">
        <v>59.870519999999999</v>
      </c>
      <c r="F22" s="105">
        <v>29579.005850000001</v>
      </c>
      <c r="G22" s="1"/>
      <c r="H22" s="1"/>
      <c r="I22" s="1"/>
      <c r="J22" s="1"/>
      <c r="K22" s="1"/>
      <c r="L22" s="1"/>
      <c r="M22" s="1"/>
      <c r="N22" s="1"/>
      <c r="O22" s="1"/>
      <c r="P22" s="1"/>
      <c r="Q22" s="1"/>
      <c r="R22" s="1"/>
      <c r="S22" s="1"/>
    </row>
    <row r="23" spans="1:19">
      <c r="A23" s="10" t="s">
        <v>24</v>
      </c>
      <c r="B23" s="105">
        <v>48296.40683</v>
      </c>
      <c r="C23" s="105">
        <v>8989.1995299999999</v>
      </c>
      <c r="D23" s="105">
        <v>0</v>
      </c>
      <c r="E23" s="105">
        <v>0</v>
      </c>
      <c r="F23" s="105">
        <v>57285.606359999998</v>
      </c>
      <c r="G23" s="1"/>
      <c r="H23" s="1"/>
      <c r="I23" s="1"/>
      <c r="J23" s="1"/>
      <c r="K23" s="1"/>
      <c r="L23" s="1"/>
      <c r="M23" s="1"/>
      <c r="N23" s="1"/>
      <c r="O23" s="1"/>
      <c r="P23" s="1"/>
      <c r="Q23" s="1"/>
      <c r="R23" s="1"/>
      <c r="S23" s="1"/>
    </row>
    <row r="24" spans="1:19">
      <c r="A24" s="10" t="s">
        <v>25</v>
      </c>
      <c r="B24" s="105">
        <v>151.39335</v>
      </c>
      <c r="C24" s="105">
        <v>0</v>
      </c>
      <c r="D24" s="105">
        <v>0</v>
      </c>
      <c r="E24" s="105">
        <v>0</v>
      </c>
      <c r="F24" s="105">
        <v>151.39335</v>
      </c>
      <c r="G24" s="1"/>
      <c r="H24" s="1"/>
      <c r="I24" s="1"/>
      <c r="J24" s="1"/>
      <c r="K24" s="1"/>
      <c r="L24" s="1"/>
      <c r="M24" s="1"/>
      <c r="N24" s="1"/>
      <c r="O24" s="1"/>
      <c r="P24" s="1"/>
      <c r="Q24" s="1"/>
      <c r="R24" s="1"/>
      <c r="S24" s="1"/>
    </row>
    <row r="25" spans="1:19">
      <c r="A25" s="10" t="s">
        <v>26</v>
      </c>
      <c r="B25" s="105">
        <v>-1033.05259</v>
      </c>
      <c r="C25" s="105">
        <v>0</v>
      </c>
      <c r="D25" s="105">
        <v>0</v>
      </c>
      <c r="E25" s="105">
        <v>0</v>
      </c>
      <c r="F25" s="105">
        <v>-1033.05259</v>
      </c>
      <c r="G25" s="1"/>
      <c r="H25" s="1"/>
      <c r="I25" s="1"/>
      <c r="J25" s="1"/>
      <c r="K25" s="1"/>
      <c r="L25" s="1"/>
      <c r="M25" s="1"/>
      <c r="N25" s="1"/>
      <c r="O25" s="1"/>
      <c r="P25" s="1"/>
      <c r="Q25" s="1"/>
      <c r="R25" s="1"/>
      <c r="S25" s="1"/>
    </row>
    <row r="26" spans="1:19">
      <c r="A26" s="9" t="s">
        <v>27</v>
      </c>
      <c r="B26" s="106">
        <v>4680353.2204600004</v>
      </c>
      <c r="C26" s="106">
        <v>33197.349000000002</v>
      </c>
      <c r="D26" s="106">
        <v>0</v>
      </c>
      <c r="E26" s="106">
        <v>145.47728000000001</v>
      </c>
      <c r="F26" s="106">
        <v>4713696.0467400001</v>
      </c>
      <c r="G26" s="1"/>
      <c r="H26" s="1"/>
      <c r="I26" s="1"/>
      <c r="J26" s="1"/>
      <c r="K26" s="1"/>
      <c r="L26" s="1"/>
      <c r="M26" s="1"/>
      <c r="N26" s="1"/>
      <c r="O26" s="1"/>
      <c r="P26" s="1"/>
      <c r="Q26" s="1"/>
      <c r="R26" s="1"/>
      <c r="S26" s="1"/>
    </row>
    <row r="27" spans="1:19">
      <c r="A27" s="12" t="s">
        <v>28</v>
      </c>
      <c r="B27" s="105">
        <v>4043345.5103600002</v>
      </c>
      <c r="C27" s="105">
        <v>34152.802219999998</v>
      </c>
      <c r="D27" s="105">
        <v>0</v>
      </c>
      <c r="E27" s="105">
        <v>141.9126</v>
      </c>
      <c r="F27" s="105">
        <v>4077640.2251799996</v>
      </c>
      <c r="G27" s="1"/>
      <c r="H27" s="1"/>
      <c r="I27" s="1"/>
      <c r="J27" s="1"/>
      <c r="K27" s="1"/>
      <c r="L27" s="1"/>
      <c r="M27" s="1"/>
      <c r="N27" s="1"/>
      <c r="O27" s="1"/>
      <c r="P27" s="1"/>
      <c r="Q27" s="1"/>
      <c r="R27" s="1"/>
      <c r="S27" s="1"/>
    </row>
    <row r="28" spans="1:19">
      <c r="A28" s="10" t="s">
        <v>29</v>
      </c>
      <c r="B28" s="105">
        <v>2833077.2591800001</v>
      </c>
      <c r="C28" s="105">
        <v>15505.6054</v>
      </c>
      <c r="D28" s="105">
        <v>0</v>
      </c>
      <c r="E28" s="105">
        <v>141.9126</v>
      </c>
      <c r="F28" s="105">
        <v>2848724.7771799997</v>
      </c>
      <c r="G28" s="1"/>
      <c r="H28" s="1"/>
      <c r="I28" s="1"/>
      <c r="J28" s="1"/>
      <c r="K28" s="1"/>
      <c r="L28" s="1"/>
      <c r="M28" s="1"/>
      <c r="N28" s="1"/>
      <c r="O28" s="1"/>
      <c r="P28" s="1"/>
      <c r="Q28" s="1"/>
      <c r="R28" s="1"/>
      <c r="S28" s="1"/>
    </row>
    <row r="29" spans="1:19">
      <c r="A29" s="10" t="s">
        <v>30</v>
      </c>
      <c r="B29" s="105">
        <v>1033444.93371</v>
      </c>
      <c r="C29" s="105">
        <v>16175.226269999999</v>
      </c>
      <c r="D29" s="105">
        <v>0</v>
      </c>
      <c r="E29" s="105">
        <v>0</v>
      </c>
      <c r="F29" s="105">
        <v>1049620.15998</v>
      </c>
      <c r="G29" s="1"/>
      <c r="H29" s="1"/>
      <c r="I29" s="1"/>
      <c r="J29" s="1"/>
      <c r="K29" s="1"/>
      <c r="L29" s="1"/>
      <c r="M29" s="1"/>
      <c r="N29" s="1"/>
      <c r="O29" s="1"/>
      <c r="P29" s="1"/>
      <c r="Q29" s="1"/>
      <c r="R29" s="1"/>
      <c r="S29" s="1"/>
    </row>
    <row r="30" spans="1:19">
      <c r="A30" s="10" t="s">
        <v>31</v>
      </c>
      <c r="B30" s="105">
        <v>176823.31747000001</v>
      </c>
      <c r="C30" s="105">
        <v>2471.97055</v>
      </c>
      <c r="D30" s="105">
        <v>0</v>
      </c>
      <c r="E30" s="105">
        <v>0</v>
      </c>
      <c r="F30" s="105">
        <v>179295.28802000001</v>
      </c>
      <c r="G30" s="1"/>
      <c r="H30" s="1"/>
      <c r="I30" s="1"/>
      <c r="J30" s="1"/>
      <c r="K30" s="1"/>
      <c r="L30" s="1"/>
      <c r="M30" s="1"/>
      <c r="N30" s="1"/>
      <c r="O30" s="1"/>
      <c r="P30" s="1"/>
      <c r="Q30" s="1"/>
      <c r="R30" s="1"/>
      <c r="S30" s="1"/>
    </row>
    <row r="31" spans="1:19">
      <c r="A31" s="12" t="s">
        <v>32</v>
      </c>
      <c r="B31" s="105">
        <v>113648.26920000001</v>
      </c>
      <c r="C31" s="105">
        <v>12.936719999999999</v>
      </c>
      <c r="D31" s="105">
        <v>0</v>
      </c>
      <c r="E31" s="105">
        <v>0</v>
      </c>
      <c r="F31" s="105">
        <v>113661.20592000001</v>
      </c>
      <c r="G31" s="1"/>
      <c r="H31" s="1"/>
      <c r="I31" s="1"/>
      <c r="J31" s="1"/>
      <c r="K31" s="1"/>
      <c r="L31" s="1"/>
      <c r="M31" s="1"/>
      <c r="N31" s="1"/>
      <c r="O31" s="1"/>
      <c r="P31" s="1"/>
      <c r="Q31" s="1"/>
      <c r="R31" s="1"/>
      <c r="S31" s="1"/>
    </row>
    <row r="32" spans="1:19">
      <c r="A32" s="10" t="s">
        <v>33</v>
      </c>
      <c r="B32" s="105">
        <v>84708.78876000001</v>
      </c>
      <c r="C32" s="105">
        <v>0</v>
      </c>
      <c r="D32" s="105">
        <v>0</v>
      </c>
      <c r="E32" s="105">
        <v>0</v>
      </c>
      <c r="F32" s="105">
        <v>84708.78876000001</v>
      </c>
      <c r="G32" s="1"/>
      <c r="H32" s="1"/>
      <c r="I32" s="1"/>
      <c r="J32" s="1"/>
      <c r="K32" s="1"/>
      <c r="L32" s="1"/>
      <c r="M32" s="1"/>
      <c r="N32" s="1"/>
      <c r="O32" s="1"/>
      <c r="P32" s="1"/>
      <c r="Q32" s="1"/>
      <c r="R32" s="1"/>
      <c r="S32" s="1"/>
    </row>
    <row r="33" spans="1:19">
      <c r="A33" s="10" t="s">
        <v>34</v>
      </c>
      <c r="B33" s="105">
        <v>23883.119649999997</v>
      </c>
      <c r="C33" s="105">
        <v>12.936719999999999</v>
      </c>
      <c r="D33" s="105">
        <v>0</v>
      </c>
      <c r="E33" s="105">
        <v>0</v>
      </c>
      <c r="F33" s="105">
        <v>23896.056370000002</v>
      </c>
      <c r="G33" s="1"/>
      <c r="H33" s="1"/>
      <c r="I33" s="1"/>
      <c r="J33" s="1"/>
      <c r="K33" s="1"/>
      <c r="L33" s="1"/>
      <c r="M33" s="1"/>
      <c r="N33" s="1"/>
      <c r="O33" s="1"/>
      <c r="P33" s="1"/>
      <c r="Q33" s="1"/>
      <c r="R33" s="1"/>
      <c r="S33" s="1"/>
    </row>
    <row r="34" spans="1:19">
      <c r="A34" s="10" t="s">
        <v>35</v>
      </c>
      <c r="B34" s="105">
        <v>5056.3607899999997</v>
      </c>
      <c r="C34" s="105">
        <v>0</v>
      </c>
      <c r="D34" s="105">
        <v>0</v>
      </c>
      <c r="E34" s="105">
        <v>0</v>
      </c>
      <c r="F34" s="105">
        <v>5056.3607899999997</v>
      </c>
      <c r="G34" s="1"/>
      <c r="H34" s="1"/>
      <c r="I34" s="1"/>
      <c r="J34" s="1"/>
      <c r="K34" s="1"/>
      <c r="L34" s="1"/>
      <c r="M34" s="1"/>
      <c r="N34" s="1"/>
      <c r="O34" s="1"/>
      <c r="P34" s="1"/>
      <c r="Q34" s="1"/>
      <c r="R34" s="1"/>
      <c r="S34" s="1"/>
    </row>
    <row r="35" spans="1:19">
      <c r="A35" s="12" t="s">
        <v>36</v>
      </c>
      <c r="B35" s="105">
        <v>110043.02206</v>
      </c>
      <c r="C35" s="105">
        <v>6075.4978799999999</v>
      </c>
      <c r="D35" s="105">
        <v>0</v>
      </c>
      <c r="E35" s="105">
        <v>0</v>
      </c>
      <c r="F35" s="105">
        <v>116118.51994</v>
      </c>
      <c r="G35" s="1"/>
      <c r="H35" s="1"/>
      <c r="I35" s="1"/>
      <c r="J35" s="1"/>
      <c r="K35" s="1"/>
      <c r="L35" s="1"/>
      <c r="M35" s="1"/>
      <c r="N35" s="1"/>
      <c r="O35" s="1"/>
      <c r="P35" s="1"/>
      <c r="Q35" s="1"/>
      <c r="R35" s="1"/>
      <c r="S35" s="1"/>
    </row>
    <row r="36" spans="1:19">
      <c r="A36" s="10" t="s">
        <v>37</v>
      </c>
      <c r="B36" s="105">
        <v>56926.416640000003</v>
      </c>
      <c r="C36" s="105">
        <v>1800.7438999999999</v>
      </c>
      <c r="D36" s="105">
        <v>0</v>
      </c>
      <c r="E36" s="105">
        <v>0</v>
      </c>
      <c r="F36" s="105">
        <v>58727.160539999997</v>
      </c>
      <c r="G36" s="1"/>
      <c r="H36" s="1"/>
      <c r="I36" s="1"/>
      <c r="J36" s="1"/>
      <c r="K36" s="1"/>
      <c r="L36" s="1"/>
      <c r="M36" s="1"/>
      <c r="N36" s="1"/>
      <c r="O36" s="1"/>
      <c r="P36" s="1"/>
      <c r="Q36" s="1"/>
      <c r="R36" s="1"/>
      <c r="S36" s="1"/>
    </row>
    <row r="37" spans="1:19">
      <c r="A37" s="10" t="s">
        <v>38</v>
      </c>
      <c r="B37" s="105">
        <v>49830.772199999999</v>
      </c>
      <c r="C37" s="105">
        <v>4250.0579800000005</v>
      </c>
      <c r="D37" s="105">
        <v>0</v>
      </c>
      <c r="E37" s="105">
        <v>0</v>
      </c>
      <c r="F37" s="105">
        <v>54080.830179999997</v>
      </c>
      <c r="G37" s="1"/>
      <c r="H37" s="1"/>
      <c r="I37" s="1"/>
      <c r="J37" s="1"/>
      <c r="K37" s="1"/>
      <c r="L37" s="1"/>
      <c r="M37" s="1"/>
      <c r="N37" s="1"/>
      <c r="O37" s="1"/>
      <c r="P37" s="1"/>
      <c r="Q37" s="1"/>
      <c r="R37" s="1"/>
      <c r="S37" s="1"/>
    </row>
    <row r="38" spans="1:19">
      <c r="A38" s="10" t="s">
        <v>39</v>
      </c>
      <c r="B38" s="105">
        <v>3285.83322</v>
      </c>
      <c r="C38" s="105">
        <v>24.696000000000002</v>
      </c>
      <c r="D38" s="105">
        <v>0</v>
      </c>
      <c r="E38" s="105">
        <v>0</v>
      </c>
      <c r="F38" s="105">
        <v>3310.5292200000004</v>
      </c>
      <c r="G38" s="1"/>
      <c r="H38" s="1"/>
      <c r="I38" s="1"/>
      <c r="J38" s="1"/>
      <c r="K38" s="1"/>
      <c r="L38" s="1"/>
      <c r="M38" s="1"/>
      <c r="N38" s="1"/>
      <c r="O38" s="1"/>
      <c r="P38" s="1"/>
      <c r="Q38" s="1"/>
      <c r="R38" s="1"/>
      <c r="S38" s="1"/>
    </row>
    <row r="39" spans="1:19">
      <c r="A39" s="12" t="s">
        <v>40</v>
      </c>
      <c r="B39" s="105">
        <v>684656.72338999994</v>
      </c>
      <c r="C39" s="105">
        <v>8804.319300000001</v>
      </c>
      <c r="D39" s="105">
        <v>0</v>
      </c>
      <c r="E39" s="105">
        <v>3.7221700000000002</v>
      </c>
      <c r="F39" s="105">
        <v>693464.76486</v>
      </c>
      <c r="G39" s="1"/>
      <c r="H39" s="1"/>
      <c r="I39" s="1"/>
      <c r="J39" s="1"/>
      <c r="K39" s="1"/>
      <c r="L39" s="1"/>
      <c r="M39" s="1"/>
      <c r="N39" s="1"/>
      <c r="O39" s="1"/>
      <c r="P39" s="1"/>
      <c r="Q39" s="1"/>
      <c r="R39" s="1"/>
      <c r="S39" s="1"/>
    </row>
    <row r="40" spans="1:19">
      <c r="A40" s="10" t="s">
        <v>41</v>
      </c>
      <c r="B40" s="105">
        <v>154170.88124000002</v>
      </c>
      <c r="C40" s="105">
        <v>751.09963000000005</v>
      </c>
      <c r="D40" s="105">
        <v>0</v>
      </c>
      <c r="E40" s="105">
        <v>0.18156999999999998</v>
      </c>
      <c r="F40" s="105">
        <v>154922.16243999999</v>
      </c>
      <c r="G40" s="1"/>
      <c r="H40" s="1"/>
      <c r="I40" s="1"/>
      <c r="J40" s="1"/>
      <c r="K40" s="1"/>
      <c r="L40" s="1"/>
      <c r="M40" s="1"/>
      <c r="N40" s="1"/>
      <c r="O40" s="1"/>
      <c r="P40" s="1"/>
      <c r="Q40" s="1"/>
      <c r="R40" s="1"/>
      <c r="S40" s="1"/>
    </row>
    <row r="41" spans="1:19">
      <c r="A41" s="10" t="s">
        <v>42</v>
      </c>
      <c r="B41" s="105">
        <v>316247.19497000001</v>
      </c>
      <c r="C41" s="105">
        <v>4835.40265</v>
      </c>
      <c r="D41" s="105">
        <v>0</v>
      </c>
      <c r="E41" s="105">
        <v>0</v>
      </c>
      <c r="F41" s="105">
        <v>321082.59762000002</v>
      </c>
      <c r="G41" s="1"/>
      <c r="H41" s="1"/>
      <c r="I41" s="1"/>
      <c r="J41" s="1"/>
      <c r="K41" s="1"/>
      <c r="L41" s="1"/>
      <c r="M41" s="1"/>
      <c r="N41" s="1"/>
      <c r="O41" s="1"/>
      <c r="P41" s="1"/>
      <c r="Q41" s="1"/>
      <c r="R41" s="1"/>
      <c r="S41" s="1"/>
    </row>
    <row r="42" spans="1:19">
      <c r="A42" s="10" t="s">
        <v>43</v>
      </c>
      <c r="B42" s="105">
        <v>1033.9045100000001</v>
      </c>
      <c r="C42" s="105">
        <v>0</v>
      </c>
      <c r="D42" s="105">
        <v>0</v>
      </c>
      <c r="E42" s="105">
        <v>0</v>
      </c>
      <c r="F42" s="105">
        <v>1033.9045100000001</v>
      </c>
      <c r="G42" s="1"/>
      <c r="H42" s="1"/>
      <c r="I42" s="1"/>
      <c r="J42" s="1"/>
      <c r="K42" s="1"/>
      <c r="L42" s="1"/>
      <c r="M42" s="1"/>
      <c r="N42" s="1"/>
      <c r="O42" s="1"/>
      <c r="P42" s="1"/>
      <c r="Q42" s="1"/>
      <c r="R42" s="1"/>
      <c r="S42" s="1"/>
    </row>
    <row r="43" spans="1:19">
      <c r="A43" s="10" t="s">
        <v>44</v>
      </c>
      <c r="B43" s="105">
        <v>1851.4638300000001</v>
      </c>
      <c r="C43" s="105">
        <v>0</v>
      </c>
      <c r="D43" s="105">
        <v>0</v>
      </c>
      <c r="E43" s="105">
        <v>0</v>
      </c>
      <c r="F43" s="105">
        <v>1851.4638300000001</v>
      </c>
      <c r="G43" s="1"/>
      <c r="H43" s="1"/>
      <c r="I43" s="1"/>
      <c r="J43" s="1"/>
      <c r="K43" s="1"/>
      <c r="L43" s="1"/>
      <c r="M43" s="1"/>
      <c r="N43" s="1"/>
      <c r="O43" s="1"/>
      <c r="P43" s="1"/>
      <c r="Q43" s="1"/>
      <c r="R43" s="1"/>
      <c r="S43" s="1"/>
    </row>
    <row r="44" spans="1:19">
      <c r="A44" s="10" t="s">
        <v>45</v>
      </c>
      <c r="B44" s="105">
        <v>2.69156</v>
      </c>
      <c r="C44" s="105">
        <v>0</v>
      </c>
      <c r="D44" s="105">
        <v>0</v>
      </c>
      <c r="E44" s="105">
        <v>0</v>
      </c>
      <c r="F44" s="105">
        <v>2.69156</v>
      </c>
      <c r="G44" s="1"/>
      <c r="H44" s="1"/>
      <c r="I44" s="1"/>
      <c r="J44" s="1"/>
      <c r="K44" s="1"/>
      <c r="L44" s="1"/>
      <c r="M44" s="1"/>
      <c r="N44" s="1"/>
      <c r="O44" s="1"/>
      <c r="P44" s="1"/>
      <c r="Q44" s="1"/>
      <c r="R44" s="1"/>
      <c r="S44" s="1"/>
    </row>
    <row r="45" spans="1:19">
      <c r="A45" s="10" t="s">
        <v>46</v>
      </c>
      <c r="B45" s="105">
        <v>0</v>
      </c>
      <c r="C45" s="105">
        <v>0</v>
      </c>
      <c r="D45" s="105">
        <v>0</v>
      </c>
      <c r="E45" s="105">
        <v>0</v>
      </c>
      <c r="F45" s="105">
        <v>0</v>
      </c>
      <c r="G45" s="1"/>
      <c r="H45" s="1"/>
      <c r="I45" s="1"/>
      <c r="J45" s="1"/>
      <c r="K45" s="1"/>
      <c r="L45" s="1"/>
      <c r="M45" s="1"/>
      <c r="N45" s="1"/>
      <c r="O45" s="1"/>
      <c r="P45" s="1"/>
      <c r="Q45" s="1"/>
      <c r="R45" s="1"/>
      <c r="S45" s="1"/>
    </row>
    <row r="46" spans="1:19">
      <c r="A46" s="10" t="s">
        <v>47</v>
      </c>
      <c r="B46" s="105">
        <v>75668.712760000009</v>
      </c>
      <c r="C46" s="105">
        <v>1180.47046</v>
      </c>
      <c r="D46" s="105">
        <v>0</v>
      </c>
      <c r="E46" s="105">
        <v>3.5406</v>
      </c>
      <c r="F46" s="105">
        <v>76852.723819999999</v>
      </c>
      <c r="G46" s="1"/>
      <c r="H46" s="1"/>
      <c r="I46" s="1"/>
      <c r="J46" s="1"/>
      <c r="K46" s="1"/>
      <c r="L46" s="1"/>
      <c r="M46" s="1"/>
      <c r="N46" s="1"/>
      <c r="O46" s="1"/>
      <c r="P46" s="1"/>
      <c r="Q46" s="1"/>
      <c r="R46" s="1"/>
      <c r="S46" s="1"/>
    </row>
    <row r="47" spans="1:19">
      <c r="A47" s="10" t="s">
        <v>48</v>
      </c>
      <c r="B47" s="105">
        <v>134448.98345</v>
      </c>
      <c r="C47" s="105">
        <v>2037.34656</v>
      </c>
      <c r="D47" s="105">
        <v>0</v>
      </c>
      <c r="E47" s="105">
        <v>0</v>
      </c>
      <c r="F47" s="105">
        <v>136486.33000999998</v>
      </c>
      <c r="G47" s="1"/>
      <c r="H47" s="1"/>
      <c r="I47" s="1"/>
      <c r="J47" s="1"/>
      <c r="K47" s="1"/>
      <c r="L47" s="1"/>
      <c r="M47" s="1"/>
      <c r="N47" s="1"/>
      <c r="O47" s="1"/>
      <c r="P47" s="1"/>
      <c r="Q47" s="1"/>
      <c r="R47" s="1"/>
      <c r="S47" s="1"/>
    </row>
    <row r="48" spans="1:19">
      <c r="A48" s="10" t="s">
        <v>49</v>
      </c>
      <c r="B48" s="105">
        <v>478.15210999999999</v>
      </c>
      <c r="C48" s="105">
        <v>0</v>
      </c>
      <c r="D48" s="105">
        <v>0</v>
      </c>
      <c r="E48" s="105">
        <v>0</v>
      </c>
      <c r="F48" s="105">
        <v>478.15210999999999</v>
      </c>
      <c r="G48" s="1"/>
      <c r="H48" s="1"/>
      <c r="I48" s="1"/>
      <c r="J48" s="1"/>
      <c r="K48" s="1"/>
      <c r="L48" s="1"/>
      <c r="M48" s="1"/>
      <c r="N48" s="1"/>
      <c r="O48" s="1"/>
      <c r="P48" s="1"/>
      <c r="Q48" s="1"/>
      <c r="R48" s="1"/>
      <c r="S48" s="1"/>
    </row>
    <row r="49" spans="1:19">
      <c r="A49" s="10" t="s">
        <v>50</v>
      </c>
      <c r="B49" s="105">
        <v>754.73895999999991</v>
      </c>
      <c r="C49" s="105">
        <v>0</v>
      </c>
      <c r="D49" s="105">
        <v>0</v>
      </c>
      <c r="E49" s="105">
        <v>0</v>
      </c>
      <c r="F49" s="105">
        <v>754.73895999999991</v>
      </c>
      <c r="G49" s="1"/>
      <c r="H49" s="1"/>
      <c r="I49" s="1"/>
      <c r="J49" s="1"/>
      <c r="K49" s="1"/>
      <c r="L49" s="1"/>
      <c r="M49" s="1"/>
      <c r="N49" s="1"/>
      <c r="O49" s="1"/>
      <c r="P49" s="1"/>
      <c r="Q49" s="1"/>
      <c r="R49" s="1"/>
      <c r="S49" s="1"/>
    </row>
    <row r="50" spans="1:19">
      <c r="A50" s="10" t="s">
        <v>51</v>
      </c>
      <c r="B50" s="105">
        <v>0</v>
      </c>
      <c r="C50" s="105">
        <v>0</v>
      </c>
      <c r="D50" s="105">
        <v>0</v>
      </c>
      <c r="E50" s="105">
        <v>0</v>
      </c>
      <c r="F50" s="105">
        <v>0</v>
      </c>
      <c r="G50" s="1"/>
      <c r="H50" s="1"/>
      <c r="I50" s="1"/>
      <c r="J50" s="1"/>
      <c r="K50" s="1"/>
      <c r="L50" s="1"/>
      <c r="M50" s="1"/>
      <c r="N50" s="1"/>
      <c r="O50" s="1"/>
      <c r="P50" s="1"/>
      <c r="Q50" s="1"/>
      <c r="R50" s="1"/>
      <c r="S50" s="1"/>
    </row>
    <row r="51" spans="1:19">
      <c r="A51" s="10" t="s">
        <v>52</v>
      </c>
      <c r="B51" s="105">
        <v>0</v>
      </c>
      <c r="C51" s="105">
        <v>0</v>
      </c>
      <c r="D51" s="105">
        <v>0</v>
      </c>
      <c r="E51" s="105">
        <v>0</v>
      </c>
      <c r="F51" s="105">
        <v>0</v>
      </c>
      <c r="G51" s="1"/>
      <c r="H51" s="1"/>
      <c r="I51" s="1"/>
      <c r="J51" s="1"/>
      <c r="K51" s="1"/>
      <c r="L51" s="1"/>
      <c r="M51" s="1"/>
      <c r="N51" s="1"/>
      <c r="O51" s="1"/>
      <c r="P51" s="1"/>
      <c r="Q51" s="1"/>
      <c r="R51" s="1"/>
      <c r="S51" s="1"/>
    </row>
    <row r="52" spans="1:19">
      <c r="A52" s="12" t="s">
        <v>53</v>
      </c>
      <c r="B52" s="105">
        <v>-271340.30455</v>
      </c>
      <c r="C52" s="105">
        <v>-15848.207119999999</v>
      </c>
      <c r="D52" s="105">
        <v>0</v>
      </c>
      <c r="E52" s="105">
        <v>-0.15749000000000002</v>
      </c>
      <c r="F52" s="105">
        <v>-287188.66916000005</v>
      </c>
      <c r="G52" s="1"/>
      <c r="H52" s="1"/>
      <c r="I52" s="1"/>
      <c r="J52" s="1"/>
      <c r="K52" s="1"/>
      <c r="L52" s="1"/>
      <c r="M52" s="1"/>
      <c r="N52" s="1"/>
      <c r="O52" s="1"/>
      <c r="P52" s="1"/>
      <c r="Q52" s="1"/>
      <c r="R52" s="1"/>
      <c r="S52" s="1"/>
    </row>
    <row r="53" spans="1:19">
      <c r="A53" s="13" t="s">
        <v>54</v>
      </c>
      <c r="B53" s="105">
        <v>-20636.989819999999</v>
      </c>
      <c r="C53" s="105">
        <v>-237.12991</v>
      </c>
      <c r="D53" s="105">
        <v>0</v>
      </c>
      <c r="E53" s="105">
        <v>-0.15749000000000002</v>
      </c>
      <c r="F53" s="105">
        <v>-20874.27722</v>
      </c>
      <c r="G53" s="1"/>
      <c r="H53" s="1"/>
      <c r="I53" s="1"/>
      <c r="J53" s="1"/>
      <c r="K53" s="1"/>
      <c r="L53" s="1"/>
      <c r="M53" s="1"/>
      <c r="N53" s="1"/>
      <c r="O53" s="1"/>
      <c r="P53" s="1"/>
      <c r="Q53" s="1"/>
      <c r="R53" s="1"/>
      <c r="S53" s="1"/>
    </row>
    <row r="54" spans="1:19">
      <c r="A54" s="10" t="s">
        <v>55</v>
      </c>
      <c r="B54" s="105">
        <v>-12212.44463</v>
      </c>
      <c r="C54" s="105">
        <v>-251.75089000000003</v>
      </c>
      <c r="D54" s="105">
        <v>0</v>
      </c>
      <c r="E54" s="105">
        <v>0</v>
      </c>
      <c r="F54" s="105">
        <v>-12464.195519999999</v>
      </c>
      <c r="G54" s="1"/>
      <c r="H54" s="1"/>
      <c r="I54" s="1"/>
      <c r="J54" s="1"/>
      <c r="K54" s="1"/>
      <c r="L54" s="1"/>
      <c r="M54" s="1"/>
      <c r="N54" s="1"/>
      <c r="O54" s="1"/>
      <c r="P54" s="1"/>
      <c r="Q54" s="1"/>
      <c r="R54" s="1"/>
      <c r="S54" s="1"/>
    </row>
    <row r="55" spans="1:19">
      <c r="A55" s="10" t="s">
        <v>56</v>
      </c>
      <c r="B55" s="105">
        <v>-69972.844379999995</v>
      </c>
      <c r="C55" s="105">
        <v>0</v>
      </c>
      <c r="D55" s="105">
        <v>0</v>
      </c>
      <c r="E55" s="105">
        <v>0</v>
      </c>
      <c r="F55" s="105">
        <v>-69972.844379999995</v>
      </c>
      <c r="G55" s="1"/>
      <c r="H55" s="1"/>
      <c r="I55" s="1"/>
      <c r="J55" s="1"/>
      <c r="K55" s="1"/>
      <c r="L55" s="1"/>
      <c r="M55" s="1"/>
      <c r="N55" s="1"/>
      <c r="O55" s="1"/>
      <c r="P55" s="1"/>
      <c r="Q55" s="1"/>
      <c r="R55" s="1"/>
      <c r="S55" s="1"/>
    </row>
    <row r="56" spans="1:19">
      <c r="A56" s="10" t="s">
        <v>57</v>
      </c>
      <c r="B56" s="105">
        <v>-17732.669100000003</v>
      </c>
      <c r="C56" s="105">
        <v>-6.4683599999999997</v>
      </c>
      <c r="D56" s="105">
        <v>0</v>
      </c>
      <c r="E56" s="105">
        <v>0</v>
      </c>
      <c r="F56" s="105">
        <v>-17739.137460000002</v>
      </c>
      <c r="G56" s="1"/>
      <c r="H56" s="1"/>
      <c r="I56" s="1"/>
      <c r="J56" s="1"/>
      <c r="K56" s="1"/>
      <c r="L56" s="1"/>
      <c r="M56" s="1"/>
      <c r="N56" s="1"/>
      <c r="O56" s="1"/>
      <c r="P56" s="1"/>
      <c r="Q56" s="1"/>
      <c r="R56" s="1"/>
      <c r="S56" s="1"/>
    </row>
    <row r="57" spans="1:19">
      <c r="A57" s="10" t="s">
        <v>58</v>
      </c>
      <c r="B57" s="105">
        <v>-39571.727149999999</v>
      </c>
      <c r="C57" s="105">
        <v>-956.83293999999989</v>
      </c>
      <c r="D57" s="105">
        <v>0</v>
      </c>
      <c r="E57" s="105">
        <v>0</v>
      </c>
      <c r="F57" s="105">
        <v>-40528.560090000006</v>
      </c>
      <c r="G57" s="1"/>
      <c r="H57" s="1"/>
      <c r="I57" s="1"/>
      <c r="J57" s="1"/>
      <c r="K57" s="1"/>
      <c r="L57" s="1"/>
      <c r="M57" s="1"/>
      <c r="N57" s="1"/>
      <c r="O57" s="1"/>
      <c r="P57" s="1"/>
      <c r="Q57" s="1"/>
      <c r="R57" s="1"/>
      <c r="S57" s="1"/>
    </row>
    <row r="58" spans="1:19">
      <c r="A58" s="10" t="s">
        <v>59</v>
      </c>
      <c r="B58" s="105">
        <v>-31491.215489999999</v>
      </c>
      <c r="C58" s="105">
        <v>-3650.3975399999999</v>
      </c>
      <c r="D58" s="105">
        <v>0</v>
      </c>
      <c r="E58" s="105">
        <v>0</v>
      </c>
      <c r="F58" s="105">
        <v>-35141.61303</v>
      </c>
      <c r="G58" s="1"/>
      <c r="H58" s="1"/>
      <c r="I58" s="1"/>
      <c r="J58" s="1"/>
      <c r="K58" s="1"/>
      <c r="L58" s="1"/>
      <c r="M58" s="1"/>
      <c r="N58" s="1"/>
      <c r="O58" s="1"/>
      <c r="P58" s="1"/>
      <c r="Q58" s="1"/>
      <c r="R58" s="1"/>
      <c r="S58" s="1"/>
    </row>
    <row r="59" spans="1:19">
      <c r="A59" s="13" t="s">
        <v>60</v>
      </c>
      <c r="B59" s="105">
        <v>-65075.915310000004</v>
      </c>
      <c r="C59" s="105">
        <v>-10733.279480000001</v>
      </c>
      <c r="D59" s="105">
        <v>0</v>
      </c>
      <c r="E59" s="105">
        <v>0</v>
      </c>
      <c r="F59" s="105">
        <v>-75809.194790000009</v>
      </c>
      <c r="G59" s="1"/>
      <c r="H59" s="1"/>
      <c r="I59" s="1"/>
      <c r="J59" s="1"/>
      <c r="K59" s="1"/>
      <c r="L59" s="1"/>
      <c r="M59" s="1"/>
      <c r="N59" s="1"/>
      <c r="O59" s="1"/>
      <c r="P59" s="1"/>
      <c r="Q59" s="1"/>
      <c r="R59" s="1"/>
      <c r="S59" s="1"/>
    </row>
    <row r="60" spans="1:19">
      <c r="A60" s="10" t="s">
        <v>61</v>
      </c>
      <c r="B60" s="105">
        <v>-4834.2342099999996</v>
      </c>
      <c r="C60" s="105">
        <v>0</v>
      </c>
      <c r="D60" s="105">
        <v>0</v>
      </c>
      <c r="E60" s="105">
        <v>0</v>
      </c>
      <c r="F60" s="105">
        <v>-4834.2342099999996</v>
      </c>
      <c r="G60" s="1"/>
      <c r="H60" s="1"/>
      <c r="I60" s="1"/>
      <c r="J60" s="1"/>
      <c r="K60" s="1"/>
      <c r="L60" s="1"/>
      <c r="M60" s="1"/>
      <c r="N60" s="1"/>
      <c r="O60" s="1"/>
      <c r="P60" s="1"/>
      <c r="Q60" s="1"/>
      <c r="R60" s="1"/>
      <c r="S60" s="1"/>
    </row>
    <row r="61" spans="1:19">
      <c r="A61" s="10" t="s">
        <v>62</v>
      </c>
      <c r="B61" s="105">
        <v>0</v>
      </c>
      <c r="C61" s="105">
        <v>0</v>
      </c>
      <c r="D61" s="105">
        <v>0</v>
      </c>
      <c r="E61" s="105">
        <v>0</v>
      </c>
      <c r="F61" s="105">
        <v>0</v>
      </c>
      <c r="G61" s="1"/>
      <c r="H61" s="1"/>
      <c r="I61" s="1"/>
      <c r="J61" s="1"/>
      <c r="K61" s="1"/>
      <c r="L61" s="1"/>
      <c r="M61" s="1"/>
      <c r="N61" s="1"/>
      <c r="O61" s="1"/>
      <c r="P61" s="1"/>
      <c r="Q61" s="1"/>
      <c r="R61" s="1"/>
      <c r="S61" s="1"/>
    </row>
    <row r="62" spans="1:19">
      <c r="A62" s="10" t="s">
        <v>63</v>
      </c>
      <c r="B62" s="105">
        <v>0</v>
      </c>
      <c r="C62" s="105">
        <v>0</v>
      </c>
      <c r="D62" s="105">
        <v>0</v>
      </c>
      <c r="E62" s="105">
        <v>0</v>
      </c>
      <c r="F62" s="105">
        <v>0</v>
      </c>
      <c r="G62" s="1"/>
      <c r="H62" s="1"/>
      <c r="I62" s="1"/>
      <c r="J62" s="1"/>
      <c r="K62" s="1"/>
      <c r="L62" s="1"/>
      <c r="M62" s="1"/>
      <c r="N62" s="1"/>
      <c r="O62" s="1"/>
      <c r="P62" s="1"/>
      <c r="Q62" s="1"/>
      <c r="R62" s="1"/>
      <c r="S62" s="1"/>
    </row>
    <row r="63" spans="1:19">
      <c r="A63" s="10" t="s">
        <v>64</v>
      </c>
      <c r="B63" s="105">
        <v>0</v>
      </c>
      <c r="C63" s="105">
        <v>0</v>
      </c>
      <c r="D63" s="105">
        <v>0</v>
      </c>
      <c r="E63" s="105">
        <v>0</v>
      </c>
      <c r="F63" s="105">
        <v>0</v>
      </c>
      <c r="G63" s="1"/>
      <c r="H63" s="1"/>
      <c r="I63" s="1"/>
      <c r="J63" s="1"/>
      <c r="K63" s="1"/>
      <c r="L63" s="1"/>
      <c r="M63" s="1"/>
      <c r="N63" s="1"/>
      <c r="O63" s="1"/>
      <c r="P63" s="1"/>
      <c r="Q63" s="1"/>
      <c r="R63" s="1"/>
      <c r="S63" s="1"/>
    </row>
    <row r="64" spans="1:19">
      <c r="A64" s="10" t="s">
        <v>65</v>
      </c>
      <c r="B64" s="105">
        <v>0</v>
      </c>
      <c r="C64" s="105">
        <v>0</v>
      </c>
      <c r="D64" s="105">
        <v>0</v>
      </c>
      <c r="E64" s="105">
        <v>0</v>
      </c>
      <c r="F64" s="105">
        <v>0</v>
      </c>
      <c r="G64" s="1"/>
      <c r="H64" s="1"/>
      <c r="I64" s="1"/>
      <c r="J64" s="1"/>
      <c r="K64" s="1"/>
      <c r="L64" s="1"/>
      <c r="M64" s="1"/>
      <c r="N64" s="1"/>
      <c r="O64" s="1"/>
      <c r="P64" s="1"/>
      <c r="Q64" s="1"/>
      <c r="R64" s="1"/>
      <c r="S64" s="1"/>
    </row>
    <row r="65" spans="1:19">
      <c r="A65" s="13" t="s">
        <v>66</v>
      </c>
      <c r="B65" s="105">
        <v>-2716.4639900000002</v>
      </c>
      <c r="C65" s="105">
        <v>0</v>
      </c>
      <c r="D65" s="105">
        <v>0</v>
      </c>
      <c r="E65" s="105">
        <v>0</v>
      </c>
      <c r="F65" s="105">
        <v>-2716.4639900000002</v>
      </c>
      <c r="G65" s="1"/>
      <c r="H65" s="1"/>
      <c r="I65" s="1"/>
      <c r="J65" s="1"/>
      <c r="K65" s="1"/>
      <c r="L65" s="1"/>
      <c r="M65" s="1"/>
      <c r="N65" s="1"/>
      <c r="O65" s="1"/>
      <c r="P65" s="1"/>
      <c r="Q65" s="1"/>
      <c r="R65" s="1"/>
      <c r="S65" s="1"/>
    </row>
    <row r="66" spans="1:19">
      <c r="A66" s="10" t="s">
        <v>67</v>
      </c>
      <c r="B66" s="105">
        <v>-3764.4487100000001</v>
      </c>
      <c r="C66" s="105">
        <v>0</v>
      </c>
      <c r="D66" s="105">
        <v>0</v>
      </c>
      <c r="E66" s="105">
        <v>0</v>
      </c>
      <c r="F66" s="105">
        <v>-3764.4487100000001</v>
      </c>
      <c r="G66" s="1"/>
      <c r="H66" s="1"/>
      <c r="I66" s="1"/>
      <c r="J66" s="1"/>
      <c r="K66" s="1"/>
      <c r="L66" s="1"/>
      <c r="M66" s="1"/>
      <c r="N66" s="1"/>
      <c r="O66" s="1"/>
      <c r="P66" s="1"/>
      <c r="Q66" s="1"/>
      <c r="R66" s="1"/>
      <c r="S66" s="1"/>
    </row>
    <row r="67" spans="1:19">
      <c r="A67" s="10" t="s">
        <v>68</v>
      </c>
      <c r="B67" s="105">
        <v>-1136.7060200000001</v>
      </c>
      <c r="C67" s="105">
        <v>0</v>
      </c>
      <c r="D67" s="105">
        <v>0</v>
      </c>
      <c r="E67" s="105">
        <v>0</v>
      </c>
      <c r="F67" s="105">
        <v>-1136.7060200000001</v>
      </c>
      <c r="G67" s="1"/>
      <c r="H67" s="1"/>
      <c r="I67" s="1"/>
      <c r="J67" s="1"/>
      <c r="K67" s="1"/>
      <c r="L67" s="1"/>
      <c r="M67" s="1"/>
      <c r="N67" s="1"/>
      <c r="O67" s="1"/>
      <c r="P67" s="1"/>
      <c r="Q67" s="1"/>
      <c r="R67" s="1"/>
      <c r="S67" s="1"/>
    </row>
    <row r="68" spans="1:19">
      <c r="A68" s="10" t="s">
        <v>69</v>
      </c>
      <c r="B68" s="105">
        <v>-2194.6457400000004</v>
      </c>
      <c r="C68" s="105">
        <v>-12.348000000000001</v>
      </c>
      <c r="D68" s="105">
        <v>0</v>
      </c>
      <c r="E68" s="105">
        <v>0</v>
      </c>
      <c r="F68" s="105">
        <v>-2206.9937400000003</v>
      </c>
      <c r="G68" s="1"/>
      <c r="H68" s="1"/>
      <c r="I68" s="1"/>
      <c r="J68" s="1"/>
      <c r="K68" s="1"/>
      <c r="L68" s="1"/>
      <c r="M68" s="1"/>
      <c r="N68" s="1"/>
      <c r="O68" s="1"/>
      <c r="P68" s="1"/>
      <c r="Q68" s="1"/>
      <c r="R68" s="1"/>
      <c r="S68" s="1"/>
    </row>
    <row r="69" spans="1:19">
      <c r="A69" s="9" t="s">
        <v>70</v>
      </c>
      <c r="B69" s="106">
        <v>106516.59856999999</v>
      </c>
      <c r="C69" s="106">
        <v>2262.5253399999997</v>
      </c>
      <c r="D69" s="106">
        <v>0</v>
      </c>
      <c r="E69" s="106">
        <v>0</v>
      </c>
      <c r="F69" s="106">
        <v>108779.12390999999</v>
      </c>
      <c r="G69" s="1"/>
      <c r="H69" s="1"/>
      <c r="I69" s="1"/>
      <c r="J69" s="1"/>
      <c r="K69" s="1"/>
      <c r="L69" s="1"/>
      <c r="M69" s="1"/>
      <c r="N69" s="1"/>
      <c r="O69" s="1"/>
      <c r="P69" s="1"/>
      <c r="Q69" s="1"/>
      <c r="R69" s="1"/>
      <c r="S69" s="1"/>
    </row>
    <row r="70" spans="1:19">
      <c r="A70" s="10" t="s">
        <v>71</v>
      </c>
      <c r="B70" s="105">
        <v>0</v>
      </c>
      <c r="C70" s="105">
        <v>0</v>
      </c>
      <c r="D70" s="105">
        <v>0</v>
      </c>
      <c r="E70" s="105">
        <v>0</v>
      </c>
      <c r="F70" s="105">
        <v>0</v>
      </c>
      <c r="G70" s="1"/>
      <c r="H70" s="1"/>
      <c r="I70" s="1"/>
      <c r="J70" s="1"/>
      <c r="K70" s="1"/>
      <c r="L70" s="1"/>
      <c r="M70" s="1"/>
      <c r="N70" s="1"/>
      <c r="O70" s="1"/>
      <c r="P70" s="1"/>
      <c r="Q70" s="1"/>
      <c r="R70" s="1"/>
      <c r="S70" s="1"/>
    </row>
    <row r="71" spans="1:19">
      <c r="A71" s="13" t="s">
        <v>72</v>
      </c>
      <c r="B71" s="105">
        <v>12251.794679999999</v>
      </c>
      <c r="C71" s="105">
        <v>595.33623999999998</v>
      </c>
      <c r="D71" s="105">
        <v>0</v>
      </c>
      <c r="E71" s="105">
        <v>0</v>
      </c>
      <c r="F71" s="105">
        <v>12847.13092</v>
      </c>
      <c r="G71" s="1"/>
      <c r="H71" s="1"/>
      <c r="I71" s="1"/>
      <c r="J71" s="1"/>
      <c r="K71" s="1"/>
      <c r="L71" s="1"/>
      <c r="M71" s="1"/>
      <c r="N71" s="1"/>
      <c r="O71" s="1"/>
      <c r="P71" s="1"/>
      <c r="Q71" s="1"/>
      <c r="R71" s="1"/>
      <c r="S71" s="1"/>
    </row>
    <row r="72" spans="1:19">
      <c r="A72" s="10" t="s">
        <v>73</v>
      </c>
      <c r="B72" s="105">
        <v>94264.803889999996</v>
      </c>
      <c r="C72" s="105">
        <v>1667.1891000000001</v>
      </c>
      <c r="D72" s="105">
        <v>0</v>
      </c>
      <c r="E72" s="105">
        <v>0</v>
      </c>
      <c r="F72" s="105">
        <v>95931.992989999999</v>
      </c>
      <c r="G72" s="1"/>
      <c r="H72" s="1"/>
      <c r="I72" s="1"/>
      <c r="J72" s="1"/>
      <c r="K72" s="1"/>
      <c r="L72" s="1"/>
      <c r="M72" s="1"/>
      <c r="N72" s="1"/>
      <c r="O72" s="1"/>
      <c r="P72" s="1"/>
      <c r="Q72" s="1"/>
      <c r="R72" s="1"/>
      <c r="S72" s="1"/>
    </row>
    <row r="73" spans="1:19">
      <c r="A73" s="10" t="s">
        <v>74</v>
      </c>
      <c r="B73" s="105">
        <v>0</v>
      </c>
      <c r="C73" s="105">
        <v>0</v>
      </c>
      <c r="D73" s="105">
        <v>0</v>
      </c>
      <c r="E73" s="105">
        <v>0</v>
      </c>
      <c r="F73" s="105">
        <v>0</v>
      </c>
      <c r="G73" s="1"/>
      <c r="H73" s="1"/>
      <c r="I73" s="1"/>
      <c r="J73" s="1"/>
      <c r="K73" s="1"/>
      <c r="L73" s="1"/>
      <c r="M73" s="1"/>
      <c r="N73" s="1"/>
      <c r="O73" s="1"/>
      <c r="P73" s="1"/>
      <c r="Q73" s="1"/>
      <c r="R73" s="1"/>
      <c r="S73" s="1"/>
    </row>
    <row r="74" spans="1:19">
      <c r="A74" s="10" t="s">
        <v>75</v>
      </c>
      <c r="B74" s="105">
        <v>0</v>
      </c>
      <c r="C74" s="105">
        <v>0</v>
      </c>
      <c r="D74" s="105">
        <v>0</v>
      </c>
      <c r="E74" s="105">
        <v>0</v>
      </c>
      <c r="F74" s="105">
        <v>0</v>
      </c>
      <c r="G74" s="1"/>
      <c r="H74" s="1"/>
      <c r="I74" s="1"/>
      <c r="J74" s="1"/>
      <c r="K74" s="1"/>
      <c r="L74" s="1"/>
      <c r="M74" s="1"/>
      <c r="N74" s="1"/>
      <c r="O74" s="1"/>
      <c r="P74" s="1"/>
      <c r="Q74" s="1"/>
      <c r="R74" s="1"/>
      <c r="S74" s="1"/>
    </row>
    <row r="75" spans="1:19">
      <c r="A75" s="9" t="s">
        <v>76</v>
      </c>
      <c r="B75" s="106">
        <v>1959.39393</v>
      </c>
      <c r="C75" s="106">
        <v>0</v>
      </c>
      <c r="D75" s="106">
        <v>0</v>
      </c>
      <c r="E75" s="106">
        <v>0</v>
      </c>
      <c r="F75" s="106">
        <v>1959.39393</v>
      </c>
      <c r="G75" s="1"/>
      <c r="H75" s="1"/>
      <c r="I75" s="1"/>
      <c r="J75" s="1"/>
      <c r="K75" s="1"/>
      <c r="L75" s="1"/>
      <c r="M75" s="1"/>
      <c r="N75" s="1"/>
      <c r="O75" s="1"/>
      <c r="P75" s="1"/>
      <c r="Q75" s="1"/>
      <c r="R75" s="1"/>
      <c r="S75" s="1"/>
    </row>
    <row r="76" spans="1:19">
      <c r="A76" s="10" t="s">
        <v>77</v>
      </c>
      <c r="B76" s="105">
        <v>0</v>
      </c>
      <c r="C76" s="105">
        <v>0</v>
      </c>
      <c r="D76" s="105">
        <v>0</v>
      </c>
      <c r="E76" s="105">
        <v>0</v>
      </c>
      <c r="F76" s="105">
        <v>0</v>
      </c>
      <c r="G76" s="1"/>
      <c r="H76" s="1"/>
      <c r="I76" s="1"/>
      <c r="J76" s="1"/>
      <c r="K76" s="1"/>
      <c r="L76" s="1"/>
      <c r="M76" s="1"/>
      <c r="N76" s="1"/>
      <c r="O76" s="1"/>
      <c r="P76" s="1"/>
      <c r="Q76" s="1"/>
      <c r="R76" s="1"/>
      <c r="S76" s="1"/>
    </row>
    <row r="77" spans="1:19">
      <c r="A77" s="10" t="s">
        <v>78</v>
      </c>
      <c r="B77" s="105">
        <v>12921.46485</v>
      </c>
      <c r="C77" s="105">
        <v>0</v>
      </c>
      <c r="D77" s="105">
        <v>0</v>
      </c>
      <c r="E77" s="105">
        <v>0</v>
      </c>
      <c r="F77" s="105">
        <v>12921.46485</v>
      </c>
      <c r="G77" s="1"/>
      <c r="H77" s="1"/>
      <c r="I77" s="1"/>
      <c r="J77" s="1"/>
      <c r="K77" s="1"/>
      <c r="L77" s="1"/>
      <c r="M77" s="1"/>
      <c r="N77" s="1"/>
      <c r="O77" s="1"/>
      <c r="P77" s="1"/>
      <c r="Q77" s="1"/>
      <c r="R77" s="1"/>
      <c r="S77" s="1"/>
    </row>
    <row r="78" spans="1:19">
      <c r="A78" s="10" t="s">
        <v>79</v>
      </c>
      <c r="B78" s="105">
        <v>0</v>
      </c>
      <c r="C78" s="105">
        <v>0</v>
      </c>
      <c r="D78" s="105">
        <v>0</v>
      </c>
      <c r="E78" s="105">
        <v>0</v>
      </c>
      <c r="F78" s="105">
        <v>0</v>
      </c>
      <c r="G78" s="1"/>
      <c r="H78" s="1"/>
      <c r="I78" s="1"/>
      <c r="J78" s="1"/>
      <c r="K78" s="1"/>
      <c r="L78" s="1"/>
      <c r="M78" s="1"/>
      <c r="N78" s="1"/>
      <c r="O78" s="1"/>
      <c r="P78" s="1"/>
      <c r="Q78" s="1"/>
      <c r="R78" s="1"/>
      <c r="S78" s="1"/>
    </row>
    <row r="79" spans="1:19">
      <c r="A79" s="10" t="s">
        <v>80</v>
      </c>
      <c r="B79" s="105">
        <v>50</v>
      </c>
      <c r="C79" s="105">
        <v>0</v>
      </c>
      <c r="D79" s="105">
        <v>0</v>
      </c>
      <c r="E79" s="105">
        <v>0</v>
      </c>
      <c r="F79" s="105">
        <v>50</v>
      </c>
      <c r="G79" s="1"/>
      <c r="H79" s="1"/>
      <c r="I79" s="1"/>
      <c r="J79" s="1"/>
      <c r="K79" s="1"/>
      <c r="L79" s="1"/>
      <c r="M79" s="1"/>
      <c r="N79" s="1"/>
      <c r="O79" s="1"/>
      <c r="P79" s="1"/>
      <c r="Q79" s="1"/>
      <c r="R79" s="1"/>
      <c r="S79" s="1"/>
    </row>
    <row r="80" spans="1:19">
      <c r="A80" s="10" t="s">
        <v>81</v>
      </c>
      <c r="B80" s="105">
        <v>-11012.07092</v>
      </c>
      <c r="C80" s="105">
        <v>0</v>
      </c>
      <c r="D80" s="105">
        <v>0</v>
      </c>
      <c r="E80" s="105">
        <v>0</v>
      </c>
      <c r="F80" s="105">
        <v>-11012.07092</v>
      </c>
      <c r="G80" s="1"/>
      <c r="H80" s="1"/>
      <c r="I80" s="1"/>
      <c r="J80" s="1"/>
      <c r="K80" s="1"/>
      <c r="L80" s="1"/>
      <c r="M80" s="1"/>
      <c r="N80" s="1"/>
      <c r="O80" s="1"/>
      <c r="P80" s="1"/>
      <c r="Q80" s="1"/>
      <c r="R80" s="1"/>
      <c r="S80" s="1"/>
    </row>
    <row r="81" spans="1:19">
      <c r="A81" s="9" t="s">
        <v>82</v>
      </c>
      <c r="B81" s="106">
        <v>328999.53275000001</v>
      </c>
      <c r="C81" s="106">
        <v>281772.35832999996</v>
      </c>
      <c r="D81" s="106">
        <v>0</v>
      </c>
      <c r="E81" s="106">
        <v>0.37337999999999999</v>
      </c>
      <c r="F81" s="106">
        <v>610772.26446000009</v>
      </c>
      <c r="G81" s="1"/>
      <c r="H81" s="1"/>
      <c r="I81" s="1"/>
      <c r="J81" s="1"/>
      <c r="K81" s="1"/>
      <c r="L81" s="1"/>
      <c r="M81" s="1"/>
      <c r="N81" s="1"/>
      <c r="O81" s="1"/>
      <c r="P81" s="1"/>
      <c r="Q81" s="1"/>
      <c r="R81" s="1"/>
      <c r="S81" s="1"/>
    </row>
    <row r="82" spans="1:19">
      <c r="A82" s="10" t="s">
        <v>19</v>
      </c>
      <c r="B82" s="105">
        <v>0</v>
      </c>
      <c r="C82" s="105">
        <v>0</v>
      </c>
      <c r="D82" s="105">
        <v>0</v>
      </c>
      <c r="E82" s="105">
        <v>0</v>
      </c>
      <c r="F82" s="105">
        <v>0</v>
      </c>
      <c r="G82" s="1"/>
      <c r="H82" s="1"/>
      <c r="I82" s="1"/>
      <c r="J82" s="1"/>
      <c r="K82" s="1"/>
      <c r="L82" s="1"/>
      <c r="M82" s="1"/>
      <c r="N82" s="1"/>
      <c r="O82" s="1"/>
      <c r="P82" s="1"/>
      <c r="Q82" s="1"/>
      <c r="R82" s="1"/>
      <c r="S82" s="1"/>
    </row>
    <row r="83" spans="1:19">
      <c r="A83" s="10" t="s">
        <v>20</v>
      </c>
      <c r="B83" s="105">
        <v>32763.510409999999</v>
      </c>
      <c r="C83" s="105">
        <v>0</v>
      </c>
      <c r="D83" s="105">
        <v>0</v>
      </c>
      <c r="E83" s="105">
        <v>0</v>
      </c>
      <c r="F83" s="105">
        <v>32763.510409999999</v>
      </c>
      <c r="G83" s="1"/>
      <c r="H83" s="1"/>
      <c r="I83" s="1"/>
      <c r="J83" s="1"/>
      <c r="K83" s="1"/>
      <c r="L83" s="1"/>
      <c r="M83" s="1"/>
      <c r="N83" s="1"/>
      <c r="O83" s="1"/>
      <c r="P83" s="1"/>
      <c r="Q83" s="1"/>
      <c r="R83" s="1"/>
      <c r="S83" s="1"/>
    </row>
    <row r="84" spans="1:19">
      <c r="A84" s="10" t="s">
        <v>21</v>
      </c>
      <c r="B84" s="105">
        <v>0</v>
      </c>
      <c r="C84" s="105">
        <v>13720</v>
      </c>
      <c r="D84" s="105">
        <v>0</v>
      </c>
      <c r="E84" s="105">
        <v>0</v>
      </c>
      <c r="F84" s="105">
        <v>13720</v>
      </c>
      <c r="G84" s="1"/>
      <c r="H84" s="1"/>
      <c r="I84" s="1"/>
      <c r="J84" s="1"/>
      <c r="K84" s="1"/>
      <c r="L84" s="1"/>
      <c r="M84" s="1"/>
      <c r="N84" s="1"/>
      <c r="O84" s="1"/>
      <c r="P84" s="1"/>
      <c r="Q84" s="1"/>
      <c r="R84" s="1"/>
      <c r="S84" s="1"/>
    </row>
    <row r="85" spans="1:19">
      <c r="A85" s="10" t="s">
        <v>22</v>
      </c>
      <c r="B85" s="105">
        <v>0</v>
      </c>
      <c r="C85" s="105">
        <v>0</v>
      </c>
      <c r="D85" s="105">
        <v>0</v>
      </c>
      <c r="E85" s="105">
        <v>0</v>
      </c>
      <c r="F85" s="105">
        <v>0</v>
      </c>
      <c r="G85" s="1"/>
      <c r="H85" s="1"/>
      <c r="I85" s="1"/>
      <c r="J85" s="1"/>
      <c r="K85" s="1"/>
      <c r="L85" s="1"/>
      <c r="M85" s="1"/>
      <c r="N85" s="1"/>
      <c r="O85" s="1"/>
      <c r="P85" s="1"/>
      <c r="Q85" s="1"/>
      <c r="R85" s="1"/>
      <c r="S85" s="1"/>
    </row>
    <row r="86" spans="1:19">
      <c r="A86" s="10" t="s">
        <v>83</v>
      </c>
      <c r="B86" s="105">
        <v>485.54367999999999</v>
      </c>
      <c r="C86" s="105">
        <v>0</v>
      </c>
      <c r="D86" s="105">
        <v>0</v>
      </c>
      <c r="E86" s="105">
        <v>0</v>
      </c>
      <c r="F86" s="105">
        <v>485.54367999999999</v>
      </c>
      <c r="G86" s="1"/>
      <c r="H86" s="1"/>
      <c r="I86" s="1"/>
      <c r="J86" s="1"/>
      <c r="K86" s="1"/>
      <c r="L86" s="1"/>
      <c r="M86" s="1"/>
      <c r="N86" s="1"/>
      <c r="O86" s="1"/>
      <c r="P86" s="1"/>
      <c r="Q86" s="1"/>
      <c r="R86" s="1"/>
      <c r="S86" s="1"/>
    </row>
    <row r="87" spans="1:19">
      <c r="A87" s="10" t="s">
        <v>23</v>
      </c>
      <c r="B87" s="105">
        <v>33707.760350000004</v>
      </c>
      <c r="C87" s="105">
        <v>1488.17869</v>
      </c>
      <c r="D87" s="105">
        <v>0</v>
      </c>
      <c r="E87" s="105">
        <v>0</v>
      </c>
      <c r="F87" s="105">
        <v>35195.939039999997</v>
      </c>
      <c r="G87" s="1"/>
      <c r="H87" s="1"/>
      <c r="I87" s="1"/>
      <c r="J87" s="1"/>
      <c r="K87" s="1"/>
      <c r="L87" s="1"/>
      <c r="M87" s="1"/>
      <c r="N87" s="1"/>
      <c r="O87" s="1"/>
      <c r="P87" s="1"/>
      <c r="Q87" s="1"/>
      <c r="R87" s="1"/>
      <c r="S87" s="1"/>
    </row>
    <row r="88" spans="1:19">
      <c r="A88" s="10" t="s">
        <v>24</v>
      </c>
      <c r="B88" s="105">
        <v>229514.18894999998</v>
      </c>
      <c r="C88" s="105">
        <v>266911.07261999999</v>
      </c>
      <c r="D88" s="105">
        <v>0</v>
      </c>
      <c r="E88" s="105">
        <v>0.37337999999999999</v>
      </c>
      <c r="F88" s="105">
        <v>496425.63494999998</v>
      </c>
      <c r="G88" s="1"/>
      <c r="H88" s="1"/>
      <c r="I88" s="1"/>
      <c r="J88" s="1"/>
      <c r="K88" s="1"/>
      <c r="L88" s="1"/>
      <c r="M88" s="1"/>
      <c r="N88" s="1"/>
      <c r="O88" s="1"/>
      <c r="P88" s="1"/>
      <c r="Q88" s="1"/>
      <c r="R88" s="1"/>
      <c r="S88" s="1"/>
    </row>
    <row r="89" spans="1:19">
      <c r="A89" s="10" t="s">
        <v>84</v>
      </c>
      <c r="B89" s="105">
        <v>33545.473039999997</v>
      </c>
      <c r="C89" s="105">
        <v>3.3676399999999997</v>
      </c>
      <c r="D89" s="105">
        <v>0</v>
      </c>
      <c r="E89" s="105">
        <v>0</v>
      </c>
      <c r="F89" s="105">
        <v>33548.840680000001</v>
      </c>
      <c r="G89" s="1"/>
      <c r="H89" s="1"/>
      <c r="I89" s="1"/>
      <c r="J89" s="1"/>
      <c r="K89" s="1"/>
      <c r="L89" s="1"/>
      <c r="M89" s="1"/>
      <c r="N89" s="1"/>
      <c r="O89" s="1"/>
      <c r="P89" s="1"/>
      <c r="Q89" s="1"/>
      <c r="R89" s="1"/>
      <c r="S89" s="1"/>
    </row>
    <row r="90" spans="1:19">
      <c r="A90" s="10" t="s">
        <v>85</v>
      </c>
      <c r="B90" s="105">
        <v>-1016.9436800000001</v>
      </c>
      <c r="C90" s="105">
        <v>-350.26062000000002</v>
      </c>
      <c r="D90" s="105">
        <v>0</v>
      </c>
      <c r="E90" s="105">
        <v>0</v>
      </c>
      <c r="F90" s="105">
        <v>-1367.2043000000001</v>
      </c>
      <c r="G90" s="1"/>
      <c r="H90" s="1"/>
      <c r="I90" s="1"/>
      <c r="J90" s="1"/>
      <c r="K90" s="1"/>
      <c r="L90" s="1"/>
      <c r="M90" s="1"/>
      <c r="N90" s="1"/>
      <c r="O90" s="1"/>
      <c r="P90" s="1"/>
      <c r="Q90" s="1"/>
      <c r="R90" s="1"/>
      <c r="S90" s="1"/>
    </row>
    <row r="91" spans="1:19">
      <c r="A91" s="9" t="s">
        <v>86</v>
      </c>
      <c r="B91" s="106">
        <v>128675.40226999999</v>
      </c>
      <c r="C91" s="106">
        <v>0</v>
      </c>
      <c r="D91" s="106">
        <v>0</v>
      </c>
      <c r="E91" s="106">
        <v>0</v>
      </c>
      <c r="F91" s="106">
        <v>128675.40226999999</v>
      </c>
      <c r="G91" s="1"/>
      <c r="H91" s="1"/>
      <c r="I91" s="1"/>
      <c r="J91" s="1"/>
      <c r="K91" s="1"/>
      <c r="L91" s="1"/>
      <c r="M91" s="1"/>
      <c r="N91" s="1"/>
      <c r="O91" s="1"/>
      <c r="P91" s="1"/>
      <c r="Q91" s="1"/>
      <c r="R91" s="1"/>
      <c r="S91" s="1"/>
    </row>
    <row r="92" spans="1:19">
      <c r="A92" s="10" t="s">
        <v>87</v>
      </c>
      <c r="B92" s="105">
        <v>27376.2</v>
      </c>
      <c r="C92" s="105">
        <v>0</v>
      </c>
      <c r="D92" s="105">
        <v>0</v>
      </c>
      <c r="E92" s="105">
        <v>0</v>
      </c>
      <c r="F92" s="105">
        <v>27376.2</v>
      </c>
      <c r="G92" s="1"/>
      <c r="H92" s="1"/>
      <c r="I92" s="1"/>
      <c r="J92" s="1"/>
      <c r="K92" s="1"/>
      <c r="L92" s="1"/>
      <c r="M92" s="1"/>
      <c r="N92" s="1"/>
      <c r="O92" s="1"/>
      <c r="P92" s="1"/>
      <c r="Q92" s="1"/>
      <c r="R92" s="1"/>
      <c r="S92" s="1"/>
    </row>
    <row r="93" spans="1:19">
      <c r="A93" s="10" t="s">
        <v>88</v>
      </c>
      <c r="B93" s="105">
        <v>82387.414369999999</v>
      </c>
      <c r="C93" s="105">
        <v>0</v>
      </c>
      <c r="D93" s="105">
        <v>0</v>
      </c>
      <c r="E93" s="105">
        <v>0</v>
      </c>
      <c r="F93" s="105">
        <v>82387.414369999999</v>
      </c>
      <c r="G93" s="1"/>
      <c r="H93" s="1"/>
      <c r="I93" s="1"/>
      <c r="J93" s="1"/>
      <c r="K93" s="1"/>
      <c r="L93" s="1"/>
      <c r="M93" s="1"/>
      <c r="N93" s="1"/>
      <c r="O93" s="1"/>
      <c r="P93" s="1"/>
      <c r="Q93" s="1"/>
      <c r="R93" s="1"/>
      <c r="S93" s="1"/>
    </row>
    <row r="94" spans="1:19">
      <c r="A94" s="10" t="s">
        <v>89</v>
      </c>
      <c r="B94" s="105">
        <v>6192.7074299999995</v>
      </c>
      <c r="C94" s="105">
        <v>0</v>
      </c>
      <c r="D94" s="105">
        <v>0</v>
      </c>
      <c r="E94" s="105">
        <v>0</v>
      </c>
      <c r="F94" s="105">
        <v>6192.7074299999995</v>
      </c>
      <c r="G94" s="1"/>
      <c r="H94" s="1"/>
      <c r="I94" s="1"/>
      <c r="J94" s="1"/>
      <c r="K94" s="1"/>
      <c r="L94" s="1"/>
      <c r="M94" s="1"/>
      <c r="N94" s="1"/>
      <c r="O94" s="1"/>
      <c r="P94" s="1"/>
      <c r="Q94" s="1"/>
      <c r="R94" s="1"/>
      <c r="S94" s="1"/>
    </row>
    <row r="95" spans="1:19">
      <c r="A95" s="10" t="s">
        <v>90</v>
      </c>
      <c r="B95" s="105">
        <v>3374.6970899999997</v>
      </c>
      <c r="C95" s="105">
        <v>0</v>
      </c>
      <c r="D95" s="105">
        <v>0</v>
      </c>
      <c r="E95" s="105">
        <v>0</v>
      </c>
      <c r="F95" s="105">
        <v>3374.6970899999997</v>
      </c>
      <c r="G95" s="1"/>
      <c r="H95" s="1"/>
      <c r="I95" s="1"/>
      <c r="J95" s="1"/>
      <c r="K95" s="1"/>
      <c r="L95" s="1"/>
      <c r="M95" s="1"/>
      <c r="N95" s="1"/>
      <c r="O95" s="1"/>
      <c r="P95" s="1"/>
      <c r="Q95" s="1"/>
      <c r="R95" s="1"/>
      <c r="S95" s="1"/>
    </row>
    <row r="96" spans="1:19">
      <c r="A96" s="10" t="s">
        <v>91</v>
      </c>
      <c r="B96" s="105">
        <v>6882.6120999999994</v>
      </c>
      <c r="C96" s="105">
        <v>0</v>
      </c>
      <c r="D96" s="105">
        <v>0</v>
      </c>
      <c r="E96" s="105">
        <v>0</v>
      </c>
      <c r="F96" s="105">
        <v>6882.6120999999994</v>
      </c>
      <c r="G96" s="1"/>
      <c r="H96" s="1"/>
      <c r="I96" s="1"/>
      <c r="J96" s="1"/>
      <c r="K96" s="1"/>
      <c r="L96" s="1"/>
      <c r="M96" s="1"/>
      <c r="N96" s="1"/>
      <c r="O96" s="1"/>
      <c r="P96" s="1"/>
      <c r="Q96" s="1"/>
      <c r="R96" s="1"/>
      <c r="S96" s="1"/>
    </row>
    <row r="97" spans="1:19">
      <c r="A97" s="10" t="s">
        <v>92</v>
      </c>
      <c r="B97" s="105">
        <v>1471.6020000000001</v>
      </c>
      <c r="C97" s="105">
        <v>0</v>
      </c>
      <c r="D97" s="105">
        <v>0</v>
      </c>
      <c r="E97" s="105">
        <v>0</v>
      </c>
      <c r="F97" s="105">
        <v>1471.6020000000001</v>
      </c>
      <c r="G97" s="1"/>
      <c r="H97" s="1"/>
      <c r="I97" s="1"/>
      <c r="J97" s="1"/>
      <c r="K97" s="1"/>
      <c r="L97" s="1"/>
      <c r="M97" s="1"/>
      <c r="N97" s="1"/>
      <c r="O97" s="1"/>
      <c r="P97" s="1"/>
      <c r="Q97" s="1"/>
      <c r="R97" s="1"/>
      <c r="S97" s="1"/>
    </row>
    <row r="98" spans="1:19">
      <c r="A98" s="10" t="s">
        <v>93</v>
      </c>
      <c r="B98" s="105">
        <v>990.16928000000007</v>
      </c>
      <c r="C98" s="105">
        <v>0</v>
      </c>
      <c r="D98" s="105">
        <v>0</v>
      </c>
      <c r="E98" s="105">
        <v>0</v>
      </c>
      <c r="F98" s="105">
        <v>990.16928000000007</v>
      </c>
      <c r="G98" s="1"/>
      <c r="H98" s="1"/>
      <c r="I98" s="1"/>
      <c r="J98" s="1"/>
      <c r="K98" s="1"/>
      <c r="L98" s="1"/>
      <c r="M98" s="1"/>
      <c r="N98" s="1"/>
      <c r="O98" s="1"/>
      <c r="P98" s="1"/>
      <c r="Q98" s="1"/>
      <c r="R98" s="1"/>
      <c r="S98" s="1"/>
    </row>
    <row r="99" spans="1:19">
      <c r="A99" s="10" t="s">
        <v>94</v>
      </c>
      <c r="B99" s="105">
        <v>0</v>
      </c>
      <c r="C99" s="105">
        <v>0</v>
      </c>
      <c r="D99" s="105">
        <v>0</v>
      </c>
      <c r="E99" s="105">
        <v>0</v>
      </c>
      <c r="F99" s="105">
        <v>0</v>
      </c>
      <c r="G99" s="1"/>
      <c r="H99" s="1"/>
      <c r="I99" s="1"/>
      <c r="J99" s="1"/>
      <c r="K99" s="1"/>
      <c r="L99" s="1"/>
      <c r="M99" s="1"/>
      <c r="N99" s="1"/>
      <c r="O99" s="1"/>
      <c r="P99" s="1"/>
      <c r="Q99" s="1"/>
      <c r="R99" s="1"/>
      <c r="S99" s="1"/>
    </row>
    <row r="100" spans="1:19">
      <c r="A100" s="10" t="s">
        <v>95</v>
      </c>
      <c r="B100" s="105">
        <v>0</v>
      </c>
      <c r="C100" s="105">
        <v>0</v>
      </c>
      <c r="D100" s="105">
        <v>0</v>
      </c>
      <c r="E100" s="105">
        <v>0</v>
      </c>
      <c r="F100" s="105">
        <v>0</v>
      </c>
      <c r="G100" s="1"/>
      <c r="H100" s="1"/>
      <c r="I100" s="1"/>
      <c r="J100" s="1"/>
      <c r="K100" s="1"/>
      <c r="L100" s="1"/>
      <c r="M100" s="1"/>
      <c r="N100" s="1"/>
      <c r="O100" s="1"/>
      <c r="P100" s="1"/>
      <c r="Q100" s="1"/>
      <c r="R100" s="1"/>
      <c r="S100" s="1"/>
    </row>
    <row r="101" spans="1:19">
      <c r="A101" s="9" t="s">
        <v>96</v>
      </c>
      <c r="B101" s="106">
        <v>7744.6214</v>
      </c>
      <c r="C101" s="106">
        <v>0</v>
      </c>
      <c r="D101" s="106">
        <v>0</v>
      </c>
      <c r="E101" s="106">
        <v>0</v>
      </c>
      <c r="F101" s="106">
        <v>7744.6214</v>
      </c>
      <c r="G101" s="1"/>
      <c r="H101" s="1"/>
      <c r="I101" s="1"/>
      <c r="J101" s="1"/>
      <c r="K101" s="1"/>
      <c r="L101" s="1"/>
      <c r="M101" s="1"/>
      <c r="N101" s="1"/>
      <c r="O101" s="1"/>
      <c r="P101" s="1"/>
      <c r="Q101" s="1"/>
      <c r="R101" s="1"/>
      <c r="S101" s="1"/>
    </row>
    <row r="102" spans="1:19">
      <c r="A102" s="10" t="s">
        <v>97</v>
      </c>
      <c r="B102" s="105">
        <v>2495.1834399999998</v>
      </c>
      <c r="C102" s="105">
        <v>0</v>
      </c>
      <c r="D102" s="105">
        <v>0</v>
      </c>
      <c r="E102" s="105">
        <v>0</v>
      </c>
      <c r="F102" s="105">
        <v>2495.1834399999998</v>
      </c>
      <c r="G102" s="1"/>
      <c r="H102" s="1"/>
      <c r="I102" s="1"/>
      <c r="J102" s="1"/>
      <c r="K102" s="1"/>
      <c r="L102" s="1"/>
      <c r="M102" s="1"/>
      <c r="N102" s="1"/>
      <c r="O102" s="1"/>
      <c r="P102" s="1"/>
      <c r="Q102" s="1"/>
      <c r="R102" s="1"/>
      <c r="S102" s="1"/>
    </row>
    <row r="103" spans="1:19">
      <c r="A103" s="10" t="s">
        <v>98</v>
      </c>
      <c r="B103" s="105">
        <v>2181.0108</v>
      </c>
      <c r="C103" s="105">
        <v>0</v>
      </c>
      <c r="D103" s="105">
        <v>0</v>
      </c>
      <c r="E103" s="105">
        <v>0</v>
      </c>
      <c r="F103" s="105">
        <v>2181.0108</v>
      </c>
      <c r="G103" s="1"/>
      <c r="H103" s="1"/>
      <c r="I103" s="1"/>
      <c r="J103" s="1"/>
      <c r="K103" s="1"/>
      <c r="L103" s="1"/>
      <c r="M103" s="1"/>
      <c r="N103" s="1"/>
      <c r="O103" s="1"/>
      <c r="P103" s="1"/>
      <c r="Q103" s="1"/>
      <c r="R103" s="1"/>
      <c r="S103" s="1"/>
    </row>
    <row r="104" spans="1:19">
      <c r="A104" s="10" t="s">
        <v>99</v>
      </c>
      <c r="B104" s="105">
        <v>732.04557999999997</v>
      </c>
      <c r="C104" s="105">
        <v>0</v>
      </c>
      <c r="D104" s="105">
        <v>0</v>
      </c>
      <c r="E104" s="105">
        <v>0</v>
      </c>
      <c r="F104" s="105">
        <v>732.04557999999997</v>
      </c>
      <c r="G104" s="1"/>
      <c r="H104" s="1"/>
      <c r="I104" s="1"/>
      <c r="J104" s="1"/>
      <c r="K104" s="1"/>
      <c r="L104" s="1"/>
      <c r="M104" s="1"/>
      <c r="N104" s="1"/>
      <c r="O104" s="1"/>
      <c r="P104" s="1"/>
      <c r="Q104" s="1"/>
      <c r="R104" s="1"/>
      <c r="S104" s="1"/>
    </row>
    <row r="105" spans="1:19">
      <c r="A105" s="10" t="s">
        <v>100</v>
      </c>
      <c r="B105" s="105">
        <v>2348.9091600000002</v>
      </c>
      <c r="C105" s="105">
        <v>0</v>
      </c>
      <c r="D105" s="105">
        <v>0</v>
      </c>
      <c r="E105" s="105">
        <v>0</v>
      </c>
      <c r="F105" s="105">
        <v>2348.9091600000002</v>
      </c>
      <c r="G105" s="1"/>
      <c r="H105" s="1"/>
      <c r="I105" s="1"/>
      <c r="J105" s="1"/>
      <c r="K105" s="1"/>
      <c r="L105" s="1"/>
      <c r="M105" s="1"/>
      <c r="N105" s="1"/>
      <c r="O105" s="1"/>
      <c r="P105" s="1"/>
      <c r="Q105" s="1"/>
      <c r="R105" s="1"/>
      <c r="S105" s="1"/>
    </row>
    <row r="106" spans="1:19">
      <c r="A106" s="10" t="s">
        <v>101</v>
      </c>
      <c r="B106" s="105">
        <v>-12.52758</v>
      </c>
      <c r="C106" s="105">
        <v>0</v>
      </c>
      <c r="D106" s="105">
        <v>0</v>
      </c>
      <c r="E106" s="105">
        <v>0</v>
      </c>
      <c r="F106" s="105">
        <v>-12.52758</v>
      </c>
      <c r="G106" s="1"/>
      <c r="H106" s="1"/>
      <c r="I106" s="1"/>
      <c r="J106" s="1"/>
      <c r="K106" s="1"/>
      <c r="L106" s="1"/>
      <c r="M106" s="1"/>
      <c r="N106" s="1"/>
      <c r="O106" s="1"/>
      <c r="P106" s="1"/>
      <c r="Q106" s="1"/>
      <c r="R106" s="1"/>
      <c r="S106" s="1"/>
    </row>
    <row r="107" spans="1:19">
      <c r="A107" s="9" t="s">
        <v>102</v>
      </c>
      <c r="B107" s="106">
        <v>0</v>
      </c>
      <c r="C107" s="106">
        <v>0</v>
      </c>
      <c r="D107" s="106">
        <v>0</v>
      </c>
      <c r="E107" s="106">
        <v>0</v>
      </c>
      <c r="F107" s="106">
        <v>0</v>
      </c>
      <c r="G107" s="1"/>
      <c r="H107" s="1"/>
      <c r="I107" s="1"/>
      <c r="J107" s="1"/>
      <c r="K107" s="1"/>
      <c r="L107" s="1"/>
      <c r="M107" s="1"/>
      <c r="N107" s="1"/>
      <c r="O107" s="1"/>
      <c r="P107" s="1"/>
      <c r="Q107" s="1"/>
      <c r="R107" s="1"/>
      <c r="S107" s="1"/>
    </row>
    <row r="108" spans="1:19">
      <c r="A108" s="10" t="s">
        <v>103</v>
      </c>
      <c r="B108" s="105">
        <v>0</v>
      </c>
      <c r="C108" s="105">
        <v>0</v>
      </c>
      <c r="D108" s="105">
        <v>0</v>
      </c>
      <c r="E108" s="105">
        <v>0</v>
      </c>
      <c r="F108" s="105">
        <v>0</v>
      </c>
      <c r="G108" s="1"/>
      <c r="H108" s="1"/>
      <c r="I108" s="1"/>
      <c r="J108" s="1"/>
      <c r="K108" s="1"/>
      <c r="L108" s="1"/>
      <c r="M108" s="1"/>
      <c r="N108" s="1"/>
      <c r="O108" s="1"/>
      <c r="P108" s="1"/>
      <c r="Q108" s="1"/>
      <c r="R108" s="1"/>
      <c r="S108" s="1"/>
    </row>
    <row r="109" spans="1:19">
      <c r="A109" s="10" t="s">
        <v>104</v>
      </c>
      <c r="B109" s="105">
        <v>0</v>
      </c>
      <c r="C109" s="105">
        <v>0</v>
      </c>
      <c r="D109" s="105">
        <v>0</v>
      </c>
      <c r="E109" s="105">
        <v>0</v>
      </c>
      <c r="F109" s="105">
        <v>0</v>
      </c>
      <c r="G109" s="1"/>
      <c r="H109" s="1"/>
      <c r="I109" s="1"/>
      <c r="J109" s="1"/>
      <c r="K109" s="1"/>
      <c r="L109" s="1"/>
      <c r="M109" s="1"/>
      <c r="N109" s="1"/>
      <c r="O109" s="1"/>
      <c r="P109" s="1"/>
      <c r="Q109" s="1"/>
      <c r="R109" s="1"/>
      <c r="S109" s="1"/>
    </row>
    <row r="110" spans="1:19">
      <c r="A110" s="10" t="s">
        <v>105</v>
      </c>
      <c r="B110" s="105">
        <v>0</v>
      </c>
      <c r="C110" s="105">
        <v>0</v>
      </c>
      <c r="D110" s="105">
        <v>0</v>
      </c>
      <c r="E110" s="105">
        <v>0</v>
      </c>
      <c r="F110" s="105">
        <v>0</v>
      </c>
      <c r="G110" s="1"/>
      <c r="H110" s="1"/>
      <c r="I110" s="1"/>
      <c r="J110" s="1"/>
      <c r="K110" s="1"/>
      <c r="L110" s="1"/>
      <c r="M110" s="1"/>
      <c r="N110" s="1"/>
      <c r="O110" s="1"/>
      <c r="P110" s="1"/>
      <c r="Q110" s="1"/>
      <c r="R110" s="1"/>
      <c r="S110" s="1"/>
    </row>
    <row r="111" spans="1:19">
      <c r="A111" s="10" t="s">
        <v>106</v>
      </c>
      <c r="B111" s="105">
        <v>0</v>
      </c>
      <c r="C111" s="105">
        <v>0</v>
      </c>
      <c r="D111" s="105">
        <v>0</v>
      </c>
      <c r="E111" s="105">
        <v>0</v>
      </c>
      <c r="F111" s="105">
        <v>0</v>
      </c>
      <c r="G111" s="1"/>
      <c r="H111" s="1"/>
      <c r="I111" s="1"/>
      <c r="J111" s="1"/>
      <c r="K111" s="1"/>
      <c r="L111" s="1"/>
      <c r="M111" s="1"/>
      <c r="N111" s="1"/>
      <c r="O111" s="1"/>
      <c r="P111" s="1"/>
      <c r="Q111" s="1"/>
      <c r="R111" s="1"/>
      <c r="S111" s="1"/>
    </row>
    <row r="112" spans="1:19">
      <c r="A112" s="10" t="s">
        <v>107</v>
      </c>
      <c r="B112" s="105">
        <v>0</v>
      </c>
      <c r="C112" s="105">
        <v>0</v>
      </c>
      <c r="D112" s="105">
        <v>0</v>
      </c>
      <c r="E112" s="105">
        <v>0</v>
      </c>
      <c r="F112" s="105">
        <v>0</v>
      </c>
      <c r="G112" s="1"/>
      <c r="H112" s="1"/>
      <c r="I112" s="1"/>
      <c r="J112" s="1"/>
      <c r="K112" s="1"/>
      <c r="L112" s="1"/>
      <c r="M112" s="1"/>
      <c r="N112" s="1"/>
      <c r="O112" s="1"/>
      <c r="P112" s="1"/>
      <c r="Q112" s="1"/>
      <c r="R112" s="1"/>
      <c r="S112" s="1"/>
    </row>
    <row r="113" spans="1:19">
      <c r="A113" s="10" t="s">
        <v>108</v>
      </c>
      <c r="B113" s="105">
        <v>0</v>
      </c>
      <c r="C113" s="105">
        <v>0</v>
      </c>
      <c r="D113" s="105">
        <v>0</v>
      </c>
      <c r="E113" s="105">
        <v>0</v>
      </c>
      <c r="F113" s="105">
        <v>0</v>
      </c>
      <c r="G113" s="1"/>
      <c r="H113" s="1"/>
      <c r="I113" s="1"/>
      <c r="J113" s="1"/>
      <c r="K113" s="1"/>
      <c r="L113" s="1"/>
      <c r="M113" s="1"/>
      <c r="N113" s="1"/>
      <c r="O113" s="1"/>
      <c r="P113" s="1"/>
      <c r="Q113" s="1"/>
      <c r="R113" s="1"/>
      <c r="S113" s="1"/>
    </row>
    <row r="114" spans="1:19">
      <c r="A114" s="14" t="s">
        <v>109</v>
      </c>
      <c r="B114" s="106">
        <v>5272196.0008999994</v>
      </c>
      <c r="C114" s="106">
        <v>398561.44569999998</v>
      </c>
      <c r="D114" s="106">
        <v>0</v>
      </c>
      <c r="E114" s="106">
        <v>7790.7236800000001</v>
      </c>
      <c r="F114" s="106">
        <v>5678548.1702800002</v>
      </c>
      <c r="G114" s="1"/>
      <c r="H114" s="1"/>
      <c r="I114" s="1"/>
      <c r="J114" s="1"/>
      <c r="K114" s="1"/>
      <c r="L114" s="1"/>
      <c r="M114" s="1"/>
      <c r="N114" s="1"/>
      <c r="O114" s="1"/>
      <c r="P114" s="1"/>
      <c r="Q114" s="1"/>
      <c r="R114" s="1"/>
      <c r="S114" s="1"/>
    </row>
    <row r="115" spans="1:19">
      <c r="A115" s="15" t="s">
        <v>110</v>
      </c>
      <c r="B115" s="106">
        <v>3684195.8900300004</v>
      </c>
      <c r="C115" s="106">
        <v>179503.69125999999</v>
      </c>
      <c r="D115" s="106">
        <v>0</v>
      </c>
      <c r="E115" s="106">
        <v>7789.5207599999994</v>
      </c>
      <c r="F115" s="106">
        <v>3871489.1020500003</v>
      </c>
      <c r="G115" s="1"/>
      <c r="H115" s="1"/>
      <c r="I115" s="1"/>
      <c r="J115" s="1"/>
      <c r="K115" s="1"/>
      <c r="L115" s="1"/>
      <c r="M115" s="1"/>
      <c r="N115" s="1"/>
      <c r="O115" s="1"/>
      <c r="P115" s="1"/>
      <c r="Q115" s="1"/>
      <c r="R115" s="1"/>
      <c r="S115" s="1"/>
    </row>
    <row r="116" spans="1:19">
      <c r="A116" s="17" t="s">
        <v>111</v>
      </c>
      <c r="B116" s="105">
        <v>83926.928840000008</v>
      </c>
      <c r="C116" s="105">
        <v>7710.2999</v>
      </c>
      <c r="D116" s="105">
        <v>0</v>
      </c>
      <c r="E116" s="105">
        <v>0</v>
      </c>
      <c r="F116" s="105">
        <v>91637.228739999991</v>
      </c>
      <c r="G116" s="1"/>
      <c r="H116" s="1"/>
      <c r="I116" s="1"/>
      <c r="J116" s="1"/>
      <c r="K116" s="1"/>
      <c r="L116" s="1"/>
      <c r="M116" s="1"/>
      <c r="N116" s="1"/>
      <c r="O116" s="1"/>
      <c r="P116" s="1"/>
      <c r="Q116" s="1"/>
      <c r="R116" s="1"/>
      <c r="S116" s="1"/>
    </row>
    <row r="117" spans="1:19">
      <c r="A117" s="17" t="s">
        <v>112</v>
      </c>
      <c r="B117" s="105">
        <v>83815.18634</v>
      </c>
      <c r="C117" s="105">
        <v>7709.2846200000004</v>
      </c>
      <c r="D117" s="105">
        <v>0</v>
      </c>
      <c r="E117" s="105">
        <v>0</v>
      </c>
      <c r="F117" s="105">
        <v>91524.470959999991</v>
      </c>
      <c r="G117" s="1"/>
      <c r="H117" s="1"/>
      <c r="I117" s="1"/>
      <c r="J117" s="1"/>
      <c r="K117" s="1"/>
      <c r="L117" s="1"/>
      <c r="M117" s="1"/>
      <c r="N117" s="1"/>
      <c r="O117" s="1"/>
      <c r="P117" s="1"/>
      <c r="Q117" s="1"/>
      <c r="R117" s="1"/>
      <c r="S117" s="1"/>
    </row>
    <row r="118" spans="1:19">
      <c r="A118" s="17" t="s">
        <v>113</v>
      </c>
      <c r="B118" s="105">
        <v>111.74250000000001</v>
      </c>
      <c r="C118" s="105">
        <v>1.01528</v>
      </c>
      <c r="D118" s="105">
        <v>0</v>
      </c>
      <c r="E118" s="105">
        <v>0</v>
      </c>
      <c r="F118" s="105">
        <v>112.75778</v>
      </c>
      <c r="G118" s="1"/>
      <c r="H118" s="1"/>
      <c r="I118" s="1"/>
      <c r="J118" s="1"/>
      <c r="K118" s="1"/>
      <c r="L118" s="1"/>
      <c r="M118" s="1"/>
      <c r="N118" s="1"/>
      <c r="O118" s="1"/>
      <c r="P118" s="1"/>
      <c r="Q118" s="1"/>
      <c r="R118" s="1"/>
      <c r="S118" s="1"/>
    </row>
    <row r="119" spans="1:19">
      <c r="A119" s="17" t="s">
        <v>114</v>
      </c>
      <c r="B119" s="105">
        <v>860980.02633000002</v>
      </c>
      <c r="C119" s="105">
        <v>61667.864630000004</v>
      </c>
      <c r="D119" s="105">
        <v>0</v>
      </c>
      <c r="E119" s="105">
        <v>0</v>
      </c>
      <c r="F119" s="105">
        <v>922647.89095999999</v>
      </c>
      <c r="G119" s="1"/>
      <c r="H119" s="1"/>
      <c r="I119" s="1"/>
      <c r="J119" s="1"/>
      <c r="K119" s="1"/>
      <c r="L119" s="1"/>
      <c r="M119" s="1"/>
      <c r="N119" s="1"/>
      <c r="O119" s="1"/>
      <c r="P119" s="1"/>
      <c r="Q119" s="1"/>
      <c r="R119" s="1"/>
      <c r="S119" s="1"/>
    </row>
    <row r="120" spans="1:19">
      <c r="A120" s="17" t="s">
        <v>115</v>
      </c>
      <c r="B120" s="105">
        <v>32.53116</v>
      </c>
      <c r="C120" s="105">
        <v>0</v>
      </c>
      <c r="D120" s="105">
        <v>0</v>
      </c>
      <c r="E120" s="105">
        <v>0</v>
      </c>
      <c r="F120" s="105">
        <v>32.53116</v>
      </c>
      <c r="G120" s="1"/>
      <c r="H120" s="1"/>
      <c r="I120" s="1"/>
      <c r="J120" s="1"/>
      <c r="K120" s="1"/>
      <c r="L120" s="1"/>
      <c r="M120" s="1"/>
      <c r="N120" s="1"/>
      <c r="O120" s="1"/>
      <c r="P120" s="1"/>
      <c r="Q120" s="1"/>
      <c r="R120" s="1"/>
      <c r="S120" s="1"/>
    </row>
    <row r="121" spans="1:19">
      <c r="A121" s="18" t="s">
        <v>116</v>
      </c>
      <c r="B121" s="105">
        <v>6.2499799999999999</v>
      </c>
      <c r="C121" s="105">
        <v>0</v>
      </c>
      <c r="D121" s="105">
        <v>0</v>
      </c>
      <c r="E121" s="105">
        <v>0</v>
      </c>
      <c r="F121" s="105">
        <v>6.2499799999999999</v>
      </c>
      <c r="G121" s="1"/>
      <c r="H121" s="1"/>
      <c r="I121" s="1"/>
      <c r="J121" s="1"/>
      <c r="K121" s="1"/>
      <c r="L121" s="1"/>
      <c r="M121" s="1"/>
      <c r="N121" s="1"/>
      <c r="O121" s="1"/>
      <c r="P121" s="1"/>
      <c r="Q121" s="1"/>
      <c r="R121" s="1"/>
      <c r="S121" s="1"/>
    </row>
    <row r="122" spans="1:19">
      <c r="A122" s="18" t="s">
        <v>117</v>
      </c>
      <c r="B122" s="105">
        <v>26.281179999999999</v>
      </c>
      <c r="C122" s="105">
        <v>0</v>
      </c>
      <c r="D122" s="105">
        <v>0</v>
      </c>
      <c r="E122" s="105">
        <v>0</v>
      </c>
      <c r="F122" s="105">
        <v>26.281179999999999</v>
      </c>
      <c r="G122" s="1"/>
      <c r="H122" s="1"/>
      <c r="I122" s="1"/>
      <c r="J122" s="1"/>
      <c r="K122" s="1"/>
      <c r="L122" s="1"/>
      <c r="M122" s="1"/>
      <c r="N122" s="1"/>
      <c r="O122" s="1"/>
      <c r="P122" s="1"/>
      <c r="Q122" s="1"/>
      <c r="R122" s="1"/>
      <c r="S122" s="1"/>
    </row>
    <row r="123" spans="1:19">
      <c r="A123" s="19" t="s">
        <v>118</v>
      </c>
      <c r="B123" s="105">
        <v>0</v>
      </c>
      <c r="C123" s="105">
        <v>0</v>
      </c>
      <c r="D123" s="105">
        <v>0</v>
      </c>
      <c r="E123" s="105">
        <v>0</v>
      </c>
      <c r="F123" s="105">
        <v>0</v>
      </c>
      <c r="G123" s="1"/>
      <c r="H123" s="1"/>
      <c r="I123" s="1"/>
      <c r="J123" s="1"/>
      <c r="K123" s="1"/>
      <c r="L123" s="1"/>
      <c r="M123" s="1"/>
      <c r="N123" s="1"/>
      <c r="O123" s="1"/>
      <c r="P123" s="1"/>
      <c r="Q123" s="1"/>
      <c r="R123" s="1"/>
      <c r="S123" s="1"/>
    </row>
    <row r="124" spans="1:19">
      <c r="A124" s="19" t="s">
        <v>119</v>
      </c>
      <c r="B124" s="105">
        <v>0</v>
      </c>
      <c r="C124" s="105">
        <v>0</v>
      </c>
      <c r="D124" s="105">
        <v>0</v>
      </c>
      <c r="E124" s="105">
        <v>0</v>
      </c>
      <c r="F124" s="105">
        <v>0</v>
      </c>
      <c r="G124" s="1"/>
      <c r="H124" s="1"/>
      <c r="I124" s="1"/>
      <c r="J124" s="1"/>
      <c r="K124" s="1"/>
      <c r="L124" s="1"/>
      <c r="M124" s="1"/>
      <c r="N124" s="1"/>
      <c r="O124" s="1"/>
      <c r="P124" s="1"/>
      <c r="Q124" s="1"/>
      <c r="R124" s="1"/>
      <c r="S124" s="1"/>
    </row>
    <row r="125" spans="1:19">
      <c r="A125" s="19" t="s">
        <v>120</v>
      </c>
      <c r="B125" s="105">
        <v>0</v>
      </c>
      <c r="C125" s="105">
        <v>0</v>
      </c>
      <c r="D125" s="105">
        <v>0</v>
      </c>
      <c r="E125" s="105">
        <v>0</v>
      </c>
      <c r="F125" s="105">
        <v>0</v>
      </c>
      <c r="G125" s="1"/>
      <c r="H125" s="1"/>
      <c r="I125" s="1"/>
      <c r="J125" s="1"/>
      <c r="K125" s="1"/>
      <c r="L125" s="1"/>
      <c r="M125" s="1"/>
      <c r="N125" s="1"/>
      <c r="O125" s="1"/>
      <c r="P125" s="1"/>
      <c r="Q125" s="1"/>
      <c r="R125" s="1"/>
      <c r="S125" s="1"/>
    </row>
    <row r="126" spans="1:19">
      <c r="A126" s="19" t="s">
        <v>121</v>
      </c>
      <c r="B126" s="105">
        <v>0</v>
      </c>
      <c r="C126" s="105">
        <v>0</v>
      </c>
      <c r="D126" s="105">
        <v>0</v>
      </c>
      <c r="E126" s="105">
        <v>0</v>
      </c>
      <c r="F126" s="105">
        <v>0</v>
      </c>
      <c r="G126" s="1"/>
      <c r="H126" s="1"/>
      <c r="I126" s="1"/>
      <c r="J126" s="1"/>
      <c r="K126" s="1"/>
      <c r="L126" s="1"/>
      <c r="M126" s="1"/>
      <c r="N126" s="1"/>
      <c r="O126" s="1"/>
      <c r="P126" s="1"/>
      <c r="Q126" s="1"/>
      <c r="R126" s="1"/>
      <c r="S126" s="1"/>
    </row>
    <row r="127" spans="1:19">
      <c r="A127" s="20" t="s">
        <v>122</v>
      </c>
      <c r="B127" s="105">
        <v>0</v>
      </c>
      <c r="C127" s="105">
        <v>0</v>
      </c>
      <c r="D127" s="105">
        <v>0</v>
      </c>
      <c r="E127" s="105">
        <v>0</v>
      </c>
      <c r="F127" s="105">
        <v>0</v>
      </c>
      <c r="G127" s="1"/>
      <c r="H127" s="1"/>
      <c r="I127" s="1"/>
      <c r="J127" s="1"/>
      <c r="K127" s="1"/>
      <c r="L127" s="1"/>
      <c r="M127" s="1"/>
      <c r="N127" s="1"/>
      <c r="O127" s="1"/>
      <c r="P127" s="1"/>
      <c r="Q127" s="1"/>
      <c r="R127" s="1"/>
      <c r="S127" s="1"/>
    </row>
    <row r="128" spans="1:19">
      <c r="A128" s="21" t="s">
        <v>123</v>
      </c>
      <c r="B128" s="105">
        <v>0</v>
      </c>
      <c r="C128" s="105">
        <v>0</v>
      </c>
      <c r="D128" s="105">
        <v>0</v>
      </c>
      <c r="E128" s="105">
        <v>0</v>
      </c>
      <c r="F128" s="105">
        <v>0</v>
      </c>
      <c r="G128" s="1"/>
      <c r="H128" s="1"/>
      <c r="I128" s="1"/>
      <c r="J128" s="1"/>
      <c r="K128" s="1"/>
      <c r="L128" s="1"/>
      <c r="M128" s="1"/>
      <c r="N128" s="1"/>
      <c r="O128" s="1"/>
      <c r="P128" s="1"/>
      <c r="Q128" s="1"/>
      <c r="R128" s="1"/>
      <c r="S128" s="1"/>
    </row>
    <row r="129" spans="1:19">
      <c r="A129" s="22" t="s">
        <v>124</v>
      </c>
      <c r="B129" s="105">
        <v>41405.129300000001</v>
      </c>
      <c r="C129" s="105">
        <v>10350.81711</v>
      </c>
      <c r="D129" s="105">
        <v>0</v>
      </c>
      <c r="E129" s="105">
        <v>0</v>
      </c>
      <c r="F129" s="105">
        <v>51755.946409999997</v>
      </c>
      <c r="G129" s="1"/>
      <c r="H129" s="1"/>
      <c r="I129" s="1"/>
      <c r="J129" s="1"/>
      <c r="K129" s="1"/>
      <c r="L129" s="1"/>
      <c r="M129" s="1"/>
      <c r="N129" s="1"/>
      <c r="O129" s="1"/>
      <c r="P129" s="1"/>
      <c r="Q129" s="1"/>
      <c r="R129" s="1"/>
      <c r="S129" s="1"/>
    </row>
    <row r="130" spans="1:19">
      <c r="A130" s="22" t="s">
        <v>125</v>
      </c>
      <c r="B130" s="105">
        <v>2411476.35616</v>
      </c>
      <c r="C130" s="105">
        <v>97754.090689999997</v>
      </c>
      <c r="D130" s="105">
        <v>0</v>
      </c>
      <c r="E130" s="105">
        <v>7568.52</v>
      </c>
      <c r="F130" s="105">
        <v>2516798.96685</v>
      </c>
      <c r="G130" s="1"/>
      <c r="H130" s="1"/>
      <c r="I130" s="1"/>
      <c r="J130" s="1"/>
      <c r="K130" s="1"/>
      <c r="L130" s="1"/>
      <c r="M130" s="1"/>
      <c r="N130" s="1"/>
      <c r="O130" s="1"/>
      <c r="P130" s="1"/>
      <c r="Q130" s="1"/>
      <c r="R130" s="1"/>
      <c r="S130" s="1"/>
    </row>
    <row r="131" spans="1:19">
      <c r="A131" s="17" t="s">
        <v>126</v>
      </c>
      <c r="B131" s="105">
        <v>286374.91824000003</v>
      </c>
      <c r="C131" s="105">
        <v>2020.6189299999999</v>
      </c>
      <c r="D131" s="105">
        <v>0</v>
      </c>
      <c r="E131" s="105">
        <v>221.00076000000001</v>
      </c>
      <c r="F131" s="105">
        <v>288616.53792999999</v>
      </c>
      <c r="G131" s="1"/>
      <c r="H131" s="1"/>
      <c r="I131" s="1"/>
      <c r="J131" s="1"/>
      <c r="K131" s="1"/>
      <c r="L131" s="1"/>
      <c r="M131" s="1"/>
      <c r="N131" s="1"/>
      <c r="O131" s="1"/>
      <c r="P131" s="1"/>
      <c r="Q131" s="1"/>
      <c r="R131" s="1"/>
      <c r="S131" s="1"/>
    </row>
    <row r="132" spans="1:19">
      <c r="A132" s="15" t="s">
        <v>127</v>
      </c>
      <c r="B132" s="106">
        <v>0.57923999999999998</v>
      </c>
      <c r="C132" s="106">
        <v>0</v>
      </c>
      <c r="D132" s="106">
        <v>0</v>
      </c>
      <c r="E132" s="106">
        <v>0</v>
      </c>
      <c r="F132" s="106">
        <v>0.57923999999999998</v>
      </c>
      <c r="G132" s="1"/>
      <c r="H132" s="1"/>
      <c r="I132" s="1"/>
      <c r="J132" s="1"/>
      <c r="K132" s="1"/>
      <c r="L132" s="1"/>
      <c r="M132" s="1"/>
      <c r="N132" s="1"/>
      <c r="O132" s="1"/>
      <c r="P132" s="1"/>
      <c r="Q132" s="1"/>
      <c r="R132" s="1"/>
      <c r="S132" s="1"/>
    </row>
    <row r="133" spans="1:19">
      <c r="A133" s="15" t="s">
        <v>128</v>
      </c>
      <c r="B133" s="106">
        <v>204443.55634000001</v>
      </c>
      <c r="C133" s="106">
        <v>0</v>
      </c>
      <c r="D133" s="106">
        <v>0</v>
      </c>
      <c r="E133" s="106">
        <v>0</v>
      </c>
      <c r="F133" s="106">
        <v>204443.55634000001</v>
      </c>
      <c r="G133" s="1"/>
      <c r="H133" s="1"/>
      <c r="I133" s="1"/>
      <c r="J133" s="1"/>
      <c r="K133" s="1"/>
      <c r="L133" s="1"/>
      <c r="M133" s="1"/>
      <c r="N133" s="1"/>
      <c r="O133" s="1"/>
      <c r="P133" s="1"/>
      <c r="Q133" s="1"/>
      <c r="R133" s="1"/>
      <c r="S133" s="1"/>
    </row>
    <row r="134" spans="1:19">
      <c r="A134" s="17" t="s">
        <v>129</v>
      </c>
      <c r="B134" s="105">
        <v>0</v>
      </c>
      <c r="C134" s="105">
        <v>0</v>
      </c>
      <c r="D134" s="105">
        <v>0</v>
      </c>
      <c r="E134" s="105">
        <v>0</v>
      </c>
      <c r="F134" s="105">
        <v>0</v>
      </c>
      <c r="G134" s="23"/>
      <c r="H134" s="23"/>
      <c r="I134" s="23"/>
      <c r="J134" s="23"/>
      <c r="K134" s="23"/>
      <c r="L134" s="23"/>
      <c r="M134" s="23"/>
      <c r="N134" s="23"/>
      <c r="O134" s="23"/>
      <c r="P134" s="23"/>
      <c r="Q134" s="23"/>
      <c r="R134" s="23"/>
      <c r="S134" s="23"/>
    </row>
    <row r="135" spans="1:19">
      <c r="A135" s="17" t="s">
        <v>130</v>
      </c>
      <c r="B135" s="105">
        <v>158146.40869000001</v>
      </c>
      <c r="C135" s="105">
        <v>0</v>
      </c>
      <c r="D135" s="105">
        <v>0</v>
      </c>
      <c r="E135" s="105">
        <v>0</v>
      </c>
      <c r="F135" s="105">
        <v>158146.40869000001</v>
      </c>
      <c r="G135" s="23"/>
      <c r="H135" s="23"/>
      <c r="I135" s="23"/>
      <c r="J135" s="23"/>
      <c r="K135" s="23"/>
      <c r="L135" s="23"/>
      <c r="M135" s="23"/>
      <c r="N135" s="23"/>
      <c r="O135" s="23"/>
      <c r="P135" s="23"/>
      <c r="Q135" s="23"/>
      <c r="R135" s="23"/>
      <c r="S135" s="23"/>
    </row>
    <row r="136" spans="1:19">
      <c r="A136" s="17" t="s">
        <v>131</v>
      </c>
      <c r="B136" s="105">
        <v>0</v>
      </c>
      <c r="C136" s="105">
        <v>0</v>
      </c>
      <c r="D136" s="105">
        <v>0</v>
      </c>
      <c r="E136" s="105">
        <v>0</v>
      </c>
      <c r="F136" s="105">
        <v>0</v>
      </c>
      <c r="G136" s="1"/>
      <c r="H136" s="1"/>
      <c r="I136" s="1"/>
      <c r="J136" s="1"/>
      <c r="K136" s="1"/>
      <c r="L136" s="1"/>
      <c r="M136" s="1"/>
      <c r="N136" s="1"/>
      <c r="O136" s="1"/>
      <c r="P136" s="1"/>
      <c r="Q136" s="1"/>
      <c r="R136" s="1"/>
      <c r="S136" s="1"/>
    </row>
    <row r="137" spans="1:19">
      <c r="A137" s="17" t="s">
        <v>132</v>
      </c>
      <c r="B137" s="105">
        <v>0</v>
      </c>
      <c r="C137" s="105">
        <v>0</v>
      </c>
      <c r="D137" s="105">
        <v>0</v>
      </c>
      <c r="E137" s="105">
        <v>0</v>
      </c>
      <c r="F137" s="105">
        <v>0</v>
      </c>
      <c r="G137" s="1"/>
      <c r="H137" s="1"/>
      <c r="I137" s="1"/>
      <c r="J137" s="1"/>
      <c r="K137" s="1"/>
      <c r="L137" s="1"/>
      <c r="M137" s="1"/>
      <c r="N137" s="1"/>
      <c r="O137" s="1"/>
      <c r="P137" s="1"/>
      <c r="Q137" s="1"/>
      <c r="R137" s="1"/>
      <c r="S137" s="1"/>
    </row>
    <row r="138" spans="1:19">
      <c r="A138" s="17" t="s">
        <v>133</v>
      </c>
      <c r="B138" s="105">
        <v>40000</v>
      </c>
      <c r="C138" s="105">
        <v>0</v>
      </c>
      <c r="D138" s="105">
        <v>0</v>
      </c>
      <c r="E138" s="105">
        <v>0</v>
      </c>
      <c r="F138" s="105">
        <v>40000</v>
      </c>
      <c r="G138" s="1"/>
      <c r="H138" s="1"/>
      <c r="I138" s="1"/>
      <c r="J138" s="1"/>
      <c r="K138" s="1"/>
      <c r="L138" s="1"/>
      <c r="M138" s="1"/>
      <c r="N138" s="1"/>
      <c r="O138" s="1"/>
      <c r="P138" s="1"/>
      <c r="Q138" s="1"/>
      <c r="R138" s="1"/>
      <c r="S138" s="1"/>
    </row>
    <row r="139" spans="1:19">
      <c r="A139" s="17" t="s">
        <v>134</v>
      </c>
      <c r="B139" s="105">
        <v>6297.1476500000008</v>
      </c>
      <c r="C139" s="105">
        <v>0</v>
      </c>
      <c r="D139" s="105">
        <v>0</v>
      </c>
      <c r="E139" s="105">
        <v>0</v>
      </c>
      <c r="F139" s="105">
        <v>6297.1476500000008</v>
      </c>
      <c r="G139" s="1"/>
      <c r="H139" s="1"/>
      <c r="I139" s="1"/>
      <c r="J139" s="1"/>
      <c r="K139" s="1"/>
      <c r="L139" s="1"/>
      <c r="M139" s="1"/>
      <c r="N139" s="1"/>
      <c r="O139" s="1"/>
      <c r="P139" s="1"/>
      <c r="Q139" s="1"/>
      <c r="R139" s="1"/>
      <c r="S139" s="1"/>
    </row>
    <row r="140" spans="1:19">
      <c r="A140" s="15" t="s">
        <v>135</v>
      </c>
      <c r="B140" s="106">
        <v>1176162.5901300001</v>
      </c>
      <c r="C140" s="106">
        <v>118776.57809000001</v>
      </c>
      <c r="D140" s="106">
        <v>0</v>
      </c>
      <c r="E140" s="106">
        <v>0</v>
      </c>
      <c r="F140" s="106">
        <v>1294939.1682200001</v>
      </c>
      <c r="G140" s="1"/>
      <c r="H140" s="1"/>
      <c r="I140" s="1"/>
      <c r="J140" s="1"/>
      <c r="K140" s="1"/>
      <c r="L140" s="1"/>
      <c r="M140" s="1"/>
      <c r="N140" s="1"/>
      <c r="O140" s="1"/>
      <c r="P140" s="1"/>
      <c r="Q140" s="1"/>
      <c r="R140" s="1"/>
      <c r="S140" s="1"/>
    </row>
    <row r="141" spans="1:19">
      <c r="A141" s="17" t="s">
        <v>136</v>
      </c>
      <c r="B141" s="105">
        <v>34880.39286</v>
      </c>
      <c r="C141" s="105">
        <v>5.0145299999999997</v>
      </c>
      <c r="D141" s="105">
        <v>0</v>
      </c>
      <c r="E141" s="105">
        <v>0</v>
      </c>
      <c r="F141" s="105">
        <v>34885.40739</v>
      </c>
      <c r="G141" s="1"/>
      <c r="H141" s="1"/>
      <c r="I141" s="1"/>
      <c r="J141" s="1"/>
      <c r="K141" s="1"/>
      <c r="L141" s="1"/>
      <c r="M141" s="1"/>
      <c r="N141" s="1"/>
      <c r="O141" s="1"/>
      <c r="P141" s="1"/>
      <c r="Q141" s="1"/>
      <c r="R141" s="1"/>
      <c r="S141" s="1"/>
    </row>
    <row r="142" spans="1:19">
      <c r="A142" s="17" t="s">
        <v>137</v>
      </c>
      <c r="B142" s="105">
        <v>325893.25708000001</v>
      </c>
      <c r="C142" s="105">
        <v>0</v>
      </c>
      <c r="D142" s="105">
        <v>0</v>
      </c>
      <c r="E142" s="105">
        <v>0</v>
      </c>
      <c r="F142" s="105">
        <v>325893.25708000001</v>
      </c>
      <c r="G142" s="1"/>
      <c r="H142" s="1"/>
      <c r="I142" s="1"/>
      <c r="J142" s="1"/>
      <c r="K142" s="1"/>
      <c r="L142" s="1"/>
      <c r="M142" s="1"/>
      <c r="N142" s="1"/>
      <c r="O142" s="1"/>
      <c r="P142" s="1"/>
      <c r="Q142" s="1"/>
      <c r="R142" s="1"/>
      <c r="S142" s="1"/>
    </row>
    <row r="143" spans="1:19">
      <c r="A143" s="17" t="s">
        <v>138</v>
      </c>
      <c r="B143" s="105">
        <v>0</v>
      </c>
      <c r="C143" s="105">
        <v>0</v>
      </c>
      <c r="D143" s="105">
        <v>0</v>
      </c>
      <c r="E143" s="105">
        <v>0</v>
      </c>
      <c r="F143" s="105">
        <v>0</v>
      </c>
      <c r="G143" s="1"/>
      <c r="H143" s="1"/>
      <c r="I143" s="1"/>
      <c r="J143" s="1"/>
      <c r="K143" s="1"/>
      <c r="L143" s="1"/>
      <c r="M143" s="1"/>
      <c r="N143" s="1"/>
      <c r="O143" s="1"/>
      <c r="P143" s="1"/>
      <c r="Q143" s="1"/>
      <c r="R143" s="1"/>
      <c r="S143" s="1"/>
    </row>
    <row r="144" spans="1:19">
      <c r="A144" s="17" t="s">
        <v>139</v>
      </c>
      <c r="B144" s="105">
        <v>140911.84236000001</v>
      </c>
      <c r="C144" s="105">
        <v>0</v>
      </c>
      <c r="D144" s="105">
        <v>0</v>
      </c>
      <c r="E144" s="105">
        <v>0</v>
      </c>
      <c r="F144" s="105">
        <v>140911.84236000001</v>
      </c>
      <c r="G144" s="1"/>
      <c r="H144" s="1"/>
      <c r="I144" s="1"/>
      <c r="J144" s="1"/>
      <c r="K144" s="1"/>
      <c r="L144" s="1"/>
      <c r="M144" s="1"/>
      <c r="N144" s="1"/>
      <c r="O144" s="1"/>
      <c r="P144" s="1"/>
      <c r="Q144" s="1"/>
      <c r="R144" s="1"/>
      <c r="S144" s="1"/>
    </row>
    <row r="145" spans="1:19">
      <c r="A145" s="11" t="s">
        <v>140</v>
      </c>
      <c r="B145" s="105">
        <v>644256.69949999999</v>
      </c>
      <c r="C145" s="105">
        <v>20772.840230000002</v>
      </c>
      <c r="D145" s="105">
        <v>0</v>
      </c>
      <c r="E145" s="105">
        <v>0</v>
      </c>
      <c r="F145" s="105">
        <v>665029.53973000008</v>
      </c>
      <c r="G145" s="1"/>
      <c r="H145" s="1"/>
      <c r="I145" s="1"/>
      <c r="J145" s="1"/>
      <c r="K145" s="1"/>
      <c r="L145" s="1"/>
      <c r="M145" s="1"/>
      <c r="N145" s="1"/>
      <c r="O145" s="1"/>
      <c r="P145" s="1"/>
      <c r="Q145" s="1"/>
      <c r="R145" s="1"/>
      <c r="S145" s="1"/>
    </row>
    <row r="146" spans="1:19">
      <c r="A146" s="17" t="s">
        <v>141</v>
      </c>
      <c r="B146" s="105">
        <v>3227.3347200000003</v>
      </c>
      <c r="C146" s="105">
        <v>0</v>
      </c>
      <c r="D146" s="105">
        <v>0</v>
      </c>
      <c r="E146" s="105">
        <v>0</v>
      </c>
      <c r="F146" s="105">
        <v>3227.3347200000003</v>
      </c>
      <c r="G146" s="1"/>
      <c r="H146" s="1"/>
      <c r="I146" s="1"/>
      <c r="J146" s="1"/>
      <c r="K146" s="1"/>
      <c r="L146" s="1"/>
      <c r="M146" s="1"/>
      <c r="N146" s="1"/>
      <c r="O146" s="1"/>
      <c r="P146" s="1"/>
      <c r="Q146" s="1"/>
      <c r="R146" s="1"/>
      <c r="S146" s="1"/>
    </row>
    <row r="147" spans="1:19">
      <c r="A147" s="17" t="s">
        <v>142</v>
      </c>
      <c r="B147" s="105">
        <v>0</v>
      </c>
      <c r="C147" s="105">
        <v>95060.007840000006</v>
      </c>
      <c r="D147" s="105">
        <v>0</v>
      </c>
      <c r="E147" s="105">
        <v>0</v>
      </c>
      <c r="F147" s="105">
        <v>95060.007840000006</v>
      </c>
      <c r="G147" s="1"/>
      <c r="H147" s="1"/>
      <c r="I147" s="1"/>
      <c r="J147" s="1"/>
      <c r="K147" s="1"/>
      <c r="L147" s="1"/>
      <c r="M147" s="1"/>
      <c r="N147" s="1"/>
      <c r="O147" s="1"/>
      <c r="P147" s="1"/>
      <c r="Q147" s="1"/>
      <c r="R147" s="1"/>
      <c r="S147" s="1"/>
    </row>
    <row r="148" spans="1:19">
      <c r="A148" s="17" t="s">
        <v>143</v>
      </c>
      <c r="B148" s="105">
        <v>26993.063610000001</v>
      </c>
      <c r="C148" s="105">
        <v>2938.71549</v>
      </c>
      <c r="D148" s="105">
        <v>0</v>
      </c>
      <c r="E148" s="105">
        <v>0</v>
      </c>
      <c r="F148" s="105">
        <v>29931.7791</v>
      </c>
      <c r="G148" s="1"/>
      <c r="H148" s="1"/>
      <c r="I148" s="1"/>
      <c r="J148" s="1"/>
      <c r="K148" s="1"/>
      <c r="L148" s="1"/>
      <c r="M148" s="1"/>
      <c r="N148" s="1"/>
      <c r="O148" s="1"/>
      <c r="P148" s="1"/>
      <c r="Q148" s="1"/>
      <c r="R148" s="1"/>
      <c r="S148" s="1"/>
    </row>
    <row r="149" spans="1:19">
      <c r="A149" s="15" t="s">
        <v>144</v>
      </c>
      <c r="B149" s="106">
        <v>119541.91489</v>
      </c>
      <c r="C149" s="106">
        <v>2258.8108900000002</v>
      </c>
      <c r="D149" s="106">
        <v>0</v>
      </c>
      <c r="E149" s="106">
        <v>0</v>
      </c>
      <c r="F149" s="106">
        <v>121800.72578000001</v>
      </c>
      <c r="G149" s="1"/>
      <c r="H149" s="1"/>
      <c r="I149" s="1"/>
      <c r="J149" s="1"/>
      <c r="K149" s="1"/>
      <c r="L149" s="1"/>
      <c r="M149" s="1"/>
      <c r="N149" s="1"/>
      <c r="O149" s="1"/>
      <c r="P149" s="1"/>
      <c r="Q149" s="1"/>
      <c r="R149" s="1"/>
      <c r="S149" s="1"/>
    </row>
    <row r="150" spans="1:19">
      <c r="A150" s="17" t="s">
        <v>71</v>
      </c>
      <c r="B150" s="105">
        <v>26181.69629</v>
      </c>
      <c r="C150" s="105">
        <v>75.979990000000001</v>
      </c>
      <c r="D150" s="105">
        <v>0</v>
      </c>
      <c r="E150" s="105">
        <v>0</v>
      </c>
      <c r="F150" s="105">
        <v>26257.67628</v>
      </c>
      <c r="G150" s="1"/>
      <c r="H150" s="1"/>
      <c r="I150" s="1"/>
      <c r="J150" s="1"/>
      <c r="K150" s="1"/>
      <c r="L150" s="1"/>
      <c r="M150" s="1"/>
      <c r="N150" s="1"/>
      <c r="O150" s="1"/>
      <c r="P150" s="1"/>
      <c r="Q150" s="1"/>
      <c r="R150" s="1"/>
      <c r="S150" s="1"/>
    </row>
    <row r="151" spans="1:19">
      <c r="A151" s="17" t="s">
        <v>73</v>
      </c>
      <c r="B151" s="105">
        <v>43675.002899999999</v>
      </c>
      <c r="C151" s="105">
        <v>1822.9331399999999</v>
      </c>
      <c r="D151" s="105">
        <v>0</v>
      </c>
      <c r="E151" s="105">
        <v>0</v>
      </c>
      <c r="F151" s="105">
        <v>45497.936040000001</v>
      </c>
      <c r="G151" s="1"/>
      <c r="H151" s="1"/>
      <c r="I151" s="1"/>
      <c r="J151" s="1"/>
      <c r="K151" s="1"/>
      <c r="L151" s="1"/>
      <c r="M151" s="1"/>
      <c r="N151" s="1"/>
      <c r="O151" s="1"/>
      <c r="P151" s="1"/>
      <c r="Q151" s="1"/>
      <c r="R151" s="1"/>
      <c r="S151" s="1"/>
    </row>
    <row r="152" spans="1:19">
      <c r="A152" s="17" t="s">
        <v>145</v>
      </c>
      <c r="B152" s="105">
        <v>45866.41257</v>
      </c>
      <c r="C152" s="105">
        <v>333.51515999999998</v>
      </c>
      <c r="D152" s="105">
        <v>0</v>
      </c>
      <c r="E152" s="105">
        <v>0</v>
      </c>
      <c r="F152" s="105">
        <v>46199.927729999996</v>
      </c>
      <c r="G152" s="1"/>
      <c r="H152" s="1"/>
      <c r="I152" s="1"/>
      <c r="J152" s="1"/>
      <c r="K152" s="1"/>
      <c r="L152" s="1"/>
      <c r="M152" s="1"/>
      <c r="N152" s="1"/>
      <c r="O152" s="1"/>
      <c r="P152" s="1"/>
      <c r="Q152" s="1"/>
      <c r="R152" s="1"/>
      <c r="S152" s="1"/>
    </row>
    <row r="153" spans="1:19">
      <c r="A153" s="17" t="s">
        <v>99</v>
      </c>
      <c r="B153" s="105">
        <v>3818.8031299999998</v>
      </c>
      <c r="C153" s="105">
        <v>26.3826</v>
      </c>
      <c r="D153" s="105">
        <v>0</v>
      </c>
      <c r="E153" s="105">
        <v>0</v>
      </c>
      <c r="F153" s="105">
        <v>3845.1857300000001</v>
      </c>
      <c r="G153" s="1"/>
      <c r="H153" s="1"/>
      <c r="I153" s="1"/>
      <c r="J153" s="1"/>
      <c r="K153" s="1"/>
      <c r="L153" s="1"/>
      <c r="M153" s="1"/>
      <c r="N153" s="1"/>
      <c r="O153" s="1"/>
      <c r="P153" s="1"/>
      <c r="Q153" s="1"/>
      <c r="R153" s="1"/>
      <c r="S153" s="1"/>
    </row>
    <row r="154" spans="1:19">
      <c r="A154" s="17" t="s">
        <v>146</v>
      </c>
      <c r="B154" s="105">
        <v>0</v>
      </c>
      <c r="C154" s="105">
        <v>0</v>
      </c>
      <c r="D154" s="105">
        <v>0</v>
      </c>
      <c r="E154" s="105">
        <v>0</v>
      </c>
      <c r="F154" s="105">
        <v>0</v>
      </c>
      <c r="G154" s="1"/>
      <c r="H154" s="1"/>
      <c r="I154" s="1"/>
      <c r="J154" s="1"/>
      <c r="K154" s="1"/>
      <c r="L154" s="1"/>
      <c r="M154" s="1"/>
      <c r="N154" s="1"/>
      <c r="O154" s="1"/>
      <c r="P154" s="1"/>
      <c r="Q154" s="1"/>
      <c r="R154" s="1"/>
      <c r="S154" s="1"/>
    </row>
    <row r="155" spans="1:19">
      <c r="A155" s="15" t="s">
        <v>147</v>
      </c>
      <c r="B155" s="106">
        <v>37464.622689999997</v>
      </c>
      <c r="C155" s="106">
        <v>16078.039640000001</v>
      </c>
      <c r="D155" s="106">
        <v>0</v>
      </c>
      <c r="E155" s="106">
        <v>1.20292</v>
      </c>
      <c r="F155" s="106">
        <v>53543.865250000003</v>
      </c>
      <c r="G155" s="1"/>
      <c r="H155" s="1"/>
      <c r="I155" s="1"/>
      <c r="J155" s="1"/>
      <c r="K155" s="1"/>
      <c r="L155" s="1"/>
      <c r="M155" s="1"/>
      <c r="N155" s="1"/>
      <c r="O155" s="1"/>
      <c r="P155" s="1"/>
      <c r="Q155" s="1"/>
      <c r="R155" s="1"/>
      <c r="S155" s="1"/>
    </row>
    <row r="156" spans="1:19">
      <c r="A156" s="17" t="s">
        <v>148</v>
      </c>
      <c r="B156" s="105">
        <v>2507.44209</v>
      </c>
      <c r="C156" s="105">
        <v>0.15140000000000001</v>
      </c>
      <c r="D156" s="105">
        <v>0</v>
      </c>
      <c r="E156" s="105">
        <v>0</v>
      </c>
      <c r="F156" s="105">
        <v>2507.5934900000002</v>
      </c>
      <c r="G156" s="1"/>
      <c r="H156" s="1"/>
      <c r="I156" s="1"/>
      <c r="J156" s="1"/>
      <c r="K156" s="1"/>
      <c r="L156" s="1"/>
      <c r="M156" s="1"/>
      <c r="N156" s="1"/>
      <c r="O156" s="1"/>
      <c r="P156" s="1"/>
      <c r="Q156" s="1"/>
      <c r="R156" s="1"/>
      <c r="S156" s="1"/>
    </row>
    <row r="157" spans="1:19">
      <c r="A157" s="17" t="s">
        <v>149</v>
      </c>
      <c r="B157" s="105">
        <v>0</v>
      </c>
      <c r="C157" s="105">
        <v>0</v>
      </c>
      <c r="D157" s="105">
        <v>0</v>
      </c>
      <c r="E157" s="105">
        <v>0</v>
      </c>
      <c r="F157" s="105">
        <v>0</v>
      </c>
      <c r="G157" s="1"/>
      <c r="H157" s="1"/>
      <c r="I157" s="1"/>
      <c r="J157" s="1"/>
      <c r="K157" s="1"/>
      <c r="L157" s="1"/>
      <c r="M157" s="1"/>
      <c r="N157" s="1"/>
      <c r="O157" s="1"/>
      <c r="P157" s="1"/>
      <c r="Q157" s="1"/>
      <c r="R157" s="1"/>
      <c r="S157" s="1"/>
    </row>
    <row r="158" spans="1:19">
      <c r="A158" s="17" t="s">
        <v>150</v>
      </c>
      <c r="B158" s="105">
        <v>1396.1188400000001</v>
      </c>
      <c r="C158" s="105">
        <v>15707.601789999999</v>
      </c>
      <c r="D158" s="105">
        <v>0</v>
      </c>
      <c r="E158" s="105">
        <v>0</v>
      </c>
      <c r="F158" s="105">
        <v>17103.72063</v>
      </c>
      <c r="G158" s="1"/>
      <c r="H158" s="1"/>
      <c r="I158" s="1"/>
      <c r="J158" s="1"/>
      <c r="K158" s="1"/>
      <c r="L158" s="1"/>
      <c r="M158" s="1"/>
      <c r="N158" s="1"/>
      <c r="O158" s="1"/>
      <c r="P158" s="1"/>
      <c r="Q158" s="1"/>
      <c r="R158" s="1"/>
      <c r="S158" s="1"/>
    </row>
    <row r="159" spans="1:19">
      <c r="A159" s="17" t="s">
        <v>151</v>
      </c>
      <c r="B159" s="105">
        <v>0</v>
      </c>
      <c r="C159" s="105">
        <v>0</v>
      </c>
      <c r="D159" s="105">
        <v>0</v>
      </c>
      <c r="E159" s="105">
        <v>0</v>
      </c>
      <c r="F159" s="105">
        <v>0</v>
      </c>
      <c r="G159" s="1"/>
      <c r="H159" s="1"/>
      <c r="I159" s="1"/>
      <c r="J159" s="1"/>
      <c r="K159" s="1"/>
      <c r="L159" s="1"/>
      <c r="M159" s="1"/>
      <c r="N159" s="1"/>
      <c r="O159" s="1"/>
      <c r="P159" s="1"/>
      <c r="Q159" s="1"/>
      <c r="R159" s="1"/>
      <c r="S159" s="1"/>
    </row>
    <row r="160" spans="1:19">
      <c r="A160" s="17" t="s">
        <v>152</v>
      </c>
      <c r="B160" s="105">
        <v>33561.061759999997</v>
      </c>
      <c r="C160" s="105">
        <v>370.28645</v>
      </c>
      <c r="D160" s="105">
        <v>0</v>
      </c>
      <c r="E160" s="105">
        <v>1.20292</v>
      </c>
      <c r="F160" s="105">
        <v>33932.55113</v>
      </c>
      <c r="G160" s="1"/>
      <c r="H160" s="1"/>
      <c r="I160" s="1"/>
      <c r="J160" s="1"/>
      <c r="K160" s="1"/>
      <c r="L160" s="1"/>
      <c r="M160" s="1"/>
      <c r="N160" s="1"/>
      <c r="O160" s="1"/>
      <c r="P160" s="1"/>
      <c r="Q160" s="1"/>
      <c r="R160" s="1"/>
      <c r="S160" s="1"/>
    </row>
    <row r="161" spans="1:19">
      <c r="A161" s="17" t="s">
        <v>153</v>
      </c>
      <c r="B161" s="105">
        <v>0</v>
      </c>
      <c r="C161" s="105">
        <v>0</v>
      </c>
      <c r="D161" s="105">
        <v>0</v>
      </c>
      <c r="E161" s="105">
        <v>0</v>
      </c>
      <c r="F161" s="105">
        <v>0</v>
      </c>
      <c r="G161" s="1"/>
      <c r="H161" s="1"/>
      <c r="I161" s="1"/>
      <c r="J161" s="1"/>
      <c r="K161" s="1"/>
      <c r="L161" s="1"/>
      <c r="M161" s="1"/>
      <c r="N161" s="1"/>
      <c r="O161" s="1"/>
      <c r="P161" s="1"/>
      <c r="Q161" s="1"/>
      <c r="R161" s="1"/>
      <c r="S161" s="1"/>
    </row>
    <row r="162" spans="1:19">
      <c r="A162" s="15" t="s">
        <v>154</v>
      </c>
      <c r="B162" s="106">
        <v>35385.486109999998</v>
      </c>
      <c r="C162" s="106">
        <v>0</v>
      </c>
      <c r="D162" s="106">
        <v>0</v>
      </c>
      <c r="E162" s="106">
        <v>0</v>
      </c>
      <c r="F162" s="106">
        <v>35385.486109999998</v>
      </c>
      <c r="G162" s="1"/>
      <c r="H162" s="1"/>
      <c r="I162" s="1"/>
      <c r="J162" s="1"/>
      <c r="K162" s="1"/>
      <c r="L162" s="1"/>
      <c r="M162" s="1"/>
      <c r="N162" s="1"/>
      <c r="O162" s="1"/>
      <c r="P162" s="1"/>
      <c r="Q162" s="1"/>
      <c r="R162" s="1"/>
      <c r="S162" s="1"/>
    </row>
    <row r="163" spans="1:19">
      <c r="A163" s="17" t="s">
        <v>155</v>
      </c>
      <c r="B163" s="105">
        <v>35000</v>
      </c>
      <c r="C163" s="105">
        <v>0</v>
      </c>
      <c r="D163" s="105">
        <v>0</v>
      </c>
      <c r="E163" s="105">
        <v>0</v>
      </c>
      <c r="F163" s="105">
        <v>35000</v>
      </c>
      <c r="G163" s="1"/>
      <c r="H163" s="1"/>
      <c r="I163" s="1"/>
      <c r="J163" s="1"/>
      <c r="K163" s="1"/>
      <c r="L163" s="1"/>
      <c r="M163" s="1"/>
      <c r="N163" s="1"/>
      <c r="O163" s="1"/>
      <c r="P163" s="1"/>
      <c r="Q163" s="1"/>
      <c r="R163" s="1"/>
      <c r="S163" s="1"/>
    </row>
    <row r="164" spans="1:19">
      <c r="A164" s="17" t="s">
        <v>156</v>
      </c>
      <c r="B164" s="105">
        <v>0</v>
      </c>
      <c r="C164" s="105">
        <v>0</v>
      </c>
      <c r="D164" s="105">
        <v>0</v>
      </c>
      <c r="E164" s="105">
        <v>0</v>
      </c>
      <c r="F164" s="105">
        <v>0</v>
      </c>
      <c r="G164" s="1"/>
      <c r="H164" s="1"/>
      <c r="I164" s="1"/>
      <c r="J164" s="1"/>
      <c r="K164" s="1"/>
      <c r="L164" s="1"/>
      <c r="M164" s="1"/>
      <c r="N164" s="1"/>
      <c r="O164" s="1"/>
      <c r="P164" s="1"/>
      <c r="Q164" s="1"/>
      <c r="R164" s="1"/>
      <c r="S164" s="1"/>
    </row>
    <row r="165" spans="1:19">
      <c r="A165" s="11" t="s">
        <v>157</v>
      </c>
      <c r="B165" s="105">
        <v>0</v>
      </c>
      <c r="C165" s="105">
        <v>0</v>
      </c>
      <c r="D165" s="105">
        <v>0</v>
      </c>
      <c r="E165" s="105">
        <v>0</v>
      </c>
      <c r="F165" s="105">
        <v>0</v>
      </c>
      <c r="G165" s="1"/>
      <c r="H165" s="1"/>
      <c r="I165" s="1"/>
      <c r="J165" s="1"/>
      <c r="K165" s="1"/>
      <c r="L165" s="1"/>
      <c r="M165" s="1"/>
      <c r="N165" s="1"/>
      <c r="O165" s="1"/>
      <c r="P165" s="1"/>
      <c r="Q165" s="1"/>
      <c r="R165" s="1"/>
      <c r="S165" s="1"/>
    </row>
    <row r="166" spans="1:19">
      <c r="A166" s="17" t="s">
        <v>158</v>
      </c>
      <c r="B166" s="105">
        <v>385.48611</v>
      </c>
      <c r="C166" s="105">
        <v>0</v>
      </c>
      <c r="D166" s="105">
        <v>0</v>
      </c>
      <c r="E166" s="105">
        <v>0</v>
      </c>
      <c r="F166" s="105">
        <v>385.48611</v>
      </c>
      <c r="G166" s="1"/>
      <c r="H166" s="1"/>
      <c r="I166" s="1"/>
      <c r="J166" s="1"/>
      <c r="K166" s="1"/>
      <c r="L166" s="1"/>
      <c r="M166" s="1"/>
      <c r="N166" s="1"/>
      <c r="O166" s="1"/>
      <c r="P166" s="1"/>
      <c r="Q166" s="1"/>
      <c r="R166" s="1"/>
      <c r="S166" s="1"/>
    </row>
    <row r="167" spans="1:19">
      <c r="A167" s="15" t="s">
        <v>159</v>
      </c>
      <c r="B167" s="106">
        <v>15001.36147</v>
      </c>
      <c r="C167" s="106">
        <v>81944.325819999998</v>
      </c>
      <c r="D167" s="106">
        <v>0</v>
      </c>
      <c r="E167" s="106">
        <v>0</v>
      </c>
      <c r="F167" s="106">
        <v>96945.687290000002</v>
      </c>
      <c r="G167" s="1"/>
      <c r="H167" s="1"/>
      <c r="I167" s="1"/>
      <c r="J167" s="1"/>
      <c r="K167" s="1"/>
      <c r="L167" s="1"/>
      <c r="M167" s="1"/>
      <c r="N167" s="1"/>
      <c r="O167" s="1"/>
      <c r="P167" s="1"/>
      <c r="Q167" s="1"/>
      <c r="R167" s="1"/>
      <c r="S167" s="1"/>
    </row>
    <row r="168" spans="1:19">
      <c r="A168" s="17" t="s">
        <v>160</v>
      </c>
      <c r="B168" s="105">
        <v>0</v>
      </c>
      <c r="C168" s="105">
        <v>79898.006340000007</v>
      </c>
      <c r="D168" s="105">
        <v>0</v>
      </c>
      <c r="E168" s="105">
        <v>0</v>
      </c>
      <c r="F168" s="105">
        <v>79898.006340000007</v>
      </c>
      <c r="G168" s="1"/>
      <c r="H168" s="1"/>
      <c r="I168" s="1"/>
      <c r="J168" s="1"/>
      <c r="K168" s="1"/>
      <c r="L168" s="1"/>
      <c r="M168" s="1"/>
      <c r="N168" s="1"/>
      <c r="O168" s="1"/>
      <c r="P168" s="1"/>
      <c r="Q168" s="1"/>
      <c r="R168" s="1"/>
      <c r="S168" s="1"/>
    </row>
    <row r="169" spans="1:19">
      <c r="A169" s="17" t="s">
        <v>161</v>
      </c>
      <c r="B169" s="105">
        <v>0</v>
      </c>
      <c r="C169" s="105">
        <v>0</v>
      </c>
      <c r="D169" s="105">
        <v>0</v>
      </c>
      <c r="E169" s="105">
        <v>0</v>
      </c>
      <c r="F169" s="105">
        <v>0</v>
      </c>
      <c r="G169" s="1"/>
      <c r="H169" s="1"/>
      <c r="I169" s="1"/>
      <c r="J169" s="1"/>
      <c r="K169" s="1"/>
      <c r="L169" s="1"/>
      <c r="M169" s="1"/>
      <c r="N169" s="1"/>
      <c r="O169" s="1"/>
      <c r="P169" s="1"/>
      <c r="Q169" s="1"/>
      <c r="R169" s="1"/>
      <c r="S169" s="1"/>
    </row>
    <row r="170" spans="1:19">
      <c r="A170" s="17" t="s">
        <v>162</v>
      </c>
      <c r="B170" s="105">
        <v>0</v>
      </c>
      <c r="C170" s="105">
        <v>54.536999999999999</v>
      </c>
      <c r="D170" s="105">
        <v>0</v>
      </c>
      <c r="E170" s="105">
        <v>0</v>
      </c>
      <c r="F170" s="105">
        <v>54.536999999999999</v>
      </c>
      <c r="G170" s="1"/>
      <c r="H170" s="1"/>
      <c r="I170" s="1"/>
      <c r="J170" s="1"/>
      <c r="K170" s="1"/>
      <c r="L170" s="1"/>
      <c r="M170" s="1"/>
      <c r="N170" s="1"/>
      <c r="O170" s="1"/>
      <c r="P170" s="1"/>
      <c r="Q170" s="1"/>
      <c r="R170" s="1"/>
      <c r="S170" s="1"/>
    </row>
    <row r="171" spans="1:19">
      <c r="A171" s="17" t="s">
        <v>163</v>
      </c>
      <c r="B171" s="105">
        <v>0</v>
      </c>
      <c r="C171" s="105">
        <v>79843.469340000011</v>
      </c>
      <c r="D171" s="105">
        <v>0</v>
      </c>
      <c r="E171" s="105">
        <v>0</v>
      </c>
      <c r="F171" s="105">
        <v>79843.469340000011</v>
      </c>
      <c r="G171" s="1"/>
      <c r="H171" s="1"/>
      <c r="I171" s="1"/>
      <c r="J171" s="1"/>
      <c r="K171" s="1"/>
      <c r="L171" s="1"/>
      <c r="M171" s="1"/>
      <c r="N171" s="1"/>
      <c r="O171" s="1"/>
      <c r="P171" s="1"/>
      <c r="Q171" s="1"/>
      <c r="R171" s="1"/>
      <c r="S171" s="1"/>
    </row>
    <row r="172" spans="1:19">
      <c r="A172" s="17" t="s">
        <v>164</v>
      </c>
      <c r="B172" s="105">
        <v>0</v>
      </c>
      <c r="C172" s="105">
        <v>0</v>
      </c>
      <c r="D172" s="105">
        <v>0</v>
      </c>
      <c r="E172" s="105">
        <v>0</v>
      </c>
      <c r="F172" s="105">
        <v>0</v>
      </c>
      <c r="G172" s="1"/>
      <c r="H172" s="1"/>
      <c r="I172" s="1"/>
      <c r="J172" s="1"/>
      <c r="K172" s="1"/>
      <c r="L172" s="1"/>
      <c r="M172" s="1"/>
      <c r="N172" s="1"/>
      <c r="O172" s="1"/>
      <c r="P172" s="1"/>
      <c r="Q172" s="1"/>
      <c r="R172" s="1"/>
      <c r="S172" s="1"/>
    </row>
    <row r="173" spans="1:19">
      <c r="A173" s="17" t="s">
        <v>165</v>
      </c>
      <c r="B173" s="105">
        <v>0</v>
      </c>
      <c r="C173" s="105">
        <v>0</v>
      </c>
      <c r="D173" s="105">
        <v>0</v>
      </c>
      <c r="E173" s="105">
        <v>0</v>
      </c>
      <c r="F173" s="105">
        <v>0</v>
      </c>
      <c r="G173" s="1"/>
      <c r="H173" s="1"/>
      <c r="I173" s="1"/>
      <c r="J173" s="1"/>
      <c r="K173" s="1"/>
      <c r="L173" s="1"/>
      <c r="M173" s="1"/>
      <c r="N173" s="1"/>
      <c r="O173" s="1"/>
      <c r="P173" s="1"/>
      <c r="Q173" s="1"/>
      <c r="R173" s="1"/>
      <c r="S173" s="1"/>
    </row>
    <row r="174" spans="1:19">
      <c r="A174" s="17" t="s">
        <v>166</v>
      </c>
      <c r="B174" s="105">
        <v>14735</v>
      </c>
      <c r="C174" s="105">
        <v>0</v>
      </c>
      <c r="D174" s="105">
        <v>0</v>
      </c>
      <c r="E174" s="105">
        <v>0</v>
      </c>
      <c r="F174" s="105">
        <v>14735</v>
      </c>
      <c r="G174" s="1"/>
      <c r="H174" s="1"/>
      <c r="I174" s="1"/>
      <c r="J174" s="1"/>
      <c r="K174" s="1"/>
      <c r="L174" s="1"/>
      <c r="M174" s="1"/>
      <c r="N174" s="1"/>
      <c r="O174" s="1"/>
      <c r="P174" s="1"/>
      <c r="Q174" s="1"/>
      <c r="R174" s="1"/>
      <c r="S174" s="1"/>
    </row>
    <row r="175" spans="1:19">
      <c r="A175" s="17" t="s">
        <v>167</v>
      </c>
      <c r="B175" s="105">
        <v>266.36147</v>
      </c>
      <c r="C175" s="105">
        <v>2046.3194799999999</v>
      </c>
      <c r="D175" s="105">
        <v>0</v>
      </c>
      <c r="E175" s="105">
        <v>0</v>
      </c>
      <c r="F175" s="105">
        <v>2312.6809500000004</v>
      </c>
      <c r="G175" s="1"/>
      <c r="H175" s="1"/>
      <c r="I175" s="1"/>
      <c r="J175" s="1"/>
      <c r="K175" s="1"/>
      <c r="L175" s="1"/>
      <c r="M175" s="1"/>
      <c r="N175" s="1"/>
      <c r="O175" s="1"/>
      <c r="P175" s="1"/>
      <c r="Q175" s="1"/>
      <c r="R175" s="1"/>
      <c r="S175" s="1"/>
    </row>
    <row r="176" spans="1:19">
      <c r="A176" s="14" t="s">
        <v>168</v>
      </c>
      <c r="B176" s="106">
        <v>454969.94878999999</v>
      </c>
      <c r="C176" s="106">
        <v>0</v>
      </c>
      <c r="D176" s="106">
        <v>0</v>
      </c>
      <c r="E176" s="106">
        <v>0</v>
      </c>
      <c r="F176" s="106">
        <v>454969.94878999999</v>
      </c>
      <c r="G176" s="1"/>
      <c r="H176" s="1"/>
      <c r="I176" s="1"/>
      <c r="J176" s="1"/>
      <c r="K176" s="1"/>
      <c r="L176" s="1"/>
      <c r="M176" s="1"/>
      <c r="N176" s="1"/>
      <c r="O176" s="1"/>
      <c r="P176" s="1"/>
      <c r="Q176" s="1"/>
      <c r="R176" s="1"/>
      <c r="S176" s="1"/>
    </row>
    <row r="177" spans="1:19">
      <c r="A177" s="24" t="s">
        <v>169</v>
      </c>
      <c r="B177" s="105">
        <v>456962.8</v>
      </c>
      <c r="C177" s="105">
        <v>0</v>
      </c>
      <c r="D177" s="105">
        <v>0</v>
      </c>
      <c r="E177" s="105">
        <v>0</v>
      </c>
      <c r="F177" s="105">
        <v>456962.8</v>
      </c>
      <c r="G177" s="1"/>
      <c r="H177" s="1"/>
      <c r="I177" s="1"/>
      <c r="J177" s="1"/>
      <c r="K177" s="1"/>
      <c r="L177" s="1"/>
      <c r="M177" s="1"/>
      <c r="N177" s="1"/>
      <c r="O177" s="1"/>
      <c r="P177" s="1"/>
      <c r="Q177" s="1"/>
      <c r="R177" s="1"/>
      <c r="S177" s="1"/>
    </row>
    <row r="178" spans="1:19">
      <c r="A178" s="17" t="s">
        <v>170</v>
      </c>
      <c r="B178" s="105">
        <v>456962.8</v>
      </c>
      <c r="C178" s="105">
        <v>0</v>
      </c>
      <c r="D178" s="105">
        <v>0</v>
      </c>
      <c r="E178" s="105">
        <v>0</v>
      </c>
      <c r="F178" s="105">
        <v>456962.8</v>
      </c>
      <c r="G178" s="1"/>
      <c r="H178" s="1"/>
      <c r="I178" s="1"/>
      <c r="J178" s="1"/>
      <c r="K178" s="1"/>
      <c r="L178" s="1"/>
      <c r="M178" s="1"/>
      <c r="N178" s="1"/>
      <c r="O178" s="1"/>
      <c r="P178" s="1"/>
      <c r="Q178" s="1"/>
      <c r="R178" s="1"/>
      <c r="S178" s="1"/>
    </row>
    <row r="179" spans="1:19">
      <c r="A179" s="17" t="s">
        <v>171</v>
      </c>
      <c r="B179" s="105">
        <v>0</v>
      </c>
      <c r="C179" s="105">
        <v>0</v>
      </c>
      <c r="D179" s="105">
        <v>0</v>
      </c>
      <c r="E179" s="105">
        <v>0</v>
      </c>
      <c r="F179" s="105">
        <v>0</v>
      </c>
      <c r="G179" s="1"/>
      <c r="H179" s="1"/>
      <c r="I179" s="1"/>
      <c r="J179" s="1"/>
      <c r="K179" s="1"/>
      <c r="L179" s="1"/>
      <c r="M179" s="1"/>
      <c r="N179" s="1"/>
      <c r="O179" s="1"/>
      <c r="P179" s="1"/>
      <c r="Q179" s="1"/>
      <c r="R179" s="1"/>
      <c r="S179" s="1"/>
    </row>
    <row r="180" spans="1:19">
      <c r="A180" s="17" t="s">
        <v>172</v>
      </c>
      <c r="B180" s="105">
        <v>0</v>
      </c>
      <c r="C180" s="105">
        <v>0</v>
      </c>
      <c r="D180" s="105">
        <v>0</v>
      </c>
      <c r="E180" s="105">
        <v>0</v>
      </c>
      <c r="F180" s="105">
        <v>0</v>
      </c>
      <c r="G180" s="1"/>
      <c r="H180" s="1"/>
      <c r="I180" s="1"/>
      <c r="J180" s="1"/>
      <c r="K180" s="1"/>
      <c r="L180" s="1"/>
      <c r="M180" s="1"/>
      <c r="N180" s="1"/>
      <c r="O180" s="1"/>
      <c r="P180" s="1"/>
      <c r="Q180" s="1"/>
      <c r="R180" s="1"/>
      <c r="S180" s="1"/>
    </row>
    <row r="181" spans="1:19">
      <c r="A181" s="24" t="s">
        <v>173</v>
      </c>
      <c r="B181" s="105">
        <v>937.11854000000005</v>
      </c>
      <c r="C181" s="105">
        <v>0</v>
      </c>
      <c r="D181" s="105">
        <v>0</v>
      </c>
      <c r="E181" s="105">
        <v>0</v>
      </c>
      <c r="F181" s="105">
        <v>937.11854000000005</v>
      </c>
      <c r="G181" s="1"/>
      <c r="H181" s="1"/>
      <c r="I181" s="1"/>
      <c r="J181" s="1"/>
      <c r="K181" s="1"/>
      <c r="L181" s="1"/>
      <c r="M181" s="1"/>
      <c r="N181" s="1"/>
      <c r="O181" s="1"/>
      <c r="P181" s="1"/>
      <c r="Q181" s="1"/>
      <c r="R181" s="1"/>
      <c r="S181" s="1"/>
    </row>
    <row r="182" spans="1:19">
      <c r="A182" s="17" t="s">
        <v>174</v>
      </c>
      <c r="B182" s="105">
        <v>0</v>
      </c>
      <c r="C182" s="105">
        <v>0</v>
      </c>
      <c r="D182" s="105">
        <v>0</v>
      </c>
      <c r="E182" s="105">
        <v>0</v>
      </c>
      <c r="F182" s="105">
        <v>0</v>
      </c>
      <c r="G182" s="1"/>
      <c r="H182" s="1"/>
      <c r="I182" s="1"/>
      <c r="J182" s="1"/>
      <c r="K182" s="1"/>
      <c r="L182" s="1"/>
      <c r="M182" s="1"/>
      <c r="N182" s="1"/>
      <c r="O182" s="1"/>
      <c r="P182" s="1"/>
      <c r="Q182" s="1"/>
      <c r="R182" s="1"/>
      <c r="S182" s="1"/>
    </row>
    <row r="183" spans="1:19">
      <c r="A183" s="17" t="s">
        <v>175</v>
      </c>
      <c r="B183" s="105">
        <v>54.832629999999995</v>
      </c>
      <c r="C183" s="105">
        <v>0</v>
      </c>
      <c r="D183" s="105">
        <v>0</v>
      </c>
      <c r="E183" s="105">
        <v>0</v>
      </c>
      <c r="F183" s="105">
        <v>54.832629999999995</v>
      </c>
      <c r="G183" s="1"/>
      <c r="H183" s="1"/>
      <c r="I183" s="1"/>
      <c r="J183" s="1"/>
      <c r="K183" s="1"/>
      <c r="L183" s="1"/>
      <c r="M183" s="1"/>
      <c r="N183" s="1"/>
      <c r="O183" s="1"/>
      <c r="P183" s="1"/>
      <c r="Q183" s="1"/>
      <c r="R183" s="1"/>
      <c r="S183" s="1"/>
    </row>
    <row r="184" spans="1:19">
      <c r="A184" s="17" t="s">
        <v>176</v>
      </c>
      <c r="B184" s="105">
        <v>882.28591000000006</v>
      </c>
      <c r="C184" s="105">
        <v>0</v>
      </c>
      <c r="D184" s="105">
        <v>0</v>
      </c>
      <c r="E184" s="105">
        <v>0</v>
      </c>
      <c r="F184" s="105">
        <v>882.28591000000006</v>
      </c>
      <c r="G184" s="1"/>
      <c r="H184" s="1"/>
      <c r="I184" s="1"/>
      <c r="J184" s="1"/>
      <c r="K184" s="1"/>
      <c r="L184" s="1"/>
      <c r="M184" s="1"/>
      <c r="N184" s="1"/>
      <c r="O184" s="1"/>
      <c r="P184" s="1"/>
      <c r="Q184" s="1"/>
      <c r="R184" s="1"/>
      <c r="S184" s="1"/>
    </row>
    <row r="185" spans="1:19">
      <c r="A185" s="24" t="s">
        <v>177</v>
      </c>
      <c r="B185" s="105">
        <v>0</v>
      </c>
      <c r="C185" s="105">
        <v>0</v>
      </c>
      <c r="D185" s="105">
        <v>0</v>
      </c>
      <c r="E185" s="105">
        <v>0</v>
      </c>
      <c r="F185" s="105">
        <v>0</v>
      </c>
      <c r="G185" s="1"/>
      <c r="H185" s="1"/>
      <c r="I185" s="1"/>
      <c r="J185" s="1"/>
      <c r="K185" s="1"/>
      <c r="L185" s="1"/>
      <c r="M185" s="1"/>
      <c r="N185" s="1"/>
      <c r="O185" s="1"/>
      <c r="P185" s="1"/>
      <c r="Q185" s="1"/>
      <c r="R185" s="1"/>
      <c r="S185" s="1"/>
    </row>
    <row r="186" spans="1:19">
      <c r="A186" s="17" t="s">
        <v>178</v>
      </c>
      <c r="B186" s="105">
        <v>0</v>
      </c>
      <c r="C186" s="105">
        <v>0</v>
      </c>
      <c r="D186" s="105">
        <v>0</v>
      </c>
      <c r="E186" s="105">
        <v>0</v>
      </c>
      <c r="F186" s="105">
        <v>0</v>
      </c>
      <c r="G186" s="1"/>
      <c r="H186" s="1"/>
      <c r="I186" s="1"/>
      <c r="J186" s="1"/>
      <c r="K186" s="1"/>
      <c r="L186" s="1"/>
      <c r="M186" s="1"/>
      <c r="N186" s="1"/>
      <c r="O186" s="1"/>
      <c r="P186" s="1"/>
      <c r="Q186" s="1"/>
      <c r="R186" s="1"/>
      <c r="S186" s="1"/>
    </row>
    <row r="187" spans="1:19">
      <c r="A187" s="24" t="s">
        <v>179</v>
      </c>
      <c r="B187" s="105">
        <v>49708.206229999996</v>
      </c>
      <c r="C187" s="105">
        <v>0</v>
      </c>
      <c r="D187" s="105">
        <v>0</v>
      </c>
      <c r="E187" s="105">
        <v>0</v>
      </c>
      <c r="F187" s="105">
        <v>49708.206229999996</v>
      </c>
      <c r="G187" s="1"/>
      <c r="H187" s="1"/>
      <c r="I187" s="1"/>
      <c r="J187" s="1"/>
      <c r="K187" s="1"/>
      <c r="L187" s="1"/>
      <c r="M187" s="1"/>
      <c r="N187" s="1"/>
      <c r="O187" s="1"/>
      <c r="P187" s="1"/>
      <c r="Q187" s="1"/>
      <c r="R187" s="1"/>
      <c r="S187" s="1"/>
    </row>
    <row r="188" spans="1:19">
      <c r="A188" s="17" t="s">
        <v>180</v>
      </c>
      <c r="B188" s="105">
        <v>46765.108749999999</v>
      </c>
      <c r="C188" s="105">
        <v>0</v>
      </c>
      <c r="D188" s="105">
        <v>0</v>
      </c>
      <c r="E188" s="105">
        <v>0</v>
      </c>
      <c r="F188" s="105">
        <v>46765.108749999999</v>
      </c>
      <c r="G188" s="1"/>
      <c r="H188" s="1"/>
      <c r="I188" s="1"/>
      <c r="J188" s="1"/>
      <c r="K188" s="1"/>
      <c r="L188" s="1"/>
      <c r="M188" s="1"/>
      <c r="N188" s="1"/>
      <c r="O188" s="1"/>
      <c r="P188" s="1"/>
      <c r="Q188" s="1"/>
      <c r="R188" s="1"/>
      <c r="S188" s="1"/>
    </row>
    <row r="189" spans="1:19">
      <c r="A189" s="17" t="s">
        <v>181</v>
      </c>
      <c r="B189" s="105">
        <v>2943.0974799999999</v>
      </c>
      <c r="C189" s="105">
        <v>0</v>
      </c>
      <c r="D189" s="105">
        <v>0</v>
      </c>
      <c r="E189" s="105">
        <v>0</v>
      </c>
      <c r="F189" s="105">
        <v>2943.0974799999999</v>
      </c>
      <c r="G189" s="1"/>
      <c r="H189" s="1"/>
      <c r="I189" s="1"/>
      <c r="J189" s="1"/>
      <c r="K189" s="1"/>
      <c r="L189" s="1"/>
      <c r="M189" s="1"/>
      <c r="N189" s="1"/>
      <c r="O189" s="1"/>
      <c r="P189" s="1"/>
      <c r="Q189" s="1"/>
      <c r="R189" s="1"/>
      <c r="S189" s="1"/>
    </row>
    <row r="190" spans="1:19">
      <c r="A190" s="17" t="s">
        <v>182</v>
      </c>
      <c r="B190" s="105">
        <v>0</v>
      </c>
      <c r="C190" s="105">
        <v>0</v>
      </c>
      <c r="D190" s="105">
        <v>0</v>
      </c>
      <c r="E190" s="105">
        <v>0</v>
      </c>
      <c r="F190" s="105">
        <v>0</v>
      </c>
      <c r="G190" s="1"/>
      <c r="H190" s="1"/>
      <c r="I190" s="1"/>
      <c r="J190" s="1"/>
      <c r="K190" s="1"/>
      <c r="L190" s="1"/>
      <c r="M190" s="1"/>
      <c r="N190" s="1"/>
      <c r="O190" s="1"/>
      <c r="P190" s="1"/>
      <c r="Q190" s="1"/>
      <c r="R190" s="1"/>
      <c r="S190" s="1"/>
    </row>
    <row r="191" spans="1:19">
      <c r="A191" s="24" t="s">
        <v>183</v>
      </c>
      <c r="B191" s="105">
        <v>-52638.17598</v>
      </c>
      <c r="C191" s="105">
        <v>0</v>
      </c>
      <c r="D191" s="105">
        <v>0</v>
      </c>
      <c r="E191" s="105">
        <v>0</v>
      </c>
      <c r="F191" s="105">
        <v>-52638.17598</v>
      </c>
      <c r="G191" s="1"/>
      <c r="H191" s="1"/>
      <c r="I191" s="1"/>
      <c r="J191" s="1"/>
      <c r="K191" s="1"/>
      <c r="L191" s="1"/>
      <c r="M191" s="1"/>
      <c r="N191" s="1"/>
      <c r="O191" s="1"/>
      <c r="P191" s="1"/>
      <c r="Q191" s="1"/>
      <c r="R191" s="1"/>
      <c r="S191" s="1"/>
    </row>
    <row r="192" spans="1:19">
      <c r="A192" s="17" t="s">
        <v>184</v>
      </c>
      <c r="B192" s="105">
        <v>-6487.9835199999998</v>
      </c>
      <c r="C192" s="105">
        <v>0</v>
      </c>
      <c r="D192" s="105">
        <v>0</v>
      </c>
      <c r="E192" s="105">
        <v>0</v>
      </c>
      <c r="F192" s="105">
        <v>-6487.9835199999998</v>
      </c>
      <c r="G192" s="1"/>
      <c r="H192" s="1"/>
      <c r="I192" s="1"/>
      <c r="J192" s="1"/>
      <c r="K192" s="1"/>
      <c r="L192" s="1"/>
      <c r="M192" s="1"/>
      <c r="N192" s="1"/>
      <c r="O192" s="1"/>
      <c r="P192" s="1"/>
      <c r="Q192" s="1"/>
      <c r="R192" s="1"/>
      <c r="S192" s="1"/>
    </row>
    <row r="193" spans="1:19">
      <c r="A193" s="17" t="s">
        <v>185</v>
      </c>
      <c r="B193" s="105">
        <v>-46150.192459999998</v>
      </c>
      <c r="C193" s="105">
        <v>0</v>
      </c>
      <c r="D193" s="105">
        <v>0</v>
      </c>
      <c r="E193" s="105">
        <v>0</v>
      </c>
      <c r="F193" s="105">
        <v>-46150.192459999998</v>
      </c>
      <c r="G193" s="1"/>
      <c r="H193" s="1"/>
      <c r="I193" s="1"/>
      <c r="J193" s="1"/>
      <c r="K193" s="1"/>
      <c r="L193" s="1"/>
      <c r="M193" s="1"/>
      <c r="N193" s="1"/>
      <c r="O193" s="1"/>
      <c r="P193" s="1"/>
      <c r="Q193" s="1"/>
      <c r="R193" s="1"/>
      <c r="S193" s="1"/>
    </row>
    <row r="194" spans="1:19">
      <c r="A194" s="25" t="s">
        <v>186</v>
      </c>
      <c r="B194" s="106">
        <v>5727165.9496899992</v>
      </c>
      <c r="C194" s="106">
        <v>398561.44569999998</v>
      </c>
      <c r="D194" s="106">
        <v>0</v>
      </c>
      <c r="E194" s="106">
        <v>7790.7236800000001</v>
      </c>
      <c r="F194" s="106">
        <v>6133518.11907</v>
      </c>
      <c r="G194" s="1"/>
      <c r="H194" s="1"/>
      <c r="I194" s="1"/>
      <c r="J194" s="1"/>
      <c r="K194" s="1"/>
      <c r="L194" s="1"/>
      <c r="M194" s="1"/>
      <c r="N194" s="1"/>
      <c r="O194" s="1"/>
      <c r="P194" s="1"/>
      <c r="Q194" s="1"/>
      <c r="R194" s="1"/>
      <c r="S194" s="1"/>
    </row>
    <row r="195" spans="1:19">
      <c r="A195" s="25" t="s">
        <v>187</v>
      </c>
      <c r="B195" s="106">
        <v>60464.917090000003</v>
      </c>
      <c r="C195" s="106">
        <v>7012.3376200000002</v>
      </c>
      <c r="D195" s="106">
        <v>0</v>
      </c>
      <c r="E195" s="106">
        <v>176.97470000000001</v>
      </c>
      <c r="F195" s="106">
        <v>67654.22941</v>
      </c>
      <c r="G195" s="1"/>
      <c r="H195" s="1"/>
      <c r="I195" s="1"/>
      <c r="J195" s="1"/>
      <c r="K195" s="1"/>
      <c r="L195" s="1"/>
      <c r="M195" s="1"/>
      <c r="N195" s="1"/>
      <c r="O195" s="1"/>
      <c r="P195" s="1"/>
      <c r="Q195" s="1"/>
      <c r="R195" s="1"/>
      <c r="S195" s="1"/>
    </row>
    <row r="196" spans="1:19">
      <c r="A196" s="26" t="s">
        <v>188</v>
      </c>
      <c r="B196" s="105">
        <v>0</v>
      </c>
      <c r="C196" s="105">
        <v>0</v>
      </c>
      <c r="D196" s="105">
        <v>0</v>
      </c>
      <c r="E196" s="105">
        <v>0</v>
      </c>
      <c r="F196" s="105">
        <v>0</v>
      </c>
      <c r="G196" s="1"/>
      <c r="H196" s="1"/>
      <c r="I196" s="1"/>
      <c r="J196" s="1"/>
      <c r="K196" s="1"/>
      <c r="L196" s="1"/>
      <c r="M196" s="1"/>
      <c r="N196" s="1"/>
      <c r="O196" s="1"/>
      <c r="P196" s="1"/>
      <c r="Q196" s="1"/>
      <c r="R196" s="1"/>
      <c r="S196" s="1"/>
    </row>
    <row r="197" spans="1:19">
      <c r="A197" s="17" t="s">
        <v>189</v>
      </c>
      <c r="B197" s="105">
        <v>0</v>
      </c>
      <c r="C197" s="105">
        <v>0</v>
      </c>
      <c r="D197" s="105">
        <v>0</v>
      </c>
      <c r="E197" s="105">
        <v>0</v>
      </c>
      <c r="F197" s="105">
        <v>0</v>
      </c>
      <c r="G197" s="1"/>
      <c r="H197" s="1"/>
      <c r="I197" s="1"/>
      <c r="J197" s="1"/>
      <c r="K197" s="1"/>
      <c r="L197" s="1"/>
      <c r="M197" s="1"/>
      <c r="N197" s="1"/>
      <c r="O197" s="1"/>
      <c r="P197" s="1"/>
      <c r="Q197" s="1"/>
      <c r="R197" s="1"/>
      <c r="S197" s="1"/>
    </row>
    <row r="198" spans="1:19">
      <c r="A198" s="17" t="s">
        <v>190</v>
      </c>
      <c r="B198" s="105">
        <v>0</v>
      </c>
      <c r="C198" s="105">
        <v>0</v>
      </c>
      <c r="D198" s="105">
        <v>0</v>
      </c>
      <c r="E198" s="105">
        <v>0</v>
      </c>
      <c r="F198" s="105">
        <v>0</v>
      </c>
      <c r="G198" s="1"/>
      <c r="H198" s="1"/>
      <c r="I198" s="1"/>
      <c r="J198" s="1"/>
      <c r="K198" s="1"/>
      <c r="L198" s="1"/>
      <c r="M198" s="1"/>
      <c r="N198" s="1"/>
      <c r="O198" s="1"/>
      <c r="P198" s="1"/>
      <c r="Q198" s="1"/>
      <c r="R198" s="1"/>
      <c r="S198" s="1"/>
    </row>
    <row r="199" spans="1:19">
      <c r="A199" s="17" t="s">
        <v>191</v>
      </c>
      <c r="B199" s="105">
        <v>0</v>
      </c>
      <c r="C199" s="105">
        <v>0</v>
      </c>
      <c r="D199" s="105">
        <v>0</v>
      </c>
      <c r="E199" s="105">
        <v>0</v>
      </c>
      <c r="F199" s="105">
        <v>0</v>
      </c>
      <c r="G199" s="1"/>
      <c r="H199" s="1"/>
      <c r="I199" s="1"/>
      <c r="J199" s="1"/>
      <c r="K199" s="1"/>
      <c r="L199" s="1"/>
      <c r="M199" s="1"/>
      <c r="N199" s="1"/>
      <c r="O199" s="1"/>
      <c r="P199" s="1"/>
      <c r="Q199" s="1"/>
      <c r="R199" s="1"/>
      <c r="S199" s="1"/>
    </row>
    <row r="200" spans="1:19">
      <c r="A200" s="17" t="s">
        <v>192</v>
      </c>
      <c r="B200" s="105">
        <v>0</v>
      </c>
      <c r="C200" s="105">
        <v>0</v>
      </c>
      <c r="D200" s="105">
        <v>0</v>
      </c>
      <c r="E200" s="105">
        <v>0</v>
      </c>
      <c r="F200" s="105">
        <v>0</v>
      </c>
      <c r="G200" s="1"/>
      <c r="H200" s="1"/>
      <c r="I200" s="1"/>
      <c r="J200" s="1"/>
      <c r="K200" s="1"/>
      <c r="L200" s="1"/>
      <c r="M200" s="1"/>
      <c r="N200" s="1"/>
      <c r="O200" s="1"/>
      <c r="P200" s="1"/>
      <c r="Q200" s="1"/>
      <c r="R200" s="1"/>
      <c r="S200" s="1"/>
    </row>
    <row r="201" spans="1:19">
      <c r="A201" s="17" t="s">
        <v>193</v>
      </c>
      <c r="B201" s="105">
        <v>0</v>
      </c>
      <c r="C201" s="105">
        <v>0</v>
      </c>
      <c r="D201" s="105">
        <v>0</v>
      </c>
      <c r="E201" s="105">
        <v>0</v>
      </c>
      <c r="F201" s="105">
        <v>0</v>
      </c>
      <c r="G201" s="1"/>
      <c r="H201" s="1"/>
      <c r="I201" s="1"/>
      <c r="J201" s="1"/>
      <c r="K201" s="1"/>
      <c r="L201" s="1"/>
      <c r="M201" s="1"/>
      <c r="N201" s="1"/>
      <c r="O201" s="1"/>
      <c r="P201" s="1"/>
      <c r="Q201" s="1"/>
      <c r="R201" s="1"/>
      <c r="S201" s="1"/>
    </row>
    <row r="202" spans="1:19">
      <c r="A202" s="24" t="s">
        <v>194</v>
      </c>
      <c r="B202" s="105">
        <v>26987.5753</v>
      </c>
      <c r="C202" s="105">
        <v>7012.3376200000002</v>
      </c>
      <c r="D202" s="105">
        <v>0</v>
      </c>
      <c r="E202" s="105">
        <v>176.97470000000001</v>
      </c>
      <c r="F202" s="105">
        <v>34176.887619999994</v>
      </c>
      <c r="G202" s="1"/>
      <c r="H202" s="1"/>
      <c r="I202" s="1"/>
      <c r="J202" s="1"/>
      <c r="K202" s="1"/>
      <c r="L202" s="1"/>
      <c r="M202" s="1"/>
      <c r="N202" s="1"/>
      <c r="O202" s="1"/>
      <c r="P202" s="1"/>
      <c r="Q202" s="1"/>
      <c r="R202" s="1"/>
      <c r="S202" s="1"/>
    </row>
    <row r="203" spans="1:19">
      <c r="A203" s="17" t="s">
        <v>195</v>
      </c>
      <c r="B203" s="105">
        <v>0</v>
      </c>
      <c r="C203" s="105">
        <v>0</v>
      </c>
      <c r="D203" s="105">
        <v>0</v>
      </c>
      <c r="E203" s="105">
        <v>0</v>
      </c>
      <c r="F203" s="105">
        <v>0</v>
      </c>
      <c r="G203" s="1"/>
      <c r="H203" s="1"/>
      <c r="I203" s="1"/>
      <c r="J203" s="1"/>
      <c r="K203" s="1"/>
      <c r="L203" s="1"/>
      <c r="M203" s="1"/>
      <c r="N203" s="1"/>
      <c r="O203" s="1"/>
      <c r="P203" s="1"/>
      <c r="Q203" s="1"/>
      <c r="R203" s="1"/>
      <c r="S203" s="1"/>
    </row>
    <row r="204" spans="1:19">
      <c r="A204" s="17" t="s">
        <v>196</v>
      </c>
      <c r="B204" s="105">
        <v>0</v>
      </c>
      <c r="C204" s="105">
        <v>0</v>
      </c>
      <c r="D204" s="105">
        <v>0</v>
      </c>
      <c r="E204" s="105">
        <v>0</v>
      </c>
      <c r="F204" s="105">
        <v>0</v>
      </c>
      <c r="G204" s="1"/>
      <c r="H204" s="1"/>
      <c r="I204" s="1"/>
      <c r="J204" s="1"/>
      <c r="K204" s="1"/>
      <c r="L204" s="1"/>
      <c r="M204" s="1"/>
      <c r="N204" s="1"/>
      <c r="O204" s="1"/>
      <c r="P204" s="1"/>
      <c r="Q204" s="1"/>
      <c r="R204" s="1"/>
      <c r="S204" s="1"/>
    </row>
    <row r="205" spans="1:19">
      <c r="A205" s="11" t="s">
        <v>197</v>
      </c>
      <c r="B205" s="105">
        <v>8.7302400000000002</v>
      </c>
      <c r="C205" s="105">
        <v>0</v>
      </c>
      <c r="D205" s="105">
        <v>0</v>
      </c>
      <c r="E205" s="105">
        <v>0</v>
      </c>
      <c r="F205" s="105">
        <v>8.7302400000000002</v>
      </c>
      <c r="G205" s="1"/>
      <c r="H205" s="1"/>
      <c r="I205" s="1"/>
      <c r="J205" s="1"/>
      <c r="K205" s="1"/>
      <c r="L205" s="1"/>
      <c r="M205" s="1"/>
      <c r="N205" s="1"/>
      <c r="O205" s="1"/>
      <c r="P205" s="1"/>
      <c r="Q205" s="1"/>
      <c r="R205" s="1"/>
      <c r="S205" s="1"/>
    </row>
    <row r="206" spans="1:19">
      <c r="A206" s="17" t="s">
        <v>198</v>
      </c>
      <c r="B206" s="105">
        <v>0</v>
      </c>
      <c r="C206" s="105">
        <v>0</v>
      </c>
      <c r="D206" s="105">
        <v>0</v>
      </c>
      <c r="E206" s="105">
        <v>0</v>
      </c>
      <c r="F206" s="105">
        <v>0</v>
      </c>
      <c r="G206" s="1"/>
      <c r="H206" s="1"/>
      <c r="I206" s="1"/>
      <c r="J206" s="1"/>
      <c r="K206" s="1"/>
      <c r="L206" s="1"/>
      <c r="M206" s="1"/>
      <c r="N206" s="1"/>
      <c r="O206" s="1"/>
      <c r="P206" s="1"/>
      <c r="Q206" s="1"/>
      <c r="R206" s="1"/>
      <c r="S206" s="1"/>
    </row>
    <row r="207" spans="1:19">
      <c r="A207" s="17" t="s">
        <v>199</v>
      </c>
      <c r="B207" s="105">
        <v>26978.84506</v>
      </c>
      <c r="C207" s="105">
        <v>7012.3376200000002</v>
      </c>
      <c r="D207" s="105">
        <v>0</v>
      </c>
      <c r="E207" s="105">
        <v>176.97470000000001</v>
      </c>
      <c r="F207" s="105">
        <v>34168.157380000004</v>
      </c>
      <c r="G207" s="1"/>
      <c r="H207" s="1"/>
      <c r="I207" s="1"/>
      <c r="J207" s="1"/>
      <c r="K207" s="1"/>
      <c r="L207" s="1"/>
      <c r="M207" s="1"/>
      <c r="N207" s="1"/>
      <c r="O207" s="1"/>
      <c r="P207" s="1"/>
      <c r="Q207" s="1"/>
      <c r="R207" s="1"/>
      <c r="S207" s="1"/>
    </row>
    <row r="208" spans="1:19">
      <c r="A208" s="24" t="s">
        <v>200</v>
      </c>
      <c r="B208" s="105">
        <v>0</v>
      </c>
      <c r="C208" s="105">
        <v>0</v>
      </c>
      <c r="D208" s="105">
        <v>0</v>
      </c>
      <c r="E208" s="105">
        <v>0</v>
      </c>
      <c r="F208" s="105">
        <v>0</v>
      </c>
      <c r="G208" s="1"/>
      <c r="H208" s="1"/>
      <c r="I208" s="1"/>
      <c r="J208" s="1"/>
      <c r="K208" s="1"/>
      <c r="L208" s="1"/>
      <c r="M208" s="1"/>
      <c r="N208" s="1"/>
      <c r="O208" s="1"/>
      <c r="P208" s="1"/>
      <c r="Q208" s="1"/>
      <c r="R208" s="1"/>
      <c r="S208" s="1"/>
    </row>
    <row r="209" spans="1:19">
      <c r="A209" s="24" t="s">
        <v>201</v>
      </c>
      <c r="B209" s="105">
        <v>33477.341789999999</v>
      </c>
      <c r="C209" s="105">
        <v>0</v>
      </c>
      <c r="D209" s="105">
        <v>0</v>
      </c>
      <c r="E209" s="105">
        <v>0</v>
      </c>
      <c r="F209" s="105">
        <v>33477.341789999999</v>
      </c>
      <c r="G209" s="1"/>
      <c r="H209" s="1"/>
      <c r="I209" s="1"/>
      <c r="J209" s="1"/>
      <c r="K209" s="1"/>
      <c r="L209" s="1"/>
      <c r="M209" s="1"/>
      <c r="N209" s="1"/>
      <c r="O209" s="1"/>
      <c r="P209" s="1"/>
      <c r="Q209" s="1"/>
      <c r="R209" s="1"/>
      <c r="S209" s="1"/>
    </row>
    <row r="210" spans="1:19">
      <c r="A210" s="17" t="s">
        <v>202</v>
      </c>
      <c r="B210" s="105">
        <v>0</v>
      </c>
      <c r="C210" s="105">
        <v>0</v>
      </c>
      <c r="D210" s="105">
        <v>0</v>
      </c>
      <c r="E210" s="105">
        <v>0</v>
      </c>
      <c r="F210" s="105">
        <v>0</v>
      </c>
      <c r="G210" s="1"/>
      <c r="H210" s="1"/>
      <c r="I210" s="1"/>
      <c r="J210" s="1"/>
      <c r="K210" s="1"/>
      <c r="L210" s="1"/>
      <c r="M210" s="1"/>
      <c r="N210" s="1"/>
      <c r="O210" s="1"/>
      <c r="P210" s="1"/>
      <c r="Q210" s="1"/>
      <c r="R210" s="1"/>
      <c r="S210" s="1"/>
    </row>
    <row r="211" spans="1:19">
      <c r="A211" s="17" t="s">
        <v>203</v>
      </c>
      <c r="B211" s="105">
        <v>33477.341789999999</v>
      </c>
      <c r="C211" s="105">
        <v>0</v>
      </c>
      <c r="D211" s="105">
        <v>0</v>
      </c>
      <c r="E211" s="105">
        <v>0</v>
      </c>
      <c r="F211" s="105">
        <v>33477.341789999999</v>
      </c>
      <c r="G211" s="1"/>
      <c r="H211" s="1"/>
      <c r="I211" s="1"/>
      <c r="J211" s="1"/>
      <c r="K211" s="1"/>
      <c r="L211" s="1"/>
      <c r="M211" s="1"/>
      <c r="N211" s="1"/>
      <c r="O211" s="1"/>
      <c r="P211" s="1"/>
      <c r="Q211" s="1"/>
      <c r="R211" s="1"/>
      <c r="S211" s="1"/>
    </row>
    <row r="212" spans="1:19">
      <c r="A212" s="17" t="s">
        <v>204</v>
      </c>
      <c r="B212" s="105">
        <v>0</v>
      </c>
      <c r="C212" s="105">
        <v>0</v>
      </c>
      <c r="D212" s="105">
        <v>0</v>
      </c>
      <c r="E212" s="105">
        <v>0</v>
      </c>
      <c r="F212" s="105">
        <v>0</v>
      </c>
      <c r="G212" s="1"/>
      <c r="H212" s="1"/>
      <c r="I212" s="1"/>
      <c r="J212" s="1"/>
      <c r="K212" s="1"/>
      <c r="L212" s="1"/>
      <c r="M212" s="1"/>
      <c r="N212" s="1"/>
      <c r="O212" s="1"/>
      <c r="P212" s="1"/>
      <c r="Q212" s="1"/>
      <c r="R212" s="1"/>
      <c r="S212" s="1"/>
    </row>
    <row r="213" spans="1:19">
      <c r="A213" s="17" t="s">
        <v>205</v>
      </c>
      <c r="B213" s="105">
        <v>0</v>
      </c>
      <c r="C213" s="105">
        <v>0</v>
      </c>
      <c r="D213" s="105">
        <v>0</v>
      </c>
      <c r="E213" s="105">
        <v>0</v>
      </c>
      <c r="F213" s="105">
        <v>0</v>
      </c>
      <c r="G213" s="1"/>
      <c r="H213" s="1"/>
      <c r="I213" s="1"/>
      <c r="J213" s="1"/>
      <c r="K213" s="1"/>
      <c r="L213" s="1"/>
      <c r="M213" s="1"/>
      <c r="N213" s="1"/>
      <c r="O213" s="1"/>
      <c r="P213" s="1"/>
      <c r="Q213" s="1"/>
      <c r="R213" s="1"/>
      <c r="S213" s="1"/>
    </row>
    <row r="214" spans="1:19">
      <c r="A214" s="24" t="s">
        <v>206</v>
      </c>
      <c r="B214" s="105">
        <v>0</v>
      </c>
      <c r="C214" s="105">
        <v>0</v>
      </c>
      <c r="D214" s="105">
        <v>0</v>
      </c>
      <c r="E214" s="105">
        <v>0</v>
      </c>
      <c r="F214" s="105">
        <v>0</v>
      </c>
      <c r="G214" s="1"/>
      <c r="H214" s="1"/>
      <c r="I214" s="1"/>
      <c r="J214" s="1"/>
      <c r="K214" s="1"/>
      <c r="L214" s="1"/>
      <c r="M214" s="1"/>
      <c r="N214" s="1"/>
      <c r="O214" s="1"/>
      <c r="P214" s="1"/>
      <c r="Q214" s="1"/>
      <c r="R214" s="1"/>
      <c r="S214" s="1"/>
    </row>
    <row r="215" spans="1:19">
      <c r="A215" s="15" t="s">
        <v>207</v>
      </c>
      <c r="B215" s="106">
        <v>2623492.35794</v>
      </c>
      <c r="C215" s="106">
        <v>4341099.3253599992</v>
      </c>
      <c r="D215" s="106">
        <v>0</v>
      </c>
      <c r="E215" s="106">
        <v>451.06290000000001</v>
      </c>
      <c r="F215" s="106">
        <v>6965042.7461999999</v>
      </c>
      <c r="G215" s="1"/>
      <c r="H215" s="1"/>
      <c r="I215" s="1"/>
      <c r="J215" s="1"/>
      <c r="K215" s="1"/>
      <c r="L215" s="1"/>
      <c r="M215" s="1"/>
      <c r="N215" s="1"/>
      <c r="O215" s="1"/>
      <c r="P215" s="1"/>
      <c r="Q215" s="1"/>
      <c r="R215" s="1"/>
      <c r="S215" s="1"/>
    </row>
    <row r="216" spans="1:19">
      <c r="A216" s="24" t="s">
        <v>208</v>
      </c>
      <c r="B216" s="105">
        <v>2.7E-2</v>
      </c>
      <c r="C216" s="105">
        <v>0</v>
      </c>
      <c r="D216" s="105">
        <v>0</v>
      </c>
      <c r="E216" s="105">
        <v>0</v>
      </c>
      <c r="F216" s="105">
        <v>2.7E-2</v>
      </c>
      <c r="G216" s="1"/>
      <c r="H216" s="1"/>
      <c r="I216" s="1"/>
      <c r="J216" s="1"/>
      <c r="K216" s="1"/>
      <c r="L216" s="1"/>
      <c r="M216" s="1"/>
      <c r="N216" s="1"/>
      <c r="O216" s="1"/>
      <c r="P216" s="1"/>
      <c r="Q216" s="1"/>
      <c r="R216" s="1"/>
      <c r="S216" s="1"/>
    </row>
    <row r="217" spans="1:19">
      <c r="A217" s="17" t="s">
        <v>209</v>
      </c>
      <c r="B217" s="105">
        <v>0</v>
      </c>
      <c r="C217" s="105">
        <v>0</v>
      </c>
      <c r="D217" s="105">
        <v>0</v>
      </c>
      <c r="E217" s="105">
        <v>0</v>
      </c>
      <c r="F217" s="105">
        <v>0</v>
      </c>
      <c r="G217" s="1"/>
      <c r="H217" s="1"/>
      <c r="I217" s="1"/>
      <c r="J217" s="1"/>
      <c r="K217" s="1"/>
      <c r="L217" s="1"/>
      <c r="M217" s="1"/>
      <c r="N217" s="1"/>
      <c r="O217" s="1"/>
      <c r="P217" s="1"/>
      <c r="Q217" s="1"/>
      <c r="R217" s="1"/>
      <c r="S217" s="1"/>
    </row>
    <row r="218" spans="1:19">
      <c r="A218" s="17" t="s">
        <v>210</v>
      </c>
      <c r="B218" s="105">
        <v>0</v>
      </c>
      <c r="C218" s="105">
        <v>0</v>
      </c>
      <c r="D218" s="105">
        <v>0</v>
      </c>
      <c r="E218" s="105">
        <v>0</v>
      </c>
      <c r="F218" s="105">
        <v>0</v>
      </c>
      <c r="G218" s="1"/>
      <c r="H218" s="1"/>
      <c r="I218" s="1"/>
      <c r="J218" s="1"/>
      <c r="K218" s="1"/>
      <c r="L218" s="1"/>
      <c r="M218" s="1"/>
      <c r="N218" s="1"/>
      <c r="O218" s="1"/>
      <c r="P218" s="1"/>
      <c r="Q218" s="1"/>
      <c r="R218" s="1"/>
      <c r="S218" s="1"/>
    </row>
    <row r="219" spans="1:19">
      <c r="A219" s="17" t="s">
        <v>211</v>
      </c>
      <c r="B219" s="105">
        <v>2.7E-2</v>
      </c>
      <c r="C219" s="105">
        <v>0</v>
      </c>
      <c r="D219" s="105">
        <v>0</v>
      </c>
      <c r="E219" s="105">
        <v>0</v>
      </c>
      <c r="F219" s="105">
        <v>2.7E-2</v>
      </c>
      <c r="G219" s="1"/>
      <c r="H219" s="1"/>
      <c r="I219" s="1"/>
      <c r="J219" s="1"/>
      <c r="K219" s="1"/>
      <c r="L219" s="1"/>
      <c r="M219" s="1"/>
      <c r="N219" s="1"/>
      <c r="O219" s="1"/>
      <c r="P219" s="1"/>
      <c r="Q219" s="1"/>
      <c r="R219" s="1"/>
      <c r="S219" s="1"/>
    </row>
    <row r="220" spans="1:19">
      <c r="A220" s="24" t="s">
        <v>212</v>
      </c>
      <c r="B220" s="105">
        <v>0</v>
      </c>
      <c r="C220" s="105">
        <v>0</v>
      </c>
      <c r="D220" s="105">
        <v>0</v>
      </c>
      <c r="E220" s="105">
        <v>0</v>
      </c>
      <c r="F220" s="105">
        <v>0</v>
      </c>
      <c r="G220" s="1"/>
      <c r="H220" s="1"/>
      <c r="I220" s="1"/>
      <c r="J220" s="1"/>
      <c r="K220" s="1"/>
      <c r="L220" s="1"/>
      <c r="M220" s="1"/>
      <c r="N220" s="1"/>
      <c r="O220" s="1"/>
      <c r="P220" s="1"/>
      <c r="Q220" s="1"/>
      <c r="R220" s="1"/>
      <c r="S220" s="1"/>
    </row>
    <row r="221" spans="1:19">
      <c r="A221" s="17" t="s">
        <v>213</v>
      </c>
      <c r="B221" s="105">
        <v>0</v>
      </c>
      <c r="C221" s="105">
        <v>0</v>
      </c>
      <c r="D221" s="105">
        <v>0</v>
      </c>
      <c r="E221" s="105">
        <v>0</v>
      </c>
      <c r="F221" s="105">
        <v>0</v>
      </c>
      <c r="G221" s="1"/>
      <c r="H221" s="1"/>
      <c r="I221" s="1"/>
      <c r="J221" s="1"/>
      <c r="K221" s="1"/>
      <c r="L221" s="1"/>
      <c r="M221" s="1"/>
      <c r="N221" s="1"/>
      <c r="O221" s="1"/>
      <c r="P221" s="1"/>
      <c r="Q221" s="1"/>
      <c r="R221" s="1"/>
      <c r="S221" s="1"/>
    </row>
    <row r="222" spans="1:19">
      <c r="A222" s="17" t="s">
        <v>214</v>
      </c>
      <c r="B222" s="105">
        <v>0</v>
      </c>
      <c r="C222" s="105">
        <v>0</v>
      </c>
      <c r="D222" s="105">
        <v>0</v>
      </c>
      <c r="E222" s="105">
        <v>0</v>
      </c>
      <c r="F222" s="105">
        <v>0</v>
      </c>
      <c r="G222" s="1"/>
      <c r="H222" s="1"/>
      <c r="I222" s="1"/>
      <c r="J222" s="1"/>
      <c r="K222" s="1"/>
      <c r="L222" s="1"/>
      <c r="M222" s="1"/>
      <c r="N222" s="1"/>
      <c r="O222" s="1"/>
      <c r="P222" s="1"/>
      <c r="Q222" s="1"/>
      <c r="R222" s="1"/>
      <c r="S222" s="1"/>
    </row>
    <row r="223" spans="1:19">
      <c r="A223" s="17" t="s">
        <v>215</v>
      </c>
      <c r="B223" s="105">
        <v>0</v>
      </c>
      <c r="C223" s="105">
        <v>0</v>
      </c>
      <c r="D223" s="105">
        <v>0</v>
      </c>
      <c r="E223" s="105">
        <v>0</v>
      </c>
      <c r="F223" s="105">
        <v>0</v>
      </c>
      <c r="G223" s="1"/>
      <c r="H223" s="1"/>
      <c r="I223" s="1"/>
      <c r="J223" s="1"/>
      <c r="K223" s="1"/>
      <c r="L223" s="1"/>
      <c r="M223" s="1"/>
      <c r="N223" s="1"/>
      <c r="O223" s="1"/>
      <c r="P223" s="1"/>
      <c r="Q223" s="1"/>
      <c r="R223" s="1"/>
      <c r="S223" s="1"/>
    </row>
    <row r="224" spans="1:19">
      <c r="A224" s="18" t="s">
        <v>216</v>
      </c>
      <c r="B224" s="105">
        <v>0</v>
      </c>
      <c r="C224" s="105">
        <v>0</v>
      </c>
      <c r="D224" s="105">
        <v>0</v>
      </c>
      <c r="E224" s="105">
        <v>0</v>
      </c>
      <c r="F224" s="105">
        <v>0</v>
      </c>
      <c r="G224" s="1"/>
      <c r="H224" s="1"/>
      <c r="I224" s="1"/>
      <c r="J224" s="1"/>
      <c r="K224" s="1"/>
      <c r="L224" s="1"/>
      <c r="M224" s="1"/>
      <c r="N224" s="1"/>
      <c r="O224" s="1"/>
      <c r="P224" s="1"/>
      <c r="Q224" s="1"/>
      <c r="R224" s="1"/>
      <c r="S224" s="1"/>
    </row>
    <row r="225" spans="1:19">
      <c r="A225" s="17" t="s">
        <v>217</v>
      </c>
      <c r="B225" s="105">
        <v>0</v>
      </c>
      <c r="C225" s="105">
        <v>0</v>
      </c>
      <c r="D225" s="105">
        <v>0</v>
      </c>
      <c r="E225" s="105">
        <v>0</v>
      </c>
      <c r="F225" s="105">
        <v>0</v>
      </c>
      <c r="G225" s="1"/>
      <c r="H225" s="1"/>
      <c r="I225" s="1"/>
      <c r="J225" s="1"/>
      <c r="K225" s="1"/>
      <c r="L225" s="1"/>
      <c r="M225" s="1"/>
      <c r="N225" s="1"/>
      <c r="O225" s="1"/>
      <c r="P225" s="1"/>
      <c r="Q225" s="1"/>
      <c r="R225" s="1"/>
      <c r="S225" s="1"/>
    </row>
    <row r="226" spans="1:19">
      <c r="A226" s="24" t="s">
        <v>218</v>
      </c>
      <c r="B226" s="105">
        <v>0</v>
      </c>
      <c r="C226" s="105">
        <v>0</v>
      </c>
      <c r="D226" s="105">
        <v>0</v>
      </c>
      <c r="E226" s="105">
        <v>0</v>
      </c>
      <c r="F226" s="105">
        <v>0</v>
      </c>
      <c r="G226" s="1"/>
      <c r="H226" s="1"/>
      <c r="I226" s="1"/>
      <c r="J226" s="1"/>
      <c r="K226" s="1"/>
      <c r="L226" s="1"/>
      <c r="M226" s="1"/>
      <c r="N226" s="1"/>
      <c r="O226" s="1"/>
      <c r="P226" s="1"/>
      <c r="Q226" s="1"/>
      <c r="R226" s="1"/>
      <c r="S226" s="1"/>
    </row>
    <row r="227" spans="1:19">
      <c r="A227" s="17" t="s">
        <v>219</v>
      </c>
      <c r="B227" s="105">
        <v>0</v>
      </c>
      <c r="C227" s="105">
        <v>0</v>
      </c>
      <c r="D227" s="105">
        <v>0</v>
      </c>
      <c r="E227" s="105">
        <v>0</v>
      </c>
      <c r="F227" s="105">
        <v>0</v>
      </c>
      <c r="G227" s="1"/>
      <c r="H227" s="1"/>
      <c r="I227" s="1"/>
      <c r="J227" s="1"/>
      <c r="K227" s="1"/>
      <c r="L227" s="1"/>
      <c r="M227" s="1"/>
      <c r="N227" s="1"/>
      <c r="O227" s="1"/>
      <c r="P227" s="1"/>
      <c r="Q227" s="1"/>
      <c r="R227" s="1"/>
      <c r="S227" s="1"/>
    </row>
    <row r="228" spans="1:19">
      <c r="A228" s="17" t="s">
        <v>220</v>
      </c>
      <c r="B228" s="105">
        <v>0</v>
      </c>
      <c r="C228" s="105">
        <v>0</v>
      </c>
      <c r="D228" s="105">
        <v>0</v>
      </c>
      <c r="E228" s="105">
        <v>0</v>
      </c>
      <c r="F228" s="105">
        <v>0</v>
      </c>
      <c r="G228" s="1"/>
      <c r="H228" s="1"/>
      <c r="I228" s="1"/>
      <c r="J228" s="1"/>
      <c r="K228" s="1"/>
      <c r="L228" s="1"/>
      <c r="M228" s="1"/>
      <c r="N228" s="1"/>
      <c r="O228" s="1"/>
      <c r="P228" s="1"/>
      <c r="Q228" s="1"/>
      <c r="R228" s="1"/>
      <c r="S228" s="1"/>
    </row>
    <row r="229" spans="1:19">
      <c r="A229" s="24" t="s">
        <v>221</v>
      </c>
      <c r="B229" s="105">
        <v>0</v>
      </c>
      <c r="C229" s="105">
        <v>0</v>
      </c>
      <c r="D229" s="105">
        <v>0</v>
      </c>
      <c r="E229" s="105">
        <v>0</v>
      </c>
      <c r="F229" s="105">
        <v>0</v>
      </c>
      <c r="G229" s="1"/>
      <c r="H229" s="1"/>
      <c r="I229" s="1"/>
      <c r="J229" s="1"/>
      <c r="K229" s="1"/>
      <c r="L229" s="1"/>
      <c r="M229" s="1"/>
      <c r="N229" s="1"/>
      <c r="O229" s="1"/>
      <c r="P229" s="1"/>
      <c r="Q229" s="1"/>
      <c r="R229" s="1"/>
      <c r="S229" s="1"/>
    </row>
    <row r="230" spans="1:19">
      <c r="A230" s="17" t="s">
        <v>222</v>
      </c>
      <c r="B230" s="105">
        <v>0</v>
      </c>
      <c r="C230" s="105">
        <v>0</v>
      </c>
      <c r="D230" s="105">
        <v>0</v>
      </c>
      <c r="E230" s="105">
        <v>0</v>
      </c>
      <c r="F230" s="105">
        <v>0</v>
      </c>
      <c r="G230" s="1"/>
      <c r="H230" s="1"/>
      <c r="I230" s="1"/>
      <c r="J230" s="1"/>
      <c r="K230" s="1"/>
      <c r="L230" s="1"/>
      <c r="M230" s="1"/>
      <c r="N230" s="1"/>
      <c r="O230" s="1"/>
      <c r="P230" s="1"/>
      <c r="Q230" s="1"/>
      <c r="R230" s="1"/>
      <c r="S230" s="1"/>
    </row>
    <row r="231" spans="1:19">
      <c r="A231" s="17" t="s">
        <v>223</v>
      </c>
      <c r="B231" s="105">
        <v>0</v>
      </c>
      <c r="C231" s="105">
        <v>0</v>
      </c>
      <c r="D231" s="105">
        <v>0</v>
      </c>
      <c r="E231" s="105">
        <v>0</v>
      </c>
      <c r="F231" s="105">
        <v>0</v>
      </c>
      <c r="G231" s="1"/>
      <c r="H231" s="1"/>
      <c r="I231" s="1"/>
      <c r="J231" s="1"/>
      <c r="K231" s="1"/>
      <c r="L231" s="1"/>
      <c r="M231" s="1"/>
      <c r="N231" s="1"/>
      <c r="O231" s="1"/>
      <c r="P231" s="1"/>
      <c r="Q231" s="1"/>
      <c r="R231" s="1"/>
      <c r="S231" s="1"/>
    </row>
    <row r="232" spans="1:19">
      <c r="A232" s="24" t="s">
        <v>224</v>
      </c>
      <c r="B232" s="105">
        <v>1019240.21254</v>
      </c>
      <c r="C232" s="105">
        <v>3902767.0719400002</v>
      </c>
      <c r="D232" s="105">
        <v>0</v>
      </c>
      <c r="E232" s="105">
        <v>451.06290000000001</v>
      </c>
      <c r="F232" s="105">
        <v>4922458.3473800002</v>
      </c>
      <c r="G232" s="1"/>
      <c r="H232" s="1"/>
      <c r="I232" s="1"/>
      <c r="J232" s="1"/>
      <c r="K232" s="1"/>
      <c r="L232" s="1"/>
      <c r="M232" s="1"/>
      <c r="N232" s="1"/>
      <c r="O232" s="1"/>
      <c r="P232" s="1"/>
      <c r="Q232" s="1"/>
      <c r="R232" s="1"/>
      <c r="S232" s="1"/>
    </row>
    <row r="233" spans="1:19">
      <c r="A233" s="17" t="s">
        <v>225</v>
      </c>
      <c r="B233" s="105">
        <v>41732.028630000001</v>
      </c>
      <c r="C233" s="105">
        <v>3623072.0164899998</v>
      </c>
      <c r="D233" s="105">
        <v>0</v>
      </c>
      <c r="E233" s="105">
        <v>451.06290000000001</v>
      </c>
      <c r="F233" s="105">
        <v>3665255.1080200002</v>
      </c>
      <c r="G233" s="1"/>
      <c r="H233" s="1"/>
      <c r="I233" s="1"/>
      <c r="J233" s="1"/>
      <c r="K233" s="1"/>
      <c r="L233" s="1"/>
      <c r="M233" s="1"/>
      <c r="N233" s="1"/>
      <c r="O233" s="1"/>
      <c r="P233" s="1"/>
      <c r="Q233" s="1"/>
      <c r="R233" s="1"/>
      <c r="S233" s="1"/>
    </row>
    <row r="234" spans="1:19">
      <c r="A234" s="17" t="s">
        <v>226</v>
      </c>
      <c r="B234" s="105">
        <v>0</v>
      </c>
      <c r="C234" s="105">
        <v>0</v>
      </c>
      <c r="D234" s="105">
        <v>0</v>
      </c>
      <c r="E234" s="105">
        <v>0</v>
      </c>
      <c r="F234" s="105">
        <v>0</v>
      </c>
      <c r="G234" s="1"/>
      <c r="H234" s="1"/>
      <c r="I234" s="1"/>
      <c r="J234" s="1"/>
      <c r="K234" s="1"/>
      <c r="L234" s="1"/>
      <c r="M234" s="1"/>
      <c r="N234" s="1"/>
      <c r="O234" s="1"/>
      <c r="P234" s="1"/>
      <c r="Q234" s="1"/>
      <c r="R234" s="1"/>
      <c r="S234" s="1"/>
    </row>
    <row r="235" spans="1:19">
      <c r="A235" s="17" t="s">
        <v>227</v>
      </c>
      <c r="B235" s="105">
        <v>904464.23529999994</v>
      </c>
      <c r="C235" s="105">
        <v>262452.12547999999</v>
      </c>
      <c r="D235" s="105">
        <v>0</v>
      </c>
      <c r="E235" s="105">
        <v>0</v>
      </c>
      <c r="F235" s="105">
        <v>1166916.36078</v>
      </c>
      <c r="G235" s="1"/>
      <c r="H235" s="1"/>
      <c r="I235" s="1"/>
      <c r="J235" s="1"/>
      <c r="K235" s="1"/>
      <c r="L235" s="1"/>
      <c r="M235" s="1"/>
      <c r="N235" s="1"/>
      <c r="O235" s="1"/>
      <c r="P235" s="1"/>
      <c r="Q235" s="1"/>
      <c r="R235" s="1"/>
      <c r="S235" s="1"/>
    </row>
    <row r="236" spans="1:19">
      <c r="A236" s="17" t="s">
        <v>228</v>
      </c>
      <c r="B236" s="105">
        <v>0</v>
      </c>
      <c r="C236" s="105">
        <v>0</v>
      </c>
      <c r="D236" s="105">
        <v>0</v>
      </c>
      <c r="E236" s="105">
        <v>0</v>
      </c>
      <c r="F236" s="105">
        <v>0</v>
      </c>
      <c r="G236" s="1"/>
      <c r="H236" s="1"/>
      <c r="I236" s="1"/>
      <c r="J236" s="1"/>
      <c r="K236" s="1"/>
      <c r="L236" s="1"/>
      <c r="M236" s="1"/>
      <c r="N236" s="1"/>
      <c r="O236" s="1"/>
      <c r="P236" s="1"/>
      <c r="Q236" s="1"/>
      <c r="R236" s="1"/>
      <c r="S236" s="1"/>
    </row>
    <row r="237" spans="1:19">
      <c r="A237" s="17" t="s">
        <v>229</v>
      </c>
      <c r="B237" s="105">
        <v>20814.997910000002</v>
      </c>
      <c r="C237" s="105">
        <v>9178.488949999999</v>
      </c>
      <c r="D237" s="105">
        <v>0</v>
      </c>
      <c r="E237" s="105">
        <v>0</v>
      </c>
      <c r="F237" s="105">
        <v>29993.486860000001</v>
      </c>
      <c r="G237" s="1"/>
      <c r="H237" s="1"/>
      <c r="I237" s="1"/>
      <c r="J237" s="1"/>
      <c r="K237" s="1"/>
      <c r="L237" s="1"/>
      <c r="M237" s="1"/>
      <c r="N237" s="1"/>
      <c r="O237" s="1"/>
      <c r="P237" s="1"/>
      <c r="Q237" s="1"/>
      <c r="R237" s="1"/>
      <c r="S237" s="1"/>
    </row>
    <row r="238" spans="1:19">
      <c r="A238" s="17" t="s">
        <v>230</v>
      </c>
      <c r="B238" s="105">
        <v>700</v>
      </c>
      <c r="C238" s="105">
        <v>0</v>
      </c>
      <c r="D238" s="105">
        <v>0</v>
      </c>
      <c r="E238" s="105">
        <v>0</v>
      </c>
      <c r="F238" s="105">
        <v>700</v>
      </c>
      <c r="G238" s="1"/>
      <c r="H238" s="1"/>
      <c r="I238" s="1"/>
      <c r="J238" s="1"/>
      <c r="K238" s="1"/>
      <c r="L238" s="1"/>
      <c r="M238" s="1"/>
      <c r="N238" s="1"/>
      <c r="O238" s="1"/>
      <c r="P238" s="1"/>
      <c r="Q238" s="1"/>
      <c r="R238" s="1"/>
      <c r="S238" s="1"/>
    </row>
    <row r="239" spans="1:19">
      <c r="A239" s="17" t="s">
        <v>231</v>
      </c>
      <c r="B239" s="105">
        <v>0</v>
      </c>
      <c r="C239" s="105">
        <v>0</v>
      </c>
      <c r="D239" s="105">
        <v>0</v>
      </c>
      <c r="E239" s="105">
        <v>0</v>
      </c>
      <c r="F239" s="105">
        <v>0</v>
      </c>
      <c r="G239" s="1"/>
      <c r="H239" s="1"/>
      <c r="I239" s="1"/>
      <c r="J239" s="1"/>
      <c r="K239" s="1"/>
      <c r="L239" s="1"/>
      <c r="M239" s="1"/>
      <c r="N239" s="1"/>
      <c r="O239" s="1"/>
      <c r="P239" s="1"/>
      <c r="Q239" s="1"/>
      <c r="R239" s="1"/>
      <c r="S239" s="1"/>
    </row>
    <row r="240" spans="1:19">
      <c r="A240" s="17" t="s">
        <v>232</v>
      </c>
      <c r="B240" s="105">
        <v>51528.950700000001</v>
      </c>
      <c r="C240" s="105">
        <v>8064.4410199999993</v>
      </c>
      <c r="D240" s="105">
        <v>0</v>
      </c>
      <c r="E240" s="105">
        <v>0</v>
      </c>
      <c r="F240" s="105">
        <v>59593.39172</v>
      </c>
      <c r="G240" s="1"/>
      <c r="H240" s="1"/>
      <c r="I240" s="1"/>
      <c r="J240" s="1"/>
      <c r="K240" s="1"/>
      <c r="L240" s="1"/>
      <c r="M240" s="1"/>
      <c r="N240" s="1"/>
      <c r="O240" s="1"/>
      <c r="P240" s="1"/>
      <c r="Q240" s="1"/>
      <c r="R240" s="1"/>
      <c r="S240" s="1"/>
    </row>
    <row r="241" spans="1:19">
      <c r="A241" s="24" t="s">
        <v>233</v>
      </c>
      <c r="B241" s="105">
        <v>1559366.9531099999</v>
      </c>
      <c r="C241" s="105">
        <v>426880.29379999998</v>
      </c>
      <c r="D241" s="105">
        <v>0</v>
      </c>
      <c r="E241" s="105">
        <v>0</v>
      </c>
      <c r="F241" s="105">
        <v>1986247.24691</v>
      </c>
      <c r="G241" s="1"/>
      <c r="H241" s="1"/>
      <c r="I241" s="1"/>
      <c r="J241" s="1"/>
      <c r="K241" s="1"/>
      <c r="L241" s="1"/>
      <c r="M241" s="1"/>
      <c r="N241" s="1"/>
      <c r="O241" s="1"/>
      <c r="P241" s="1"/>
      <c r="Q241" s="1"/>
      <c r="R241" s="1"/>
      <c r="S241" s="1"/>
    </row>
    <row r="242" spans="1:19">
      <c r="A242" s="17" t="s">
        <v>234</v>
      </c>
      <c r="B242" s="105">
        <v>790868.59096000006</v>
      </c>
      <c r="C242" s="105">
        <v>95534.962809999997</v>
      </c>
      <c r="D242" s="105">
        <v>0</v>
      </c>
      <c r="E242" s="105">
        <v>0</v>
      </c>
      <c r="F242" s="105">
        <v>886403.55377</v>
      </c>
      <c r="G242" s="1"/>
      <c r="H242" s="1"/>
      <c r="I242" s="1"/>
      <c r="J242" s="1"/>
      <c r="K242" s="1"/>
      <c r="L242" s="1"/>
      <c r="M242" s="1"/>
      <c r="N242" s="1"/>
      <c r="O242" s="1"/>
      <c r="P242" s="1"/>
      <c r="Q242" s="1"/>
      <c r="R242" s="1"/>
      <c r="S242" s="1"/>
    </row>
    <row r="243" spans="1:19">
      <c r="A243" s="17" t="s">
        <v>235</v>
      </c>
      <c r="B243" s="105">
        <v>0</v>
      </c>
      <c r="C243" s="105">
        <v>0</v>
      </c>
      <c r="D243" s="105">
        <v>0</v>
      </c>
      <c r="E243" s="105">
        <v>0</v>
      </c>
      <c r="F243" s="105">
        <v>0</v>
      </c>
      <c r="G243" s="1"/>
      <c r="H243" s="1"/>
      <c r="I243" s="1"/>
      <c r="J243" s="1"/>
      <c r="K243" s="1"/>
      <c r="L243" s="1"/>
      <c r="M243" s="1"/>
      <c r="N243" s="1"/>
      <c r="O243" s="1"/>
      <c r="P243" s="1"/>
      <c r="Q243" s="1"/>
      <c r="R243" s="1"/>
      <c r="S243" s="1"/>
    </row>
    <row r="244" spans="1:19">
      <c r="A244" s="17" t="s">
        <v>236</v>
      </c>
      <c r="B244" s="105">
        <v>260350.32850999999</v>
      </c>
      <c r="C244" s="105">
        <v>22836.151089999999</v>
      </c>
      <c r="D244" s="105">
        <v>0</v>
      </c>
      <c r="E244" s="105">
        <v>0</v>
      </c>
      <c r="F244" s="105">
        <v>283186.47960000002</v>
      </c>
      <c r="G244" s="1"/>
      <c r="H244" s="1"/>
      <c r="I244" s="1"/>
      <c r="J244" s="1"/>
      <c r="K244" s="1"/>
      <c r="L244" s="1"/>
      <c r="M244" s="1"/>
      <c r="N244" s="1"/>
      <c r="O244" s="1"/>
      <c r="P244" s="1"/>
      <c r="Q244" s="1"/>
      <c r="R244" s="1"/>
      <c r="S244" s="1"/>
    </row>
    <row r="245" spans="1:19">
      <c r="A245" s="17" t="s">
        <v>237</v>
      </c>
      <c r="B245" s="105">
        <v>65179.539509999995</v>
      </c>
      <c r="C245" s="105">
        <v>3847.9549700000002</v>
      </c>
      <c r="D245" s="105">
        <v>0</v>
      </c>
      <c r="E245" s="105">
        <v>0</v>
      </c>
      <c r="F245" s="105">
        <v>69027.494480000008</v>
      </c>
      <c r="G245" s="1"/>
      <c r="H245" s="1"/>
      <c r="I245" s="1"/>
      <c r="J245" s="1"/>
      <c r="K245" s="1"/>
      <c r="L245" s="1"/>
      <c r="M245" s="1"/>
      <c r="N245" s="1"/>
      <c r="O245" s="1"/>
      <c r="P245" s="1"/>
      <c r="Q245" s="1"/>
      <c r="R245" s="1"/>
      <c r="S245" s="1"/>
    </row>
    <row r="246" spans="1:19">
      <c r="A246" s="11" t="s">
        <v>238</v>
      </c>
      <c r="B246" s="105">
        <v>0</v>
      </c>
      <c r="C246" s="105">
        <v>0</v>
      </c>
      <c r="D246" s="105">
        <v>0</v>
      </c>
      <c r="E246" s="105">
        <v>0</v>
      </c>
      <c r="F246" s="105">
        <v>0</v>
      </c>
      <c r="G246" s="1"/>
      <c r="H246" s="1"/>
      <c r="I246" s="1"/>
      <c r="J246" s="1"/>
      <c r="K246" s="1"/>
      <c r="L246" s="1"/>
      <c r="M246" s="1"/>
      <c r="N246" s="1"/>
      <c r="O246" s="1"/>
      <c r="P246" s="1"/>
      <c r="Q246" s="1"/>
      <c r="R246" s="1"/>
      <c r="S246" s="1"/>
    </row>
    <row r="247" spans="1:19">
      <c r="A247" s="17" t="s">
        <v>239</v>
      </c>
      <c r="B247" s="105">
        <v>442968.49413000001</v>
      </c>
      <c r="C247" s="105">
        <v>304661.22493000003</v>
      </c>
      <c r="D247" s="105">
        <v>0</v>
      </c>
      <c r="E247" s="105">
        <v>0</v>
      </c>
      <c r="F247" s="105">
        <v>747629.71905999992</v>
      </c>
      <c r="G247" s="1"/>
      <c r="H247" s="1"/>
      <c r="I247" s="1"/>
      <c r="J247" s="1"/>
      <c r="K247" s="1"/>
      <c r="L247" s="1"/>
      <c r="M247" s="1"/>
      <c r="N247" s="1"/>
      <c r="O247" s="1"/>
      <c r="P247" s="1"/>
      <c r="Q247" s="1"/>
      <c r="R247" s="1"/>
      <c r="S247" s="1"/>
    </row>
    <row r="248" spans="1:19">
      <c r="A248" s="24" t="s">
        <v>240</v>
      </c>
      <c r="B248" s="105">
        <v>44885.165289999997</v>
      </c>
      <c r="C248" s="105">
        <v>11451.95962</v>
      </c>
      <c r="D248" s="105">
        <v>0</v>
      </c>
      <c r="E248" s="105">
        <v>0</v>
      </c>
      <c r="F248" s="105">
        <v>56337.124909999999</v>
      </c>
      <c r="G248" s="1"/>
      <c r="H248" s="1"/>
      <c r="I248" s="1"/>
      <c r="J248" s="1"/>
      <c r="K248" s="1"/>
      <c r="L248" s="1"/>
      <c r="M248" s="1"/>
      <c r="N248" s="1"/>
      <c r="O248" s="1"/>
      <c r="P248" s="1"/>
      <c r="Q248" s="1"/>
      <c r="R248" s="1"/>
      <c r="S248" s="1"/>
    </row>
    <row r="249" spans="1:19">
      <c r="A249" s="17" t="s">
        <v>241</v>
      </c>
      <c r="B249" s="105">
        <v>44754.337049999995</v>
      </c>
      <c r="C249" s="105">
        <v>11423.11544</v>
      </c>
      <c r="D249" s="105">
        <v>0</v>
      </c>
      <c r="E249" s="105">
        <v>0</v>
      </c>
      <c r="F249" s="105">
        <v>56177.452490000003</v>
      </c>
      <c r="G249" s="1"/>
      <c r="H249" s="1"/>
      <c r="I249" s="1"/>
      <c r="J249" s="1"/>
      <c r="K249" s="1"/>
      <c r="L249" s="1"/>
      <c r="M249" s="1"/>
      <c r="N249" s="1"/>
      <c r="O249" s="1"/>
      <c r="P249" s="1"/>
      <c r="Q249" s="1"/>
      <c r="R249" s="1"/>
      <c r="S249" s="1"/>
    </row>
    <row r="250" spans="1:19">
      <c r="A250" s="17" t="s">
        <v>242</v>
      </c>
      <c r="B250" s="105">
        <v>130.82823999999999</v>
      </c>
      <c r="C250" s="105">
        <v>28.844180000000001</v>
      </c>
      <c r="D250" s="105">
        <v>0</v>
      </c>
      <c r="E250" s="105">
        <v>0</v>
      </c>
      <c r="F250" s="105">
        <v>159.67242000000002</v>
      </c>
      <c r="G250" s="1"/>
      <c r="H250" s="1"/>
      <c r="I250" s="1"/>
      <c r="J250" s="1"/>
      <c r="K250" s="1"/>
      <c r="L250" s="1"/>
      <c r="M250" s="1"/>
      <c r="N250" s="1"/>
      <c r="O250" s="1"/>
      <c r="P250" s="1"/>
      <c r="Q250" s="1"/>
      <c r="R250" s="1"/>
      <c r="S250" s="1"/>
    </row>
    <row r="251" spans="1:19">
      <c r="A251" s="24" t="s">
        <v>243</v>
      </c>
      <c r="B251" s="105">
        <v>0</v>
      </c>
      <c r="C251" s="105">
        <v>0</v>
      </c>
      <c r="D251" s="105">
        <v>0</v>
      </c>
      <c r="E251" s="105">
        <v>0</v>
      </c>
      <c r="F251" s="105">
        <v>0</v>
      </c>
      <c r="G251" s="1"/>
      <c r="H251" s="1"/>
      <c r="I251" s="1"/>
      <c r="J251" s="1"/>
      <c r="K251" s="1"/>
      <c r="L251" s="1"/>
      <c r="M251" s="1"/>
      <c r="N251" s="1"/>
      <c r="O251" s="1"/>
      <c r="P251" s="1"/>
      <c r="Q251" s="1"/>
      <c r="R251" s="1"/>
      <c r="S251" s="1"/>
    </row>
    <row r="252" spans="1:19">
      <c r="A252" s="17" t="s">
        <v>241</v>
      </c>
      <c r="B252" s="105">
        <v>0</v>
      </c>
      <c r="C252" s="105">
        <v>0</v>
      </c>
      <c r="D252" s="105">
        <v>0</v>
      </c>
      <c r="E252" s="105">
        <v>0</v>
      </c>
      <c r="F252" s="105">
        <v>0</v>
      </c>
      <c r="G252" s="1"/>
      <c r="H252" s="1"/>
      <c r="I252" s="1"/>
      <c r="J252" s="1"/>
      <c r="K252" s="1"/>
      <c r="L252" s="1"/>
      <c r="M252" s="1"/>
      <c r="N252" s="1"/>
      <c r="O252" s="1"/>
      <c r="P252" s="1"/>
      <c r="Q252" s="1"/>
      <c r="R252" s="1"/>
      <c r="S252" s="1"/>
    </row>
    <row r="253" spans="1:19">
      <c r="A253" s="17" t="s">
        <v>242</v>
      </c>
      <c r="B253" s="105">
        <v>0</v>
      </c>
      <c r="C253" s="105">
        <v>0</v>
      </c>
      <c r="D253" s="105">
        <v>0</v>
      </c>
      <c r="E253" s="105">
        <v>0</v>
      </c>
      <c r="F253" s="105">
        <v>0</v>
      </c>
      <c r="G253" s="1"/>
      <c r="H253" s="1"/>
      <c r="I253" s="1"/>
      <c r="J253" s="1"/>
      <c r="K253" s="1"/>
      <c r="L253" s="1"/>
      <c r="M253" s="1"/>
      <c r="N253" s="1"/>
      <c r="O253" s="1"/>
      <c r="P253" s="1"/>
      <c r="Q253" s="1"/>
      <c r="R253" s="1"/>
      <c r="S253" s="1"/>
    </row>
    <row r="254" spans="1:19">
      <c r="A254" s="27" t="s">
        <v>244</v>
      </c>
      <c r="B254" s="106">
        <v>408339.22239000001</v>
      </c>
      <c r="C254" s="106">
        <v>3758.27315</v>
      </c>
      <c r="D254" s="106">
        <v>0</v>
      </c>
      <c r="E254" s="106">
        <v>9.5003299999999999</v>
      </c>
      <c r="F254" s="106">
        <v>412106.99586999998</v>
      </c>
      <c r="G254" s="1"/>
      <c r="H254" s="1"/>
      <c r="I254" s="1"/>
      <c r="J254" s="1"/>
      <c r="K254" s="1"/>
      <c r="L254" s="1"/>
      <c r="M254" s="1"/>
      <c r="N254" s="1"/>
      <c r="O254" s="1"/>
      <c r="P254" s="1"/>
      <c r="Q254" s="1"/>
      <c r="R254" s="1"/>
      <c r="S254" s="1"/>
    </row>
    <row r="255" spans="1:19">
      <c r="A255" s="19" t="s">
        <v>245</v>
      </c>
      <c r="B255" s="105">
        <v>62.456609999999998</v>
      </c>
      <c r="C255" s="105">
        <v>9.3709999999999988E-2</v>
      </c>
      <c r="D255" s="105">
        <v>0</v>
      </c>
      <c r="E255" s="105">
        <v>0</v>
      </c>
      <c r="F255" s="105">
        <v>62.550319999999999</v>
      </c>
      <c r="G255" s="1"/>
      <c r="H255" s="1"/>
      <c r="I255" s="1"/>
      <c r="J255" s="1"/>
      <c r="K255" s="1"/>
      <c r="L255" s="1"/>
      <c r="M255" s="1"/>
      <c r="N255" s="1"/>
      <c r="O255" s="1"/>
      <c r="P255" s="1"/>
      <c r="Q255" s="1"/>
      <c r="R255" s="1"/>
      <c r="S255" s="1"/>
    </row>
    <row r="256" spans="1:19">
      <c r="A256" s="19" t="s">
        <v>246</v>
      </c>
      <c r="B256" s="105">
        <v>1573.1509599999999</v>
      </c>
      <c r="C256" s="105">
        <v>424.01757000000003</v>
      </c>
      <c r="D256" s="105">
        <v>0</v>
      </c>
      <c r="E256" s="105">
        <v>0.35237999999999997</v>
      </c>
      <c r="F256" s="105">
        <v>1997.52091</v>
      </c>
      <c r="G256" s="1"/>
      <c r="H256" s="1"/>
      <c r="I256" s="1"/>
      <c r="J256" s="1"/>
      <c r="K256" s="1"/>
      <c r="L256" s="1"/>
      <c r="M256" s="1"/>
      <c r="N256" s="1"/>
      <c r="O256" s="1"/>
      <c r="P256" s="1"/>
      <c r="Q256" s="1"/>
      <c r="R256" s="1"/>
      <c r="S256" s="1"/>
    </row>
    <row r="257" spans="1:19">
      <c r="A257" s="19" t="s">
        <v>247</v>
      </c>
      <c r="B257" s="105">
        <v>288619.77174</v>
      </c>
      <c r="C257" s="105">
        <v>1710.0155500000001</v>
      </c>
      <c r="D257" s="105">
        <v>0</v>
      </c>
      <c r="E257" s="105">
        <v>8.0000000000000007E-5</v>
      </c>
      <c r="F257" s="105">
        <v>290329.78736999998</v>
      </c>
      <c r="G257" s="1"/>
      <c r="H257" s="1"/>
      <c r="I257" s="1"/>
      <c r="J257" s="1"/>
      <c r="K257" s="1"/>
      <c r="L257" s="1"/>
      <c r="M257" s="1"/>
      <c r="N257" s="1"/>
      <c r="O257" s="1"/>
      <c r="P257" s="1"/>
      <c r="Q257" s="1"/>
      <c r="R257" s="1"/>
      <c r="S257" s="1"/>
    </row>
    <row r="258" spans="1:19">
      <c r="A258" s="19" t="s">
        <v>248</v>
      </c>
      <c r="B258" s="105">
        <v>91305.545729999998</v>
      </c>
      <c r="C258" s="105">
        <v>1036.1545699999999</v>
      </c>
      <c r="D258" s="105">
        <v>0</v>
      </c>
      <c r="E258" s="105">
        <v>0</v>
      </c>
      <c r="F258" s="105">
        <v>92341.700299999997</v>
      </c>
      <c r="G258" s="1"/>
      <c r="H258" s="1"/>
      <c r="I258" s="1"/>
      <c r="J258" s="1"/>
      <c r="K258" s="1"/>
      <c r="L258" s="1"/>
      <c r="M258" s="1"/>
      <c r="N258" s="1"/>
      <c r="O258" s="1"/>
      <c r="P258" s="1"/>
      <c r="Q258" s="1"/>
      <c r="R258" s="1"/>
      <c r="S258" s="1"/>
    </row>
    <row r="259" spans="1:19">
      <c r="A259" s="19" t="s">
        <v>249</v>
      </c>
      <c r="B259" s="105">
        <v>9803.2271099999998</v>
      </c>
      <c r="C259" s="105">
        <v>167.46188000000001</v>
      </c>
      <c r="D259" s="105">
        <v>0</v>
      </c>
      <c r="E259" s="105">
        <v>0</v>
      </c>
      <c r="F259" s="105">
        <v>9970.6889900000006</v>
      </c>
      <c r="G259" s="1"/>
      <c r="H259" s="1"/>
      <c r="I259" s="1"/>
      <c r="J259" s="1"/>
      <c r="K259" s="1"/>
      <c r="L259" s="1"/>
      <c r="M259" s="1"/>
      <c r="N259" s="1"/>
      <c r="O259" s="1"/>
      <c r="P259" s="1"/>
      <c r="Q259" s="1"/>
      <c r="R259" s="1"/>
      <c r="S259" s="1"/>
    </row>
    <row r="260" spans="1:19">
      <c r="A260" s="19" t="s">
        <v>250</v>
      </c>
      <c r="B260" s="105">
        <v>6462.34238</v>
      </c>
      <c r="C260" s="105">
        <v>18.493650000000002</v>
      </c>
      <c r="D260" s="105">
        <v>0</v>
      </c>
      <c r="E260" s="105">
        <v>0</v>
      </c>
      <c r="F260" s="105">
        <v>6480.8360300000004</v>
      </c>
      <c r="G260" s="1"/>
      <c r="H260" s="1"/>
      <c r="I260" s="1"/>
      <c r="J260" s="1"/>
      <c r="K260" s="1"/>
      <c r="L260" s="1"/>
      <c r="M260" s="1"/>
      <c r="N260" s="1"/>
      <c r="O260" s="1"/>
      <c r="P260" s="1"/>
      <c r="Q260" s="1"/>
      <c r="R260" s="1"/>
      <c r="S260" s="1"/>
    </row>
    <row r="261" spans="1:19">
      <c r="A261" s="19" t="s">
        <v>251</v>
      </c>
      <c r="B261" s="105">
        <v>3551.09573</v>
      </c>
      <c r="C261" s="105">
        <v>23.797490000000003</v>
      </c>
      <c r="D261" s="105">
        <v>0</v>
      </c>
      <c r="E261" s="105">
        <v>0</v>
      </c>
      <c r="F261" s="105">
        <v>3574.8932200000004</v>
      </c>
      <c r="G261" s="1"/>
      <c r="H261" s="1"/>
      <c r="I261" s="1"/>
      <c r="J261" s="1"/>
      <c r="K261" s="1"/>
      <c r="L261" s="1"/>
      <c r="M261" s="1"/>
      <c r="N261" s="1"/>
      <c r="O261" s="1"/>
      <c r="P261" s="1"/>
      <c r="Q261" s="1"/>
      <c r="R261" s="1"/>
      <c r="S261" s="1"/>
    </row>
    <row r="262" spans="1:19">
      <c r="A262" s="19" t="s">
        <v>252</v>
      </c>
      <c r="B262" s="105">
        <v>749.38664000000006</v>
      </c>
      <c r="C262" s="105">
        <v>119.88714</v>
      </c>
      <c r="D262" s="105">
        <v>0</v>
      </c>
      <c r="E262" s="105">
        <v>0</v>
      </c>
      <c r="F262" s="105">
        <v>869.27377999999999</v>
      </c>
      <c r="G262" s="1"/>
      <c r="H262" s="1"/>
      <c r="I262" s="1"/>
      <c r="J262" s="1"/>
      <c r="K262" s="1"/>
      <c r="L262" s="1"/>
      <c r="M262" s="1"/>
      <c r="N262" s="1"/>
      <c r="O262" s="1"/>
      <c r="P262" s="1"/>
      <c r="Q262" s="1"/>
      <c r="R262" s="1"/>
      <c r="S262" s="1"/>
    </row>
    <row r="263" spans="1:19">
      <c r="A263" s="19" t="s">
        <v>253</v>
      </c>
      <c r="B263" s="105">
        <v>0</v>
      </c>
      <c r="C263" s="105">
        <v>0</v>
      </c>
      <c r="D263" s="105">
        <v>0</v>
      </c>
      <c r="E263" s="105">
        <v>0</v>
      </c>
      <c r="F263" s="105">
        <v>0</v>
      </c>
      <c r="G263" s="1"/>
      <c r="H263" s="1"/>
      <c r="I263" s="1"/>
      <c r="J263" s="1"/>
      <c r="K263" s="1"/>
      <c r="L263" s="1"/>
      <c r="M263" s="1"/>
      <c r="N263" s="1"/>
      <c r="O263" s="1"/>
      <c r="P263" s="1"/>
      <c r="Q263" s="1"/>
      <c r="R263" s="1"/>
      <c r="S263" s="1"/>
    </row>
    <row r="264" spans="1:19">
      <c r="A264" s="19" t="s">
        <v>254</v>
      </c>
      <c r="B264" s="105">
        <v>5335.3580000000002</v>
      </c>
      <c r="C264" s="105">
        <v>48.147649999999999</v>
      </c>
      <c r="D264" s="105">
        <v>0</v>
      </c>
      <c r="E264" s="105">
        <v>0</v>
      </c>
      <c r="F264" s="105">
        <v>5383.5056500000001</v>
      </c>
      <c r="G264" s="1"/>
      <c r="H264" s="1"/>
      <c r="I264" s="1"/>
      <c r="J264" s="1"/>
      <c r="K264" s="1"/>
      <c r="L264" s="1"/>
      <c r="M264" s="1"/>
      <c r="N264" s="1"/>
      <c r="O264" s="1"/>
      <c r="P264" s="1"/>
      <c r="Q264" s="1"/>
      <c r="R264" s="1"/>
      <c r="S264" s="1"/>
    </row>
    <row r="265" spans="1:19">
      <c r="A265" s="19" t="s">
        <v>255</v>
      </c>
      <c r="B265" s="105">
        <v>876.88748999999996</v>
      </c>
      <c r="C265" s="105">
        <v>210.20393999999999</v>
      </c>
      <c r="D265" s="105">
        <v>0</v>
      </c>
      <c r="E265" s="105">
        <v>9.1478700000000011</v>
      </c>
      <c r="F265" s="105">
        <v>1096.2393</v>
      </c>
      <c r="G265" s="1"/>
      <c r="H265" s="1"/>
      <c r="I265" s="1"/>
      <c r="J265" s="1"/>
      <c r="K265" s="1"/>
      <c r="L265" s="1"/>
      <c r="M265" s="1"/>
      <c r="N265" s="1"/>
      <c r="O265" s="1"/>
      <c r="P265" s="1"/>
      <c r="Q265" s="1"/>
      <c r="R265" s="1"/>
      <c r="S265" s="1"/>
    </row>
    <row r="266" spans="1:19">
      <c r="A266" s="27" t="s">
        <v>256</v>
      </c>
      <c r="B266" s="106">
        <v>-149224.51283000002</v>
      </c>
      <c r="C266" s="106">
        <v>-13188.688390000001</v>
      </c>
      <c r="D266" s="106">
        <v>0</v>
      </c>
      <c r="E266" s="106">
        <v>-156.29612</v>
      </c>
      <c r="F266" s="106">
        <v>-162569.49734</v>
      </c>
      <c r="G266" s="1"/>
      <c r="H266" s="1"/>
      <c r="I266" s="1"/>
      <c r="J266" s="1"/>
      <c r="K266" s="1"/>
      <c r="L266" s="1"/>
      <c r="M266" s="1"/>
      <c r="N266" s="1"/>
      <c r="O266" s="1"/>
      <c r="P266" s="1"/>
      <c r="Q266" s="1"/>
      <c r="R266" s="1"/>
      <c r="S266" s="1"/>
    </row>
    <row r="267" spans="1:19">
      <c r="A267" s="19" t="s">
        <v>257</v>
      </c>
      <c r="B267" s="105">
        <v>-103871.61288</v>
      </c>
      <c r="C267" s="105">
        <v>-2414.5007999999998</v>
      </c>
      <c r="D267" s="105">
        <v>0</v>
      </c>
      <c r="E267" s="105">
        <v>-156.29612</v>
      </c>
      <c r="F267" s="105">
        <v>-106442.40979999999</v>
      </c>
      <c r="G267" s="1"/>
      <c r="H267" s="1"/>
      <c r="I267" s="1"/>
      <c r="J267" s="1"/>
      <c r="K267" s="1"/>
      <c r="L267" s="1"/>
      <c r="M267" s="1"/>
      <c r="N267" s="1"/>
      <c r="O267" s="1"/>
      <c r="P267" s="1"/>
      <c r="Q267" s="1"/>
      <c r="R267" s="1"/>
      <c r="S267" s="1"/>
    </row>
    <row r="268" spans="1:19">
      <c r="A268" s="19" t="s">
        <v>258</v>
      </c>
      <c r="B268" s="105">
        <v>0</v>
      </c>
      <c r="C268" s="105">
        <v>0</v>
      </c>
      <c r="D268" s="105">
        <v>0</v>
      </c>
      <c r="E268" s="105">
        <v>0</v>
      </c>
      <c r="F268" s="105">
        <v>0</v>
      </c>
      <c r="G268" s="1"/>
      <c r="H268" s="1"/>
      <c r="I268" s="1"/>
      <c r="J268" s="1"/>
      <c r="K268" s="1"/>
      <c r="L268" s="1"/>
      <c r="M268" s="1"/>
      <c r="N268" s="1"/>
      <c r="O268" s="1"/>
      <c r="P268" s="1"/>
      <c r="Q268" s="1"/>
      <c r="R268" s="1"/>
      <c r="S268" s="1"/>
    </row>
    <row r="269" spans="1:19">
      <c r="A269" s="19" t="s">
        <v>259</v>
      </c>
      <c r="B269" s="105">
        <v>-35022.518189999995</v>
      </c>
      <c r="C269" s="105">
        <v>-6072.3328700000002</v>
      </c>
      <c r="D269" s="105">
        <v>0</v>
      </c>
      <c r="E269" s="105">
        <v>0</v>
      </c>
      <c r="F269" s="105">
        <v>-41094.851060000001</v>
      </c>
      <c r="G269" s="1"/>
      <c r="H269" s="1"/>
      <c r="I269" s="1"/>
      <c r="J269" s="1"/>
      <c r="K269" s="1"/>
      <c r="L269" s="1"/>
      <c r="M269" s="1"/>
      <c r="N269" s="1"/>
      <c r="O269" s="1"/>
      <c r="P269" s="1"/>
      <c r="Q269" s="1"/>
      <c r="R269" s="1"/>
      <c r="S269" s="1"/>
    </row>
    <row r="270" spans="1:19">
      <c r="A270" s="19" t="s">
        <v>260</v>
      </c>
      <c r="B270" s="105">
        <v>0</v>
      </c>
      <c r="C270" s="105">
        <v>-1.3632200000000001</v>
      </c>
      <c r="D270" s="105">
        <v>0</v>
      </c>
      <c r="E270" s="105">
        <v>0</v>
      </c>
      <c r="F270" s="105">
        <v>-1.3632200000000001</v>
      </c>
      <c r="G270" s="1"/>
      <c r="H270" s="1"/>
      <c r="I270" s="1"/>
      <c r="J270" s="1"/>
      <c r="K270" s="1"/>
      <c r="L270" s="1"/>
      <c r="M270" s="1"/>
      <c r="N270" s="1"/>
      <c r="O270" s="1"/>
      <c r="P270" s="1"/>
      <c r="Q270" s="1"/>
      <c r="R270" s="1"/>
      <c r="S270" s="1"/>
    </row>
    <row r="271" spans="1:19">
      <c r="A271" s="19" t="s">
        <v>261</v>
      </c>
      <c r="B271" s="105">
        <v>-1541.94444</v>
      </c>
      <c r="C271" s="105">
        <v>0</v>
      </c>
      <c r="D271" s="105">
        <v>0</v>
      </c>
      <c r="E271" s="105">
        <v>0</v>
      </c>
      <c r="F271" s="105">
        <v>-1541.94444</v>
      </c>
      <c r="G271" s="1"/>
      <c r="H271" s="1"/>
      <c r="I271" s="1"/>
      <c r="J271" s="1"/>
      <c r="K271" s="1"/>
      <c r="L271" s="1"/>
      <c r="M271" s="1"/>
      <c r="N271" s="1"/>
      <c r="O271" s="1"/>
      <c r="P271" s="1"/>
      <c r="Q271" s="1"/>
      <c r="R271" s="1"/>
      <c r="S271" s="1"/>
    </row>
    <row r="272" spans="1:19">
      <c r="A272" s="22" t="s">
        <v>262</v>
      </c>
      <c r="B272" s="105">
        <v>-611.15561000000002</v>
      </c>
      <c r="C272" s="105">
        <v>-4700.4915000000001</v>
      </c>
      <c r="D272" s="105">
        <v>0</v>
      </c>
      <c r="E272" s="105">
        <v>0</v>
      </c>
      <c r="F272" s="105">
        <v>-5311.6471099999999</v>
      </c>
      <c r="G272" s="1"/>
      <c r="H272" s="1"/>
      <c r="I272" s="1"/>
      <c r="J272" s="1"/>
      <c r="K272" s="1"/>
      <c r="L272" s="1"/>
      <c r="M272" s="1"/>
      <c r="N272" s="1"/>
      <c r="O272" s="1"/>
      <c r="P272" s="1"/>
      <c r="Q272" s="1"/>
      <c r="R272" s="1"/>
      <c r="S272" s="1"/>
    </row>
    <row r="273" spans="1:19">
      <c r="A273" s="19" t="s">
        <v>263</v>
      </c>
      <c r="B273" s="105">
        <v>-8177.2817100000002</v>
      </c>
      <c r="C273" s="105">
        <v>0</v>
      </c>
      <c r="D273" s="105">
        <v>0</v>
      </c>
      <c r="E273" s="105">
        <v>0</v>
      </c>
      <c r="F273" s="105">
        <v>-8177.2817100000002</v>
      </c>
      <c r="G273" s="1"/>
      <c r="H273" s="1"/>
      <c r="I273" s="1"/>
      <c r="J273" s="1"/>
      <c r="K273" s="1"/>
      <c r="L273" s="1"/>
      <c r="M273" s="1"/>
      <c r="N273" s="1"/>
      <c r="O273" s="1"/>
      <c r="P273" s="1"/>
      <c r="Q273" s="1"/>
      <c r="R273" s="1"/>
      <c r="S273" s="1"/>
    </row>
    <row r="274" spans="1:19">
      <c r="A274" s="27" t="s">
        <v>264</v>
      </c>
      <c r="B274" s="106">
        <v>259114.70955999999</v>
      </c>
      <c r="C274" s="106">
        <v>-9430.4152400000003</v>
      </c>
      <c r="D274" s="106">
        <v>0</v>
      </c>
      <c r="E274" s="106">
        <v>-146.79579000000001</v>
      </c>
      <c r="F274" s="106">
        <v>249537.49853000001</v>
      </c>
      <c r="G274" s="1"/>
      <c r="H274" s="1"/>
      <c r="I274" s="1"/>
      <c r="J274" s="1"/>
      <c r="K274" s="1"/>
      <c r="L274" s="1"/>
      <c r="M274" s="1"/>
      <c r="N274" s="1"/>
      <c r="O274" s="1"/>
      <c r="P274" s="1"/>
      <c r="Q274" s="1"/>
      <c r="R274" s="1"/>
      <c r="S274" s="1"/>
    </row>
    <row r="275" spans="1:19">
      <c r="A275" s="28" t="s">
        <v>265</v>
      </c>
      <c r="B275" s="106">
        <v>44960.82213</v>
      </c>
      <c r="C275" s="106">
        <v>4055.8261600000001</v>
      </c>
      <c r="D275" s="106">
        <v>0</v>
      </c>
      <c r="E275" s="106">
        <v>0</v>
      </c>
      <c r="F275" s="106">
        <v>49016.648289999997</v>
      </c>
      <c r="G275" s="1"/>
      <c r="H275" s="1"/>
      <c r="I275" s="1"/>
      <c r="J275" s="1"/>
      <c r="K275" s="1"/>
      <c r="L275" s="1"/>
      <c r="M275" s="1"/>
      <c r="N275" s="1"/>
      <c r="O275" s="1"/>
      <c r="P275" s="1"/>
      <c r="Q275" s="1"/>
      <c r="R275" s="1"/>
      <c r="S275" s="1"/>
    </row>
    <row r="276" spans="1:19">
      <c r="A276" s="19" t="s">
        <v>266</v>
      </c>
      <c r="B276" s="105">
        <v>30659.438249999999</v>
      </c>
      <c r="C276" s="105">
        <v>681.74522999999999</v>
      </c>
      <c r="D276" s="105">
        <v>0</v>
      </c>
      <c r="E276" s="105">
        <v>0</v>
      </c>
      <c r="F276" s="105">
        <v>31341.18348</v>
      </c>
      <c r="G276" s="1"/>
      <c r="H276" s="1"/>
      <c r="I276" s="1"/>
      <c r="J276" s="1"/>
      <c r="K276" s="1"/>
      <c r="L276" s="1"/>
      <c r="M276" s="1"/>
      <c r="N276" s="1"/>
      <c r="O276" s="1"/>
      <c r="P276" s="1"/>
      <c r="Q276" s="1"/>
      <c r="R276" s="1"/>
      <c r="S276" s="1"/>
    </row>
    <row r="277" spans="1:19">
      <c r="A277" s="19" t="s">
        <v>267</v>
      </c>
      <c r="B277" s="105">
        <v>0</v>
      </c>
      <c r="C277" s="105">
        <v>885.59327000000008</v>
      </c>
      <c r="D277" s="105">
        <v>0</v>
      </c>
      <c r="E277" s="105">
        <v>0</v>
      </c>
      <c r="F277" s="105">
        <v>885.59327000000008</v>
      </c>
      <c r="G277" s="1"/>
      <c r="H277" s="1"/>
      <c r="I277" s="1"/>
      <c r="J277" s="1"/>
      <c r="K277" s="1"/>
      <c r="L277" s="1"/>
      <c r="M277" s="1"/>
      <c r="N277" s="1"/>
      <c r="O277" s="1"/>
      <c r="P277" s="1"/>
      <c r="Q277" s="1"/>
      <c r="R277" s="1"/>
      <c r="S277" s="1"/>
    </row>
    <row r="278" spans="1:19">
      <c r="A278" s="19" t="s">
        <v>268</v>
      </c>
      <c r="B278" s="105">
        <v>13471.858050000001</v>
      </c>
      <c r="C278" s="105">
        <v>2437.0149999999999</v>
      </c>
      <c r="D278" s="105">
        <v>0</v>
      </c>
      <c r="E278" s="105">
        <v>0</v>
      </c>
      <c r="F278" s="105">
        <v>15908.87305</v>
      </c>
      <c r="G278" s="1"/>
      <c r="H278" s="1"/>
      <c r="I278" s="1"/>
      <c r="J278" s="1"/>
      <c r="K278" s="1"/>
      <c r="L278" s="1"/>
      <c r="M278" s="1"/>
      <c r="N278" s="1"/>
      <c r="O278" s="1"/>
      <c r="P278" s="1"/>
      <c r="Q278" s="1"/>
      <c r="R278" s="1"/>
      <c r="S278" s="1"/>
    </row>
    <row r="279" spans="1:19">
      <c r="A279" s="19" t="s">
        <v>269</v>
      </c>
      <c r="B279" s="105">
        <v>0</v>
      </c>
      <c r="C279" s="105">
        <v>0</v>
      </c>
      <c r="D279" s="105">
        <v>0</v>
      </c>
      <c r="E279" s="105">
        <v>0</v>
      </c>
      <c r="F279" s="105">
        <v>0</v>
      </c>
      <c r="G279" s="1"/>
      <c r="H279" s="1"/>
      <c r="I279" s="1"/>
      <c r="J279" s="1"/>
      <c r="K279" s="1"/>
      <c r="L279" s="1"/>
      <c r="M279" s="1"/>
      <c r="N279" s="1"/>
      <c r="O279" s="1"/>
      <c r="P279" s="1"/>
      <c r="Q279" s="1"/>
      <c r="R279" s="1"/>
      <c r="S279" s="1"/>
    </row>
    <row r="280" spans="1:19">
      <c r="A280" s="19" t="s">
        <v>270</v>
      </c>
      <c r="B280" s="105">
        <v>829.52582999999993</v>
      </c>
      <c r="C280" s="105">
        <v>51.472660000000005</v>
      </c>
      <c r="D280" s="105">
        <v>0</v>
      </c>
      <c r="E280" s="105">
        <v>0</v>
      </c>
      <c r="F280" s="105">
        <v>880.99848999999995</v>
      </c>
      <c r="G280" s="1"/>
      <c r="H280" s="1"/>
      <c r="I280" s="1"/>
      <c r="J280" s="1"/>
      <c r="K280" s="1"/>
      <c r="L280" s="1"/>
      <c r="M280" s="1"/>
      <c r="N280" s="1"/>
      <c r="O280" s="1"/>
      <c r="P280" s="1"/>
      <c r="Q280" s="1"/>
      <c r="R280" s="1"/>
      <c r="S280" s="1"/>
    </row>
    <row r="281" spans="1:19">
      <c r="A281" s="19" t="s">
        <v>271</v>
      </c>
      <c r="B281" s="105">
        <v>0</v>
      </c>
      <c r="C281" s="105">
        <v>0</v>
      </c>
      <c r="D281" s="105">
        <v>0</v>
      </c>
      <c r="E281" s="105">
        <v>0</v>
      </c>
      <c r="F281" s="105">
        <v>0</v>
      </c>
      <c r="G281" s="1"/>
      <c r="H281" s="1"/>
      <c r="I281" s="1"/>
      <c r="J281" s="1"/>
      <c r="K281" s="1"/>
      <c r="L281" s="1"/>
      <c r="M281" s="1"/>
      <c r="N281" s="1"/>
      <c r="O281" s="1"/>
      <c r="P281" s="1"/>
      <c r="Q281" s="1"/>
      <c r="R281" s="1"/>
      <c r="S281" s="1"/>
    </row>
    <row r="282" spans="1:19">
      <c r="A282" s="29" t="s">
        <v>272</v>
      </c>
      <c r="B282" s="106">
        <v>-16553.867460000001</v>
      </c>
      <c r="C282" s="106">
        <v>-16177.37997</v>
      </c>
      <c r="D282" s="106">
        <v>0</v>
      </c>
      <c r="E282" s="106">
        <v>-0.40232999999999997</v>
      </c>
      <c r="F282" s="106">
        <v>-32731.64976</v>
      </c>
      <c r="G282" s="1"/>
      <c r="H282" s="1"/>
      <c r="I282" s="1"/>
      <c r="J282" s="1"/>
      <c r="K282" s="1"/>
      <c r="L282" s="1"/>
      <c r="M282" s="1"/>
      <c r="N282" s="1"/>
      <c r="O282" s="1"/>
      <c r="P282" s="1"/>
      <c r="Q282" s="1"/>
      <c r="R282" s="1"/>
      <c r="S282" s="1"/>
    </row>
    <row r="283" spans="1:19">
      <c r="A283" s="19" t="s">
        <v>266</v>
      </c>
      <c r="B283" s="105">
        <v>-2654.5217499999999</v>
      </c>
      <c r="C283" s="105">
        <v>-1500.4191699999999</v>
      </c>
      <c r="D283" s="105">
        <v>0</v>
      </c>
      <c r="E283" s="105">
        <v>-0.40232999999999997</v>
      </c>
      <c r="F283" s="105">
        <v>-4155.3432499999999</v>
      </c>
      <c r="G283" s="1"/>
      <c r="H283" s="1"/>
      <c r="I283" s="1"/>
      <c r="J283" s="1"/>
      <c r="K283" s="1"/>
      <c r="L283" s="1"/>
      <c r="M283" s="1"/>
      <c r="N283" s="1"/>
      <c r="O283" s="1"/>
      <c r="P283" s="1"/>
      <c r="Q283" s="1"/>
      <c r="R283" s="1"/>
      <c r="S283" s="1"/>
    </row>
    <row r="284" spans="1:19">
      <c r="A284" s="19" t="s">
        <v>273</v>
      </c>
      <c r="B284" s="105">
        <v>-7648.6601100000007</v>
      </c>
      <c r="C284" s="105">
        <v>0</v>
      </c>
      <c r="D284" s="105">
        <v>0</v>
      </c>
      <c r="E284" s="105">
        <v>0</v>
      </c>
      <c r="F284" s="105">
        <v>-7648.6601100000007</v>
      </c>
      <c r="G284" s="1"/>
      <c r="H284" s="1"/>
      <c r="I284" s="1"/>
      <c r="J284" s="1"/>
      <c r="K284" s="1"/>
      <c r="L284" s="1"/>
      <c r="M284" s="1"/>
      <c r="N284" s="1"/>
      <c r="O284" s="1"/>
      <c r="P284" s="1"/>
      <c r="Q284" s="1"/>
      <c r="R284" s="1"/>
      <c r="S284" s="1"/>
    </row>
    <row r="285" spans="1:19">
      <c r="A285" s="19" t="s">
        <v>274</v>
      </c>
      <c r="B285" s="105">
        <v>-4.2889999999999998E-2</v>
      </c>
      <c r="C285" s="105">
        <v>-36.768230000000003</v>
      </c>
      <c r="D285" s="105">
        <v>0</v>
      </c>
      <c r="E285" s="105">
        <v>0</v>
      </c>
      <c r="F285" s="105">
        <v>-36.811120000000003</v>
      </c>
      <c r="G285" s="1"/>
      <c r="H285" s="1"/>
      <c r="I285" s="1"/>
      <c r="J285" s="1"/>
      <c r="K285" s="1"/>
      <c r="L285" s="1"/>
      <c r="M285" s="1"/>
      <c r="N285" s="1"/>
      <c r="O285" s="1"/>
      <c r="P285" s="1"/>
      <c r="Q285" s="1"/>
      <c r="R285" s="1"/>
      <c r="S285" s="1"/>
    </row>
    <row r="286" spans="1:19">
      <c r="A286" s="19" t="s">
        <v>275</v>
      </c>
      <c r="B286" s="105">
        <v>0</v>
      </c>
      <c r="C286" s="105">
        <v>0</v>
      </c>
      <c r="D286" s="105">
        <v>0</v>
      </c>
      <c r="E286" s="105">
        <v>0</v>
      </c>
      <c r="F286" s="105">
        <v>0</v>
      </c>
      <c r="G286" s="1"/>
      <c r="H286" s="1"/>
      <c r="I286" s="1"/>
      <c r="J286" s="1"/>
      <c r="K286" s="1"/>
      <c r="L286" s="1"/>
      <c r="M286" s="1"/>
      <c r="N286" s="1"/>
      <c r="O286" s="1"/>
      <c r="P286" s="1"/>
      <c r="Q286" s="1"/>
      <c r="R286" s="1"/>
      <c r="S286" s="1"/>
    </row>
    <row r="287" spans="1:19">
      <c r="A287" s="19" t="s">
        <v>276</v>
      </c>
      <c r="B287" s="105">
        <v>-6250.6427100000001</v>
      </c>
      <c r="C287" s="105">
        <v>-14640.192570000001</v>
      </c>
      <c r="D287" s="105">
        <v>0</v>
      </c>
      <c r="E287" s="105">
        <v>0</v>
      </c>
      <c r="F287" s="105">
        <v>-20890.835280000003</v>
      </c>
      <c r="G287" s="1"/>
      <c r="H287" s="1"/>
      <c r="I287" s="1"/>
      <c r="J287" s="1"/>
      <c r="K287" s="1"/>
      <c r="L287" s="1"/>
      <c r="M287" s="1"/>
      <c r="N287" s="1"/>
      <c r="O287" s="1"/>
      <c r="P287" s="1"/>
      <c r="Q287" s="1"/>
      <c r="R287" s="1"/>
      <c r="S287" s="1"/>
    </row>
    <row r="288" spans="1:19">
      <c r="A288" s="19" t="s">
        <v>277</v>
      </c>
      <c r="B288" s="105">
        <v>0</v>
      </c>
      <c r="C288" s="105">
        <v>0</v>
      </c>
      <c r="D288" s="105">
        <v>0</v>
      </c>
      <c r="E288" s="105">
        <v>0</v>
      </c>
      <c r="F288" s="105">
        <v>0</v>
      </c>
      <c r="G288" s="1"/>
      <c r="H288" s="1"/>
      <c r="I288" s="1"/>
      <c r="J288" s="1"/>
      <c r="K288" s="1"/>
      <c r="L288" s="1"/>
      <c r="M288" s="1"/>
      <c r="N288" s="1"/>
      <c r="O288" s="1"/>
      <c r="P288" s="1"/>
      <c r="Q288" s="1"/>
      <c r="R288" s="1"/>
      <c r="S288" s="1"/>
    </row>
    <row r="289" spans="1:19">
      <c r="A289" s="27" t="s">
        <v>278</v>
      </c>
      <c r="B289" s="106">
        <v>287521.66422999999</v>
      </c>
      <c r="C289" s="106">
        <v>-21551.96905</v>
      </c>
      <c r="D289" s="106">
        <v>0</v>
      </c>
      <c r="E289" s="106">
        <v>-147.19811999999999</v>
      </c>
      <c r="F289" s="106">
        <v>265822.49706000002</v>
      </c>
      <c r="G289" s="1"/>
      <c r="H289" s="1"/>
      <c r="I289" s="1"/>
      <c r="J289" s="1"/>
      <c r="K289" s="1"/>
      <c r="L289" s="1"/>
      <c r="M289" s="1"/>
      <c r="N289" s="1"/>
      <c r="O289" s="1"/>
      <c r="P289" s="1"/>
      <c r="Q289" s="1"/>
      <c r="R289" s="1"/>
      <c r="S289" s="1"/>
    </row>
    <row r="290" spans="1:19">
      <c r="A290" s="19" t="s">
        <v>279</v>
      </c>
      <c r="B290" s="105">
        <v>152802.99888</v>
      </c>
      <c r="C290" s="105">
        <v>1787.89921</v>
      </c>
      <c r="D290" s="105">
        <v>0</v>
      </c>
      <c r="E290" s="105">
        <v>0.11455</v>
      </c>
      <c r="F290" s="105">
        <v>154591.01263999997</v>
      </c>
      <c r="G290" s="1"/>
      <c r="H290" s="1"/>
      <c r="I290" s="1"/>
      <c r="J290" s="1"/>
      <c r="K290" s="1"/>
      <c r="L290" s="1"/>
      <c r="M290" s="1"/>
      <c r="N290" s="1"/>
      <c r="O290" s="1"/>
      <c r="P290" s="1"/>
      <c r="Q290" s="1"/>
      <c r="R290" s="1"/>
      <c r="S290" s="1"/>
    </row>
    <row r="291" spans="1:19">
      <c r="A291" s="19" t="s">
        <v>280</v>
      </c>
      <c r="B291" s="105">
        <v>22274.742050000001</v>
      </c>
      <c r="C291" s="105">
        <v>636.87</v>
      </c>
      <c r="D291" s="105">
        <v>0</v>
      </c>
      <c r="E291" s="105">
        <v>0</v>
      </c>
      <c r="F291" s="105">
        <v>22911.61205</v>
      </c>
      <c r="G291" s="1"/>
      <c r="H291" s="1"/>
      <c r="I291" s="1"/>
      <c r="J291" s="1"/>
      <c r="K291" s="1"/>
      <c r="L291" s="1"/>
      <c r="M291" s="1"/>
      <c r="N291" s="1"/>
      <c r="O291" s="1"/>
      <c r="P291" s="1"/>
      <c r="Q291" s="1"/>
      <c r="R291" s="1"/>
      <c r="S291" s="1"/>
    </row>
    <row r="292" spans="1:19">
      <c r="A292" s="19" t="s">
        <v>281</v>
      </c>
      <c r="B292" s="105">
        <v>130527.19283</v>
      </c>
      <c r="C292" s="105">
        <v>1151.0292099999999</v>
      </c>
      <c r="D292" s="105">
        <v>0</v>
      </c>
      <c r="E292" s="105">
        <v>0.11455</v>
      </c>
      <c r="F292" s="105">
        <v>131678.33658999999</v>
      </c>
      <c r="G292" s="1"/>
      <c r="H292" s="1"/>
      <c r="I292" s="1"/>
      <c r="J292" s="1"/>
      <c r="K292" s="1"/>
      <c r="L292" s="1"/>
      <c r="M292" s="1"/>
      <c r="N292" s="1"/>
      <c r="O292" s="1"/>
      <c r="P292" s="1"/>
      <c r="Q292" s="1"/>
      <c r="R292" s="1"/>
      <c r="S292" s="1"/>
    </row>
    <row r="293" spans="1:19">
      <c r="A293" s="19" t="s">
        <v>282</v>
      </c>
      <c r="B293" s="105">
        <v>0</v>
      </c>
      <c r="C293" s="105">
        <v>0</v>
      </c>
      <c r="D293" s="105">
        <v>0</v>
      </c>
      <c r="E293" s="105">
        <v>0</v>
      </c>
      <c r="F293" s="105">
        <v>0</v>
      </c>
      <c r="G293" s="1"/>
      <c r="H293" s="1"/>
      <c r="I293" s="1"/>
      <c r="J293" s="1"/>
      <c r="K293" s="1"/>
      <c r="L293" s="1"/>
      <c r="M293" s="1"/>
      <c r="N293" s="1"/>
      <c r="O293" s="1"/>
      <c r="P293" s="1"/>
      <c r="Q293" s="1"/>
      <c r="R293" s="1"/>
      <c r="S293" s="1"/>
    </row>
    <row r="294" spans="1:19">
      <c r="A294" s="19" t="s">
        <v>283</v>
      </c>
      <c r="B294" s="105">
        <v>0</v>
      </c>
      <c r="C294" s="105">
        <v>0</v>
      </c>
      <c r="D294" s="105">
        <v>0</v>
      </c>
      <c r="E294" s="105">
        <v>0</v>
      </c>
      <c r="F294" s="105">
        <v>0</v>
      </c>
      <c r="G294" s="1"/>
      <c r="H294" s="1"/>
      <c r="I294" s="1"/>
      <c r="J294" s="1"/>
      <c r="K294" s="1"/>
      <c r="L294" s="1"/>
      <c r="M294" s="1"/>
      <c r="N294" s="1"/>
      <c r="O294" s="1"/>
      <c r="P294" s="1"/>
      <c r="Q294" s="1"/>
      <c r="R294" s="1"/>
      <c r="S294" s="1"/>
    </row>
    <row r="295" spans="1:19">
      <c r="A295" s="19" t="s">
        <v>284</v>
      </c>
      <c r="B295" s="105">
        <v>0</v>
      </c>
      <c r="C295" s="105">
        <v>0</v>
      </c>
      <c r="D295" s="105">
        <v>0</v>
      </c>
      <c r="E295" s="105">
        <v>0</v>
      </c>
      <c r="F295" s="105">
        <v>0</v>
      </c>
      <c r="G295" s="1"/>
      <c r="H295" s="1"/>
      <c r="I295" s="1"/>
      <c r="J295" s="1"/>
      <c r="K295" s="1"/>
      <c r="L295" s="1"/>
      <c r="M295" s="1"/>
      <c r="N295" s="1"/>
      <c r="O295" s="1"/>
      <c r="P295" s="1"/>
      <c r="Q295" s="1"/>
      <c r="R295" s="1"/>
      <c r="S295" s="1"/>
    </row>
    <row r="296" spans="1:19">
      <c r="A296" s="19" t="s">
        <v>285</v>
      </c>
      <c r="B296" s="105">
        <v>1.0640000000000001</v>
      </c>
      <c r="C296" s="105">
        <v>0</v>
      </c>
      <c r="D296" s="105">
        <v>0</v>
      </c>
      <c r="E296" s="105">
        <v>0</v>
      </c>
      <c r="F296" s="105">
        <v>1.0640000000000001</v>
      </c>
      <c r="G296" s="1"/>
      <c r="H296" s="1"/>
      <c r="I296" s="1"/>
      <c r="J296" s="1"/>
      <c r="K296" s="1"/>
      <c r="L296" s="1"/>
      <c r="M296" s="1"/>
      <c r="N296" s="1"/>
      <c r="O296" s="1"/>
      <c r="P296" s="1"/>
      <c r="Q296" s="1"/>
      <c r="R296" s="1"/>
      <c r="S296" s="1"/>
    </row>
    <row r="297" spans="1:19">
      <c r="A297" s="19" t="s">
        <v>286</v>
      </c>
      <c r="B297" s="105">
        <v>0</v>
      </c>
      <c r="C297" s="105">
        <v>0</v>
      </c>
      <c r="D297" s="105">
        <v>0</v>
      </c>
      <c r="E297" s="105">
        <v>0</v>
      </c>
      <c r="F297" s="105">
        <v>0</v>
      </c>
      <c r="G297" s="1"/>
      <c r="H297" s="1"/>
      <c r="I297" s="1"/>
      <c r="J297" s="1"/>
      <c r="K297" s="1"/>
      <c r="L297" s="1"/>
      <c r="M297" s="1"/>
      <c r="N297" s="1"/>
      <c r="O297" s="1"/>
      <c r="P297" s="1"/>
      <c r="Q297" s="1"/>
      <c r="R297" s="1"/>
      <c r="S297" s="1"/>
    </row>
    <row r="298" spans="1:19">
      <c r="A298" s="19" t="s">
        <v>287</v>
      </c>
      <c r="B298" s="105">
        <v>-261769.28344</v>
      </c>
      <c r="C298" s="105">
        <v>-1480.0729199999998</v>
      </c>
      <c r="D298" s="105">
        <v>0</v>
      </c>
      <c r="E298" s="105">
        <v>-7.7293100000000008</v>
      </c>
      <c r="F298" s="105">
        <v>-263257.08567</v>
      </c>
      <c r="G298" s="1"/>
      <c r="H298" s="1"/>
      <c r="I298" s="1"/>
      <c r="J298" s="1"/>
      <c r="K298" s="1"/>
      <c r="L298" s="1"/>
      <c r="M298" s="1"/>
      <c r="N298" s="1"/>
      <c r="O298" s="1"/>
      <c r="P298" s="1"/>
      <c r="Q298" s="1"/>
      <c r="R298" s="1"/>
      <c r="S298" s="1"/>
    </row>
    <row r="299" spans="1:19">
      <c r="A299" s="19" t="s">
        <v>288</v>
      </c>
      <c r="B299" s="105">
        <v>-182136.69840999998</v>
      </c>
      <c r="C299" s="105">
        <v>-865.30044999999996</v>
      </c>
      <c r="D299" s="105">
        <v>0</v>
      </c>
      <c r="E299" s="105">
        <v>-0.45504</v>
      </c>
      <c r="F299" s="105">
        <v>-183002.45389999999</v>
      </c>
      <c r="G299" s="1"/>
      <c r="H299" s="1"/>
      <c r="I299" s="1"/>
      <c r="J299" s="1"/>
      <c r="K299" s="1"/>
      <c r="L299" s="1"/>
      <c r="M299" s="1"/>
      <c r="N299" s="1"/>
      <c r="O299" s="1"/>
      <c r="P299" s="1"/>
      <c r="Q299" s="1"/>
      <c r="R299" s="1"/>
      <c r="S299" s="1"/>
    </row>
    <row r="300" spans="1:19">
      <c r="A300" s="19" t="s">
        <v>289</v>
      </c>
      <c r="B300" s="105">
        <v>0</v>
      </c>
      <c r="C300" s="105">
        <v>0</v>
      </c>
      <c r="D300" s="105">
        <v>0</v>
      </c>
      <c r="E300" s="105">
        <v>0</v>
      </c>
      <c r="F300" s="105">
        <v>0</v>
      </c>
      <c r="G300" s="1"/>
      <c r="H300" s="1"/>
      <c r="I300" s="1"/>
      <c r="J300" s="1"/>
      <c r="K300" s="1"/>
      <c r="L300" s="1"/>
      <c r="M300" s="1"/>
      <c r="N300" s="1"/>
      <c r="O300" s="1"/>
      <c r="P300" s="1"/>
      <c r="Q300" s="1"/>
      <c r="R300" s="1"/>
      <c r="S300" s="1"/>
    </row>
    <row r="301" spans="1:19">
      <c r="A301" s="19" t="s">
        <v>290</v>
      </c>
      <c r="B301" s="105">
        <v>-442.03540999999996</v>
      </c>
      <c r="C301" s="105">
        <v>0</v>
      </c>
      <c r="D301" s="105">
        <v>0</v>
      </c>
      <c r="E301" s="105">
        <v>0</v>
      </c>
      <c r="F301" s="105">
        <v>-442.03540999999996</v>
      </c>
      <c r="G301" s="1"/>
      <c r="H301" s="1"/>
      <c r="I301" s="1"/>
      <c r="J301" s="1"/>
      <c r="K301" s="1"/>
      <c r="L301" s="1"/>
      <c r="M301" s="1"/>
      <c r="N301" s="1"/>
      <c r="O301" s="1"/>
      <c r="P301" s="1"/>
      <c r="Q301" s="1"/>
      <c r="R301" s="1"/>
      <c r="S301" s="1"/>
    </row>
    <row r="302" spans="1:19">
      <c r="A302" s="22" t="s">
        <v>291</v>
      </c>
      <c r="B302" s="105">
        <v>-79189.485620000007</v>
      </c>
      <c r="C302" s="105">
        <v>-614.77247</v>
      </c>
      <c r="D302" s="105">
        <v>0</v>
      </c>
      <c r="E302" s="105">
        <v>-7.2742700000000005</v>
      </c>
      <c r="F302" s="105">
        <v>-79811.532359999997</v>
      </c>
      <c r="G302" s="1"/>
      <c r="H302" s="1"/>
      <c r="I302" s="1"/>
      <c r="J302" s="1"/>
      <c r="K302" s="1"/>
      <c r="L302" s="1"/>
      <c r="M302" s="1"/>
      <c r="N302" s="1"/>
      <c r="O302" s="1"/>
      <c r="P302" s="1"/>
      <c r="Q302" s="1"/>
      <c r="R302" s="1"/>
      <c r="S302" s="1"/>
    </row>
    <row r="303" spans="1:19">
      <c r="A303" s="11" t="s">
        <v>292</v>
      </c>
      <c r="B303" s="105">
        <v>0</v>
      </c>
      <c r="C303" s="105">
        <v>0</v>
      </c>
      <c r="D303" s="105">
        <v>0</v>
      </c>
      <c r="E303" s="105">
        <v>0</v>
      </c>
      <c r="F303" s="105">
        <v>0</v>
      </c>
      <c r="G303" s="1"/>
      <c r="H303" s="1"/>
      <c r="I303" s="1"/>
      <c r="J303" s="1"/>
      <c r="K303" s="1"/>
      <c r="L303" s="1"/>
      <c r="M303" s="1"/>
      <c r="N303" s="1"/>
      <c r="O303" s="1"/>
      <c r="P303" s="1"/>
      <c r="Q303" s="1"/>
      <c r="R303" s="1"/>
      <c r="S303" s="1"/>
    </row>
    <row r="304" spans="1:19">
      <c r="A304" s="22" t="s">
        <v>293</v>
      </c>
      <c r="B304" s="105">
        <v>-1.0640000000000001</v>
      </c>
      <c r="C304" s="105">
        <v>0</v>
      </c>
      <c r="D304" s="105">
        <v>0</v>
      </c>
      <c r="E304" s="105">
        <v>0</v>
      </c>
      <c r="F304" s="105">
        <v>-1.0640000000000001</v>
      </c>
      <c r="G304" s="1"/>
      <c r="H304" s="1"/>
      <c r="I304" s="1"/>
      <c r="J304" s="1"/>
      <c r="K304" s="1"/>
      <c r="L304" s="1"/>
      <c r="M304" s="1"/>
      <c r="N304" s="1"/>
      <c r="O304" s="1"/>
      <c r="P304" s="1"/>
      <c r="Q304" s="1"/>
      <c r="R304" s="1"/>
      <c r="S304" s="1"/>
    </row>
    <row r="305" spans="1:19">
      <c r="A305" s="27" t="s">
        <v>294</v>
      </c>
      <c r="B305" s="106">
        <v>178555.37966999999</v>
      </c>
      <c r="C305" s="106">
        <v>-21244.142760000002</v>
      </c>
      <c r="D305" s="106">
        <v>0</v>
      </c>
      <c r="E305" s="106">
        <v>-154.81288000000001</v>
      </c>
      <c r="F305" s="106">
        <v>157156.42402999999</v>
      </c>
      <c r="G305" s="1"/>
      <c r="H305" s="1"/>
      <c r="I305" s="1"/>
      <c r="J305" s="1"/>
      <c r="K305" s="1"/>
      <c r="L305" s="1"/>
      <c r="M305" s="1"/>
      <c r="N305" s="1"/>
      <c r="O305" s="1"/>
      <c r="P305" s="1"/>
      <c r="Q305" s="1"/>
      <c r="R305" s="1"/>
      <c r="S305" s="1"/>
    </row>
    <row r="306" spans="1:19">
      <c r="A306" s="27" t="s">
        <v>295</v>
      </c>
      <c r="B306" s="106">
        <v>-207895.35037</v>
      </c>
      <c r="C306" s="106">
        <v>-3816.5595199999998</v>
      </c>
      <c r="D306" s="106">
        <v>0</v>
      </c>
      <c r="E306" s="106">
        <v>0</v>
      </c>
      <c r="F306" s="106">
        <v>-211711.90988999998</v>
      </c>
      <c r="G306" s="1"/>
      <c r="H306" s="1"/>
      <c r="I306" s="1"/>
      <c r="J306" s="1"/>
      <c r="K306" s="1"/>
      <c r="L306" s="1"/>
      <c r="M306" s="1"/>
      <c r="N306" s="1"/>
      <c r="O306" s="1"/>
      <c r="P306" s="1"/>
      <c r="Q306" s="1"/>
      <c r="R306" s="1"/>
      <c r="S306" s="1"/>
    </row>
    <row r="307" spans="1:19">
      <c r="A307" s="19" t="s">
        <v>296</v>
      </c>
      <c r="B307" s="105">
        <v>-113515.60041</v>
      </c>
      <c r="C307" s="105">
        <v>-202.75805</v>
      </c>
      <c r="D307" s="105">
        <v>0</v>
      </c>
      <c r="E307" s="105">
        <v>0</v>
      </c>
      <c r="F307" s="105">
        <v>-113718.35845999999</v>
      </c>
      <c r="G307" s="1"/>
      <c r="H307" s="1"/>
      <c r="I307" s="1"/>
      <c r="J307" s="1"/>
      <c r="K307" s="1"/>
      <c r="L307" s="1"/>
      <c r="M307" s="1"/>
      <c r="N307" s="1"/>
      <c r="O307" s="1"/>
      <c r="P307" s="1"/>
      <c r="Q307" s="1"/>
      <c r="R307" s="1"/>
      <c r="S307" s="1"/>
    </row>
    <row r="308" spans="1:19">
      <c r="A308" s="19" t="s">
        <v>297</v>
      </c>
      <c r="B308" s="105">
        <v>-21953.49192</v>
      </c>
      <c r="C308" s="105">
        <v>-1414.6195700000001</v>
      </c>
      <c r="D308" s="105">
        <v>0</v>
      </c>
      <c r="E308" s="105">
        <v>0</v>
      </c>
      <c r="F308" s="105">
        <v>-23368.111489999999</v>
      </c>
      <c r="G308" s="1"/>
      <c r="H308" s="1"/>
      <c r="I308" s="1"/>
      <c r="J308" s="1"/>
      <c r="K308" s="1"/>
      <c r="L308" s="1"/>
      <c r="M308" s="1"/>
      <c r="N308" s="1"/>
      <c r="O308" s="1"/>
      <c r="P308" s="1"/>
      <c r="Q308" s="1"/>
      <c r="R308" s="1"/>
      <c r="S308" s="1"/>
    </row>
    <row r="309" spans="1:19">
      <c r="A309" s="19" t="s">
        <v>298</v>
      </c>
      <c r="B309" s="105">
        <v>-994.46114999999998</v>
      </c>
      <c r="C309" s="105">
        <v>-386.19353000000001</v>
      </c>
      <c r="D309" s="105">
        <v>0</v>
      </c>
      <c r="E309" s="105">
        <v>0</v>
      </c>
      <c r="F309" s="105">
        <v>-1380.6546799999999</v>
      </c>
      <c r="G309" s="1"/>
      <c r="H309" s="1"/>
      <c r="I309" s="1"/>
      <c r="J309" s="1"/>
      <c r="K309" s="1"/>
      <c r="L309" s="1"/>
      <c r="M309" s="1"/>
      <c r="N309" s="1"/>
      <c r="O309" s="1"/>
      <c r="P309" s="1"/>
      <c r="Q309" s="1"/>
      <c r="R309" s="1"/>
      <c r="S309" s="1"/>
    </row>
    <row r="310" spans="1:19">
      <c r="A310" s="19" t="s">
        <v>299</v>
      </c>
      <c r="B310" s="105">
        <v>-7322.2641299999996</v>
      </c>
      <c r="C310" s="105">
        <v>-3.8416000000000001</v>
      </c>
      <c r="D310" s="105">
        <v>0</v>
      </c>
      <c r="E310" s="105">
        <v>0</v>
      </c>
      <c r="F310" s="105">
        <v>-7326.1057300000002</v>
      </c>
      <c r="G310" s="1"/>
      <c r="H310" s="1"/>
      <c r="I310" s="1"/>
      <c r="J310" s="1"/>
      <c r="K310" s="1"/>
      <c r="L310" s="1"/>
      <c r="M310" s="1"/>
      <c r="N310" s="1"/>
      <c r="O310" s="1"/>
      <c r="P310" s="1"/>
      <c r="Q310" s="1"/>
      <c r="R310" s="1"/>
      <c r="S310" s="1"/>
    </row>
    <row r="311" spans="1:19">
      <c r="A311" s="19" t="s">
        <v>300</v>
      </c>
      <c r="B311" s="105">
        <v>-16897.22811</v>
      </c>
      <c r="C311" s="105">
        <v>0</v>
      </c>
      <c r="D311" s="105">
        <v>0</v>
      </c>
      <c r="E311" s="105">
        <v>0</v>
      </c>
      <c r="F311" s="105">
        <v>-16897.22811</v>
      </c>
      <c r="G311" s="1"/>
      <c r="H311" s="1"/>
      <c r="I311" s="1"/>
      <c r="J311" s="1"/>
      <c r="K311" s="1"/>
      <c r="L311" s="1"/>
      <c r="M311" s="1"/>
      <c r="N311" s="1"/>
      <c r="O311" s="1"/>
      <c r="P311" s="1"/>
      <c r="Q311" s="1"/>
      <c r="R311" s="1"/>
      <c r="S311" s="1"/>
    </row>
    <row r="312" spans="1:19">
      <c r="A312" s="19" t="s">
        <v>301</v>
      </c>
      <c r="B312" s="105">
        <v>-4095.6077</v>
      </c>
      <c r="C312" s="105">
        <v>0</v>
      </c>
      <c r="D312" s="105">
        <v>0</v>
      </c>
      <c r="E312" s="105">
        <v>0</v>
      </c>
      <c r="F312" s="105">
        <v>-4095.6077</v>
      </c>
      <c r="G312" s="1"/>
      <c r="H312" s="1"/>
      <c r="I312" s="1"/>
      <c r="J312" s="1"/>
      <c r="K312" s="1"/>
      <c r="L312" s="1"/>
      <c r="M312" s="1"/>
      <c r="N312" s="1"/>
      <c r="O312" s="1"/>
      <c r="P312" s="1"/>
      <c r="Q312" s="1"/>
      <c r="R312" s="1"/>
      <c r="S312" s="1"/>
    </row>
    <row r="313" spans="1:19">
      <c r="A313" s="19" t="s">
        <v>302</v>
      </c>
      <c r="B313" s="105">
        <v>-7122.3264600000002</v>
      </c>
      <c r="C313" s="105">
        <v>0</v>
      </c>
      <c r="D313" s="105">
        <v>0</v>
      </c>
      <c r="E313" s="105">
        <v>0</v>
      </c>
      <c r="F313" s="105">
        <v>-7122.3264600000002</v>
      </c>
      <c r="G313" s="1"/>
      <c r="H313" s="1"/>
      <c r="I313" s="1"/>
      <c r="J313" s="1"/>
      <c r="K313" s="1"/>
      <c r="L313" s="1"/>
      <c r="M313" s="1"/>
      <c r="N313" s="1"/>
      <c r="O313" s="1"/>
      <c r="P313" s="1"/>
      <c r="Q313" s="1"/>
      <c r="R313" s="1"/>
      <c r="S313" s="1"/>
    </row>
    <row r="314" spans="1:19">
      <c r="A314" s="19" t="s">
        <v>303</v>
      </c>
      <c r="B314" s="105">
        <v>-1564.43092</v>
      </c>
      <c r="C314" s="105">
        <v>0</v>
      </c>
      <c r="D314" s="105">
        <v>0</v>
      </c>
      <c r="E314" s="105">
        <v>0</v>
      </c>
      <c r="F314" s="105">
        <v>-1564.43092</v>
      </c>
      <c r="G314" s="1"/>
      <c r="H314" s="1"/>
      <c r="I314" s="1"/>
      <c r="J314" s="1"/>
      <c r="K314" s="1"/>
      <c r="L314" s="1"/>
      <c r="M314" s="1"/>
      <c r="N314" s="1"/>
      <c r="O314" s="1"/>
      <c r="P314" s="1"/>
      <c r="Q314" s="1"/>
      <c r="R314" s="1"/>
      <c r="S314" s="1"/>
    </row>
    <row r="315" spans="1:19">
      <c r="A315" s="19" t="s">
        <v>304</v>
      </c>
      <c r="B315" s="105">
        <v>-34429.939570000002</v>
      </c>
      <c r="C315" s="105">
        <v>-1809.1467700000001</v>
      </c>
      <c r="D315" s="105">
        <v>0</v>
      </c>
      <c r="E315" s="105">
        <v>0</v>
      </c>
      <c r="F315" s="105">
        <v>-36239.086340000002</v>
      </c>
      <c r="G315" s="1"/>
      <c r="H315" s="1"/>
      <c r="I315" s="1"/>
      <c r="J315" s="1"/>
      <c r="K315" s="1"/>
      <c r="L315" s="1"/>
      <c r="M315" s="1"/>
      <c r="N315" s="1"/>
      <c r="O315" s="1"/>
      <c r="P315" s="1"/>
      <c r="Q315" s="1"/>
      <c r="R315" s="1"/>
      <c r="S315" s="1"/>
    </row>
    <row r="316" spans="1:19">
      <c r="A316" s="28" t="s">
        <v>305</v>
      </c>
      <c r="B316" s="106">
        <v>-29339.970699999998</v>
      </c>
      <c r="C316" s="106">
        <v>-25060.702280000001</v>
      </c>
      <c r="D316" s="106">
        <v>0</v>
      </c>
      <c r="E316" s="106">
        <v>-154.81288000000001</v>
      </c>
      <c r="F316" s="106">
        <v>-54555.485860000001</v>
      </c>
      <c r="G316" s="1"/>
      <c r="H316" s="1"/>
      <c r="I316" s="1"/>
      <c r="J316" s="1"/>
      <c r="K316" s="1"/>
      <c r="L316" s="1"/>
      <c r="M316" s="1"/>
      <c r="N316" s="1"/>
      <c r="O316" s="1"/>
      <c r="P316" s="1"/>
      <c r="Q316" s="1"/>
      <c r="R316" s="1"/>
      <c r="S316" s="1"/>
    </row>
    <row r="317" spans="1:19">
      <c r="A317" s="22" t="s">
        <v>306</v>
      </c>
      <c r="B317" s="105">
        <v>0</v>
      </c>
      <c r="C317" s="105">
        <v>3.9319099999999998</v>
      </c>
      <c r="D317" s="105">
        <v>0</v>
      </c>
      <c r="E317" s="105">
        <v>19.930959999999999</v>
      </c>
      <c r="F317" s="105">
        <v>23.862869999999997</v>
      </c>
      <c r="G317" s="1"/>
      <c r="H317" s="1"/>
      <c r="I317" s="1"/>
      <c r="J317" s="1"/>
      <c r="K317" s="1"/>
      <c r="L317" s="1"/>
      <c r="M317" s="1"/>
      <c r="N317" s="1"/>
      <c r="O317" s="1"/>
      <c r="P317" s="1"/>
      <c r="Q317" s="1"/>
      <c r="R317" s="1"/>
      <c r="S317" s="1"/>
    </row>
    <row r="318" spans="1:19">
      <c r="A318" s="22" t="s">
        <v>307</v>
      </c>
      <c r="B318" s="105">
        <v>0</v>
      </c>
      <c r="C318" s="105">
        <v>3.9319099999999998</v>
      </c>
      <c r="D318" s="105">
        <v>0</v>
      </c>
      <c r="E318" s="105">
        <v>0</v>
      </c>
      <c r="F318" s="105">
        <v>3.9319099999999998</v>
      </c>
      <c r="G318" s="1"/>
      <c r="H318" s="1"/>
      <c r="I318" s="1"/>
      <c r="J318" s="1"/>
      <c r="K318" s="1"/>
      <c r="L318" s="1"/>
      <c r="M318" s="1"/>
      <c r="N318" s="1"/>
      <c r="O318" s="1"/>
      <c r="P318" s="1"/>
      <c r="Q318" s="1"/>
      <c r="R318" s="1"/>
      <c r="S318" s="1"/>
    </row>
    <row r="319" spans="1:19">
      <c r="A319" s="22" t="s">
        <v>308</v>
      </c>
      <c r="B319" s="105">
        <v>0</v>
      </c>
      <c r="C319" s="105">
        <v>0</v>
      </c>
      <c r="D319" s="105">
        <v>0</v>
      </c>
      <c r="E319" s="105">
        <v>19.930959999999999</v>
      </c>
      <c r="F319" s="105">
        <v>19.930959999999999</v>
      </c>
      <c r="G319" s="1"/>
      <c r="H319" s="1"/>
      <c r="I319" s="1"/>
      <c r="J319" s="1"/>
      <c r="K319" s="1"/>
      <c r="L319" s="1"/>
      <c r="M319" s="1"/>
      <c r="N319" s="1"/>
      <c r="O319" s="1"/>
      <c r="P319" s="1"/>
      <c r="Q319" s="1"/>
      <c r="R319" s="1"/>
      <c r="S319" s="1"/>
    </row>
    <row r="320" spans="1:19">
      <c r="A320" s="22" t="s">
        <v>309</v>
      </c>
      <c r="B320" s="105">
        <v>0</v>
      </c>
      <c r="C320" s="105">
        <v>-6.4123999999999999</v>
      </c>
      <c r="D320" s="105">
        <v>0</v>
      </c>
      <c r="E320" s="105">
        <v>-222.69071</v>
      </c>
      <c r="F320" s="105">
        <v>-229.10310999999999</v>
      </c>
      <c r="G320" s="1"/>
      <c r="H320" s="1"/>
      <c r="I320" s="1"/>
      <c r="J320" s="1"/>
      <c r="K320" s="1"/>
      <c r="L320" s="1"/>
      <c r="M320" s="1"/>
      <c r="N320" s="1"/>
      <c r="O320" s="1"/>
      <c r="P320" s="1"/>
      <c r="Q320" s="1"/>
      <c r="R320" s="1"/>
      <c r="S320" s="1"/>
    </row>
    <row r="321" spans="1:19">
      <c r="A321" s="22" t="s">
        <v>310</v>
      </c>
      <c r="B321" s="105">
        <v>0</v>
      </c>
      <c r="C321" s="105">
        <v>-6.4123999999999999</v>
      </c>
      <c r="D321" s="105">
        <v>0</v>
      </c>
      <c r="E321" s="105">
        <v>0</v>
      </c>
      <c r="F321" s="105">
        <v>-6.4123999999999999</v>
      </c>
      <c r="G321" s="1"/>
      <c r="H321" s="1"/>
      <c r="I321" s="1"/>
      <c r="J321" s="1"/>
      <c r="K321" s="1"/>
      <c r="L321" s="1"/>
      <c r="M321" s="1"/>
      <c r="N321" s="1"/>
      <c r="O321" s="1"/>
      <c r="P321" s="1"/>
      <c r="Q321" s="1"/>
      <c r="R321" s="1"/>
      <c r="S321" s="1"/>
    </row>
    <row r="322" spans="1:19">
      <c r="A322" s="22" t="s">
        <v>311</v>
      </c>
      <c r="B322" s="105">
        <v>0</v>
      </c>
      <c r="C322" s="105">
        <v>0</v>
      </c>
      <c r="D322" s="105">
        <v>0</v>
      </c>
      <c r="E322" s="105">
        <v>-222.69071</v>
      </c>
      <c r="F322" s="105">
        <v>-222.69071</v>
      </c>
      <c r="G322" s="1"/>
      <c r="H322" s="1"/>
      <c r="I322" s="1"/>
      <c r="J322" s="1"/>
      <c r="K322" s="1"/>
      <c r="L322" s="1"/>
      <c r="M322" s="1"/>
      <c r="N322" s="1"/>
      <c r="O322" s="1"/>
      <c r="P322" s="1"/>
      <c r="Q322" s="1"/>
      <c r="R322" s="1"/>
      <c r="S322" s="1"/>
    </row>
    <row r="323" spans="1:19">
      <c r="A323" s="28" t="s">
        <v>312</v>
      </c>
      <c r="B323" s="106">
        <v>-29339.970699999998</v>
      </c>
      <c r="C323" s="106">
        <v>-25063.182769999999</v>
      </c>
      <c r="D323" s="106">
        <v>0</v>
      </c>
      <c r="E323" s="106">
        <v>-357.57263</v>
      </c>
      <c r="F323" s="106">
        <v>-54760.7261</v>
      </c>
      <c r="G323" s="1"/>
      <c r="H323" s="1"/>
      <c r="I323" s="1"/>
      <c r="J323" s="1"/>
      <c r="K323" s="1"/>
      <c r="L323" s="1"/>
      <c r="M323" s="1"/>
      <c r="N323" s="1"/>
      <c r="O323" s="1"/>
      <c r="P323" s="1"/>
      <c r="Q323" s="1"/>
      <c r="R323" s="1"/>
      <c r="S323" s="1"/>
    </row>
    <row r="324" spans="1:19">
      <c r="A324" s="19" t="s">
        <v>313</v>
      </c>
      <c r="B324" s="17">
        <v>191.07048999999998</v>
      </c>
      <c r="C324" s="17">
        <v>0</v>
      </c>
      <c r="D324" s="17">
        <v>0</v>
      </c>
      <c r="E324" s="17">
        <v>0</v>
      </c>
      <c r="F324" s="17">
        <v>191.07048999999998</v>
      </c>
      <c r="G324" s="1"/>
      <c r="H324" s="1"/>
      <c r="I324" s="1"/>
      <c r="J324" s="1"/>
      <c r="K324" s="1"/>
      <c r="L324" s="1"/>
      <c r="M324" s="1"/>
      <c r="N324" s="1"/>
      <c r="O324" s="1"/>
      <c r="P324" s="1"/>
      <c r="Q324" s="1"/>
      <c r="R324" s="1"/>
      <c r="S324" s="1"/>
    </row>
    <row r="325" spans="1:19">
      <c r="A325" s="28" t="s">
        <v>314</v>
      </c>
      <c r="B325" s="337">
        <v>-29148.90021</v>
      </c>
      <c r="C325" s="337">
        <v>-25063.182769999999</v>
      </c>
      <c r="D325" s="337">
        <v>0</v>
      </c>
      <c r="E325" s="337">
        <v>-357.57263</v>
      </c>
      <c r="F325" s="337">
        <v>-54569.655610000002</v>
      </c>
      <c r="G325" s="1"/>
      <c r="H325" s="1"/>
      <c r="I325" s="1"/>
      <c r="J325" s="1"/>
      <c r="K325" s="1"/>
      <c r="L325" s="1"/>
      <c r="M325" s="1"/>
      <c r="N325" s="1"/>
      <c r="O325" s="1"/>
      <c r="P325" s="1"/>
      <c r="Q325" s="1"/>
      <c r="R325" s="1"/>
      <c r="S325" s="1"/>
    </row>
    <row r="326" spans="1:19">
      <c r="A326" s="22" t="s">
        <v>315</v>
      </c>
      <c r="B326" s="17">
        <v>8395.9806700000008</v>
      </c>
      <c r="C326" s="17">
        <v>23.482479999999999</v>
      </c>
      <c r="D326" s="17">
        <v>0</v>
      </c>
      <c r="E326" s="17">
        <v>0</v>
      </c>
      <c r="F326" s="17">
        <v>8419.4631499999996</v>
      </c>
      <c r="G326" s="1"/>
      <c r="H326" s="1"/>
      <c r="I326" s="1"/>
      <c r="J326" s="1"/>
      <c r="K326" s="1"/>
      <c r="L326" s="1"/>
      <c r="M326" s="1"/>
      <c r="N326" s="1"/>
      <c r="O326" s="1"/>
      <c r="P326" s="1"/>
      <c r="Q326" s="1"/>
      <c r="R326" s="1"/>
      <c r="S326" s="1"/>
    </row>
    <row r="327" spans="1:19">
      <c r="A327" s="27" t="s">
        <v>1242</v>
      </c>
      <c r="B327" s="337">
        <v>-20752.919539999999</v>
      </c>
      <c r="C327" s="337">
        <v>-25039.700290000001</v>
      </c>
      <c r="D327" s="337">
        <v>0</v>
      </c>
      <c r="E327" s="337">
        <v>-357.57263</v>
      </c>
      <c r="F327" s="337">
        <v>-46150.192459999998</v>
      </c>
      <c r="G327" s="1"/>
      <c r="H327" s="1"/>
      <c r="I327" s="1"/>
      <c r="J327" s="1"/>
      <c r="K327" s="1"/>
      <c r="L327" s="1"/>
      <c r="M327" s="1"/>
      <c r="N327" s="1"/>
      <c r="O327" s="1"/>
      <c r="P327" s="1"/>
      <c r="Q327" s="1"/>
      <c r="R327" s="1"/>
      <c r="S327" s="1"/>
    </row>
    <row r="328" spans="1:19">
      <c r="A328" s="22" t="s">
        <v>317</v>
      </c>
      <c r="B328" s="17">
        <v>0</v>
      </c>
      <c r="C328" s="17">
        <v>0</v>
      </c>
      <c r="D328" s="17">
        <v>0</v>
      </c>
      <c r="E328" s="17">
        <v>0</v>
      </c>
      <c r="F328" s="17">
        <v>0</v>
      </c>
      <c r="G328" s="1"/>
      <c r="H328" s="1"/>
      <c r="I328" s="1"/>
      <c r="J328" s="1"/>
      <c r="K328" s="1"/>
      <c r="L328" s="1"/>
      <c r="M328" s="1"/>
      <c r="N328" s="1"/>
      <c r="O328" s="1"/>
      <c r="P328" s="1"/>
      <c r="Q328" s="1"/>
      <c r="R328" s="1"/>
      <c r="S328" s="1"/>
    </row>
    <row r="329" spans="1:19">
      <c r="A329" s="28" t="s">
        <v>318</v>
      </c>
      <c r="B329" s="337">
        <v>-20752.919539999999</v>
      </c>
      <c r="C329" s="337">
        <v>-25039.700290000001</v>
      </c>
      <c r="D329" s="337">
        <v>0</v>
      </c>
      <c r="E329" s="337">
        <v>-357.57263</v>
      </c>
      <c r="F329" s="337">
        <v>-46150.192459999998</v>
      </c>
      <c r="G329" s="1"/>
      <c r="H329" s="1"/>
      <c r="I329" s="1"/>
      <c r="J329" s="1"/>
      <c r="K329" s="1"/>
      <c r="L329" s="1"/>
      <c r="M329" s="1"/>
      <c r="N329" s="1"/>
      <c r="O329" s="1"/>
      <c r="P329" s="1"/>
      <c r="Q329" s="1"/>
      <c r="R329" s="1"/>
      <c r="S329" s="1"/>
    </row>
    <row r="330" spans="1:19">
      <c r="A330" s="22" t="s">
        <v>319</v>
      </c>
      <c r="B330" s="17">
        <v>0</v>
      </c>
      <c r="C330" s="17">
        <v>0</v>
      </c>
      <c r="D330" s="17">
        <v>0</v>
      </c>
      <c r="E330" s="17">
        <v>0</v>
      </c>
      <c r="F330" s="17">
        <v>0</v>
      </c>
      <c r="G330" s="1"/>
      <c r="H330" s="1"/>
      <c r="I330" s="1"/>
      <c r="J330" s="1"/>
      <c r="K330" s="1"/>
      <c r="L330" s="1"/>
      <c r="M330" s="1"/>
      <c r="N330" s="1"/>
      <c r="O330" s="1"/>
      <c r="P330" s="1"/>
      <c r="Q330" s="1"/>
      <c r="R330" s="1"/>
      <c r="S330" s="1"/>
    </row>
    <row r="331" spans="1:19">
      <c r="A331" s="28" t="s">
        <v>320</v>
      </c>
      <c r="B331" s="106">
        <v>-20752.919539999999</v>
      </c>
      <c r="C331" s="106">
        <v>-25039.700290000001</v>
      </c>
      <c r="D331" s="106">
        <v>0</v>
      </c>
      <c r="E331" s="106">
        <v>-357.57263</v>
      </c>
      <c r="F331" s="106">
        <v>-46150.192459999998</v>
      </c>
      <c r="G331" s="1"/>
      <c r="H331" s="1"/>
      <c r="I331" s="1"/>
      <c r="J331" s="1"/>
      <c r="K331" s="1"/>
      <c r="L331" s="1"/>
      <c r="M331" s="1"/>
      <c r="N331" s="1"/>
      <c r="O331" s="1"/>
      <c r="P331" s="1"/>
      <c r="Q331" s="1"/>
      <c r="R331" s="1"/>
      <c r="S331" s="1"/>
    </row>
    <row r="332" spans="1:19" ht="3.75" customHeight="1" thickBot="1">
      <c r="A332" s="111"/>
      <c r="B332" s="336"/>
      <c r="C332" s="336"/>
      <c r="D332" s="336"/>
      <c r="E332" s="336"/>
      <c r="F332" s="336"/>
      <c r="G332" s="1"/>
      <c r="H332" s="1"/>
      <c r="I332" s="1"/>
      <c r="J332" s="1"/>
      <c r="K332" s="1"/>
      <c r="L332" s="1"/>
      <c r="M332" s="1"/>
      <c r="N332" s="1"/>
      <c r="O332" s="1"/>
      <c r="P332" s="1"/>
      <c r="Q332" s="1"/>
      <c r="R332" s="1"/>
      <c r="S332" s="1"/>
    </row>
    <row r="333" spans="1:19" ht="15.75" thickTop="1">
      <c r="A333" s="17"/>
      <c r="B333" s="113"/>
      <c r="C333" s="113"/>
      <c r="D333" s="113"/>
      <c r="E333" s="113"/>
      <c r="F333" s="113"/>
      <c r="G333" s="1"/>
      <c r="H333" s="1"/>
      <c r="I333" s="1"/>
      <c r="J333" s="1"/>
      <c r="K333" s="1"/>
      <c r="L333" s="1"/>
      <c r="M333" s="1"/>
      <c r="N333" s="1"/>
      <c r="O333" s="1"/>
      <c r="P333" s="1"/>
      <c r="Q333" s="1"/>
      <c r="R333" s="1"/>
      <c r="S333" s="1"/>
    </row>
  </sheetData>
  <mergeCells count="4">
    <mergeCell ref="A1:F1"/>
    <mergeCell ref="A2:F2"/>
    <mergeCell ref="A3:F3"/>
    <mergeCell ref="A4:F4"/>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4"/>
  <dimension ref="A1:S333"/>
  <sheetViews>
    <sheetView zoomScale="115" zoomScaleNormal="115" workbookViewId="0">
      <selection sqref="A1:D1"/>
    </sheetView>
  </sheetViews>
  <sheetFormatPr baseColWidth="10" defaultColWidth="9.140625" defaultRowHeight="15"/>
  <cols>
    <col min="1" max="1" width="104.42578125" style="109" bestFit="1" customWidth="1"/>
    <col min="2" max="3" width="12.7109375" style="109" customWidth="1"/>
    <col min="4" max="4" width="16.140625" style="109" bestFit="1" customWidth="1"/>
    <col min="5" max="256" width="9.140625" style="109"/>
    <col min="257" max="257" width="104.42578125" style="109" bestFit="1" customWidth="1"/>
    <col min="258" max="259" width="12.7109375" style="109" customWidth="1"/>
    <col min="260" max="260" width="16.140625" style="109" bestFit="1" customWidth="1"/>
    <col min="261" max="512" width="9.140625" style="109"/>
    <col min="513" max="513" width="104.42578125" style="109" bestFit="1" customWidth="1"/>
    <col min="514" max="515" width="12.7109375" style="109" customWidth="1"/>
    <col min="516" max="516" width="16.140625" style="109" bestFit="1" customWidth="1"/>
    <col min="517" max="768" width="9.140625" style="109"/>
    <col min="769" max="769" width="104.42578125" style="109" bestFit="1" customWidth="1"/>
    <col min="770" max="771" width="12.7109375" style="109" customWidth="1"/>
    <col min="772" max="772" width="16.140625" style="109" bestFit="1" customWidth="1"/>
    <col min="773" max="1024" width="9.140625" style="109"/>
    <col min="1025" max="1025" width="104.42578125" style="109" bestFit="1" customWidth="1"/>
    <col min="1026" max="1027" width="12.7109375" style="109" customWidth="1"/>
    <col min="1028" max="1028" width="16.140625" style="109" bestFit="1" customWidth="1"/>
    <col min="1029" max="1280" width="9.140625" style="109"/>
    <col min="1281" max="1281" width="104.42578125" style="109" bestFit="1" customWidth="1"/>
    <col min="1282" max="1283" width="12.7109375" style="109" customWidth="1"/>
    <col min="1284" max="1284" width="16.140625" style="109" bestFit="1" customWidth="1"/>
    <col min="1285" max="1536" width="9.140625" style="109"/>
    <col min="1537" max="1537" width="104.42578125" style="109" bestFit="1" customWidth="1"/>
    <col min="1538" max="1539" width="12.7109375" style="109" customWidth="1"/>
    <col min="1540" max="1540" width="16.140625" style="109" bestFit="1" customWidth="1"/>
    <col min="1541" max="1792" width="9.140625" style="109"/>
    <col min="1793" max="1793" width="104.42578125" style="109" bestFit="1" customWidth="1"/>
    <col min="1794" max="1795" width="12.7109375" style="109" customWidth="1"/>
    <col min="1796" max="1796" width="16.140625" style="109" bestFit="1" customWidth="1"/>
    <col min="1797" max="2048" width="9.140625" style="109"/>
    <col min="2049" max="2049" width="104.42578125" style="109" bestFit="1" customWidth="1"/>
    <col min="2050" max="2051" width="12.7109375" style="109" customWidth="1"/>
    <col min="2052" max="2052" width="16.140625" style="109" bestFit="1" customWidth="1"/>
    <col min="2053" max="2304" width="9.140625" style="109"/>
    <col min="2305" max="2305" width="104.42578125" style="109" bestFit="1" customWidth="1"/>
    <col min="2306" max="2307" width="12.7109375" style="109" customWidth="1"/>
    <col min="2308" max="2308" width="16.140625" style="109" bestFit="1" customWidth="1"/>
    <col min="2309" max="2560" width="9.140625" style="109"/>
    <col min="2561" max="2561" width="104.42578125" style="109" bestFit="1" customWidth="1"/>
    <col min="2562" max="2563" width="12.7109375" style="109" customWidth="1"/>
    <col min="2564" max="2564" width="16.140625" style="109" bestFit="1" customWidth="1"/>
    <col min="2565" max="2816" width="9.140625" style="109"/>
    <col min="2817" max="2817" width="104.42578125" style="109" bestFit="1" customWidth="1"/>
    <col min="2818" max="2819" width="12.7109375" style="109" customWidth="1"/>
    <col min="2820" max="2820" width="16.140625" style="109" bestFit="1" customWidth="1"/>
    <col min="2821" max="3072" width="9.140625" style="109"/>
    <col min="3073" max="3073" width="104.42578125" style="109" bestFit="1" customWidth="1"/>
    <col min="3074" max="3075" width="12.7109375" style="109" customWidth="1"/>
    <col min="3076" max="3076" width="16.140625" style="109" bestFit="1" customWidth="1"/>
    <col min="3077" max="3328" width="9.140625" style="109"/>
    <col min="3329" max="3329" width="104.42578125" style="109" bestFit="1" customWidth="1"/>
    <col min="3330" max="3331" width="12.7109375" style="109" customWidth="1"/>
    <col min="3332" max="3332" width="16.140625" style="109" bestFit="1" customWidth="1"/>
    <col min="3333" max="3584" width="9.140625" style="109"/>
    <col min="3585" max="3585" width="104.42578125" style="109" bestFit="1" customWidth="1"/>
    <col min="3586" max="3587" width="12.7109375" style="109" customWidth="1"/>
    <col min="3588" max="3588" width="16.140625" style="109" bestFit="1" customWidth="1"/>
    <col min="3589" max="3840" width="9.140625" style="109"/>
    <col min="3841" max="3841" width="104.42578125" style="109" bestFit="1" customWidth="1"/>
    <col min="3842" max="3843" width="12.7109375" style="109" customWidth="1"/>
    <col min="3844" max="3844" width="16.140625" style="109" bestFit="1" customWidth="1"/>
    <col min="3845" max="4096" width="9.140625" style="109"/>
    <col min="4097" max="4097" width="104.42578125" style="109" bestFit="1" customWidth="1"/>
    <col min="4098" max="4099" width="12.7109375" style="109" customWidth="1"/>
    <col min="4100" max="4100" width="16.140625" style="109" bestFit="1" customWidth="1"/>
    <col min="4101" max="4352" width="9.140625" style="109"/>
    <col min="4353" max="4353" width="104.42578125" style="109" bestFit="1" customWidth="1"/>
    <col min="4354" max="4355" width="12.7109375" style="109" customWidth="1"/>
    <col min="4356" max="4356" width="16.140625" style="109" bestFit="1" customWidth="1"/>
    <col min="4357" max="4608" width="9.140625" style="109"/>
    <col min="4609" max="4609" width="104.42578125" style="109" bestFit="1" customWidth="1"/>
    <col min="4610" max="4611" width="12.7109375" style="109" customWidth="1"/>
    <col min="4612" max="4612" width="16.140625" style="109" bestFit="1" customWidth="1"/>
    <col min="4613" max="4864" width="9.140625" style="109"/>
    <col min="4865" max="4865" width="104.42578125" style="109" bestFit="1" customWidth="1"/>
    <col min="4866" max="4867" width="12.7109375" style="109" customWidth="1"/>
    <col min="4868" max="4868" width="16.140625" style="109" bestFit="1" customWidth="1"/>
    <col min="4869" max="5120" width="9.140625" style="109"/>
    <col min="5121" max="5121" width="104.42578125" style="109" bestFit="1" customWidth="1"/>
    <col min="5122" max="5123" width="12.7109375" style="109" customWidth="1"/>
    <col min="5124" max="5124" width="16.140625" style="109" bestFit="1" customWidth="1"/>
    <col min="5125" max="5376" width="9.140625" style="109"/>
    <col min="5377" max="5377" width="104.42578125" style="109" bestFit="1" customWidth="1"/>
    <col min="5378" max="5379" width="12.7109375" style="109" customWidth="1"/>
    <col min="5380" max="5380" width="16.140625" style="109" bestFit="1" customWidth="1"/>
    <col min="5381" max="5632" width="9.140625" style="109"/>
    <col min="5633" max="5633" width="104.42578125" style="109" bestFit="1" customWidth="1"/>
    <col min="5634" max="5635" width="12.7109375" style="109" customWidth="1"/>
    <col min="5636" max="5636" width="16.140625" style="109" bestFit="1" customWidth="1"/>
    <col min="5637" max="5888" width="9.140625" style="109"/>
    <col min="5889" max="5889" width="104.42578125" style="109" bestFit="1" customWidth="1"/>
    <col min="5890" max="5891" width="12.7109375" style="109" customWidth="1"/>
    <col min="5892" max="5892" width="16.140625" style="109" bestFit="1" customWidth="1"/>
    <col min="5893" max="6144" width="9.140625" style="109"/>
    <col min="6145" max="6145" width="104.42578125" style="109" bestFit="1" customWidth="1"/>
    <col min="6146" max="6147" width="12.7109375" style="109" customWidth="1"/>
    <col min="6148" max="6148" width="16.140625" style="109" bestFit="1" customWidth="1"/>
    <col min="6149" max="6400" width="9.140625" style="109"/>
    <col min="6401" max="6401" width="104.42578125" style="109" bestFit="1" customWidth="1"/>
    <col min="6402" max="6403" width="12.7109375" style="109" customWidth="1"/>
    <col min="6404" max="6404" width="16.140625" style="109" bestFit="1" customWidth="1"/>
    <col min="6405" max="6656" width="9.140625" style="109"/>
    <col min="6657" max="6657" width="104.42578125" style="109" bestFit="1" customWidth="1"/>
    <col min="6658" max="6659" width="12.7109375" style="109" customWidth="1"/>
    <col min="6660" max="6660" width="16.140625" style="109" bestFit="1" customWidth="1"/>
    <col min="6661" max="6912" width="9.140625" style="109"/>
    <col min="6913" max="6913" width="104.42578125" style="109" bestFit="1" customWidth="1"/>
    <col min="6914" max="6915" width="12.7109375" style="109" customWidth="1"/>
    <col min="6916" max="6916" width="16.140625" style="109" bestFit="1" customWidth="1"/>
    <col min="6917" max="7168" width="9.140625" style="109"/>
    <col min="7169" max="7169" width="104.42578125" style="109" bestFit="1" customWidth="1"/>
    <col min="7170" max="7171" width="12.7109375" style="109" customWidth="1"/>
    <col min="7172" max="7172" width="16.140625" style="109" bestFit="1" customWidth="1"/>
    <col min="7173" max="7424" width="9.140625" style="109"/>
    <col min="7425" max="7425" width="104.42578125" style="109" bestFit="1" customWidth="1"/>
    <col min="7426" max="7427" width="12.7109375" style="109" customWidth="1"/>
    <col min="7428" max="7428" width="16.140625" style="109" bestFit="1" customWidth="1"/>
    <col min="7429" max="7680" width="9.140625" style="109"/>
    <col min="7681" max="7681" width="104.42578125" style="109" bestFit="1" customWidth="1"/>
    <col min="7682" max="7683" width="12.7109375" style="109" customWidth="1"/>
    <col min="7684" max="7684" width="16.140625" style="109" bestFit="1" customWidth="1"/>
    <col min="7685" max="7936" width="9.140625" style="109"/>
    <col min="7937" max="7937" width="104.42578125" style="109" bestFit="1" customWidth="1"/>
    <col min="7938" max="7939" width="12.7109375" style="109" customWidth="1"/>
    <col min="7940" max="7940" width="16.140625" style="109" bestFit="1" customWidth="1"/>
    <col min="7941" max="8192" width="9.140625" style="109"/>
    <col min="8193" max="8193" width="104.42578125" style="109" bestFit="1" customWidth="1"/>
    <col min="8194" max="8195" width="12.7109375" style="109" customWidth="1"/>
    <col min="8196" max="8196" width="16.140625" style="109" bestFit="1" customWidth="1"/>
    <col min="8197" max="8448" width="9.140625" style="109"/>
    <col min="8449" max="8449" width="104.42578125" style="109" bestFit="1" customWidth="1"/>
    <col min="8450" max="8451" width="12.7109375" style="109" customWidth="1"/>
    <col min="8452" max="8452" width="16.140625" style="109" bestFit="1" customWidth="1"/>
    <col min="8453" max="8704" width="9.140625" style="109"/>
    <col min="8705" max="8705" width="104.42578125" style="109" bestFit="1" customWidth="1"/>
    <col min="8706" max="8707" width="12.7109375" style="109" customWidth="1"/>
    <col min="8708" max="8708" width="16.140625" style="109" bestFit="1" customWidth="1"/>
    <col min="8709" max="8960" width="9.140625" style="109"/>
    <col min="8961" max="8961" width="104.42578125" style="109" bestFit="1" customWidth="1"/>
    <col min="8962" max="8963" width="12.7109375" style="109" customWidth="1"/>
    <col min="8964" max="8964" width="16.140625" style="109" bestFit="1" customWidth="1"/>
    <col min="8965" max="9216" width="9.140625" style="109"/>
    <col min="9217" max="9217" width="104.42578125" style="109" bestFit="1" customWidth="1"/>
    <col min="9218" max="9219" width="12.7109375" style="109" customWidth="1"/>
    <col min="9220" max="9220" width="16.140625" style="109" bestFit="1" customWidth="1"/>
    <col min="9221" max="9472" width="9.140625" style="109"/>
    <col min="9473" max="9473" width="104.42578125" style="109" bestFit="1" customWidth="1"/>
    <col min="9474" max="9475" width="12.7109375" style="109" customWidth="1"/>
    <col min="9476" max="9476" width="16.140625" style="109" bestFit="1" customWidth="1"/>
    <col min="9477" max="9728" width="9.140625" style="109"/>
    <col min="9729" max="9729" width="104.42578125" style="109" bestFit="1" customWidth="1"/>
    <col min="9730" max="9731" width="12.7109375" style="109" customWidth="1"/>
    <col min="9732" max="9732" width="16.140625" style="109" bestFit="1" customWidth="1"/>
    <col min="9733" max="9984" width="9.140625" style="109"/>
    <col min="9985" max="9985" width="104.42578125" style="109" bestFit="1" customWidth="1"/>
    <col min="9986" max="9987" width="12.7109375" style="109" customWidth="1"/>
    <col min="9988" max="9988" width="16.140625" style="109" bestFit="1" customWidth="1"/>
    <col min="9989" max="10240" width="9.140625" style="109"/>
    <col min="10241" max="10241" width="104.42578125" style="109" bestFit="1" customWidth="1"/>
    <col min="10242" max="10243" width="12.7109375" style="109" customWidth="1"/>
    <col min="10244" max="10244" width="16.140625" style="109" bestFit="1" customWidth="1"/>
    <col min="10245" max="10496" width="9.140625" style="109"/>
    <col min="10497" max="10497" width="104.42578125" style="109" bestFit="1" customWidth="1"/>
    <col min="10498" max="10499" width="12.7109375" style="109" customWidth="1"/>
    <col min="10500" max="10500" width="16.140625" style="109" bestFit="1" customWidth="1"/>
    <col min="10501" max="10752" width="9.140625" style="109"/>
    <col min="10753" max="10753" width="104.42578125" style="109" bestFit="1" customWidth="1"/>
    <col min="10754" max="10755" width="12.7109375" style="109" customWidth="1"/>
    <col min="10756" max="10756" width="16.140625" style="109" bestFit="1" customWidth="1"/>
    <col min="10757" max="11008" width="9.140625" style="109"/>
    <col min="11009" max="11009" width="104.42578125" style="109" bestFit="1" customWidth="1"/>
    <col min="11010" max="11011" width="12.7109375" style="109" customWidth="1"/>
    <col min="11012" max="11012" width="16.140625" style="109" bestFit="1" customWidth="1"/>
    <col min="11013" max="11264" width="9.140625" style="109"/>
    <col min="11265" max="11265" width="104.42578125" style="109" bestFit="1" customWidth="1"/>
    <col min="11266" max="11267" width="12.7109375" style="109" customWidth="1"/>
    <col min="11268" max="11268" width="16.140625" style="109" bestFit="1" customWidth="1"/>
    <col min="11269" max="11520" width="9.140625" style="109"/>
    <col min="11521" max="11521" width="104.42578125" style="109" bestFit="1" customWidth="1"/>
    <col min="11522" max="11523" width="12.7109375" style="109" customWidth="1"/>
    <col min="11524" max="11524" width="16.140625" style="109" bestFit="1" customWidth="1"/>
    <col min="11525" max="11776" width="9.140625" style="109"/>
    <col min="11777" max="11777" width="104.42578125" style="109" bestFit="1" customWidth="1"/>
    <col min="11778" max="11779" width="12.7109375" style="109" customWidth="1"/>
    <col min="11780" max="11780" width="16.140625" style="109" bestFit="1" customWidth="1"/>
    <col min="11781" max="12032" width="9.140625" style="109"/>
    <col min="12033" max="12033" width="104.42578125" style="109" bestFit="1" customWidth="1"/>
    <col min="12034" max="12035" width="12.7109375" style="109" customWidth="1"/>
    <col min="12036" max="12036" width="16.140625" style="109" bestFit="1" customWidth="1"/>
    <col min="12037" max="12288" width="9.140625" style="109"/>
    <col min="12289" max="12289" width="104.42578125" style="109" bestFit="1" customWidth="1"/>
    <col min="12290" max="12291" width="12.7109375" style="109" customWidth="1"/>
    <col min="12292" max="12292" width="16.140625" style="109" bestFit="1" customWidth="1"/>
    <col min="12293" max="12544" width="9.140625" style="109"/>
    <col min="12545" max="12545" width="104.42578125" style="109" bestFit="1" customWidth="1"/>
    <col min="12546" max="12547" width="12.7109375" style="109" customWidth="1"/>
    <col min="12548" max="12548" width="16.140625" style="109" bestFit="1" customWidth="1"/>
    <col min="12549" max="12800" width="9.140625" style="109"/>
    <col min="12801" max="12801" width="104.42578125" style="109" bestFit="1" customWidth="1"/>
    <col min="12802" max="12803" width="12.7109375" style="109" customWidth="1"/>
    <col min="12804" max="12804" width="16.140625" style="109" bestFit="1" customWidth="1"/>
    <col min="12805" max="13056" width="9.140625" style="109"/>
    <col min="13057" max="13057" width="104.42578125" style="109" bestFit="1" customWidth="1"/>
    <col min="13058" max="13059" width="12.7109375" style="109" customWidth="1"/>
    <col min="13060" max="13060" width="16.140625" style="109" bestFit="1" customWidth="1"/>
    <col min="13061" max="13312" width="9.140625" style="109"/>
    <col min="13313" max="13313" width="104.42578125" style="109" bestFit="1" customWidth="1"/>
    <col min="13314" max="13315" width="12.7109375" style="109" customWidth="1"/>
    <col min="13316" max="13316" width="16.140625" style="109" bestFit="1" customWidth="1"/>
    <col min="13317" max="13568" width="9.140625" style="109"/>
    <col min="13569" max="13569" width="104.42578125" style="109" bestFit="1" customWidth="1"/>
    <col min="13570" max="13571" width="12.7109375" style="109" customWidth="1"/>
    <col min="13572" max="13572" width="16.140625" style="109" bestFit="1" customWidth="1"/>
    <col min="13573" max="13824" width="9.140625" style="109"/>
    <col min="13825" max="13825" width="104.42578125" style="109" bestFit="1" customWidth="1"/>
    <col min="13826" max="13827" width="12.7109375" style="109" customWidth="1"/>
    <col min="13828" max="13828" width="16.140625" style="109" bestFit="1" customWidth="1"/>
    <col min="13829" max="14080" width="9.140625" style="109"/>
    <col min="14081" max="14081" width="104.42578125" style="109" bestFit="1" customWidth="1"/>
    <col min="14082" max="14083" width="12.7109375" style="109" customWidth="1"/>
    <col min="14084" max="14084" width="16.140625" style="109" bestFit="1" customWidth="1"/>
    <col min="14085" max="14336" width="9.140625" style="109"/>
    <col min="14337" max="14337" width="104.42578125" style="109" bestFit="1" customWidth="1"/>
    <col min="14338" max="14339" width="12.7109375" style="109" customWidth="1"/>
    <col min="14340" max="14340" width="16.140625" style="109" bestFit="1" customWidth="1"/>
    <col min="14341" max="14592" width="9.140625" style="109"/>
    <col min="14593" max="14593" width="104.42578125" style="109" bestFit="1" customWidth="1"/>
    <col min="14594" max="14595" width="12.7109375" style="109" customWidth="1"/>
    <col min="14596" max="14596" width="16.140625" style="109" bestFit="1" customWidth="1"/>
    <col min="14597" max="14848" width="9.140625" style="109"/>
    <col min="14849" max="14849" width="104.42578125" style="109" bestFit="1" customWidth="1"/>
    <col min="14850" max="14851" width="12.7109375" style="109" customWidth="1"/>
    <col min="14852" max="14852" width="16.140625" style="109" bestFit="1" customWidth="1"/>
    <col min="14853" max="15104" width="9.140625" style="109"/>
    <col min="15105" max="15105" width="104.42578125" style="109" bestFit="1" customWidth="1"/>
    <col min="15106" max="15107" width="12.7109375" style="109" customWidth="1"/>
    <col min="15108" max="15108" width="16.140625" style="109" bestFit="1" customWidth="1"/>
    <col min="15109" max="15360" width="9.140625" style="109"/>
    <col min="15361" max="15361" width="104.42578125" style="109" bestFit="1" customWidth="1"/>
    <col min="15362" max="15363" width="12.7109375" style="109" customWidth="1"/>
    <col min="15364" max="15364" width="16.140625" style="109" bestFit="1" customWidth="1"/>
    <col min="15365" max="15616" width="9.140625" style="109"/>
    <col min="15617" max="15617" width="104.42578125" style="109" bestFit="1" customWidth="1"/>
    <col min="15618" max="15619" width="12.7109375" style="109" customWidth="1"/>
    <col min="15620" max="15620" width="16.140625" style="109" bestFit="1" customWidth="1"/>
    <col min="15621" max="15872" width="9.140625" style="109"/>
    <col min="15873" max="15873" width="104.42578125" style="109" bestFit="1" customWidth="1"/>
    <col min="15874" max="15875" width="12.7109375" style="109" customWidth="1"/>
    <col min="15876" max="15876" width="16.140625" style="109" bestFit="1" customWidth="1"/>
    <col min="15877" max="16128" width="9.140625" style="109"/>
    <col min="16129" max="16129" width="104.42578125" style="109" bestFit="1" customWidth="1"/>
    <col min="16130" max="16131" width="12.7109375" style="109" customWidth="1"/>
    <col min="16132" max="16132" width="16.140625" style="109" bestFit="1" customWidth="1"/>
    <col min="16133" max="16384" width="9.140625" style="109"/>
  </cols>
  <sheetData>
    <row r="1" spans="1:19" ht="30" customHeight="1">
      <c r="A1" s="980" t="s">
        <v>346</v>
      </c>
      <c r="B1" s="980"/>
      <c r="C1" s="980"/>
      <c r="D1" s="980"/>
      <c r="E1" s="1"/>
      <c r="F1" s="1"/>
      <c r="G1" s="1"/>
      <c r="H1" s="1"/>
      <c r="I1" s="1"/>
      <c r="J1" s="1"/>
      <c r="K1" s="1"/>
      <c r="L1" s="1"/>
      <c r="M1" s="1"/>
      <c r="N1" s="1"/>
      <c r="O1" s="1"/>
      <c r="P1" s="1"/>
      <c r="Q1" s="1"/>
      <c r="R1" s="1"/>
      <c r="S1" s="1"/>
    </row>
    <row r="2" spans="1:19" ht="18">
      <c r="A2" s="981" t="s">
        <v>713</v>
      </c>
      <c r="B2" s="981"/>
      <c r="C2" s="981"/>
      <c r="D2" s="981"/>
      <c r="E2" s="1"/>
      <c r="F2" s="1"/>
      <c r="G2" s="1"/>
      <c r="H2" s="1"/>
      <c r="I2" s="1"/>
      <c r="J2" s="1"/>
      <c r="K2" s="1"/>
      <c r="L2" s="1"/>
      <c r="M2" s="1"/>
      <c r="N2" s="1"/>
      <c r="O2" s="1"/>
      <c r="P2" s="1"/>
      <c r="Q2" s="1"/>
      <c r="R2" s="1"/>
      <c r="S2" s="1"/>
    </row>
    <row r="3" spans="1:19" ht="18">
      <c r="A3" s="981" t="s">
        <v>1447</v>
      </c>
      <c r="B3" s="981"/>
      <c r="C3" s="981"/>
      <c r="D3" s="981"/>
      <c r="E3" s="1"/>
      <c r="F3" s="1"/>
      <c r="G3" s="1"/>
      <c r="H3" s="1"/>
      <c r="I3" s="1"/>
      <c r="J3" s="1"/>
      <c r="K3" s="1"/>
      <c r="L3" s="1"/>
      <c r="M3" s="1"/>
      <c r="N3" s="1"/>
      <c r="O3" s="1"/>
      <c r="P3" s="1"/>
      <c r="Q3" s="1"/>
      <c r="R3" s="1"/>
      <c r="S3" s="1"/>
    </row>
    <row r="4" spans="1:19" ht="30" customHeight="1">
      <c r="A4" s="985" t="s">
        <v>2</v>
      </c>
      <c r="B4" s="985"/>
      <c r="C4" s="985"/>
      <c r="D4" s="985"/>
      <c r="E4" s="1"/>
      <c r="F4" s="1"/>
      <c r="G4" s="1"/>
      <c r="H4" s="1"/>
      <c r="I4" s="1"/>
      <c r="J4" s="1"/>
      <c r="K4" s="1"/>
      <c r="L4" s="1"/>
      <c r="M4" s="1"/>
      <c r="N4" s="1"/>
      <c r="O4" s="1"/>
      <c r="P4" s="1"/>
      <c r="Q4" s="1"/>
      <c r="R4" s="1"/>
      <c r="S4" s="1"/>
    </row>
    <row r="5" spans="1:19" ht="3.75" customHeight="1">
      <c r="A5" s="1"/>
      <c r="B5" s="1"/>
      <c r="C5" s="1"/>
      <c r="D5" s="1"/>
      <c r="E5" s="1"/>
      <c r="F5" s="1"/>
      <c r="G5" s="1"/>
      <c r="H5" s="1"/>
      <c r="I5" s="1"/>
      <c r="J5" s="1"/>
      <c r="K5" s="1"/>
      <c r="L5" s="1"/>
      <c r="M5" s="1"/>
      <c r="N5" s="1"/>
      <c r="O5" s="1"/>
      <c r="P5" s="1"/>
      <c r="Q5" s="1"/>
      <c r="R5" s="1"/>
      <c r="S5" s="1"/>
    </row>
    <row r="6" spans="1:19" ht="30" customHeight="1" thickBot="1">
      <c r="A6" s="14"/>
      <c r="B6" s="340" t="s">
        <v>348</v>
      </c>
      <c r="C6" s="340" t="s">
        <v>347</v>
      </c>
      <c r="D6" s="340" t="s">
        <v>712</v>
      </c>
      <c r="E6" s="1"/>
      <c r="F6" s="1"/>
      <c r="G6" s="1"/>
      <c r="H6" s="1"/>
      <c r="I6" s="1"/>
      <c r="J6" s="1"/>
      <c r="K6" s="1"/>
      <c r="L6" s="1"/>
      <c r="M6" s="1"/>
      <c r="N6" s="1"/>
      <c r="O6" s="1"/>
      <c r="P6" s="1"/>
      <c r="Q6" s="1"/>
      <c r="R6" s="1"/>
      <c r="S6" s="1"/>
    </row>
    <row r="7" spans="1:19">
      <c r="A7" s="120" t="s">
        <v>8</v>
      </c>
      <c r="B7" s="107">
        <v>5475948.2481199997</v>
      </c>
      <c r="C7" s="107">
        <v>657569.87095000001</v>
      </c>
      <c r="D7" s="107">
        <v>6133518.11907</v>
      </c>
      <c r="E7" s="339"/>
      <c r="F7" s="1"/>
      <c r="G7" s="1"/>
      <c r="H7" s="1"/>
      <c r="I7" s="1"/>
      <c r="J7" s="1"/>
      <c r="K7" s="1"/>
      <c r="L7" s="1"/>
      <c r="M7" s="1"/>
      <c r="N7" s="1"/>
      <c r="O7" s="1"/>
      <c r="P7" s="1"/>
      <c r="Q7" s="1"/>
      <c r="R7" s="1"/>
      <c r="S7" s="1"/>
    </row>
    <row r="8" spans="1:19">
      <c r="A8" s="15" t="s">
        <v>9</v>
      </c>
      <c r="B8" s="106">
        <v>340190.05560000002</v>
      </c>
      <c r="C8" s="106">
        <v>96882.335269999996</v>
      </c>
      <c r="D8" s="106">
        <v>437072.39087</v>
      </c>
      <c r="E8" s="1"/>
      <c r="F8" s="1"/>
      <c r="G8" s="1"/>
      <c r="H8" s="1"/>
      <c r="I8" s="1"/>
      <c r="J8" s="1"/>
      <c r="K8" s="1"/>
      <c r="L8" s="1"/>
      <c r="M8" s="1"/>
      <c r="N8" s="1"/>
      <c r="O8" s="1"/>
      <c r="P8" s="1"/>
      <c r="Q8" s="1"/>
      <c r="R8" s="1"/>
      <c r="S8" s="1"/>
    </row>
    <row r="9" spans="1:19">
      <c r="A9" s="17" t="s">
        <v>10</v>
      </c>
      <c r="B9" s="105">
        <v>130160.1922</v>
      </c>
      <c r="C9" s="105">
        <v>20641.900579999998</v>
      </c>
      <c r="D9" s="105">
        <v>150802.09278000001</v>
      </c>
      <c r="E9" s="1"/>
      <c r="F9" s="1"/>
      <c r="G9" s="1"/>
      <c r="H9" s="1"/>
      <c r="I9" s="1"/>
      <c r="J9" s="1"/>
      <c r="K9" s="1"/>
      <c r="L9" s="1"/>
      <c r="M9" s="1"/>
      <c r="N9" s="1"/>
      <c r="O9" s="1"/>
      <c r="P9" s="1"/>
      <c r="Q9" s="1"/>
      <c r="R9" s="1"/>
      <c r="S9" s="1"/>
    </row>
    <row r="10" spans="1:19">
      <c r="A10" s="17" t="s">
        <v>11</v>
      </c>
      <c r="B10" s="105">
        <v>142406.37469999999</v>
      </c>
      <c r="C10" s="105">
        <v>62692.294590000005</v>
      </c>
      <c r="D10" s="105">
        <v>205098.66928999999</v>
      </c>
      <c r="E10" s="1"/>
      <c r="F10" s="1"/>
      <c r="G10" s="1"/>
      <c r="H10" s="1"/>
      <c r="I10" s="1"/>
      <c r="J10" s="1"/>
      <c r="K10" s="1"/>
      <c r="L10" s="1"/>
      <c r="M10" s="1"/>
      <c r="N10" s="1"/>
      <c r="O10" s="1"/>
      <c r="P10" s="1"/>
      <c r="Q10" s="1"/>
      <c r="R10" s="1"/>
      <c r="S10" s="1"/>
    </row>
    <row r="11" spans="1:19">
      <c r="A11" s="17" t="s">
        <v>12</v>
      </c>
      <c r="B11" s="105">
        <v>7150.4915000000001</v>
      </c>
      <c r="C11" s="105">
        <v>13528.095300000001</v>
      </c>
      <c r="D11" s="105">
        <v>20678.586800000001</v>
      </c>
      <c r="E11" s="1"/>
      <c r="F11" s="1"/>
      <c r="G11" s="1"/>
      <c r="H11" s="1"/>
      <c r="I11" s="1"/>
      <c r="J11" s="1"/>
      <c r="K11" s="1"/>
      <c r="L11" s="1"/>
      <c r="M11" s="1"/>
      <c r="N11" s="1"/>
      <c r="O11" s="1"/>
      <c r="P11" s="1"/>
      <c r="Q11" s="1"/>
      <c r="R11" s="1"/>
      <c r="S11" s="1"/>
    </row>
    <row r="12" spans="1:19">
      <c r="A12" s="17" t="s">
        <v>13</v>
      </c>
      <c r="B12" s="105">
        <v>0</v>
      </c>
      <c r="C12" s="105">
        <v>0</v>
      </c>
      <c r="D12" s="105">
        <v>0</v>
      </c>
      <c r="E12" s="1"/>
      <c r="F12" s="1"/>
      <c r="G12" s="1"/>
      <c r="H12" s="1"/>
      <c r="I12" s="1"/>
      <c r="J12" s="1"/>
      <c r="K12" s="1"/>
      <c r="L12" s="1"/>
      <c r="M12" s="1"/>
      <c r="N12" s="1"/>
      <c r="O12" s="1"/>
      <c r="P12" s="1"/>
      <c r="Q12" s="1"/>
      <c r="R12" s="1"/>
      <c r="S12" s="1"/>
    </row>
    <row r="13" spans="1:19">
      <c r="A13" s="17" t="s">
        <v>14</v>
      </c>
      <c r="B13" s="105">
        <v>16651.797300000002</v>
      </c>
      <c r="C13" s="105">
        <v>0</v>
      </c>
      <c r="D13" s="105">
        <v>16651.797300000002</v>
      </c>
      <c r="E13" s="1"/>
      <c r="F13" s="1"/>
      <c r="G13" s="1"/>
      <c r="H13" s="1"/>
      <c r="I13" s="1"/>
      <c r="J13" s="1"/>
      <c r="K13" s="1"/>
      <c r="L13" s="1"/>
      <c r="M13" s="1"/>
      <c r="N13" s="1"/>
      <c r="O13" s="1"/>
      <c r="P13" s="1"/>
      <c r="Q13" s="1"/>
      <c r="R13" s="1"/>
      <c r="S13" s="1"/>
    </row>
    <row r="14" spans="1:19">
      <c r="A14" s="11" t="s">
        <v>15</v>
      </c>
      <c r="B14" s="105">
        <v>43821.1999</v>
      </c>
      <c r="C14" s="105">
        <v>20.044799999999999</v>
      </c>
      <c r="D14" s="105">
        <v>43841.244700000003</v>
      </c>
      <c r="E14" s="1"/>
      <c r="F14" s="1"/>
      <c r="G14" s="1"/>
      <c r="H14" s="1"/>
      <c r="I14" s="1"/>
      <c r="J14" s="1"/>
      <c r="K14" s="1"/>
      <c r="L14" s="1"/>
      <c r="M14" s="1"/>
      <c r="N14" s="1"/>
      <c r="O14" s="1"/>
      <c r="P14" s="1"/>
      <c r="Q14" s="1"/>
      <c r="R14" s="1"/>
      <c r="S14" s="1"/>
    </row>
    <row r="15" spans="1:19">
      <c r="A15" s="17" t="s">
        <v>16</v>
      </c>
      <c r="B15" s="105">
        <v>0</v>
      </c>
      <c r="C15" s="105">
        <v>0</v>
      </c>
      <c r="D15" s="105">
        <v>0</v>
      </c>
      <c r="E15" s="1"/>
      <c r="F15" s="1"/>
      <c r="G15" s="1"/>
      <c r="H15" s="1"/>
      <c r="I15" s="1"/>
      <c r="J15" s="1"/>
      <c r="K15" s="1"/>
      <c r="L15" s="1"/>
      <c r="M15" s="1"/>
      <c r="N15" s="1"/>
      <c r="O15" s="1"/>
      <c r="P15" s="1"/>
      <c r="Q15" s="1"/>
      <c r="R15" s="1"/>
      <c r="S15" s="1"/>
    </row>
    <row r="16" spans="1:19">
      <c r="A16" s="17" t="s">
        <v>17</v>
      </c>
      <c r="B16" s="105">
        <v>0</v>
      </c>
      <c r="C16" s="105">
        <v>0</v>
      </c>
      <c r="D16" s="105">
        <v>0</v>
      </c>
      <c r="E16" s="1"/>
      <c r="F16" s="1"/>
      <c r="G16" s="1"/>
      <c r="H16" s="1"/>
      <c r="I16" s="1"/>
      <c r="J16" s="1"/>
      <c r="K16" s="1"/>
      <c r="L16" s="1"/>
      <c r="M16" s="1"/>
      <c r="N16" s="1"/>
      <c r="O16" s="1"/>
      <c r="P16" s="1"/>
      <c r="Q16" s="1"/>
      <c r="R16" s="1"/>
      <c r="S16" s="1"/>
    </row>
    <row r="17" spans="1:19">
      <c r="A17" s="15" t="s">
        <v>18</v>
      </c>
      <c r="B17" s="106">
        <v>92856.117930000008</v>
      </c>
      <c r="C17" s="106">
        <v>31962.757559999998</v>
      </c>
      <c r="D17" s="106">
        <v>124818.87548999999</v>
      </c>
      <c r="E17" s="1"/>
      <c r="F17" s="1"/>
      <c r="G17" s="1"/>
      <c r="H17" s="1"/>
      <c r="I17" s="1"/>
      <c r="J17" s="1"/>
      <c r="K17" s="1"/>
      <c r="L17" s="1"/>
      <c r="M17" s="1"/>
      <c r="N17" s="1"/>
      <c r="O17" s="1"/>
      <c r="P17" s="1"/>
      <c r="Q17" s="1"/>
      <c r="R17" s="1"/>
      <c r="S17" s="1"/>
    </row>
    <row r="18" spans="1:19">
      <c r="A18" s="17" t="s">
        <v>19</v>
      </c>
      <c r="B18" s="105">
        <v>0</v>
      </c>
      <c r="C18" s="105">
        <v>0</v>
      </c>
      <c r="D18" s="105">
        <v>0</v>
      </c>
      <c r="E18" s="1"/>
      <c r="F18" s="1"/>
      <c r="G18" s="1"/>
      <c r="H18" s="1"/>
      <c r="I18" s="1"/>
      <c r="J18" s="1"/>
      <c r="K18" s="1"/>
      <c r="L18" s="1"/>
      <c r="M18" s="1"/>
      <c r="N18" s="1"/>
      <c r="O18" s="1"/>
      <c r="P18" s="1"/>
      <c r="Q18" s="1"/>
      <c r="R18" s="1"/>
      <c r="S18" s="1"/>
    </row>
    <row r="19" spans="1:19">
      <c r="A19" s="17" t="s">
        <v>20</v>
      </c>
      <c r="B19" s="105">
        <v>20555.229589999999</v>
      </c>
      <c r="C19" s="105">
        <v>18280.692930000001</v>
      </c>
      <c r="D19" s="105">
        <v>38835.92252</v>
      </c>
      <c r="E19" s="1"/>
      <c r="F19" s="1"/>
      <c r="G19" s="1"/>
      <c r="H19" s="1"/>
      <c r="I19" s="1"/>
      <c r="J19" s="1"/>
      <c r="K19" s="1"/>
      <c r="L19" s="1"/>
      <c r="M19" s="1"/>
      <c r="N19" s="1"/>
      <c r="O19" s="1"/>
      <c r="P19" s="1"/>
      <c r="Q19" s="1"/>
      <c r="R19" s="1"/>
      <c r="S19" s="1"/>
    </row>
    <row r="20" spans="1:19">
      <c r="A20" s="17" t="s">
        <v>21</v>
      </c>
      <c r="B20" s="105">
        <v>0</v>
      </c>
      <c r="C20" s="105">
        <v>0</v>
      </c>
      <c r="D20" s="105">
        <v>0</v>
      </c>
      <c r="E20" s="1"/>
      <c r="F20" s="1"/>
      <c r="G20" s="1"/>
      <c r="H20" s="1"/>
      <c r="I20" s="1"/>
      <c r="J20" s="1"/>
      <c r="K20" s="1"/>
      <c r="L20" s="1"/>
      <c r="M20" s="1"/>
      <c r="N20" s="1"/>
      <c r="O20" s="1"/>
      <c r="P20" s="1"/>
      <c r="Q20" s="1"/>
      <c r="R20" s="1"/>
      <c r="S20" s="1"/>
    </row>
    <row r="21" spans="1:19">
      <c r="A21" s="17" t="s">
        <v>22</v>
      </c>
      <c r="B21" s="105">
        <v>0</v>
      </c>
      <c r="C21" s="105">
        <v>0</v>
      </c>
      <c r="D21" s="105">
        <v>0</v>
      </c>
      <c r="E21" s="1"/>
      <c r="F21" s="1"/>
      <c r="G21" s="1"/>
      <c r="H21" s="1"/>
      <c r="I21" s="1"/>
      <c r="J21" s="1"/>
      <c r="K21" s="1"/>
      <c r="L21" s="1"/>
      <c r="M21" s="1"/>
      <c r="N21" s="1"/>
      <c r="O21" s="1"/>
      <c r="P21" s="1"/>
      <c r="Q21" s="1"/>
      <c r="R21" s="1"/>
      <c r="S21" s="1"/>
    </row>
    <row r="22" spans="1:19">
      <c r="A22" s="11" t="s">
        <v>23</v>
      </c>
      <c r="B22" s="105">
        <v>26382.581389999999</v>
      </c>
      <c r="C22" s="105">
        <v>3196.4244600000002</v>
      </c>
      <c r="D22" s="105">
        <v>29579.005850000001</v>
      </c>
      <c r="E22" s="1"/>
      <c r="F22" s="1"/>
      <c r="G22" s="1"/>
      <c r="H22" s="1"/>
      <c r="I22" s="1"/>
      <c r="J22" s="1"/>
      <c r="K22" s="1"/>
      <c r="L22" s="1"/>
      <c r="M22" s="1"/>
      <c r="N22" s="1"/>
      <c r="O22" s="1"/>
      <c r="P22" s="1"/>
      <c r="Q22" s="1"/>
      <c r="R22" s="1"/>
      <c r="S22" s="1"/>
    </row>
    <row r="23" spans="1:19">
      <c r="A23" s="17" t="s">
        <v>24</v>
      </c>
      <c r="B23" s="105">
        <v>46799.966189999999</v>
      </c>
      <c r="C23" s="105">
        <v>10485.640170000001</v>
      </c>
      <c r="D23" s="105">
        <v>57285.606359999998</v>
      </c>
      <c r="E23" s="1"/>
      <c r="F23" s="1"/>
      <c r="G23" s="1"/>
      <c r="H23" s="1"/>
      <c r="I23" s="1"/>
      <c r="J23" s="1"/>
      <c r="K23" s="1"/>
      <c r="L23" s="1"/>
      <c r="M23" s="1"/>
      <c r="N23" s="1"/>
      <c r="O23" s="1"/>
      <c r="P23" s="1"/>
      <c r="Q23" s="1"/>
      <c r="R23" s="1"/>
      <c r="S23" s="1"/>
    </row>
    <row r="24" spans="1:19">
      <c r="A24" s="17" t="s">
        <v>25</v>
      </c>
      <c r="B24" s="105">
        <v>151.39335</v>
      </c>
      <c r="C24" s="105">
        <v>0</v>
      </c>
      <c r="D24" s="105">
        <v>151.39335</v>
      </c>
      <c r="E24" s="1"/>
      <c r="F24" s="1"/>
      <c r="G24" s="1"/>
      <c r="H24" s="1"/>
      <c r="I24" s="1"/>
      <c r="J24" s="1"/>
      <c r="K24" s="1"/>
      <c r="L24" s="1"/>
      <c r="M24" s="1"/>
      <c r="N24" s="1"/>
      <c r="O24" s="1"/>
      <c r="P24" s="1"/>
      <c r="Q24" s="1"/>
      <c r="R24" s="1"/>
      <c r="S24" s="1"/>
    </row>
    <row r="25" spans="1:19">
      <c r="A25" s="17" t="s">
        <v>26</v>
      </c>
      <c r="B25" s="105">
        <v>-1033.05259</v>
      </c>
      <c r="C25" s="105">
        <v>0</v>
      </c>
      <c r="D25" s="105">
        <v>-1033.05259</v>
      </c>
      <c r="E25" s="1"/>
      <c r="F25" s="1"/>
      <c r="G25" s="1"/>
      <c r="H25" s="1"/>
      <c r="I25" s="1"/>
      <c r="J25" s="1"/>
      <c r="K25" s="1"/>
      <c r="L25" s="1"/>
      <c r="M25" s="1"/>
      <c r="N25" s="1"/>
      <c r="O25" s="1"/>
      <c r="P25" s="1"/>
      <c r="Q25" s="1"/>
      <c r="R25" s="1"/>
      <c r="S25" s="1"/>
    </row>
    <row r="26" spans="1:19">
      <c r="A26" s="15" t="s">
        <v>27</v>
      </c>
      <c r="B26" s="106">
        <v>4244838.3507700004</v>
      </c>
      <c r="C26" s="106">
        <v>468857.69597</v>
      </c>
      <c r="D26" s="106">
        <v>4713696.0467400001</v>
      </c>
      <c r="E26" s="1"/>
      <c r="F26" s="1"/>
      <c r="G26" s="1"/>
      <c r="H26" s="1"/>
      <c r="I26" s="1"/>
      <c r="J26" s="1"/>
      <c r="K26" s="1"/>
      <c r="L26" s="1"/>
      <c r="M26" s="1"/>
      <c r="N26" s="1"/>
      <c r="O26" s="1"/>
      <c r="P26" s="1"/>
      <c r="Q26" s="1"/>
      <c r="R26" s="1"/>
      <c r="S26" s="1"/>
    </row>
    <row r="27" spans="1:19">
      <c r="A27" s="24" t="s">
        <v>28</v>
      </c>
      <c r="B27" s="105">
        <v>3672736.8330799998</v>
      </c>
      <c r="C27" s="105">
        <v>404903.3921</v>
      </c>
      <c r="D27" s="105">
        <v>4077640.2251799996</v>
      </c>
      <c r="E27" s="1"/>
      <c r="F27" s="1"/>
      <c r="G27" s="1"/>
      <c r="H27" s="1"/>
      <c r="I27" s="1"/>
      <c r="J27" s="1"/>
      <c r="K27" s="1"/>
      <c r="L27" s="1"/>
      <c r="M27" s="1"/>
      <c r="N27" s="1"/>
      <c r="O27" s="1"/>
      <c r="P27" s="1"/>
      <c r="Q27" s="1"/>
      <c r="R27" s="1"/>
      <c r="S27" s="1"/>
    </row>
    <row r="28" spans="1:19">
      <c r="A28" s="17" t="s">
        <v>29</v>
      </c>
      <c r="B28" s="105">
        <v>2619933.44992</v>
      </c>
      <c r="C28" s="105">
        <v>228791.32725999999</v>
      </c>
      <c r="D28" s="105">
        <v>2848724.7771799997</v>
      </c>
      <c r="E28" s="1"/>
      <c r="F28" s="1"/>
      <c r="G28" s="1"/>
      <c r="H28" s="1"/>
      <c r="I28" s="1"/>
      <c r="J28" s="1"/>
      <c r="K28" s="1"/>
      <c r="L28" s="1"/>
      <c r="M28" s="1"/>
      <c r="N28" s="1"/>
      <c r="O28" s="1"/>
      <c r="P28" s="1"/>
      <c r="Q28" s="1"/>
      <c r="R28" s="1"/>
      <c r="S28" s="1"/>
    </row>
    <row r="29" spans="1:19">
      <c r="A29" s="17" t="s">
        <v>30</v>
      </c>
      <c r="B29" s="105">
        <v>897025.68885999999</v>
      </c>
      <c r="C29" s="105">
        <v>152594.47112</v>
      </c>
      <c r="D29" s="105">
        <v>1049620.15998</v>
      </c>
      <c r="E29" s="1"/>
      <c r="F29" s="1"/>
      <c r="G29" s="1"/>
      <c r="H29" s="1"/>
      <c r="I29" s="1"/>
      <c r="J29" s="1"/>
      <c r="K29" s="1"/>
      <c r="L29" s="1"/>
      <c r="M29" s="1"/>
      <c r="N29" s="1"/>
      <c r="O29" s="1"/>
      <c r="P29" s="1"/>
      <c r="Q29" s="1"/>
      <c r="R29" s="1"/>
      <c r="S29" s="1"/>
    </row>
    <row r="30" spans="1:19">
      <c r="A30" s="17" t="s">
        <v>31</v>
      </c>
      <c r="B30" s="105">
        <v>155777.6943</v>
      </c>
      <c r="C30" s="105">
        <v>23517.593719999997</v>
      </c>
      <c r="D30" s="105">
        <v>179295.28802000001</v>
      </c>
      <c r="E30" s="1"/>
      <c r="F30" s="1"/>
      <c r="G30" s="1"/>
      <c r="H30" s="1"/>
      <c r="I30" s="1"/>
      <c r="J30" s="1"/>
      <c r="K30" s="1"/>
      <c r="L30" s="1"/>
      <c r="M30" s="1"/>
      <c r="N30" s="1"/>
      <c r="O30" s="1"/>
      <c r="P30" s="1"/>
      <c r="Q30" s="1"/>
      <c r="R30" s="1"/>
      <c r="S30" s="1"/>
    </row>
    <row r="31" spans="1:19">
      <c r="A31" s="24" t="s">
        <v>32</v>
      </c>
      <c r="B31" s="105">
        <v>108744.95431</v>
      </c>
      <c r="C31" s="105">
        <v>4916.2516100000003</v>
      </c>
      <c r="D31" s="105">
        <v>113661.20592000001</v>
      </c>
      <c r="E31" s="1"/>
      <c r="F31" s="1"/>
      <c r="G31" s="1"/>
      <c r="H31" s="1"/>
      <c r="I31" s="1"/>
      <c r="J31" s="1"/>
      <c r="K31" s="1"/>
      <c r="L31" s="1"/>
      <c r="M31" s="1"/>
      <c r="N31" s="1"/>
      <c r="O31" s="1"/>
      <c r="P31" s="1"/>
      <c r="Q31" s="1"/>
      <c r="R31" s="1"/>
      <c r="S31" s="1"/>
    </row>
    <row r="32" spans="1:19">
      <c r="A32" s="17" t="s">
        <v>33</v>
      </c>
      <c r="B32" s="105">
        <v>80757.935719999994</v>
      </c>
      <c r="C32" s="105">
        <v>3950.85304</v>
      </c>
      <c r="D32" s="105">
        <v>84708.78876000001</v>
      </c>
      <c r="E32" s="1"/>
      <c r="F32" s="1"/>
      <c r="G32" s="1"/>
      <c r="H32" s="1"/>
      <c r="I32" s="1"/>
      <c r="J32" s="1"/>
      <c r="K32" s="1"/>
      <c r="L32" s="1"/>
      <c r="M32" s="1"/>
      <c r="N32" s="1"/>
      <c r="O32" s="1"/>
      <c r="P32" s="1"/>
      <c r="Q32" s="1"/>
      <c r="R32" s="1"/>
      <c r="S32" s="1"/>
    </row>
    <row r="33" spans="1:19">
      <c r="A33" s="17" t="s">
        <v>34</v>
      </c>
      <c r="B33" s="105">
        <v>23354.903920000001</v>
      </c>
      <c r="C33" s="105">
        <v>541.15244999999993</v>
      </c>
      <c r="D33" s="105">
        <v>23896.056370000002</v>
      </c>
      <c r="E33" s="1"/>
      <c r="F33" s="1"/>
      <c r="G33" s="1"/>
      <c r="H33" s="1"/>
      <c r="I33" s="1"/>
      <c r="J33" s="1"/>
      <c r="K33" s="1"/>
      <c r="L33" s="1"/>
      <c r="M33" s="1"/>
      <c r="N33" s="1"/>
      <c r="O33" s="1"/>
      <c r="P33" s="1"/>
      <c r="Q33" s="1"/>
      <c r="R33" s="1"/>
      <c r="S33" s="1"/>
    </row>
    <row r="34" spans="1:19">
      <c r="A34" s="18" t="s">
        <v>35</v>
      </c>
      <c r="B34" s="105">
        <v>4632.1146699999999</v>
      </c>
      <c r="C34" s="105">
        <v>424.24612000000002</v>
      </c>
      <c r="D34" s="105">
        <v>5056.3607899999997</v>
      </c>
      <c r="E34" s="1"/>
      <c r="F34" s="1"/>
      <c r="G34" s="1"/>
      <c r="H34" s="1"/>
      <c r="I34" s="1"/>
      <c r="J34" s="1"/>
      <c r="K34" s="1"/>
      <c r="L34" s="1"/>
      <c r="M34" s="1"/>
      <c r="N34" s="1"/>
      <c r="O34" s="1"/>
      <c r="P34" s="1"/>
      <c r="Q34" s="1"/>
      <c r="R34" s="1"/>
      <c r="S34" s="1"/>
    </row>
    <row r="35" spans="1:19">
      <c r="A35" s="24" t="s">
        <v>36</v>
      </c>
      <c r="B35" s="105">
        <v>44349.653850000002</v>
      </c>
      <c r="C35" s="105">
        <v>71768.86609000001</v>
      </c>
      <c r="D35" s="105">
        <v>116118.51994</v>
      </c>
      <c r="E35" s="1"/>
      <c r="F35" s="1"/>
      <c r="G35" s="1"/>
      <c r="H35" s="1"/>
      <c r="I35" s="1"/>
      <c r="J35" s="1"/>
      <c r="K35" s="1"/>
      <c r="L35" s="1"/>
      <c r="M35" s="1"/>
      <c r="N35" s="1"/>
      <c r="O35" s="1"/>
      <c r="P35" s="1"/>
      <c r="Q35" s="1"/>
      <c r="R35" s="1"/>
      <c r="S35" s="1"/>
    </row>
    <row r="36" spans="1:19">
      <c r="A36" s="17" t="s">
        <v>37</v>
      </c>
      <c r="B36" s="105">
        <v>36040.47913</v>
      </c>
      <c r="C36" s="105">
        <v>22686.681410000001</v>
      </c>
      <c r="D36" s="105">
        <v>58727.160539999997</v>
      </c>
      <c r="E36" s="1"/>
      <c r="F36" s="1"/>
      <c r="G36" s="1"/>
      <c r="H36" s="1"/>
      <c r="I36" s="1"/>
      <c r="J36" s="1"/>
      <c r="K36" s="1"/>
      <c r="L36" s="1"/>
      <c r="M36" s="1"/>
      <c r="N36" s="1"/>
      <c r="O36" s="1"/>
      <c r="P36" s="1"/>
      <c r="Q36" s="1"/>
      <c r="R36" s="1"/>
      <c r="S36" s="1"/>
    </row>
    <row r="37" spans="1:19">
      <c r="A37" s="17" t="s">
        <v>38</v>
      </c>
      <c r="B37" s="105">
        <v>7696.1040800000001</v>
      </c>
      <c r="C37" s="105">
        <v>46384.7261</v>
      </c>
      <c r="D37" s="105">
        <v>54080.830179999997</v>
      </c>
      <c r="E37" s="1"/>
      <c r="F37" s="1"/>
      <c r="G37" s="1"/>
      <c r="H37" s="1"/>
      <c r="I37" s="1"/>
      <c r="J37" s="1"/>
      <c r="K37" s="1"/>
      <c r="L37" s="1"/>
      <c r="M37" s="1"/>
      <c r="N37" s="1"/>
      <c r="O37" s="1"/>
      <c r="P37" s="1"/>
      <c r="Q37" s="1"/>
      <c r="R37" s="1"/>
      <c r="S37" s="1"/>
    </row>
    <row r="38" spans="1:19">
      <c r="A38" s="17" t="s">
        <v>39</v>
      </c>
      <c r="B38" s="105">
        <v>613.07064000000003</v>
      </c>
      <c r="C38" s="105">
        <v>2697.45858</v>
      </c>
      <c r="D38" s="105">
        <v>3310.5292200000004</v>
      </c>
      <c r="E38" s="1"/>
      <c r="F38" s="1"/>
      <c r="G38" s="1"/>
      <c r="H38" s="1"/>
      <c r="I38" s="1"/>
      <c r="J38" s="1"/>
      <c r="K38" s="1"/>
      <c r="L38" s="1"/>
      <c r="M38" s="1"/>
      <c r="N38" s="1"/>
      <c r="O38" s="1"/>
      <c r="P38" s="1"/>
      <c r="Q38" s="1"/>
      <c r="R38" s="1"/>
      <c r="S38" s="1"/>
    </row>
    <row r="39" spans="1:19">
      <c r="A39" s="24" t="s">
        <v>40</v>
      </c>
      <c r="B39" s="105">
        <v>637747.74884999997</v>
      </c>
      <c r="C39" s="105">
        <v>55717.016009999999</v>
      </c>
      <c r="D39" s="105">
        <v>693464.76486</v>
      </c>
      <c r="E39" s="1"/>
      <c r="F39" s="1"/>
      <c r="G39" s="1"/>
      <c r="H39" s="1"/>
      <c r="I39" s="1"/>
      <c r="J39" s="1"/>
      <c r="K39" s="1"/>
      <c r="L39" s="1"/>
      <c r="M39" s="1"/>
      <c r="N39" s="1"/>
      <c r="O39" s="1"/>
      <c r="P39" s="1"/>
      <c r="Q39" s="1"/>
      <c r="R39" s="1"/>
      <c r="S39" s="1"/>
    </row>
    <row r="40" spans="1:19">
      <c r="A40" s="18" t="s">
        <v>41</v>
      </c>
      <c r="B40" s="105">
        <v>150779.15346999999</v>
      </c>
      <c r="C40" s="105">
        <v>4143.0089699999999</v>
      </c>
      <c r="D40" s="105">
        <v>154922.16243999999</v>
      </c>
      <c r="E40" s="1"/>
      <c r="F40" s="1"/>
      <c r="G40" s="1"/>
      <c r="H40" s="1"/>
      <c r="I40" s="1"/>
      <c r="J40" s="1"/>
      <c r="K40" s="1"/>
      <c r="L40" s="1"/>
      <c r="M40" s="1"/>
      <c r="N40" s="1"/>
      <c r="O40" s="1"/>
      <c r="P40" s="1"/>
      <c r="Q40" s="1"/>
      <c r="R40" s="1"/>
      <c r="S40" s="1"/>
    </row>
    <row r="41" spans="1:19">
      <c r="A41" s="17" t="s">
        <v>42</v>
      </c>
      <c r="B41" s="105">
        <v>296677.78294999996</v>
      </c>
      <c r="C41" s="105">
        <v>24404.814670000003</v>
      </c>
      <c r="D41" s="105">
        <v>321082.59762000002</v>
      </c>
      <c r="E41" s="1"/>
      <c r="F41" s="1"/>
      <c r="G41" s="1"/>
      <c r="H41" s="1"/>
      <c r="I41" s="1"/>
      <c r="J41" s="1"/>
      <c r="K41" s="1"/>
      <c r="L41" s="1"/>
      <c r="M41" s="1"/>
      <c r="N41" s="1"/>
      <c r="O41" s="1"/>
      <c r="P41" s="1"/>
      <c r="Q41" s="1"/>
      <c r="R41" s="1"/>
      <c r="S41" s="1"/>
    </row>
    <row r="42" spans="1:19">
      <c r="A42" s="17" t="s">
        <v>43</v>
      </c>
      <c r="B42" s="105">
        <v>713.45074999999997</v>
      </c>
      <c r="C42" s="105">
        <v>320.45375999999999</v>
      </c>
      <c r="D42" s="105">
        <v>1033.9045100000001</v>
      </c>
      <c r="E42" s="1"/>
      <c r="F42" s="1"/>
      <c r="G42" s="1"/>
      <c r="H42" s="1"/>
      <c r="I42" s="1"/>
      <c r="J42" s="1"/>
      <c r="K42" s="1"/>
      <c r="L42" s="1"/>
      <c r="M42" s="1"/>
      <c r="N42" s="1"/>
      <c r="O42" s="1"/>
      <c r="P42" s="1"/>
      <c r="Q42" s="1"/>
      <c r="R42" s="1"/>
      <c r="S42" s="1"/>
    </row>
    <row r="43" spans="1:19">
      <c r="A43" s="17" t="s">
        <v>44</v>
      </c>
      <c r="B43" s="105">
        <v>1745.1925200000001</v>
      </c>
      <c r="C43" s="105">
        <v>106.27131</v>
      </c>
      <c r="D43" s="105">
        <v>1851.4638300000001</v>
      </c>
      <c r="E43" s="1"/>
      <c r="F43" s="1"/>
      <c r="G43" s="1"/>
      <c r="H43" s="1"/>
      <c r="I43" s="1"/>
      <c r="J43" s="1"/>
      <c r="K43" s="1"/>
      <c r="L43" s="1"/>
      <c r="M43" s="1"/>
      <c r="N43" s="1"/>
      <c r="O43" s="1"/>
      <c r="P43" s="1"/>
      <c r="Q43" s="1"/>
      <c r="R43" s="1"/>
      <c r="S43" s="1"/>
    </row>
    <row r="44" spans="1:19">
      <c r="A44" s="17" t="s">
        <v>45</v>
      </c>
      <c r="B44" s="105">
        <v>2.69156</v>
      </c>
      <c r="C44" s="105">
        <v>0</v>
      </c>
      <c r="D44" s="105">
        <v>2.69156</v>
      </c>
      <c r="E44" s="1"/>
      <c r="F44" s="1"/>
      <c r="G44" s="1"/>
      <c r="H44" s="1"/>
      <c r="I44" s="1"/>
      <c r="J44" s="1"/>
      <c r="K44" s="1"/>
      <c r="L44" s="1"/>
      <c r="M44" s="1"/>
      <c r="N44" s="1"/>
      <c r="O44" s="1"/>
      <c r="P44" s="1"/>
      <c r="Q44" s="1"/>
      <c r="R44" s="1"/>
      <c r="S44" s="1"/>
    </row>
    <row r="45" spans="1:19">
      <c r="A45" s="19" t="s">
        <v>46</v>
      </c>
      <c r="B45" s="105">
        <v>0</v>
      </c>
      <c r="C45" s="105">
        <v>0</v>
      </c>
      <c r="D45" s="105">
        <v>0</v>
      </c>
      <c r="E45" s="1"/>
      <c r="F45" s="1"/>
      <c r="G45" s="1"/>
      <c r="H45" s="1"/>
      <c r="I45" s="1"/>
      <c r="J45" s="1"/>
      <c r="K45" s="1"/>
      <c r="L45" s="1"/>
      <c r="M45" s="1"/>
      <c r="N45" s="1"/>
      <c r="O45" s="1"/>
      <c r="P45" s="1"/>
      <c r="Q45" s="1"/>
      <c r="R45" s="1"/>
      <c r="S45" s="1"/>
    </row>
    <row r="46" spans="1:19">
      <c r="A46" s="18" t="s">
        <v>47</v>
      </c>
      <c r="B46" s="105">
        <v>67127.130730000004</v>
      </c>
      <c r="C46" s="105">
        <v>9725.5930900000003</v>
      </c>
      <c r="D46" s="105">
        <v>76852.723819999999</v>
      </c>
      <c r="E46" s="1"/>
      <c r="F46" s="1"/>
      <c r="G46" s="1"/>
      <c r="H46" s="1"/>
      <c r="I46" s="1"/>
      <c r="J46" s="1"/>
      <c r="K46" s="1"/>
      <c r="L46" s="1"/>
      <c r="M46" s="1"/>
      <c r="N46" s="1"/>
      <c r="O46" s="1"/>
      <c r="P46" s="1"/>
      <c r="Q46" s="1"/>
      <c r="R46" s="1"/>
      <c r="S46" s="1"/>
    </row>
    <row r="47" spans="1:19">
      <c r="A47" s="17" t="s">
        <v>48</v>
      </c>
      <c r="B47" s="105">
        <v>119537.95984000001</v>
      </c>
      <c r="C47" s="105">
        <v>16948.370170000002</v>
      </c>
      <c r="D47" s="105">
        <v>136486.33000999998</v>
      </c>
      <c r="E47" s="1"/>
      <c r="F47" s="1"/>
      <c r="G47" s="1"/>
      <c r="H47" s="1"/>
      <c r="I47" s="1"/>
      <c r="J47" s="1"/>
      <c r="K47" s="1"/>
      <c r="L47" s="1"/>
      <c r="M47" s="1"/>
      <c r="N47" s="1"/>
      <c r="O47" s="1"/>
      <c r="P47" s="1"/>
      <c r="Q47" s="1"/>
      <c r="R47" s="1"/>
      <c r="S47" s="1"/>
    </row>
    <row r="48" spans="1:19">
      <c r="A48" s="17" t="s">
        <v>49</v>
      </c>
      <c r="B48" s="105">
        <v>478.15210999999999</v>
      </c>
      <c r="C48" s="105">
        <v>0</v>
      </c>
      <c r="D48" s="105">
        <v>478.15210999999999</v>
      </c>
      <c r="E48" s="1"/>
      <c r="F48" s="1"/>
      <c r="G48" s="1"/>
      <c r="H48" s="1"/>
      <c r="I48" s="1"/>
      <c r="J48" s="1"/>
      <c r="K48" s="1"/>
      <c r="L48" s="1"/>
      <c r="M48" s="1"/>
      <c r="N48" s="1"/>
      <c r="O48" s="1"/>
      <c r="P48" s="1"/>
      <c r="Q48" s="1"/>
      <c r="R48" s="1"/>
      <c r="S48" s="1"/>
    </row>
    <row r="49" spans="1:19">
      <c r="A49" s="17" t="s">
        <v>50</v>
      </c>
      <c r="B49" s="105">
        <v>686.23491999999999</v>
      </c>
      <c r="C49" s="105">
        <v>68.504039999999989</v>
      </c>
      <c r="D49" s="105">
        <v>754.73895999999991</v>
      </c>
      <c r="E49" s="1"/>
      <c r="F49" s="1"/>
      <c r="G49" s="1"/>
      <c r="H49" s="1"/>
      <c r="I49" s="1"/>
      <c r="J49" s="1"/>
      <c r="K49" s="1"/>
      <c r="L49" s="1"/>
      <c r="M49" s="1"/>
      <c r="N49" s="1"/>
      <c r="O49" s="1"/>
      <c r="P49" s="1"/>
      <c r="Q49" s="1"/>
      <c r="R49" s="1"/>
      <c r="S49" s="1"/>
    </row>
    <row r="50" spans="1:19">
      <c r="A50" s="17" t="s">
        <v>51</v>
      </c>
      <c r="B50" s="105">
        <v>0</v>
      </c>
      <c r="C50" s="105">
        <v>0</v>
      </c>
      <c r="D50" s="105">
        <v>0</v>
      </c>
      <c r="E50" s="1"/>
      <c r="F50" s="1"/>
      <c r="G50" s="1"/>
      <c r="H50" s="1"/>
      <c r="I50" s="1"/>
      <c r="J50" s="1"/>
      <c r="K50" s="1"/>
      <c r="L50" s="1"/>
      <c r="M50" s="1"/>
      <c r="N50" s="1"/>
      <c r="O50" s="1"/>
      <c r="P50" s="1"/>
      <c r="Q50" s="1"/>
      <c r="R50" s="1"/>
      <c r="S50" s="1"/>
    </row>
    <row r="51" spans="1:19">
      <c r="A51" s="19" t="s">
        <v>52</v>
      </c>
      <c r="B51" s="105">
        <v>0</v>
      </c>
      <c r="C51" s="105">
        <v>0</v>
      </c>
      <c r="D51" s="105">
        <v>0</v>
      </c>
      <c r="E51" s="1"/>
      <c r="F51" s="1"/>
      <c r="G51" s="1"/>
      <c r="H51" s="1"/>
      <c r="I51" s="1"/>
      <c r="J51" s="1"/>
      <c r="K51" s="1"/>
      <c r="L51" s="1"/>
      <c r="M51" s="1"/>
      <c r="N51" s="1"/>
      <c r="O51" s="1"/>
      <c r="P51" s="1"/>
      <c r="Q51" s="1"/>
      <c r="R51" s="1"/>
      <c r="S51" s="1"/>
    </row>
    <row r="52" spans="1:19">
      <c r="A52" s="119" t="s">
        <v>53</v>
      </c>
      <c r="B52" s="105">
        <v>-218740.83932</v>
      </c>
      <c r="C52" s="105">
        <v>-68447.829840000006</v>
      </c>
      <c r="D52" s="105">
        <v>-287188.66916000005</v>
      </c>
      <c r="E52" s="1"/>
      <c r="F52" s="1"/>
      <c r="G52" s="1"/>
      <c r="H52" s="1"/>
      <c r="I52" s="1"/>
      <c r="J52" s="1"/>
      <c r="K52" s="1"/>
      <c r="L52" s="1"/>
      <c r="M52" s="1"/>
      <c r="N52" s="1"/>
      <c r="O52" s="1"/>
      <c r="P52" s="1"/>
      <c r="Q52" s="1"/>
      <c r="R52" s="1"/>
      <c r="S52" s="1"/>
    </row>
    <row r="53" spans="1:19">
      <c r="A53" s="17" t="s">
        <v>54</v>
      </c>
      <c r="B53" s="105">
        <v>-19584.173699999999</v>
      </c>
      <c r="C53" s="105">
        <v>-1290.1035200000001</v>
      </c>
      <c r="D53" s="105">
        <v>-20874.27722</v>
      </c>
      <c r="E53" s="1"/>
      <c r="F53" s="1"/>
      <c r="G53" s="1"/>
      <c r="H53" s="1"/>
      <c r="I53" s="1"/>
      <c r="J53" s="1"/>
      <c r="K53" s="1"/>
      <c r="L53" s="1"/>
      <c r="M53" s="1"/>
      <c r="N53" s="1"/>
      <c r="O53" s="1"/>
      <c r="P53" s="1"/>
      <c r="Q53" s="1"/>
      <c r="R53" s="1"/>
      <c r="S53" s="1"/>
    </row>
    <row r="54" spans="1:19">
      <c r="A54" s="11" t="s">
        <v>55</v>
      </c>
      <c r="B54" s="105">
        <v>-11624.714529999999</v>
      </c>
      <c r="C54" s="105">
        <v>-839.48099000000002</v>
      </c>
      <c r="D54" s="105">
        <v>-12464.195519999999</v>
      </c>
      <c r="E54" s="1"/>
      <c r="F54" s="1"/>
      <c r="G54" s="1"/>
      <c r="H54" s="1"/>
      <c r="I54" s="1"/>
      <c r="J54" s="1"/>
      <c r="K54" s="1"/>
      <c r="L54" s="1"/>
      <c r="M54" s="1"/>
      <c r="N54" s="1"/>
      <c r="O54" s="1"/>
      <c r="P54" s="1"/>
      <c r="Q54" s="1"/>
      <c r="R54" s="1"/>
      <c r="S54" s="1"/>
    </row>
    <row r="55" spans="1:19">
      <c r="A55" s="11" t="s">
        <v>56</v>
      </c>
      <c r="B55" s="105">
        <v>-69372.477060000005</v>
      </c>
      <c r="C55" s="105">
        <v>-600.36731999999995</v>
      </c>
      <c r="D55" s="105">
        <v>-69972.844379999995</v>
      </c>
      <c r="E55" s="1"/>
      <c r="F55" s="1"/>
      <c r="G55" s="1"/>
      <c r="H55" s="1"/>
      <c r="I55" s="1"/>
      <c r="J55" s="1"/>
      <c r="K55" s="1"/>
      <c r="L55" s="1"/>
      <c r="M55" s="1"/>
      <c r="N55" s="1"/>
      <c r="O55" s="1"/>
      <c r="P55" s="1"/>
      <c r="Q55" s="1"/>
      <c r="R55" s="1"/>
      <c r="S55" s="1"/>
    </row>
    <row r="56" spans="1:19">
      <c r="A56" s="11" t="s">
        <v>57</v>
      </c>
      <c r="B56" s="105">
        <v>-17602.95954</v>
      </c>
      <c r="C56" s="105">
        <v>-136.17792</v>
      </c>
      <c r="D56" s="105">
        <v>-17739.137460000002</v>
      </c>
      <c r="E56" s="1"/>
      <c r="F56" s="1"/>
      <c r="G56" s="1"/>
      <c r="H56" s="1"/>
      <c r="I56" s="1"/>
      <c r="J56" s="1"/>
      <c r="K56" s="1"/>
      <c r="L56" s="1"/>
      <c r="M56" s="1"/>
      <c r="N56" s="1"/>
      <c r="O56" s="1"/>
      <c r="P56" s="1"/>
      <c r="Q56" s="1"/>
      <c r="R56" s="1"/>
      <c r="S56" s="1"/>
    </row>
    <row r="57" spans="1:19">
      <c r="A57" s="17" t="s">
        <v>58</v>
      </c>
      <c r="B57" s="105">
        <v>-26993.782629999998</v>
      </c>
      <c r="C57" s="105">
        <v>-13534.777460000001</v>
      </c>
      <c r="D57" s="105">
        <v>-40528.560090000006</v>
      </c>
      <c r="E57" s="1"/>
      <c r="F57" s="1"/>
      <c r="G57" s="1"/>
      <c r="H57" s="1"/>
      <c r="I57" s="1"/>
      <c r="J57" s="1"/>
      <c r="K57" s="1"/>
      <c r="L57" s="1"/>
      <c r="M57" s="1"/>
      <c r="N57" s="1"/>
      <c r="O57" s="1"/>
      <c r="P57" s="1"/>
      <c r="Q57" s="1"/>
      <c r="R57" s="1"/>
      <c r="S57" s="1"/>
    </row>
    <row r="58" spans="1:19">
      <c r="A58" s="17" t="s">
        <v>59</v>
      </c>
      <c r="B58" s="105">
        <v>-6074.7176500000005</v>
      </c>
      <c r="C58" s="105">
        <v>-29066.895379999998</v>
      </c>
      <c r="D58" s="105">
        <v>-35141.61303</v>
      </c>
      <c r="E58" s="1"/>
      <c r="F58" s="1"/>
      <c r="G58" s="1"/>
      <c r="H58" s="1"/>
      <c r="I58" s="1"/>
      <c r="J58" s="1"/>
      <c r="K58" s="1"/>
      <c r="L58" s="1"/>
      <c r="M58" s="1"/>
      <c r="N58" s="1"/>
      <c r="O58" s="1"/>
      <c r="P58" s="1"/>
      <c r="Q58" s="1"/>
      <c r="R58" s="1"/>
      <c r="S58" s="1"/>
    </row>
    <row r="59" spans="1:19">
      <c r="A59" s="17" t="s">
        <v>60</v>
      </c>
      <c r="B59" s="105">
        <v>-55151.632310000001</v>
      </c>
      <c r="C59" s="105">
        <v>-20657.562480000001</v>
      </c>
      <c r="D59" s="105">
        <v>-75809.194790000009</v>
      </c>
      <c r="E59" s="1"/>
      <c r="F59" s="1"/>
      <c r="G59" s="1"/>
      <c r="H59" s="1"/>
      <c r="I59" s="1"/>
      <c r="J59" s="1"/>
      <c r="K59" s="1"/>
      <c r="L59" s="1"/>
      <c r="M59" s="1"/>
      <c r="N59" s="1"/>
      <c r="O59" s="1"/>
      <c r="P59" s="1"/>
      <c r="Q59" s="1"/>
      <c r="R59" s="1"/>
      <c r="S59" s="1"/>
    </row>
    <row r="60" spans="1:19">
      <c r="A60" s="17" t="s">
        <v>61</v>
      </c>
      <c r="B60" s="105">
        <v>-4834.2342099999996</v>
      </c>
      <c r="C60" s="105">
        <v>0</v>
      </c>
      <c r="D60" s="105">
        <v>-4834.2342099999996</v>
      </c>
      <c r="E60" s="1"/>
      <c r="F60" s="1"/>
      <c r="G60" s="1"/>
      <c r="H60" s="1"/>
      <c r="I60" s="1"/>
      <c r="J60" s="1"/>
      <c r="K60" s="1"/>
      <c r="L60" s="1"/>
      <c r="M60" s="1"/>
      <c r="N60" s="1"/>
      <c r="O60" s="1"/>
      <c r="P60" s="1"/>
      <c r="Q60" s="1"/>
      <c r="R60" s="1"/>
      <c r="S60" s="1"/>
    </row>
    <row r="61" spans="1:19">
      <c r="A61" s="17" t="s">
        <v>62</v>
      </c>
      <c r="B61" s="105">
        <v>0</v>
      </c>
      <c r="C61" s="105">
        <v>0</v>
      </c>
      <c r="D61" s="105">
        <v>0</v>
      </c>
      <c r="E61" s="1"/>
      <c r="F61" s="1"/>
      <c r="G61" s="1"/>
      <c r="H61" s="1"/>
      <c r="I61" s="1"/>
      <c r="J61" s="1"/>
      <c r="K61" s="1"/>
      <c r="L61" s="1"/>
      <c r="M61" s="1"/>
      <c r="N61" s="1"/>
      <c r="O61" s="1"/>
      <c r="P61" s="1"/>
      <c r="Q61" s="1"/>
      <c r="R61" s="1"/>
      <c r="S61" s="1"/>
    </row>
    <row r="62" spans="1:19">
      <c r="A62" s="17" t="s">
        <v>63</v>
      </c>
      <c r="B62" s="105">
        <v>0</v>
      </c>
      <c r="C62" s="105">
        <v>0</v>
      </c>
      <c r="D62" s="105">
        <v>0</v>
      </c>
      <c r="E62" s="1"/>
      <c r="F62" s="1"/>
      <c r="G62" s="1"/>
      <c r="H62" s="1"/>
      <c r="I62" s="1"/>
      <c r="J62" s="1"/>
      <c r="K62" s="1"/>
      <c r="L62" s="1"/>
      <c r="M62" s="1"/>
      <c r="N62" s="1"/>
      <c r="O62" s="1"/>
      <c r="P62" s="1"/>
      <c r="Q62" s="1"/>
      <c r="R62" s="1"/>
      <c r="S62" s="1"/>
    </row>
    <row r="63" spans="1:19">
      <c r="A63" s="17" t="s">
        <v>64</v>
      </c>
      <c r="B63" s="105">
        <v>0</v>
      </c>
      <c r="C63" s="105">
        <v>0</v>
      </c>
      <c r="D63" s="105">
        <v>0</v>
      </c>
      <c r="E63" s="1"/>
      <c r="F63" s="1"/>
      <c r="G63" s="1"/>
      <c r="H63" s="1"/>
      <c r="I63" s="1"/>
      <c r="J63" s="1"/>
      <c r="K63" s="1"/>
      <c r="L63" s="1"/>
      <c r="M63" s="1"/>
      <c r="N63" s="1"/>
      <c r="O63" s="1"/>
      <c r="P63" s="1"/>
      <c r="Q63" s="1"/>
      <c r="R63" s="1"/>
      <c r="S63" s="1"/>
    </row>
    <row r="64" spans="1:19">
      <c r="A64" s="17" t="s">
        <v>65</v>
      </c>
      <c r="B64" s="105">
        <v>0</v>
      </c>
      <c r="C64" s="105">
        <v>0</v>
      </c>
      <c r="D64" s="105">
        <v>0</v>
      </c>
      <c r="E64" s="1"/>
      <c r="F64" s="1"/>
      <c r="G64" s="1"/>
      <c r="H64" s="1"/>
      <c r="I64" s="1"/>
      <c r="J64" s="1"/>
      <c r="K64" s="1"/>
      <c r="L64" s="1"/>
      <c r="M64" s="1"/>
      <c r="N64" s="1"/>
      <c r="O64" s="1"/>
      <c r="P64" s="1"/>
      <c r="Q64" s="1"/>
      <c r="R64" s="1"/>
      <c r="S64" s="1"/>
    </row>
    <row r="65" spans="1:19">
      <c r="A65" s="17" t="s">
        <v>66</v>
      </c>
      <c r="B65" s="105">
        <v>-2710.1592099999998</v>
      </c>
      <c r="C65" s="105">
        <v>-6.3047800000000001</v>
      </c>
      <c r="D65" s="105">
        <v>-2716.4639900000002</v>
      </c>
      <c r="E65" s="1"/>
      <c r="F65" s="1"/>
      <c r="G65" s="1"/>
      <c r="H65" s="1"/>
      <c r="I65" s="1"/>
      <c r="J65" s="1"/>
      <c r="K65" s="1"/>
      <c r="L65" s="1"/>
      <c r="M65" s="1"/>
      <c r="N65" s="1"/>
      <c r="O65" s="1"/>
      <c r="P65" s="1"/>
      <c r="Q65" s="1"/>
      <c r="R65" s="1"/>
      <c r="S65" s="1"/>
    </row>
    <row r="66" spans="1:19">
      <c r="A66" s="17" t="s">
        <v>67</v>
      </c>
      <c r="B66" s="105">
        <v>-3482.59222</v>
      </c>
      <c r="C66" s="105">
        <v>-281.85649000000001</v>
      </c>
      <c r="D66" s="105">
        <v>-3764.4487100000001</v>
      </c>
      <c r="E66" s="1"/>
      <c r="F66" s="1"/>
      <c r="G66" s="1"/>
      <c r="H66" s="1"/>
      <c r="I66" s="1"/>
      <c r="J66" s="1"/>
      <c r="K66" s="1"/>
      <c r="L66" s="1"/>
      <c r="M66" s="1"/>
      <c r="N66" s="1"/>
      <c r="O66" s="1"/>
      <c r="P66" s="1"/>
      <c r="Q66" s="1"/>
      <c r="R66" s="1"/>
      <c r="S66" s="1"/>
    </row>
    <row r="67" spans="1:19">
      <c r="A67" s="17" t="s">
        <v>68</v>
      </c>
      <c r="B67" s="105">
        <v>-813.80100000000004</v>
      </c>
      <c r="C67" s="105">
        <v>-322.90502000000004</v>
      </c>
      <c r="D67" s="105">
        <v>-1136.7060200000001</v>
      </c>
      <c r="E67" s="1"/>
      <c r="F67" s="1"/>
      <c r="G67" s="1"/>
      <c r="H67" s="1"/>
      <c r="I67" s="1"/>
      <c r="J67" s="1"/>
      <c r="K67" s="1"/>
      <c r="L67" s="1"/>
      <c r="M67" s="1"/>
      <c r="N67" s="1"/>
      <c r="O67" s="1"/>
      <c r="P67" s="1"/>
      <c r="Q67" s="1"/>
      <c r="R67" s="1"/>
      <c r="S67" s="1"/>
    </row>
    <row r="68" spans="1:19">
      <c r="A68" s="17" t="s">
        <v>69</v>
      </c>
      <c r="B68" s="105">
        <v>-495.59526</v>
      </c>
      <c r="C68" s="105">
        <v>-1711.3984800000001</v>
      </c>
      <c r="D68" s="105">
        <v>-2206.9937400000003</v>
      </c>
      <c r="E68" s="1"/>
      <c r="F68" s="1"/>
      <c r="G68" s="1"/>
      <c r="H68" s="1"/>
      <c r="I68" s="1"/>
      <c r="J68" s="1"/>
      <c r="K68" s="1"/>
      <c r="L68" s="1"/>
      <c r="M68" s="1"/>
      <c r="N68" s="1"/>
      <c r="O68" s="1"/>
      <c r="P68" s="1"/>
      <c r="Q68" s="1"/>
      <c r="R68" s="1"/>
      <c r="S68" s="1"/>
    </row>
    <row r="69" spans="1:19">
      <c r="A69" s="15" t="s">
        <v>70</v>
      </c>
      <c r="B69" s="106">
        <v>104980.35673</v>
      </c>
      <c r="C69" s="106">
        <v>3798.7671800000003</v>
      </c>
      <c r="D69" s="106">
        <v>108779.12390999999</v>
      </c>
      <c r="E69" s="1"/>
      <c r="F69" s="1"/>
      <c r="G69" s="1"/>
      <c r="H69" s="1"/>
      <c r="I69" s="1"/>
      <c r="J69" s="1"/>
      <c r="K69" s="1"/>
      <c r="L69" s="1"/>
      <c r="M69" s="1"/>
      <c r="N69" s="1"/>
      <c r="O69" s="1"/>
      <c r="P69" s="1"/>
      <c r="Q69" s="1"/>
      <c r="R69" s="1"/>
      <c r="S69" s="1"/>
    </row>
    <row r="70" spans="1:19">
      <c r="A70" s="17" t="s">
        <v>71</v>
      </c>
      <c r="B70" s="105">
        <v>0</v>
      </c>
      <c r="C70" s="105">
        <v>0</v>
      </c>
      <c r="D70" s="105">
        <v>0</v>
      </c>
      <c r="E70" s="1"/>
      <c r="F70" s="1"/>
      <c r="G70" s="1"/>
      <c r="H70" s="1"/>
      <c r="I70" s="1"/>
      <c r="J70" s="1"/>
      <c r="K70" s="1"/>
      <c r="L70" s="1"/>
      <c r="M70" s="1"/>
      <c r="N70" s="1"/>
      <c r="O70" s="1"/>
      <c r="P70" s="1"/>
      <c r="Q70" s="1"/>
      <c r="R70" s="1"/>
      <c r="S70" s="1"/>
    </row>
    <row r="71" spans="1:19">
      <c r="A71" s="17" t="s">
        <v>72</v>
      </c>
      <c r="B71" s="105">
        <v>12284.895140000001</v>
      </c>
      <c r="C71" s="105">
        <v>562.23577999999998</v>
      </c>
      <c r="D71" s="105">
        <v>12847.13092</v>
      </c>
      <c r="E71" s="1"/>
      <c r="F71" s="1"/>
      <c r="G71" s="1"/>
      <c r="H71" s="1"/>
      <c r="I71" s="1"/>
      <c r="J71" s="1"/>
      <c r="K71" s="1"/>
      <c r="L71" s="1"/>
      <c r="M71" s="1"/>
      <c r="N71" s="1"/>
      <c r="O71" s="1"/>
      <c r="P71" s="1"/>
      <c r="Q71" s="1"/>
      <c r="R71" s="1"/>
      <c r="S71" s="1"/>
    </row>
    <row r="72" spans="1:19">
      <c r="A72" s="17" t="s">
        <v>73</v>
      </c>
      <c r="B72" s="105">
        <v>92695.461590000006</v>
      </c>
      <c r="C72" s="105">
        <v>3236.5313999999998</v>
      </c>
      <c r="D72" s="105">
        <v>95931.992989999999</v>
      </c>
      <c r="E72" s="1"/>
      <c r="F72" s="1"/>
      <c r="G72" s="1"/>
      <c r="H72" s="1"/>
      <c r="I72" s="1"/>
      <c r="J72" s="1"/>
      <c r="K72" s="1"/>
      <c r="L72" s="1"/>
      <c r="M72" s="1"/>
      <c r="N72" s="1"/>
      <c r="O72" s="1"/>
      <c r="P72" s="1"/>
      <c r="Q72" s="1"/>
      <c r="R72" s="1"/>
      <c r="S72" s="1"/>
    </row>
    <row r="73" spans="1:19">
      <c r="A73" s="17" t="s">
        <v>74</v>
      </c>
      <c r="B73" s="105">
        <v>0</v>
      </c>
      <c r="C73" s="105">
        <v>0</v>
      </c>
      <c r="D73" s="105">
        <v>0</v>
      </c>
      <c r="E73" s="1"/>
      <c r="F73" s="1"/>
      <c r="G73" s="1"/>
      <c r="H73" s="1"/>
      <c r="I73" s="1"/>
      <c r="J73" s="1"/>
      <c r="K73" s="1"/>
      <c r="L73" s="1"/>
      <c r="M73" s="1"/>
      <c r="N73" s="1"/>
      <c r="O73" s="1"/>
      <c r="P73" s="1"/>
      <c r="Q73" s="1"/>
      <c r="R73" s="1"/>
      <c r="S73" s="1"/>
    </row>
    <row r="74" spans="1:19">
      <c r="A74" s="17" t="s">
        <v>75</v>
      </c>
      <c r="B74" s="105">
        <v>0</v>
      </c>
      <c r="C74" s="105">
        <v>0</v>
      </c>
      <c r="D74" s="105">
        <v>0</v>
      </c>
      <c r="E74" s="1"/>
      <c r="F74" s="1"/>
      <c r="G74" s="1"/>
      <c r="H74" s="1"/>
      <c r="I74" s="1"/>
      <c r="J74" s="1"/>
      <c r="K74" s="1"/>
      <c r="L74" s="1"/>
      <c r="M74" s="1"/>
      <c r="N74" s="1"/>
      <c r="O74" s="1"/>
      <c r="P74" s="1"/>
      <c r="Q74" s="1"/>
      <c r="R74" s="1"/>
      <c r="S74" s="1"/>
    </row>
    <row r="75" spans="1:19">
      <c r="A75" s="15" t="s">
        <v>76</v>
      </c>
      <c r="B75" s="106">
        <v>1189.9005300000001</v>
      </c>
      <c r="C75" s="106">
        <v>769.49340000000007</v>
      </c>
      <c r="D75" s="106">
        <v>1959.39393</v>
      </c>
      <c r="E75" s="1"/>
      <c r="F75" s="1"/>
      <c r="G75" s="1"/>
      <c r="H75" s="1"/>
      <c r="I75" s="1"/>
      <c r="J75" s="1"/>
      <c r="K75" s="1"/>
      <c r="L75" s="1"/>
      <c r="M75" s="1"/>
      <c r="N75" s="1"/>
      <c r="O75" s="1"/>
      <c r="P75" s="1"/>
      <c r="Q75" s="1"/>
      <c r="R75" s="1"/>
      <c r="S75" s="1"/>
    </row>
    <row r="76" spans="1:19">
      <c r="A76" s="17" t="s">
        <v>77</v>
      </c>
      <c r="B76" s="105">
        <v>0</v>
      </c>
      <c r="C76" s="105">
        <v>0</v>
      </c>
      <c r="D76" s="105">
        <v>0</v>
      </c>
      <c r="E76" s="1"/>
      <c r="F76" s="1"/>
      <c r="G76" s="1"/>
      <c r="H76" s="1"/>
      <c r="I76" s="1"/>
      <c r="J76" s="1"/>
      <c r="K76" s="1"/>
      <c r="L76" s="1"/>
      <c r="M76" s="1"/>
      <c r="N76" s="1"/>
      <c r="O76" s="1"/>
      <c r="P76" s="1"/>
      <c r="Q76" s="1"/>
      <c r="R76" s="1"/>
      <c r="S76" s="1"/>
    </row>
    <row r="77" spans="1:19">
      <c r="A77" s="17" t="s">
        <v>78</v>
      </c>
      <c r="B77" s="105">
        <v>7649.9333200000001</v>
      </c>
      <c r="C77" s="105">
        <v>5271.5315300000002</v>
      </c>
      <c r="D77" s="105">
        <v>12921.46485</v>
      </c>
      <c r="E77" s="1"/>
      <c r="F77" s="1"/>
      <c r="G77" s="1"/>
      <c r="H77" s="1"/>
      <c r="I77" s="1"/>
      <c r="J77" s="1"/>
      <c r="K77" s="1"/>
      <c r="L77" s="1"/>
      <c r="M77" s="1"/>
      <c r="N77" s="1"/>
      <c r="O77" s="1"/>
      <c r="P77" s="1"/>
      <c r="Q77" s="1"/>
      <c r="R77" s="1"/>
      <c r="S77" s="1"/>
    </row>
    <row r="78" spans="1:19">
      <c r="A78" s="17" t="s">
        <v>79</v>
      </c>
      <c r="B78" s="105">
        <v>0</v>
      </c>
      <c r="C78" s="105">
        <v>0</v>
      </c>
      <c r="D78" s="105">
        <v>0</v>
      </c>
      <c r="E78" s="1"/>
      <c r="F78" s="1"/>
      <c r="G78" s="1"/>
      <c r="H78" s="1"/>
      <c r="I78" s="1"/>
      <c r="J78" s="1"/>
      <c r="K78" s="1"/>
      <c r="L78" s="1"/>
      <c r="M78" s="1"/>
      <c r="N78" s="1"/>
      <c r="O78" s="1"/>
      <c r="P78" s="1"/>
      <c r="Q78" s="1"/>
      <c r="R78" s="1"/>
      <c r="S78" s="1"/>
    </row>
    <row r="79" spans="1:19">
      <c r="A79" s="17" t="s">
        <v>80</v>
      </c>
      <c r="B79" s="105">
        <v>50</v>
      </c>
      <c r="C79" s="105">
        <v>0</v>
      </c>
      <c r="D79" s="105">
        <v>50</v>
      </c>
      <c r="E79" s="1"/>
      <c r="F79" s="1"/>
      <c r="G79" s="1"/>
      <c r="H79" s="1"/>
      <c r="I79" s="1"/>
      <c r="J79" s="1"/>
      <c r="K79" s="1"/>
      <c r="L79" s="1"/>
      <c r="M79" s="1"/>
      <c r="N79" s="1"/>
      <c r="O79" s="1"/>
      <c r="P79" s="1"/>
      <c r="Q79" s="1"/>
      <c r="R79" s="1"/>
      <c r="S79" s="1"/>
    </row>
    <row r="80" spans="1:19">
      <c r="A80" s="17" t="s">
        <v>81</v>
      </c>
      <c r="B80" s="105">
        <v>-6510.0327900000002</v>
      </c>
      <c r="C80" s="105">
        <v>-4502.0381299999999</v>
      </c>
      <c r="D80" s="105">
        <v>-11012.07092</v>
      </c>
      <c r="E80" s="1"/>
      <c r="F80" s="1"/>
      <c r="G80" s="1"/>
      <c r="H80" s="1"/>
      <c r="I80" s="1"/>
      <c r="J80" s="1"/>
      <c r="K80" s="1"/>
      <c r="L80" s="1"/>
      <c r="M80" s="1"/>
      <c r="N80" s="1"/>
      <c r="O80" s="1"/>
      <c r="P80" s="1"/>
      <c r="Q80" s="1"/>
      <c r="R80" s="1"/>
      <c r="S80" s="1"/>
    </row>
    <row r="81" spans="1:19">
      <c r="A81" s="15" t="s">
        <v>82</v>
      </c>
      <c r="B81" s="106">
        <v>567523.67495000002</v>
      </c>
      <c r="C81" s="106">
        <v>43248.589509999998</v>
      </c>
      <c r="D81" s="106">
        <v>610772.26446000009</v>
      </c>
      <c r="E81" s="1"/>
      <c r="F81" s="1"/>
      <c r="G81" s="1"/>
      <c r="H81" s="1"/>
      <c r="I81" s="1"/>
      <c r="J81" s="1"/>
      <c r="K81" s="1"/>
      <c r="L81" s="1"/>
      <c r="M81" s="1"/>
      <c r="N81" s="1"/>
      <c r="O81" s="1"/>
      <c r="P81" s="1"/>
      <c r="Q81" s="1"/>
      <c r="R81" s="1"/>
      <c r="S81" s="1"/>
    </row>
    <row r="82" spans="1:19">
      <c r="A82" s="17" t="s">
        <v>19</v>
      </c>
      <c r="B82" s="105">
        <v>0</v>
      </c>
      <c r="C82" s="105">
        <v>0</v>
      </c>
      <c r="D82" s="105">
        <v>0</v>
      </c>
      <c r="E82" s="1"/>
      <c r="F82" s="1"/>
      <c r="G82" s="1"/>
      <c r="H82" s="1"/>
      <c r="I82" s="1"/>
      <c r="J82" s="1"/>
      <c r="K82" s="1"/>
      <c r="L82" s="1"/>
      <c r="M82" s="1"/>
      <c r="N82" s="1"/>
      <c r="O82" s="1"/>
      <c r="P82" s="1"/>
      <c r="Q82" s="1"/>
      <c r="R82" s="1"/>
      <c r="S82" s="1"/>
    </row>
    <row r="83" spans="1:19">
      <c r="A83" s="17" t="s">
        <v>20</v>
      </c>
      <c r="B83" s="105">
        <v>32763.510409999999</v>
      </c>
      <c r="C83" s="105">
        <v>0</v>
      </c>
      <c r="D83" s="105">
        <v>32763.510409999999</v>
      </c>
      <c r="E83" s="1"/>
      <c r="F83" s="1"/>
      <c r="G83" s="1"/>
      <c r="H83" s="1"/>
      <c r="I83" s="1"/>
      <c r="J83" s="1"/>
      <c r="K83" s="1"/>
      <c r="L83" s="1"/>
      <c r="M83" s="1"/>
      <c r="N83" s="1"/>
      <c r="O83" s="1"/>
      <c r="P83" s="1"/>
      <c r="Q83" s="1"/>
      <c r="R83" s="1"/>
      <c r="S83" s="1"/>
    </row>
    <row r="84" spans="1:19">
      <c r="A84" s="17" t="s">
        <v>21</v>
      </c>
      <c r="B84" s="105">
        <v>13720</v>
      </c>
      <c r="C84" s="105">
        <v>0</v>
      </c>
      <c r="D84" s="105">
        <v>13720</v>
      </c>
      <c r="E84" s="1"/>
      <c r="F84" s="1"/>
      <c r="G84" s="1"/>
      <c r="H84" s="1"/>
      <c r="I84" s="1"/>
      <c r="J84" s="1"/>
      <c r="K84" s="1"/>
      <c r="L84" s="1"/>
      <c r="M84" s="1"/>
      <c r="N84" s="1"/>
      <c r="O84" s="1"/>
      <c r="P84" s="1"/>
      <c r="Q84" s="1"/>
      <c r="R84" s="1"/>
      <c r="S84" s="1"/>
    </row>
    <row r="85" spans="1:19">
      <c r="A85" s="17" t="s">
        <v>22</v>
      </c>
      <c r="B85" s="105">
        <v>0</v>
      </c>
      <c r="C85" s="105">
        <v>0</v>
      </c>
      <c r="D85" s="105">
        <v>0</v>
      </c>
      <c r="E85" s="1"/>
      <c r="F85" s="1"/>
      <c r="G85" s="1"/>
      <c r="H85" s="1"/>
      <c r="I85" s="1"/>
      <c r="J85" s="1"/>
      <c r="K85" s="1"/>
      <c r="L85" s="1"/>
      <c r="M85" s="1"/>
      <c r="N85" s="1"/>
      <c r="O85" s="1"/>
      <c r="P85" s="1"/>
      <c r="Q85" s="1"/>
      <c r="R85" s="1"/>
      <c r="S85" s="1"/>
    </row>
    <row r="86" spans="1:19">
      <c r="A86" s="17" t="s">
        <v>83</v>
      </c>
      <c r="B86" s="105">
        <v>485.54367999999999</v>
      </c>
      <c r="C86" s="105">
        <v>0</v>
      </c>
      <c r="D86" s="105">
        <v>485.54367999999999</v>
      </c>
      <c r="E86" s="1"/>
      <c r="F86" s="1"/>
      <c r="G86" s="1"/>
      <c r="H86" s="1"/>
      <c r="I86" s="1"/>
      <c r="J86" s="1"/>
      <c r="K86" s="1"/>
      <c r="L86" s="1"/>
      <c r="M86" s="1"/>
      <c r="N86" s="1"/>
      <c r="O86" s="1"/>
      <c r="P86" s="1"/>
      <c r="Q86" s="1"/>
      <c r="R86" s="1"/>
      <c r="S86" s="1"/>
    </row>
    <row r="87" spans="1:19">
      <c r="A87" s="17" t="s">
        <v>23</v>
      </c>
      <c r="B87" s="105">
        <v>34982.59304</v>
      </c>
      <c r="C87" s="105">
        <v>213.346</v>
      </c>
      <c r="D87" s="105">
        <v>35195.939039999997</v>
      </c>
      <c r="E87" s="1"/>
      <c r="F87" s="1"/>
      <c r="G87" s="1"/>
      <c r="H87" s="1"/>
      <c r="I87" s="1"/>
      <c r="J87" s="1"/>
      <c r="K87" s="1"/>
      <c r="L87" s="1"/>
      <c r="M87" s="1"/>
      <c r="N87" s="1"/>
      <c r="O87" s="1"/>
      <c r="P87" s="1"/>
      <c r="Q87" s="1"/>
      <c r="R87" s="1"/>
      <c r="S87" s="1"/>
    </row>
    <row r="88" spans="1:19">
      <c r="A88" s="17" t="s">
        <v>24</v>
      </c>
      <c r="B88" s="105">
        <v>453235.99342000001</v>
      </c>
      <c r="C88" s="105">
        <v>43189.641530000001</v>
      </c>
      <c r="D88" s="105">
        <v>496425.63494999998</v>
      </c>
      <c r="E88" s="1"/>
      <c r="F88" s="1"/>
      <c r="G88" s="1"/>
      <c r="H88" s="1"/>
      <c r="I88" s="1"/>
      <c r="J88" s="1"/>
      <c r="K88" s="1"/>
      <c r="L88" s="1"/>
      <c r="M88" s="1"/>
      <c r="N88" s="1"/>
      <c r="O88" s="1"/>
      <c r="P88" s="1"/>
      <c r="Q88" s="1"/>
      <c r="R88" s="1"/>
      <c r="S88" s="1"/>
    </row>
    <row r="89" spans="1:19">
      <c r="A89" s="17" t="s">
        <v>84</v>
      </c>
      <c r="B89" s="105">
        <v>33548.840680000001</v>
      </c>
      <c r="C89" s="105">
        <v>0</v>
      </c>
      <c r="D89" s="105">
        <v>33548.840680000001</v>
      </c>
      <c r="E89" s="1"/>
      <c r="F89" s="1"/>
      <c r="G89" s="1"/>
      <c r="H89" s="1"/>
      <c r="I89" s="1"/>
      <c r="J89" s="1"/>
      <c r="K89" s="1"/>
      <c r="L89" s="1"/>
      <c r="M89" s="1"/>
      <c r="N89" s="1"/>
      <c r="O89" s="1"/>
      <c r="P89" s="1"/>
      <c r="Q89" s="1"/>
      <c r="R89" s="1"/>
      <c r="S89" s="1"/>
    </row>
    <row r="90" spans="1:19">
      <c r="A90" s="17" t="s">
        <v>85</v>
      </c>
      <c r="B90" s="105">
        <v>-1212.80628</v>
      </c>
      <c r="C90" s="105">
        <v>-154.39802</v>
      </c>
      <c r="D90" s="105">
        <v>-1367.2043000000001</v>
      </c>
      <c r="E90" s="1"/>
      <c r="F90" s="1"/>
      <c r="G90" s="1"/>
      <c r="H90" s="1"/>
      <c r="I90" s="1"/>
      <c r="J90" s="1"/>
      <c r="K90" s="1"/>
      <c r="L90" s="1"/>
      <c r="M90" s="1"/>
      <c r="N90" s="1"/>
      <c r="O90" s="1"/>
      <c r="P90" s="1"/>
      <c r="Q90" s="1"/>
      <c r="R90" s="1"/>
      <c r="S90" s="1"/>
    </row>
    <row r="91" spans="1:19">
      <c r="A91" s="15" t="s">
        <v>86</v>
      </c>
      <c r="B91" s="106">
        <v>117482.23061</v>
      </c>
      <c r="C91" s="106">
        <v>11193.17166</v>
      </c>
      <c r="D91" s="106">
        <v>128675.40226999999</v>
      </c>
      <c r="E91" s="1"/>
      <c r="F91" s="1"/>
      <c r="G91" s="1"/>
      <c r="H91" s="1"/>
      <c r="I91" s="1"/>
      <c r="J91" s="1"/>
      <c r="K91" s="1"/>
      <c r="L91" s="1"/>
      <c r="M91" s="1"/>
      <c r="N91" s="1"/>
      <c r="O91" s="1"/>
      <c r="P91" s="1"/>
      <c r="Q91" s="1"/>
      <c r="R91" s="1"/>
      <c r="S91" s="1"/>
    </row>
    <row r="92" spans="1:19">
      <c r="A92" s="17" t="s">
        <v>87</v>
      </c>
      <c r="B92" s="105">
        <v>23500.36</v>
      </c>
      <c r="C92" s="105">
        <v>3875.84</v>
      </c>
      <c r="D92" s="105">
        <v>27376.2</v>
      </c>
      <c r="E92" s="1"/>
      <c r="F92" s="1"/>
      <c r="G92" s="1"/>
      <c r="H92" s="1"/>
      <c r="I92" s="1"/>
      <c r="J92" s="1"/>
      <c r="K92" s="1"/>
      <c r="L92" s="1"/>
      <c r="M92" s="1"/>
      <c r="N92" s="1"/>
      <c r="O92" s="1"/>
      <c r="P92" s="1"/>
      <c r="Q92" s="1"/>
      <c r="R92" s="1"/>
      <c r="S92" s="1"/>
    </row>
    <row r="93" spans="1:19">
      <c r="A93" s="17" t="s">
        <v>88</v>
      </c>
      <c r="B93" s="105">
        <v>76268.963470000002</v>
      </c>
      <c r="C93" s="105">
        <v>6118.4509000000007</v>
      </c>
      <c r="D93" s="105">
        <v>82387.414369999999</v>
      </c>
      <c r="E93" s="1"/>
      <c r="F93" s="1"/>
      <c r="G93" s="1"/>
      <c r="H93" s="1"/>
      <c r="I93" s="1"/>
      <c r="J93" s="1"/>
      <c r="K93" s="1"/>
      <c r="L93" s="1"/>
      <c r="M93" s="1"/>
      <c r="N93" s="1"/>
      <c r="O93" s="1"/>
      <c r="P93" s="1"/>
      <c r="Q93" s="1"/>
      <c r="R93" s="1"/>
      <c r="S93" s="1"/>
    </row>
    <row r="94" spans="1:19">
      <c r="A94" s="17" t="s">
        <v>89</v>
      </c>
      <c r="B94" s="105">
        <v>5863.6917800000001</v>
      </c>
      <c r="C94" s="105">
        <v>329.01565000000005</v>
      </c>
      <c r="D94" s="105">
        <v>6192.7074299999995</v>
      </c>
      <c r="E94" s="1"/>
      <c r="F94" s="1"/>
      <c r="G94" s="1"/>
      <c r="H94" s="1"/>
      <c r="I94" s="1"/>
      <c r="J94" s="1"/>
      <c r="K94" s="1"/>
      <c r="L94" s="1"/>
      <c r="M94" s="1"/>
      <c r="N94" s="1"/>
      <c r="O94" s="1"/>
      <c r="P94" s="1"/>
      <c r="Q94" s="1"/>
      <c r="R94" s="1"/>
      <c r="S94" s="1"/>
    </row>
    <row r="95" spans="1:19">
      <c r="A95" s="17" t="s">
        <v>90</v>
      </c>
      <c r="B95" s="105">
        <v>3023.43442</v>
      </c>
      <c r="C95" s="105">
        <v>351.26266999999996</v>
      </c>
      <c r="D95" s="105">
        <v>3374.6970899999997</v>
      </c>
      <c r="E95" s="1"/>
      <c r="F95" s="1"/>
      <c r="G95" s="1"/>
      <c r="H95" s="1"/>
      <c r="I95" s="1"/>
      <c r="J95" s="1"/>
      <c r="K95" s="1"/>
      <c r="L95" s="1"/>
      <c r="M95" s="1"/>
      <c r="N95" s="1"/>
      <c r="O95" s="1"/>
      <c r="P95" s="1"/>
      <c r="Q95" s="1"/>
      <c r="R95" s="1"/>
      <c r="S95" s="1"/>
    </row>
    <row r="96" spans="1:19">
      <c r="A96" s="17" t="s">
        <v>91</v>
      </c>
      <c r="B96" s="105">
        <v>6380.5215199999993</v>
      </c>
      <c r="C96" s="105">
        <v>502.09057999999999</v>
      </c>
      <c r="D96" s="105">
        <v>6882.6120999999994</v>
      </c>
      <c r="E96" s="1"/>
      <c r="F96" s="1"/>
      <c r="G96" s="1"/>
      <c r="H96" s="1"/>
      <c r="I96" s="1"/>
      <c r="J96" s="1"/>
      <c r="K96" s="1"/>
      <c r="L96" s="1"/>
      <c r="M96" s="1"/>
      <c r="N96" s="1"/>
      <c r="O96" s="1"/>
      <c r="P96" s="1"/>
      <c r="Q96" s="1"/>
      <c r="R96" s="1"/>
      <c r="S96" s="1"/>
    </row>
    <row r="97" spans="1:19">
      <c r="A97" s="17" t="s">
        <v>92</v>
      </c>
      <c r="B97" s="105">
        <v>1471.5889999999999</v>
      </c>
      <c r="C97" s="105">
        <v>1.2999999999999999E-2</v>
      </c>
      <c r="D97" s="105">
        <v>1471.6020000000001</v>
      </c>
      <c r="E97" s="1"/>
      <c r="F97" s="1"/>
      <c r="G97" s="1"/>
      <c r="H97" s="1"/>
      <c r="I97" s="1"/>
      <c r="J97" s="1"/>
      <c r="K97" s="1"/>
      <c r="L97" s="1"/>
      <c r="M97" s="1"/>
      <c r="N97" s="1"/>
      <c r="O97" s="1"/>
      <c r="P97" s="1"/>
      <c r="Q97" s="1"/>
      <c r="R97" s="1"/>
      <c r="S97" s="1"/>
    </row>
    <row r="98" spans="1:19">
      <c r="A98" s="17" t="s">
        <v>93</v>
      </c>
      <c r="B98" s="105">
        <v>973.67042000000004</v>
      </c>
      <c r="C98" s="105">
        <v>16.498860000000001</v>
      </c>
      <c r="D98" s="105">
        <v>990.16928000000007</v>
      </c>
      <c r="E98" s="1"/>
      <c r="F98" s="1"/>
      <c r="G98" s="1"/>
      <c r="H98" s="1"/>
      <c r="I98" s="1"/>
      <c r="J98" s="1"/>
      <c r="K98" s="1"/>
      <c r="L98" s="1"/>
      <c r="M98" s="1"/>
      <c r="N98" s="1"/>
      <c r="O98" s="1"/>
      <c r="P98" s="1"/>
      <c r="Q98" s="1"/>
      <c r="R98" s="1"/>
      <c r="S98" s="1"/>
    </row>
    <row r="99" spans="1:19">
      <c r="A99" s="17" t="s">
        <v>94</v>
      </c>
      <c r="B99" s="105">
        <v>0</v>
      </c>
      <c r="C99" s="105">
        <v>0</v>
      </c>
      <c r="D99" s="105">
        <v>0</v>
      </c>
      <c r="E99" s="1"/>
      <c r="F99" s="1"/>
      <c r="G99" s="1"/>
      <c r="H99" s="1"/>
      <c r="I99" s="1"/>
      <c r="J99" s="1"/>
      <c r="K99" s="1"/>
      <c r="L99" s="1"/>
      <c r="M99" s="1"/>
      <c r="N99" s="1"/>
      <c r="O99" s="1"/>
      <c r="P99" s="1"/>
      <c r="Q99" s="1"/>
      <c r="R99" s="1"/>
      <c r="S99" s="1"/>
    </row>
    <row r="100" spans="1:19">
      <c r="A100" s="17" t="s">
        <v>95</v>
      </c>
      <c r="B100" s="105">
        <v>0</v>
      </c>
      <c r="C100" s="105">
        <v>0</v>
      </c>
      <c r="D100" s="105">
        <v>0</v>
      </c>
      <c r="E100" s="1"/>
      <c r="F100" s="1"/>
      <c r="G100" s="1"/>
      <c r="H100" s="1"/>
      <c r="I100" s="1"/>
      <c r="J100" s="1"/>
      <c r="K100" s="1"/>
      <c r="L100" s="1"/>
      <c r="M100" s="1"/>
      <c r="N100" s="1"/>
      <c r="O100" s="1"/>
      <c r="P100" s="1"/>
      <c r="Q100" s="1"/>
      <c r="R100" s="1"/>
      <c r="S100" s="1"/>
    </row>
    <row r="101" spans="1:19">
      <c r="A101" s="15" t="s">
        <v>96</v>
      </c>
      <c r="B101" s="106">
        <v>6887.5609999999997</v>
      </c>
      <c r="C101" s="106">
        <v>857.06040000000007</v>
      </c>
      <c r="D101" s="106">
        <v>7744.6214</v>
      </c>
      <c r="E101" s="1"/>
      <c r="F101" s="1"/>
      <c r="G101" s="1"/>
      <c r="H101" s="1"/>
      <c r="I101" s="1"/>
      <c r="J101" s="1"/>
      <c r="K101" s="1"/>
      <c r="L101" s="1"/>
      <c r="M101" s="1"/>
      <c r="N101" s="1"/>
      <c r="O101" s="1"/>
      <c r="P101" s="1"/>
      <c r="Q101" s="1"/>
      <c r="R101" s="1"/>
      <c r="S101" s="1"/>
    </row>
    <row r="102" spans="1:19">
      <c r="A102" s="17" t="s">
        <v>97</v>
      </c>
      <c r="B102" s="105">
        <v>2243.8230400000002</v>
      </c>
      <c r="C102" s="105">
        <v>251.3604</v>
      </c>
      <c r="D102" s="105">
        <v>2495.1834399999998</v>
      </c>
      <c r="E102" s="1"/>
      <c r="F102" s="1"/>
      <c r="G102" s="1"/>
      <c r="H102" s="1"/>
      <c r="I102" s="1"/>
      <c r="J102" s="1"/>
      <c r="K102" s="1"/>
      <c r="L102" s="1"/>
      <c r="M102" s="1"/>
      <c r="N102" s="1"/>
      <c r="O102" s="1"/>
      <c r="P102" s="1"/>
      <c r="Q102" s="1"/>
      <c r="R102" s="1"/>
      <c r="S102" s="1"/>
    </row>
    <row r="103" spans="1:19">
      <c r="A103" s="17" t="s">
        <v>98</v>
      </c>
      <c r="B103" s="105">
        <v>1946.1858</v>
      </c>
      <c r="C103" s="105">
        <v>234.82499999999999</v>
      </c>
      <c r="D103" s="105">
        <v>2181.0108</v>
      </c>
      <c r="E103" s="1"/>
      <c r="F103" s="1"/>
      <c r="G103" s="1"/>
      <c r="H103" s="1"/>
      <c r="I103" s="1"/>
      <c r="J103" s="1"/>
      <c r="K103" s="1"/>
      <c r="L103" s="1"/>
      <c r="M103" s="1"/>
      <c r="N103" s="1"/>
      <c r="O103" s="1"/>
      <c r="P103" s="1"/>
      <c r="Q103" s="1"/>
      <c r="R103" s="1"/>
      <c r="S103" s="1"/>
    </row>
    <row r="104" spans="1:19">
      <c r="A104" s="17" t="s">
        <v>99</v>
      </c>
      <c r="B104" s="105">
        <v>732.04557999999997</v>
      </c>
      <c r="C104" s="105">
        <v>0</v>
      </c>
      <c r="D104" s="105">
        <v>732.04557999999997</v>
      </c>
      <c r="E104" s="1"/>
      <c r="F104" s="1"/>
      <c r="G104" s="1"/>
      <c r="H104" s="1"/>
      <c r="I104" s="1"/>
      <c r="J104" s="1"/>
      <c r="K104" s="1"/>
      <c r="L104" s="1"/>
      <c r="M104" s="1"/>
      <c r="N104" s="1"/>
      <c r="O104" s="1"/>
      <c r="P104" s="1"/>
      <c r="Q104" s="1"/>
      <c r="R104" s="1"/>
      <c r="S104" s="1"/>
    </row>
    <row r="105" spans="1:19">
      <c r="A105" s="17" t="s">
        <v>100</v>
      </c>
      <c r="B105" s="105">
        <v>1978.0341599999999</v>
      </c>
      <c r="C105" s="105">
        <v>370.875</v>
      </c>
      <c r="D105" s="105">
        <v>2348.9091600000002</v>
      </c>
      <c r="E105" s="1"/>
      <c r="F105" s="1"/>
      <c r="G105" s="1"/>
      <c r="H105" s="1"/>
      <c r="I105" s="1"/>
      <c r="J105" s="1"/>
      <c r="K105" s="1"/>
      <c r="L105" s="1"/>
      <c r="M105" s="1"/>
      <c r="N105" s="1"/>
      <c r="O105" s="1"/>
      <c r="P105" s="1"/>
      <c r="Q105" s="1"/>
      <c r="R105" s="1"/>
      <c r="S105" s="1"/>
    </row>
    <row r="106" spans="1:19">
      <c r="A106" s="19" t="s">
        <v>101</v>
      </c>
      <c r="B106" s="105">
        <v>-12.52758</v>
      </c>
      <c r="C106" s="105">
        <v>0</v>
      </c>
      <c r="D106" s="105">
        <v>-12.52758</v>
      </c>
      <c r="E106" s="1"/>
      <c r="F106" s="1"/>
      <c r="G106" s="1"/>
      <c r="H106" s="1"/>
      <c r="I106" s="1"/>
      <c r="J106" s="1"/>
      <c r="K106" s="1"/>
      <c r="L106" s="1"/>
      <c r="M106" s="1"/>
      <c r="N106" s="1"/>
      <c r="O106" s="1"/>
      <c r="P106" s="1"/>
      <c r="Q106" s="1"/>
      <c r="R106" s="1"/>
      <c r="S106" s="1"/>
    </row>
    <row r="107" spans="1:19">
      <c r="A107" s="15" t="s">
        <v>102</v>
      </c>
      <c r="B107" s="106">
        <v>0</v>
      </c>
      <c r="C107" s="106">
        <v>0</v>
      </c>
      <c r="D107" s="106">
        <v>0</v>
      </c>
      <c r="E107" s="1"/>
      <c r="F107" s="1"/>
      <c r="G107" s="1"/>
      <c r="H107" s="1"/>
      <c r="I107" s="1"/>
      <c r="J107" s="1"/>
      <c r="K107" s="1"/>
      <c r="L107" s="1"/>
      <c r="M107" s="1"/>
      <c r="N107" s="1"/>
      <c r="O107" s="1"/>
      <c r="P107" s="1"/>
      <c r="Q107" s="1"/>
      <c r="R107" s="1"/>
      <c r="S107" s="1"/>
    </row>
    <row r="108" spans="1:19">
      <c r="A108" s="17" t="s">
        <v>103</v>
      </c>
      <c r="B108" s="105">
        <v>0</v>
      </c>
      <c r="C108" s="105">
        <v>0</v>
      </c>
      <c r="D108" s="105">
        <v>0</v>
      </c>
      <c r="E108" s="1"/>
      <c r="F108" s="1"/>
      <c r="G108" s="1"/>
      <c r="H108" s="1"/>
      <c r="I108" s="1"/>
      <c r="J108" s="1"/>
      <c r="K108" s="1"/>
      <c r="L108" s="1"/>
      <c r="M108" s="1"/>
      <c r="N108" s="1"/>
      <c r="O108" s="1"/>
      <c r="P108" s="1"/>
      <c r="Q108" s="1"/>
      <c r="R108" s="1"/>
      <c r="S108" s="1"/>
    </row>
    <row r="109" spans="1:19">
      <c r="A109" s="17" t="s">
        <v>104</v>
      </c>
      <c r="B109" s="105">
        <v>0</v>
      </c>
      <c r="C109" s="105">
        <v>0</v>
      </c>
      <c r="D109" s="105">
        <v>0</v>
      </c>
      <c r="E109" s="1"/>
      <c r="F109" s="1"/>
      <c r="G109" s="1"/>
      <c r="H109" s="1"/>
      <c r="I109" s="1"/>
      <c r="J109" s="1"/>
      <c r="K109" s="1"/>
      <c r="L109" s="1"/>
      <c r="M109" s="1"/>
      <c r="N109" s="1"/>
      <c r="O109" s="1"/>
      <c r="P109" s="1"/>
      <c r="Q109" s="1"/>
      <c r="R109" s="1"/>
      <c r="S109" s="1"/>
    </row>
    <row r="110" spans="1:19">
      <c r="A110" s="17" t="s">
        <v>105</v>
      </c>
      <c r="B110" s="105">
        <v>0</v>
      </c>
      <c r="C110" s="105">
        <v>0</v>
      </c>
      <c r="D110" s="105">
        <v>0</v>
      </c>
      <c r="E110" s="1"/>
      <c r="F110" s="1"/>
      <c r="G110" s="1"/>
      <c r="H110" s="1"/>
      <c r="I110" s="1"/>
      <c r="J110" s="1"/>
      <c r="K110" s="1"/>
      <c r="L110" s="1"/>
      <c r="M110" s="1"/>
      <c r="N110" s="1"/>
      <c r="O110" s="1"/>
      <c r="P110" s="1"/>
      <c r="Q110" s="1"/>
      <c r="R110" s="1"/>
      <c r="S110" s="1"/>
    </row>
    <row r="111" spans="1:19">
      <c r="A111" s="17" t="s">
        <v>106</v>
      </c>
      <c r="B111" s="105">
        <v>0</v>
      </c>
      <c r="C111" s="105">
        <v>0</v>
      </c>
      <c r="D111" s="105">
        <v>0</v>
      </c>
      <c r="E111" s="1"/>
      <c r="F111" s="1"/>
      <c r="G111" s="1"/>
      <c r="H111" s="1"/>
      <c r="I111" s="1"/>
      <c r="J111" s="1"/>
      <c r="K111" s="1"/>
      <c r="L111" s="1"/>
      <c r="M111" s="1"/>
      <c r="N111" s="1"/>
      <c r="O111" s="1"/>
      <c r="P111" s="1"/>
      <c r="Q111" s="1"/>
      <c r="R111" s="1"/>
      <c r="S111" s="1"/>
    </row>
    <row r="112" spans="1:19">
      <c r="A112" s="17" t="s">
        <v>107</v>
      </c>
      <c r="B112" s="105">
        <v>0</v>
      </c>
      <c r="C112" s="105">
        <v>0</v>
      </c>
      <c r="D112" s="105">
        <v>0</v>
      </c>
      <c r="E112" s="1"/>
      <c r="F112" s="1"/>
      <c r="G112" s="1"/>
      <c r="H112" s="1"/>
      <c r="I112" s="1"/>
      <c r="J112" s="1"/>
      <c r="K112" s="1"/>
      <c r="L112" s="1"/>
      <c r="M112" s="1"/>
      <c r="N112" s="1"/>
      <c r="O112" s="1"/>
      <c r="P112" s="1"/>
      <c r="Q112" s="1"/>
      <c r="R112" s="1"/>
      <c r="S112" s="1"/>
    </row>
    <row r="113" spans="1:19">
      <c r="A113" s="19" t="s">
        <v>108</v>
      </c>
      <c r="B113" s="105">
        <v>0</v>
      </c>
      <c r="C113" s="105">
        <v>0</v>
      </c>
      <c r="D113" s="105">
        <v>0</v>
      </c>
      <c r="E113" s="1"/>
      <c r="F113" s="1"/>
      <c r="G113" s="1"/>
      <c r="H113" s="1"/>
      <c r="I113" s="1"/>
      <c r="J113" s="1"/>
      <c r="K113" s="1"/>
      <c r="L113" s="1"/>
      <c r="M113" s="1"/>
      <c r="N113" s="1"/>
      <c r="O113" s="1"/>
      <c r="P113" s="1"/>
      <c r="Q113" s="1"/>
      <c r="R113" s="1"/>
      <c r="S113" s="1"/>
    </row>
    <row r="114" spans="1:19">
      <c r="A114" s="15" t="s">
        <v>109</v>
      </c>
      <c r="B114" s="106">
        <v>5074267.7562499996</v>
      </c>
      <c r="C114" s="106">
        <v>604280.41402999999</v>
      </c>
      <c r="D114" s="106">
        <v>5678548.1702800002</v>
      </c>
      <c r="E114" s="1"/>
      <c r="F114" s="1"/>
      <c r="G114" s="1"/>
      <c r="H114" s="1"/>
      <c r="I114" s="1"/>
      <c r="J114" s="1"/>
      <c r="K114" s="1"/>
      <c r="L114" s="1"/>
      <c r="M114" s="1"/>
      <c r="N114" s="1"/>
      <c r="O114" s="1"/>
      <c r="P114" s="1"/>
      <c r="Q114" s="1"/>
      <c r="R114" s="1"/>
      <c r="S114" s="1"/>
    </row>
    <row r="115" spans="1:19">
      <c r="A115" s="15" t="s">
        <v>110</v>
      </c>
      <c r="B115" s="106">
        <v>3408830.7999200001</v>
      </c>
      <c r="C115" s="106">
        <v>462658.30212999997</v>
      </c>
      <c r="D115" s="106">
        <v>3871489.1020500003</v>
      </c>
      <c r="E115" s="1"/>
      <c r="F115" s="1"/>
      <c r="G115" s="1"/>
      <c r="H115" s="1"/>
      <c r="I115" s="1"/>
      <c r="J115" s="1"/>
      <c r="K115" s="1"/>
      <c r="L115" s="1"/>
      <c r="M115" s="1"/>
      <c r="N115" s="1"/>
      <c r="O115" s="1"/>
      <c r="P115" s="1"/>
      <c r="Q115" s="1"/>
      <c r="R115" s="1"/>
      <c r="S115" s="1"/>
    </row>
    <row r="116" spans="1:19">
      <c r="A116" s="17" t="s">
        <v>111</v>
      </c>
      <c r="B116" s="105">
        <v>82530.544629999989</v>
      </c>
      <c r="C116" s="105">
        <v>9106.6841100000001</v>
      </c>
      <c r="D116" s="105">
        <v>91637.228739999991</v>
      </c>
      <c r="E116" s="1"/>
      <c r="F116" s="1"/>
      <c r="G116" s="1"/>
      <c r="H116" s="1"/>
      <c r="I116" s="1"/>
      <c r="J116" s="1"/>
      <c r="K116" s="1"/>
      <c r="L116" s="1"/>
      <c r="M116" s="1"/>
      <c r="N116" s="1"/>
      <c r="O116" s="1"/>
      <c r="P116" s="1"/>
      <c r="Q116" s="1"/>
      <c r="R116" s="1"/>
      <c r="S116" s="1"/>
    </row>
    <row r="117" spans="1:19">
      <c r="A117" s="17" t="s">
        <v>112</v>
      </c>
      <c r="B117" s="105">
        <v>82437.831650000007</v>
      </c>
      <c r="C117" s="105">
        <v>9086.6393100000005</v>
      </c>
      <c r="D117" s="105">
        <v>91524.470959999991</v>
      </c>
      <c r="E117" s="1"/>
      <c r="F117" s="1"/>
      <c r="G117" s="1"/>
      <c r="H117" s="1"/>
      <c r="I117" s="1"/>
      <c r="J117" s="1"/>
      <c r="K117" s="1"/>
      <c r="L117" s="1"/>
      <c r="M117" s="1"/>
      <c r="N117" s="1"/>
      <c r="O117" s="1"/>
      <c r="P117" s="1"/>
      <c r="Q117" s="1"/>
      <c r="R117" s="1"/>
      <c r="S117" s="1"/>
    </row>
    <row r="118" spans="1:19">
      <c r="A118" s="17" t="s">
        <v>113</v>
      </c>
      <c r="B118" s="105">
        <v>92.712980000000002</v>
      </c>
      <c r="C118" s="105">
        <v>20.044799999999999</v>
      </c>
      <c r="D118" s="105">
        <v>112.75778</v>
      </c>
      <c r="E118" s="1"/>
      <c r="F118" s="1"/>
      <c r="G118" s="1"/>
      <c r="H118" s="1"/>
      <c r="I118" s="1"/>
      <c r="J118" s="1"/>
      <c r="K118" s="1"/>
      <c r="L118" s="1"/>
      <c r="M118" s="1"/>
      <c r="N118" s="1"/>
      <c r="O118" s="1"/>
      <c r="P118" s="1"/>
      <c r="Q118" s="1"/>
      <c r="R118" s="1"/>
      <c r="S118" s="1"/>
    </row>
    <row r="119" spans="1:19">
      <c r="A119" s="17" t="s">
        <v>114</v>
      </c>
      <c r="B119" s="105">
        <v>763012.5183</v>
      </c>
      <c r="C119" s="105">
        <v>159635.37265999999</v>
      </c>
      <c r="D119" s="105">
        <v>922647.89095999999</v>
      </c>
      <c r="E119" s="1"/>
      <c r="F119" s="1"/>
      <c r="G119" s="1"/>
      <c r="H119" s="1"/>
      <c r="I119" s="1"/>
      <c r="J119" s="1"/>
      <c r="K119" s="1"/>
      <c r="L119" s="1"/>
      <c r="M119" s="1"/>
      <c r="N119" s="1"/>
      <c r="O119" s="1"/>
      <c r="P119" s="1"/>
      <c r="Q119" s="1"/>
      <c r="R119" s="1"/>
      <c r="S119" s="1"/>
    </row>
    <row r="120" spans="1:19">
      <c r="A120" s="17" t="s">
        <v>115</v>
      </c>
      <c r="B120" s="105">
        <v>32.53116</v>
      </c>
      <c r="C120" s="105">
        <v>0</v>
      </c>
      <c r="D120" s="105">
        <v>32.53116</v>
      </c>
      <c r="E120" s="1"/>
      <c r="F120" s="1"/>
      <c r="G120" s="1"/>
      <c r="H120" s="1"/>
      <c r="I120" s="1"/>
      <c r="J120" s="1"/>
      <c r="K120" s="1"/>
      <c r="L120" s="1"/>
      <c r="M120" s="1"/>
      <c r="N120" s="1"/>
      <c r="O120" s="1"/>
      <c r="P120" s="1"/>
      <c r="Q120" s="1"/>
      <c r="R120" s="1"/>
      <c r="S120" s="1"/>
    </row>
    <row r="121" spans="1:19">
      <c r="A121" s="18" t="s">
        <v>116</v>
      </c>
      <c r="B121" s="105">
        <v>6.2499799999999999</v>
      </c>
      <c r="C121" s="105">
        <v>0</v>
      </c>
      <c r="D121" s="105">
        <v>6.2499799999999999</v>
      </c>
      <c r="E121" s="1"/>
      <c r="F121" s="1"/>
      <c r="G121" s="1"/>
      <c r="H121" s="1"/>
      <c r="I121" s="1"/>
      <c r="J121" s="1"/>
      <c r="K121" s="1"/>
      <c r="L121" s="1"/>
      <c r="M121" s="1"/>
      <c r="N121" s="1"/>
      <c r="O121" s="1"/>
      <c r="P121" s="1"/>
      <c r="Q121" s="1"/>
      <c r="R121" s="1"/>
      <c r="S121" s="1"/>
    </row>
    <row r="122" spans="1:19">
      <c r="A122" s="19" t="s">
        <v>117</v>
      </c>
      <c r="B122" s="105">
        <v>26.281179999999999</v>
      </c>
      <c r="C122" s="105">
        <v>0</v>
      </c>
      <c r="D122" s="105">
        <v>26.281179999999999</v>
      </c>
      <c r="E122" s="1"/>
      <c r="F122" s="1"/>
      <c r="G122" s="1"/>
      <c r="H122" s="1"/>
      <c r="I122" s="1"/>
      <c r="J122" s="1"/>
      <c r="K122" s="1"/>
      <c r="L122" s="1"/>
      <c r="M122" s="1"/>
      <c r="N122" s="1"/>
      <c r="O122" s="1"/>
      <c r="P122" s="1"/>
      <c r="Q122" s="1"/>
      <c r="R122" s="1"/>
      <c r="S122" s="1"/>
    </row>
    <row r="123" spans="1:19">
      <c r="A123" s="19" t="s">
        <v>118</v>
      </c>
      <c r="B123" s="105">
        <v>0</v>
      </c>
      <c r="C123" s="105">
        <v>0</v>
      </c>
      <c r="D123" s="105">
        <v>0</v>
      </c>
      <c r="E123" s="1"/>
      <c r="F123" s="1"/>
      <c r="G123" s="1"/>
      <c r="H123" s="1"/>
      <c r="I123" s="1"/>
      <c r="J123" s="1"/>
      <c r="K123" s="1"/>
      <c r="L123" s="1"/>
      <c r="M123" s="1"/>
      <c r="N123" s="1"/>
      <c r="O123" s="1"/>
      <c r="P123" s="1"/>
      <c r="Q123" s="1"/>
      <c r="R123" s="1"/>
      <c r="S123" s="1"/>
    </row>
    <row r="124" spans="1:19">
      <c r="A124" s="19" t="s">
        <v>119</v>
      </c>
      <c r="B124" s="105">
        <v>0</v>
      </c>
      <c r="C124" s="105">
        <v>0</v>
      </c>
      <c r="D124" s="105">
        <v>0</v>
      </c>
      <c r="E124" s="1"/>
      <c r="F124" s="1"/>
      <c r="G124" s="1"/>
      <c r="H124" s="1"/>
      <c r="I124" s="1"/>
      <c r="J124" s="1"/>
      <c r="K124" s="1"/>
      <c r="L124" s="1"/>
      <c r="M124" s="1"/>
      <c r="N124" s="1"/>
      <c r="O124" s="1"/>
      <c r="P124" s="1"/>
      <c r="Q124" s="1"/>
      <c r="R124" s="1"/>
      <c r="S124" s="1"/>
    </row>
    <row r="125" spans="1:19">
      <c r="A125" s="19" t="s">
        <v>120</v>
      </c>
      <c r="B125" s="105">
        <v>0</v>
      </c>
      <c r="C125" s="105">
        <v>0</v>
      </c>
      <c r="D125" s="105">
        <v>0</v>
      </c>
      <c r="E125" s="1"/>
      <c r="F125" s="1"/>
      <c r="G125" s="1"/>
      <c r="H125" s="1"/>
      <c r="I125" s="1"/>
      <c r="J125" s="1"/>
      <c r="K125" s="1"/>
      <c r="L125" s="1"/>
      <c r="M125" s="1"/>
      <c r="N125" s="1"/>
      <c r="O125" s="1"/>
      <c r="P125" s="1"/>
      <c r="Q125" s="1"/>
      <c r="R125" s="1"/>
      <c r="S125" s="1"/>
    </row>
    <row r="126" spans="1:19">
      <c r="A126" s="19" t="s">
        <v>121</v>
      </c>
      <c r="B126" s="105">
        <v>0</v>
      </c>
      <c r="C126" s="105">
        <v>0</v>
      </c>
      <c r="D126" s="105">
        <v>0</v>
      </c>
      <c r="E126" s="1"/>
      <c r="F126" s="1"/>
      <c r="G126" s="1"/>
      <c r="H126" s="1"/>
      <c r="I126" s="1"/>
      <c r="J126" s="1"/>
      <c r="K126" s="1"/>
      <c r="L126" s="1"/>
      <c r="M126" s="1"/>
      <c r="N126" s="1"/>
      <c r="O126" s="1"/>
      <c r="P126" s="1"/>
      <c r="Q126" s="1"/>
      <c r="R126" s="1"/>
      <c r="S126" s="1"/>
    </row>
    <row r="127" spans="1:19">
      <c r="A127" s="20" t="s">
        <v>122</v>
      </c>
      <c r="B127" s="105">
        <v>0</v>
      </c>
      <c r="C127" s="105">
        <v>0</v>
      </c>
      <c r="D127" s="105">
        <v>0</v>
      </c>
      <c r="E127" s="1"/>
      <c r="F127" s="1"/>
      <c r="G127" s="1"/>
      <c r="H127" s="1"/>
      <c r="I127" s="1"/>
      <c r="J127" s="1"/>
      <c r="K127" s="1"/>
      <c r="L127" s="1"/>
      <c r="M127" s="1"/>
      <c r="N127" s="1"/>
      <c r="O127" s="1"/>
      <c r="P127" s="1"/>
      <c r="Q127" s="1"/>
      <c r="R127" s="1"/>
      <c r="S127" s="1"/>
    </row>
    <row r="128" spans="1:19">
      <c r="A128" s="21" t="s">
        <v>123</v>
      </c>
      <c r="B128" s="105">
        <v>0</v>
      </c>
      <c r="C128" s="105">
        <v>0</v>
      </c>
      <c r="D128" s="105">
        <v>0</v>
      </c>
      <c r="E128" s="1"/>
      <c r="F128" s="1"/>
      <c r="G128" s="1"/>
      <c r="H128" s="1"/>
      <c r="I128" s="1"/>
      <c r="J128" s="1"/>
      <c r="K128" s="1"/>
      <c r="L128" s="1"/>
      <c r="M128" s="1"/>
      <c r="N128" s="1"/>
      <c r="O128" s="1"/>
      <c r="P128" s="1"/>
      <c r="Q128" s="1"/>
      <c r="R128" s="1"/>
      <c r="S128" s="1"/>
    </row>
    <row r="129" spans="1:19">
      <c r="A129" s="22" t="s">
        <v>124</v>
      </c>
      <c r="B129" s="105">
        <v>18583.58381</v>
      </c>
      <c r="C129" s="105">
        <v>33172.3626</v>
      </c>
      <c r="D129" s="105">
        <v>51755.946409999997</v>
      </c>
      <c r="E129" s="1"/>
      <c r="F129" s="1"/>
      <c r="G129" s="1"/>
      <c r="H129" s="1"/>
      <c r="I129" s="1"/>
      <c r="J129" s="1"/>
      <c r="K129" s="1"/>
      <c r="L129" s="1"/>
      <c r="M129" s="1"/>
      <c r="N129" s="1"/>
      <c r="O129" s="1"/>
      <c r="P129" s="1"/>
      <c r="Q129" s="1"/>
      <c r="R129" s="1"/>
      <c r="S129" s="1"/>
    </row>
    <row r="130" spans="1:19">
      <c r="A130" s="17" t="s">
        <v>125</v>
      </c>
      <c r="B130" s="105">
        <v>2278409.2874400001</v>
      </c>
      <c r="C130" s="105">
        <v>238389.67940999998</v>
      </c>
      <c r="D130" s="105">
        <v>2516798.96685</v>
      </c>
      <c r="E130" s="1"/>
      <c r="F130" s="1"/>
      <c r="G130" s="1"/>
      <c r="H130" s="1"/>
      <c r="I130" s="1"/>
      <c r="J130" s="1"/>
      <c r="K130" s="1"/>
      <c r="L130" s="1"/>
      <c r="M130" s="1"/>
      <c r="N130" s="1"/>
      <c r="O130" s="1"/>
      <c r="P130" s="1"/>
      <c r="Q130" s="1"/>
      <c r="R130" s="1"/>
      <c r="S130" s="1"/>
    </row>
    <row r="131" spans="1:19">
      <c r="A131" s="17" t="s">
        <v>126</v>
      </c>
      <c r="B131" s="105">
        <v>266262.33458000002</v>
      </c>
      <c r="C131" s="105">
        <v>22354.20335</v>
      </c>
      <c r="D131" s="105">
        <v>288616.53792999999</v>
      </c>
      <c r="E131" s="1"/>
      <c r="F131" s="1"/>
      <c r="G131" s="1"/>
      <c r="H131" s="1"/>
      <c r="I131" s="1"/>
      <c r="J131" s="1"/>
      <c r="K131" s="1"/>
      <c r="L131" s="1"/>
      <c r="M131" s="1"/>
      <c r="N131" s="1"/>
      <c r="O131" s="1"/>
      <c r="P131" s="1"/>
      <c r="Q131" s="1"/>
      <c r="R131" s="1"/>
      <c r="S131" s="1"/>
    </row>
    <row r="132" spans="1:19">
      <c r="A132" s="15" t="s">
        <v>127</v>
      </c>
      <c r="B132" s="106">
        <v>0.57923999999999998</v>
      </c>
      <c r="C132" s="106">
        <v>0</v>
      </c>
      <c r="D132" s="106">
        <v>0.57923999999999998</v>
      </c>
      <c r="E132" s="1"/>
      <c r="F132" s="1"/>
      <c r="G132" s="1"/>
      <c r="H132" s="1"/>
      <c r="I132" s="1"/>
      <c r="J132" s="1"/>
      <c r="K132" s="1"/>
      <c r="L132" s="1"/>
      <c r="M132" s="1"/>
      <c r="N132" s="1"/>
      <c r="O132" s="1"/>
      <c r="P132" s="1"/>
      <c r="Q132" s="1"/>
      <c r="R132" s="1"/>
      <c r="S132" s="1"/>
    </row>
    <row r="133" spans="1:19">
      <c r="A133" s="15" t="s">
        <v>128</v>
      </c>
      <c r="B133" s="106">
        <v>158085.19256999998</v>
      </c>
      <c r="C133" s="106">
        <v>46358.363770000004</v>
      </c>
      <c r="D133" s="106">
        <v>204443.55634000001</v>
      </c>
      <c r="E133" s="1"/>
      <c r="F133" s="1"/>
      <c r="G133" s="1"/>
      <c r="H133" s="1"/>
      <c r="I133" s="1"/>
      <c r="J133" s="1"/>
      <c r="K133" s="1"/>
      <c r="L133" s="1"/>
      <c r="M133" s="1"/>
      <c r="N133" s="1"/>
      <c r="O133" s="1"/>
      <c r="P133" s="1"/>
      <c r="Q133" s="1"/>
      <c r="R133" s="1"/>
      <c r="S133" s="1"/>
    </row>
    <row r="134" spans="1:19">
      <c r="A134" s="17" t="s">
        <v>129</v>
      </c>
      <c r="B134" s="105">
        <v>0</v>
      </c>
      <c r="C134" s="105">
        <v>0</v>
      </c>
      <c r="D134" s="105">
        <v>0</v>
      </c>
      <c r="E134" s="1"/>
      <c r="F134" s="1"/>
      <c r="G134" s="1"/>
      <c r="H134" s="1"/>
      <c r="I134" s="1"/>
      <c r="J134" s="1"/>
      <c r="K134" s="1"/>
      <c r="L134" s="1"/>
      <c r="M134" s="1"/>
      <c r="N134" s="1"/>
      <c r="O134" s="1"/>
      <c r="P134" s="1"/>
      <c r="Q134" s="1"/>
      <c r="R134" s="1"/>
      <c r="S134" s="1"/>
    </row>
    <row r="135" spans="1:19">
      <c r="A135" s="17" t="s">
        <v>130</v>
      </c>
      <c r="B135" s="105">
        <v>158085.19256999998</v>
      </c>
      <c r="C135" s="105">
        <v>61.216120000000004</v>
      </c>
      <c r="D135" s="105">
        <v>158146.40869000001</v>
      </c>
      <c r="E135" s="1"/>
      <c r="F135" s="1"/>
      <c r="G135" s="1"/>
      <c r="H135" s="1"/>
      <c r="I135" s="1"/>
      <c r="J135" s="1"/>
      <c r="K135" s="1"/>
      <c r="L135" s="1"/>
      <c r="M135" s="1"/>
      <c r="N135" s="1"/>
      <c r="O135" s="1"/>
      <c r="P135" s="1"/>
      <c r="Q135" s="1"/>
      <c r="R135" s="1"/>
      <c r="S135" s="1"/>
    </row>
    <row r="136" spans="1:19">
      <c r="A136" s="17" t="s">
        <v>131</v>
      </c>
      <c r="B136" s="105">
        <v>0</v>
      </c>
      <c r="C136" s="105">
        <v>0</v>
      </c>
      <c r="D136" s="105">
        <v>0</v>
      </c>
      <c r="E136" s="1"/>
      <c r="F136" s="1"/>
      <c r="G136" s="1"/>
      <c r="H136" s="1"/>
      <c r="I136" s="1"/>
      <c r="J136" s="1"/>
      <c r="K136" s="1"/>
      <c r="L136" s="1"/>
      <c r="M136" s="1"/>
      <c r="N136" s="1"/>
      <c r="O136" s="1"/>
      <c r="P136" s="1"/>
      <c r="Q136" s="1"/>
      <c r="R136" s="1"/>
      <c r="S136" s="1"/>
    </row>
    <row r="137" spans="1:19">
      <c r="A137" s="17" t="s">
        <v>132</v>
      </c>
      <c r="B137" s="105">
        <v>0</v>
      </c>
      <c r="C137" s="105">
        <v>0</v>
      </c>
      <c r="D137" s="105">
        <v>0</v>
      </c>
      <c r="E137" s="1"/>
      <c r="F137" s="1"/>
      <c r="G137" s="1"/>
      <c r="H137" s="1"/>
      <c r="I137" s="1"/>
      <c r="J137" s="1"/>
      <c r="K137" s="1"/>
      <c r="L137" s="1"/>
      <c r="M137" s="1"/>
      <c r="N137" s="1"/>
      <c r="O137" s="1"/>
      <c r="P137" s="1"/>
      <c r="Q137" s="1"/>
      <c r="R137" s="1"/>
      <c r="S137" s="1"/>
    </row>
    <row r="138" spans="1:19">
      <c r="A138" s="17" t="s">
        <v>133</v>
      </c>
      <c r="B138" s="105">
        <v>0</v>
      </c>
      <c r="C138" s="105">
        <v>40000</v>
      </c>
      <c r="D138" s="105">
        <v>40000</v>
      </c>
      <c r="E138" s="1"/>
      <c r="F138" s="1"/>
      <c r="G138" s="1"/>
      <c r="H138" s="1"/>
      <c r="I138" s="1"/>
      <c r="J138" s="1"/>
      <c r="K138" s="1"/>
      <c r="L138" s="1"/>
      <c r="M138" s="1"/>
      <c r="N138" s="1"/>
      <c r="O138" s="1"/>
      <c r="P138" s="1"/>
      <c r="Q138" s="1"/>
      <c r="R138" s="1"/>
      <c r="S138" s="1"/>
    </row>
    <row r="139" spans="1:19">
      <c r="A139" s="17" t="s">
        <v>134</v>
      </c>
      <c r="B139" s="105">
        <v>0</v>
      </c>
      <c r="C139" s="105">
        <v>6297.1476500000008</v>
      </c>
      <c r="D139" s="105">
        <v>6297.1476500000008</v>
      </c>
      <c r="E139" s="1"/>
      <c r="F139" s="1"/>
      <c r="G139" s="1"/>
      <c r="H139" s="1"/>
      <c r="I139" s="1"/>
      <c r="J139" s="1"/>
      <c r="K139" s="1"/>
      <c r="L139" s="1"/>
      <c r="M139" s="1"/>
      <c r="N139" s="1"/>
      <c r="O139" s="1"/>
      <c r="P139" s="1"/>
      <c r="Q139" s="1"/>
      <c r="R139" s="1"/>
      <c r="S139" s="1"/>
    </row>
    <row r="140" spans="1:19">
      <c r="A140" s="15" t="s">
        <v>135</v>
      </c>
      <c r="B140" s="106">
        <v>1212474.26605</v>
      </c>
      <c r="C140" s="106">
        <v>82464.902170000001</v>
      </c>
      <c r="D140" s="106">
        <v>1294939.1682200001</v>
      </c>
      <c r="E140" s="1"/>
      <c r="F140" s="1"/>
      <c r="G140" s="1"/>
      <c r="H140" s="1"/>
      <c r="I140" s="1"/>
      <c r="J140" s="1"/>
      <c r="K140" s="1"/>
      <c r="L140" s="1"/>
      <c r="M140" s="1"/>
      <c r="N140" s="1"/>
      <c r="O140" s="1"/>
      <c r="P140" s="1"/>
      <c r="Q140" s="1"/>
      <c r="R140" s="1"/>
      <c r="S140" s="1"/>
    </row>
    <row r="141" spans="1:19">
      <c r="A141" s="17" t="s">
        <v>136</v>
      </c>
      <c r="B141" s="105">
        <v>34883.381119999998</v>
      </c>
      <c r="C141" s="105">
        <v>2.0262699999999998</v>
      </c>
      <c r="D141" s="105">
        <v>34885.40739</v>
      </c>
      <c r="E141" s="1"/>
      <c r="F141" s="1"/>
      <c r="G141" s="1"/>
      <c r="H141" s="1"/>
      <c r="I141" s="1"/>
      <c r="J141" s="1"/>
      <c r="K141" s="1"/>
      <c r="L141" s="1"/>
      <c r="M141" s="1"/>
      <c r="N141" s="1"/>
      <c r="O141" s="1"/>
      <c r="P141" s="1"/>
      <c r="Q141" s="1"/>
      <c r="R141" s="1"/>
      <c r="S141" s="1"/>
    </row>
    <row r="142" spans="1:19">
      <c r="A142" s="17" t="s">
        <v>137</v>
      </c>
      <c r="B142" s="105">
        <v>283893.25708000001</v>
      </c>
      <c r="C142" s="105">
        <v>42000</v>
      </c>
      <c r="D142" s="105">
        <v>325893.25708000001</v>
      </c>
      <c r="E142" s="1"/>
      <c r="F142" s="1"/>
      <c r="G142" s="1"/>
      <c r="H142" s="1"/>
      <c r="I142" s="1"/>
      <c r="J142" s="1"/>
      <c r="K142" s="1"/>
      <c r="L142" s="1"/>
      <c r="M142" s="1"/>
      <c r="N142" s="1"/>
      <c r="O142" s="1"/>
      <c r="P142" s="1"/>
      <c r="Q142" s="1"/>
      <c r="R142" s="1"/>
      <c r="S142" s="1"/>
    </row>
    <row r="143" spans="1:19">
      <c r="A143" s="17" t="s">
        <v>138</v>
      </c>
      <c r="B143" s="105">
        <v>0</v>
      </c>
      <c r="C143" s="105">
        <v>0</v>
      </c>
      <c r="D143" s="105">
        <v>0</v>
      </c>
      <c r="E143" s="1"/>
      <c r="F143" s="1"/>
      <c r="G143" s="1"/>
      <c r="H143" s="1"/>
      <c r="I143" s="1"/>
      <c r="J143" s="1"/>
      <c r="K143" s="1"/>
      <c r="L143" s="1"/>
      <c r="M143" s="1"/>
      <c r="N143" s="1"/>
      <c r="O143" s="1"/>
      <c r="P143" s="1"/>
      <c r="Q143" s="1"/>
      <c r="R143" s="1"/>
      <c r="S143" s="1"/>
    </row>
    <row r="144" spans="1:19">
      <c r="A144" s="17" t="s">
        <v>139</v>
      </c>
      <c r="B144" s="105">
        <v>125426.6158</v>
      </c>
      <c r="C144" s="105">
        <v>15485.226560000001</v>
      </c>
      <c r="D144" s="105">
        <v>140911.84236000001</v>
      </c>
      <c r="E144" s="1"/>
      <c r="F144" s="1"/>
      <c r="G144" s="1"/>
      <c r="H144" s="1"/>
      <c r="I144" s="1"/>
      <c r="J144" s="1"/>
      <c r="K144" s="1"/>
      <c r="L144" s="1"/>
      <c r="M144" s="1"/>
      <c r="N144" s="1"/>
      <c r="O144" s="1"/>
      <c r="P144" s="1"/>
      <c r="Q144" s="1"/>
      <c r="R144" s="1"/>
      <c r="S144" s="1"/>
    </row>
    <row r="145" spans="1:19">
      <c r="A145" s="11" t="s">
        <v>140</v>
      </c>
      <c r="B145" s="105">
        <v>651440.12494000001</v>
      </c>
      <c r="C145" s="105">
        <v>13589.414789999999</v>
      </c>
      <c r="D145" s="105">
        <v>665029.53973000008</v>
      </c>
      <c r="E145" s="1"/>
      <c r="F145" s="1"/>
      <c r="G145" s="1"/>
      <c r="H145" s="1"/>
      <c r="I145" s="1"/>
      <c r="J145" s="1"/>
      <c r="K145" s="1"/>
      <c r="L145" s="1"/>
      <c r="M145" s="1"/>
      <c r="N145" s="1"/>
      <c r="O145" s="1"/>
      <c r="P145" s="1"/>
      <c r="Q145" s="1"/>
      <c r="R145" s="1"/>
      <c r="S145" s="1"/>
    </row>
    <row r="146" spans="1:19">
      <c r="A146" s="17" t="s">
        <v>141</v>
      </c>
      <c r="B146" s="105">
        <v>0</v>
      </c>
      <c r="C146" s="105">
        <v>3227.3347200000003</v>
      </c>
      <c r="D146" s="105">
        <v>3227.3347200000003</v>
      </c>
      <c r="E146" s="1"/>
      <c r="F146" s="1"/>
      <c r="G146" s="1"/>
      <c r="H146" s="1"/>
      <c r="I146" s="1"/>
      <c r="J146" s="1"/>
      <c r="K146" s="1"/>
      <c r="L146" s="1"/>
      <c r="M146" s="1"/>
      <c r="N146" s="1"/>
      <c r="O146" s="1"/>
      <c r="P146" s="1"/>
      <c r="Q146" s="1"/>
      <c r="R146" s="1"/>
      <c r="S146" s="1"/>
    </row>
    <row r="147" spans="1:19">
      <c r="A147" s="17" t="s">
        <v>142</v>
      </c>
      <c r="B147" s="105">
        <v>95060.007840000006</v>
      </c>
      <c r="C147" s="105">
        <v>0</v>
      </c>
      <c r="D147" s="105">
        <v>95060.007840000006</v>
      </c>
      <c r="E147" s="1"/>
      <c r="F147" s="1"/>
      <c r="G147" s="1"/>
      <c r="H147" s="1"/>
      <c r="I147" s="1"/>
      <c r="J147" s="1"/>
      <c r="K147" s="1"/>
      <c r="L147" s="1"/>
      <c r="M147" s="1"/>
      <c r="N147" s="1"/>
      <c r="O147" s="1"/>
      <c r="P147" s="1"/>
      <c r="Q147" s="1"/>
      <c r="R147" s="1"/>
      <c r="S147" s="1"/>
    </row>
    <row r="148" spans="1:19">
      <c r="A148" s="17" t="s">
        <v>143</v>
      </c>
      <c r="B148" s="105">
        <v>21770.879270000001</v>
      </c>
      <c r="C148" s="105">
        <v>8160.8998300000003</v>
      </c>
      <c r="D148" s="105">
        <v>29931.7791</v>
      </c>
      <c r="E148" s="1"/>
      <c r="F148" s="1"/>
      <c r="G148" s="1"/>
      <c r="H148" s="1"/>
      <c r="I148" s="1"/>
      <c r="J148" s="1"/>
      <c r="K148" s="1"/>
      <c r="L148" s="1"/>
      <c r="M148" s="1"/>
      <c r="N148" s="1"/>
      <c r="O148" s="1"/>
      <c r="P148" s="1"/>
      <c r="Q148" s="1"/>
      <c r="R148" s="1"/>
      <c r="S148" s="1"/>
    </row>
    <row r="149" spans="1:19">
      <c r="A149" s="15" t="s">
        <v>144</v>
      </c>
      <c r="B149" s="106">
        <v>111895.7513</v>
      </c>
      <c r="C149" s="106">
        <v>9904.9744800000008</v>
      </c>
      <c r="D149" s="106">
        <v>121800.72578000001</v>
      </c>
      <c r="E149" s="1"/>
      <c r="F149" s="1"/>
      <c r="G149" s="1"/>
      <c r="H149" s="1"/>
      <c r="I149" s="1"/>
      <c r="J149" s="1"/>
      <c r="K149" s="1"/>
      <c r="L149" s="1"/>
      <c r="M149" s="1"/>
      <c r="N149" s="1"/>
      <c r="O149" s="1"/>
      <c r="P149" s="1"/>
      <c r="Q149" s="1"/>
      <c r="R149" s="1"/>
      <c r="S149" s="1"/>
    </row>
    <row r="150" spans="1:19">
      <c r="A150" s="17" t="s">
        <v>71</v>
      </c>
      <c r="B150" s="105">
        <v>26174.254229999999</v>
      </c>
      <c r="C150" s="105">
        <v>83.422049999999999</v>
      </c>
      <c r="D150" s="105">
        <v>26257.67628</v>
      </c>
      <c r="E150" s="1"/>
      <c r="F150" s="1"/>
      <c r="G150" s="1"/>
      <c r="H150" s="1"/>
      <c r="I150" s="1"/>
      <c r="J150" s="1"/>
      <c r="K150" s="1"/>
      <c r="L150" s="1"/>
      <c r="M150" s="1"/>
      <c r="N150" s="1"/>
      <c r="O150" s="1"/>
      <c r="P150" s="1"/>
      <c r="Q150" s="1"/>
      <c r="R150" s="1"/>
      <c r="S150" s="1"/>
    </row>
    <row r="151" spans="1:19">
      <c r="A151" s="17" t="s">
        <v>73</v>
      </c>
      <c r="B151" s="105">
        <v>43482.727479999994</v>
      </c>
      <c r="C151" s="105">
        <v>2015.20856</v>
      </c>
      <c r="D151" s="105">
        <v>45497.936040000001</v>
      </c>
      <c r="E151" s="1"/>
      <c r="F151" s="1"/>
      <c r="G151" s="1"/>
      <c r="H151" s="1"/>
      <c r="I151" s="1"/>
      <c r="J151" s="1"/>
      <c r="K151" s="1"/>
      <c r="L151" s="1"/>
      <c r="M151" s="1"/>
      <c r="N151" s="1"/>
      <c r="O151" s="1"/>
      <c r="P151" s="1"/>
      <c r="Q151" s="1"/>
      <c r="R151" s="1"/>
      <c r="S151" s="1"/>
    </row>
    <row r="152" spans="1:19">
      <c r="A152" s="17" t="s">
        <v>145</v>
      </c>
      <c r="B152" s="105">
        <v>39943.825700000001</v>
      </c>
      <c r="C152" s="105">
        <v>6256.10203</v>
      </c>
      <c r="D152" s="105">
        <v>46199.927729999996</v>
      </c>
      <c r="E152" s="1"/>
      <c r="F152" s="1"/>
      <c r="G152" s="1"/>
      <c r="H152" s="1"/>
      <c r="I152" s="1"/>
      <c r="J152" s="1"/>
      <c r="K152" s="1"/>
      <c r="L152" s="1"/>
      <c r="M152" s="1"/>
      <c r="N152" s="1"/>
      <c r="O152" s="1"/>
      <c r="P152" s="1"/>
      <c r="Q152" s="1"/>
      <c r="R152" s="1"/>
      <c r="S152" s="1"/>
    </row>
    <row r="153" spans="1:19">
      <c r="A153" s="17" t="s">
        <v>99</v>
      </c>
      <c r="B153" s="105">
        <v>2294.94389</v>
      </c>
      <c r="C153" s="105">
        <v>1550.2418400000001</v>
      </c>
      <c r="D153" s="105">
        <v>3845.1857300000001</v>
      </c>
      <c r="E153" s="1"/>
      <c r="F153" s="1"/>
      <c r="G153" s="1"/>
      <c r="H153" s="1"/>
      <c r="I153" s="1"/>
      <c r="J153" s="1"/>
      <c r="K153" s="1"/>
      <c r="L153" s="1"/>
      <c r="M153" s="1"/>
      <c r="N153" s="1"/>
      <c r="O153" s="1"/>
      <c r="P153" s="1"/>
      <c r="Q153" s="1"/>
      <c r="R153" s="1"/>
      <c r="S153" s="1"/>
    </row>
    <row r="154" spans="1:19">
      <c r="A154" s="17" t="s">
        <v>146</v>
      </c>
      <c r="B154" s="105">
        <v>0</v>
      </c>
      <c r="C154" s="105">
        <v>0</v>
      </c>
      <c r="D154" s="105">
        <v>0</v>
      </c>
      <c r="E154" s="1"/>
      <c r="F154" s="1"/>
      <c r="G154" s="1"/>
      <c r="H154" s="1"/>
      <c r="I154" s="1"/>
      <c r="J154" s="1"/>
      <c r="K154" s="1"/>
      <c r="L154" s="1"/>
      <c r="M154" s="1"/>
      <c r="N154" s="1"/>
      <c r="O154" s="1"/>
      <c r="P154" s="1"/>
      <c r="Q154" s="1"/>
      <c r="R154" s="1"/>
      <c r="S154" s="1"/>
    </row>
    <row r="155" spans="1:19">
      <c r="A155" s="15" t="s">
        <v>147</v>
      </c>
      <c r="B155" s="106">
        <v>50649.993770000001</v>
      </c>
      <c r="C155" s="106">
        <v>2893.8714799999998</v>
      </c>
      <c r="D155" s="106">
        <v>53543.865250000003</v>
      </c>
      <c r="E155" s="1"/>
      <c r="F155" s="1"/>
      <c r="G155" s="1"/>
      <c r="H155" s="1"/>
      <c r="I155" s="1"/>
      <c r="J155" s="1"/>
      <c r="K155" s="1"/>
      <c r="L155" s="1"/>
      <c r="M155" s="1"/>
      <c r="N155" s="1"/>
      <c r="O155" s="1"/>
      <c r="P155" s="1"/>
      <c r="Q155" s="1"/>
      <c r="R155" s="1"/>
      <c r="S155" s="1"/>
    </row>
    <row r="156" spans="1:19">
      <c r="A156" s="17" t="s">
        <v>148</v>
      </c>
      <c r="B156" s="105">
        <v>2405.9596900000001</v>
      </c>
      <c r="C156" s="105">
        <v>101.63380000000001</v>
      </c>
      <c r="D156" s="105">
        <v>2507.5934900000002</v>
      </c>
      <c r="E156" s="1"/>
      <c r="F156" s="1"/>
      <c r="G156" s="1"/>
      <c r="H156" s="1"/>
      <c r="I156" s="1"/>
      <c r="J156" s="1"/>
      <c r="K156" s="1"/>
      <c r="L156" s="1"/>
      <c r="M156" s="1"/>
      <c r="N156" s="1"/>
      <c r="O156" s="1"/>
      <c r="P156" s="1"/>
      <c r="Q156" s="1"/>
      <c r="R156" s="1"/>
      <c r="S156" s="1"/>
    </row>
    <row r="157" spans="1:19">
      <c r="A157" s="17" t="s">
        <v>149</v>
      </c>
      <c r="B157" s="105">
        <v>0</v>
      </c>
      <c r="C157" s="105">
        <v>0</v>
      </c>
      <c r="D157" s="105">
        <v>0</v>
      </c>
      <c r="E157" s="1"/>
      <c r="F157" s="1"/>
      <c r="G157" s="1"/>
      <c r="H157" s="1"/>
      <c r="I157" s="1"/>
      <c r="J157" s="1"/>
      <c r="K157" s="1"/>
      <c r="L157" s="1"/>
      <c r="M157" s="1"/>
      <c r="N157" s="1"/>
      <c r="O157" s="1"/>
      <c r="P157" s="1"/>
      <c r="Q157" s="1"/>
      <c r="R157" s="1"/>
      <c r="S157" s="1"/>
    </row>
    <row r="158" spans="1:19">
      <c r="A158" s="17" t="s">
        <v>150</v>
      </c>
      <c r="B158" s="105">
        <v>15707.601789999999</v>
      </c>
      <c r="C158" s="105">
        <v>1396.1188400000001</v>
      </c>
      <c r="D158" s="105">
        <v>17103.72063</v>
      </c>
      <c r="E158" s="1"/>
      <c r="F158" s="1"/>
      <c r="G158" s="1"/>
      <c r="H158" s="1"/>
      <c r="I158" s="1"/>
      <c r="J158" s="1"/>
      <c r="K158" s="1"/>
      <c r="L158" s="1"/>
      <c r="M158" s="1"/>
      <c r="N158" s="1"/>
      <c r="O158" s="1"/>
      <c r="P158" s="1"/>
      <c r="Q158" s="1"/>
      <c r="R158" s="1"/>
      <c r="S158" s="1"/>
    </row>
    <row r="159" spans="1:19">
      <c r="A159" s="17" t="s">
        <v>151</v>
      </c>
      <c r="B159" s="105">
        <v>0</v>
      </c>
      <c r="C159" s="105">
        <v>0</v>
      </c>
      <c r="D159" s="105">
        <v>0</v>
      </c>
      <c r="E159" s="1"/>
      <c r="F159" s="1"/>
      <c r="G159" s="1"/>
      <c r="H159" s="1"/>
      <c r="I159" s="1"/>
      <c r="J159" s="1"/>
      <c r="K159" s="1"/>
      <c r="L159" s="1"/>
      <c r="M159" s="1"/>
      <c r="N159" s="1"/>
      <c r="O159" s="1"/>
      <c r="P159" s="1"/>
      <c r="Q159" s="1"/>
      <c r="R159" s="1"/>
      <c r="S159" s="1"/>
    </row>
    <row r="160" spans="1:19">
      <c r="A160" s="17" t="s">
        <v>152</v>
      </c>
      <c r="B160" s="105">
        <v>32536.432290000001</v>
      </c>
      <c r="C160" s="105">
        <v>1396.1188400000001</v>
      </c>
      <c r="D160" s="105">
        <v>33932.55113</v>
      </c>
      <c r="E160" s="1"/>
      <c r="F160" s="1"/>
      <c r="G160" s="1"/>
      <c r="H160" s="1"/>
      <c r="I160" s="1"/>
      <c r="J160" s="1"/>
      <c r="K160" s="1"/>
      <c r="L160" s="1"/>
      <c r="M160" s="1"/>
      <c r="N160" s="1"/>
      <c r="O160" s="1"/>
      <c r="P160" s="1"/>
      <c r="Q160" s="1"/>
      <c r="R160" s="1"/>
      <c r="S160" s="1"/>
    </row>
    <row r="161" spans="1:19">
      <c r="A161" s="17" t="s">
        <v>153</v>
      </c>
      <c r="B161" s="105">
        <v>0</v>
      </c>
      <c r="C161" s="105">
        <v>0</v>
      </c>
      <c r="D161" s="105">
        <v>0</v>
      </c>
      <c r="E161" s="1"/>
      <c r="F161" s="1"/>
      <c r="G161" s="1"/>
      <c r="H161" s="1"/>
      <c r="I161" s="1"/>
      <c r="J161" s="1"/>
      <c r="K161" s="1"/>
      <c r="L161" s="1"/>
      <c r="M161" s="1"/>
      <c r="N161" s="1"/>
      <c r="O161" s="1"/>
      <c r="P161" s="1"/>
      <c r="Q161" s="1"/>
      <c r="R161" s="1"/>
      <c r="S161" s="1"/>
    </row>
    <row r="162" spans="1:19">
      <c r="A162" s="15" t="s">
        <v>154</v>
      </c>
      <c r="B162" s="106">
        <v>35385.486109999998</v>
      </c>
      <c r="C162" s="106">
        <v>0</v>
      </c>
      <c r="D162" s="106">
        <v>35385.486109999998</v>
      </c>
      <c r="E162" s="1"/>
      <c r="F162" s="1"/>
      <c r="G162" s="1"/>
      <c r="H162" s="1"/>
      <c r="I162" s="1"/>
      <c r="J162" s="1"/>
      <c r="K162" s="1"/>
      <c r="L162" s="1"/>
      <c r="M162" s="1"/>
      <c r="N162" s="1"/>
      <c r="O162" s="1"/>
      <c r="P162" s="1"/>
      <c r="Q162" s="1"/>
      <c r="R162" s="1"/>
      <c r="S162" s="1"/>
    </row>
    <row r="163" spans="1:19">
      <c r="A163" s="17" t="s">
        <v>155</v>
      </c>
      <c r="B163" s="105">
        <v>35000</v>
      </c>
      <c r="C163" s="105">
        <v>0</v>
      </c>
      <c r="D163" s="105">
        <v>35000</v>
      </c>
      <c r="E163" s="1"/>
      <c r="F163" s="1"/>
      <c r="G163" s="1"/>
      <c r="H163" s="1"/>
      <c r="I163" s="1"/>
      <c r="J163" s="1"/>
      <c r="K163" s="1"/>
      <c r="L163" s="1"/>
      <c r="M163" s="1"/>
      <c r="N163" s="1"/>
      <c r="O163" s="1"/>
      <c r="P163" s="1"/>
      <c r="Q163" s="1"/>
      <c r="R163" s="1"/>
      <c r="S163" s="1"/>
    </row>
    <row r="164" spans="1:19">
      <c r="A164" s="17" t="s">
        <v>156</v>
      </c>
      <c r="B164" s="105">
        <v>0</v>
      </c>
      <c r="C164" s="105">
        <v>0</v>
      </c>
      <c r="D164" s="105">
        <v>0</v>
      </c>
      <c r="E164" s="1"/>
      <c r="F164" s="1"/>
      <c r="G164" s="1"/>
      <c r="H164" s="1"/>
      <c r="I164" s="1"/>
      <c r="J164" s="1"/>
      <c r="K164" s="1"/>
      <c r="L164" s="1"/>
      <c r="M164" s="1"/>
      <c r="N164" s="1"/>
      <c r="O164" s="1"/>
      <c r="P164" s="1"/>
      <c r="Q164" s="1"/>
      <c r="R164" s="1"/>
      <c r="S164" s="1"/>
    </row>
    <row r="165" spans="1:19">
      <c r="A165" s="11" t="s">
        <v>157</v>
      </c>
      <c r="B165" s="105">
        <v>0</v>
      </c>
      <c r="C165" s="105">
        <v>0</v>
      </c>
      <c r="D165" s="105">
        <v>0</v>
      </c>
      <c r="E165" s="1"/>
      <c r="F165" s="1"/>
      <c r="G165" s="1"/>
      <c r="H165" s="1"/>
      <c r="I165" s="1"/>
      <c r="J165" s="1"/>
      <c r="K165" s="1"/>
      <c r="L165" s="1"/>
      <c r="M165" s="1"/>
      <c r="N165" s="1"/>
      <c r="O165" s="1"/>
      <c r="P165" s="1"/>
      <c r="Q165" s="1"/>
      <c r="R165" s="1"/>
      <c r="S165" s="1"/>
    </row>
    <row r="166" spans="1:19">
      <c r="A166" s="17" t="s">
        <v>158</v>
      </c>
      <c r="B166" s="105">
        <v>385.48611</v>
      </c>
      <c r="C166" s="105">
        <v>0</v>
      </c>
      <c r="D166" s="105">
        <v>385.48611</v>
      </c>
      <c r="E166" s="1"/>
      <c r="F166" s="1"/>
      <c r="G166" s="1"/>
      <c r="H166" s="1"/>
      <c r="I166" s="1"/>
      <c r="J166" s="1"/>
      <c r="K166" s="1"/>
      <c r="L166" s="1"/>
      <c r="M166" s="1"/>
      <c r="N166" s="1"/>
      <c r="O166" s="1"/>
      <c r="P166" s="1"/>
      <c r="Q166" s="1"/>
      <c r="R166" s="1"/>
      <c r="S166" s="1"/>
    </row>
    <row r="167" spans="1:19">
      <c r="A167" s="15" t="s">
        <v>159</v>
      </c>
      <c r="B167" s="106">
        <v>96945.687290000002</v>
      </c>
      <c r="C167" s="106">
        <v>0</v>
      </c>
      <c r="D167" s="106">
        <v>96945.687290000002</v>
      </c>
      <c r="E167" s="1"/>
      <c r="F167" s="1"/>
      <c r="G167" s="1"/>
      <c r="H167" s="1"/>
      <c r="I167" s="1"/>
      <c r="J167" s="1"/>
      <c r="K167" s="1"/>
      <c r="L167" s="1"/>
      <c r="M167" s="1"/>
      <c r="N167" s="1"/>
      <c r="O167" s="1"/>
      <c r="P167" s="1"/>
      <c r="Q167" s="1"/>
      <c r="R167" s="1"/>
      <c r="S167" s="1"/>
    </row>
    <row r="168" spans="1:19">
      <c r="A168" s="17" t="s">
        <v>160</v>
      </c>
      <c r="B168" s="105">
        <v>79898.006340000007</v>
      </c>
      <c r="C168" s="105">
        <v>0</v>
      </c>
      <c r="D168" s="105">
        <v>79898.006340000007</v>
      </c>
      <c r="E168" s="1"/>
      <c r="F168" s="1"/>
      <c r="G168" s="1"/>
      <c r="H168" s="1"/>
      <c r="I168" s="1"/>
      <c r="J168" s="1"/>
      <c r="K168" s="1"/>
      <c r="L168" s="1"/>
      <c r="M168" s="1"/>
      <c r="N168" s="1"/>
      <c r="O168" s="1"/>
      <c r="P168" s="1"/>
      <c r="Q168" s="1"/>
      <c r="R168" s="1"/>
      <c r="S168" s="1"/>
    </row>
    <row r="169" spans="1:19">
      <c r="A169" s="17" t="s">
        <v>161</v>
      </c>
      <c r="B169" s="105">
        <v>0</v>
      </c>
      <c r="C169" s="105">
        <v>0</v>
      </c>
      <c r="D169" s="105">
        <v>0</v>
      </c>
      <c r="E169" s="1"/>
      <c r="F169" s="1"/>
      <c r="G169" s="1"/>
      <c r="H169" s="1"/>
      <c r="I169" s="1"/>
      <c r="J169" s="1"/>
      <c r="K169" s="1"/>
      <c r="L169" s="1"/>
      <c r="M169" s="1"/>
      <c r="N169" s="1"/>
      <c r="O169" s="1"/>
      <c r="P169" s="1"/>
      <c r="Q169" s="1"/>
      <c r="R169" s="1"/>
      <c r="S169" s="1"/>
    </row>
    <row r="170" spans="1:19">
      <c r="A170" s="17" t="s">
        <v>162</v>
      </c>
      <c r="B170" s="105">
        <v>54.536999999999999</v>
      </c>
      <c r="C170" s="105">
        <v>0</v>
      </c>
      <c r="D170" s="105">
        <v>54.536999999999999</v>
      </c>
      <c r="E170" s="1"/>
      <c r="F170" s="1"/>
      <c r="G170" s="1"/>
      <c r="H170" s="1"/>
      <c r="I170" s="1"/>
      <c r="J170" s="1"/>
      <c r="K170" s="1"/>
      <c r="L170" s="1"/>
      <c r="M170" s="1"/>
      <c r="N170" s="1"/>
      <c r="O170" s="1"/>
      <c r="P170" s="1"/>
      <c r="Q170" s="1"/>
      <c r="R170" s="1"/>
      <c r="S170" s="1"/>
    </row>
    <row r="171" spans="1:19">
      <c r="A171" s="17" t="s">
        <v>163</v>
      </c>
      <c r="B171" s="105">
        <v>79843.469340000011</v>
      </c>
      <c r="C171" s="105">
        <v>0</v>
      </c>
      <c r="D171" s="105">
        <v>79843.469340000011</v>
      </c>
      <c r="E171" s="1"/>
      <c r="F171" s="1"/>
      <c r="G171" s="1"/>
      <c r="H171" s="1"/>
      <c r="I171" s="1"/>
      <c r="J171" s="1"/>
      <c r="K171" s="1"/>
      <c r="L171" s="1"/>
      <c r="M171" s="1"/>
      <c r="N171" s="1"/>
      <c r="O171" s="1"/>
      <c r="P171" s="1"/>
      <c r="Q171" s="1"/>
      <c r="R171" s="1"/>
      <c r="S171" s="1"/>
    </row>
    <row r="172" spans="1:19">
      <c r="A172" s="17" t="s">
        <v>164</v>
      </c>
      <c r="B172" s="105">
        <v>0</v>
      </c>
      <c r="C172" s="105">
        <v>0</v>
      </c>
      <c r="D172" s="105">
        <v>0</v>
      </c>
      <c r="E172" s="1"/>
      <c r="F172" s="1"/>
      <c r="G172" s="1"/>
      <c r="H172" s="1"/>
      <c r="I172" s="1"/>
      <c r="J172" s="1"/>
      <c r="K172" s="1"/>
      <c r="L172" s="1"/>
      <c r="M172" s="1"/>
      <c r="N172" s="1"/>
      <c r="O172" s="1"/>
      <c r="P172" s="1"/>
      <c r="Q172" s="1"/>
      <c r="R172" s="1"/>
      <c r="S172" s="1"/>
    </row>
    <row r="173" spans="1:19">
      <c r="A173" s="17" t="s">
        <v>165</v>
      </c>
      <c r="B173" s="105">
        <v>0</v>
      </c>
      <c r="C173" s="105">
        <v>0</v>
      </c>
      <c r="D173" s="105">
        <v>0</v>
      </c>
      <c r="E173" s="1"/>
      <c r="F173" s="1"/>
      <c r="G173" s="1"/>
      <c r="H173" s="1"/>
      <c r="I173" s="1"/>
      <c r="J173" s="1"/>
      <c r="K173" s="1"/>
      <c r="L173" s="1"/>
      <c r="M173" s="1"/>
      <c r="N173" s="1"/>
      <c r="O173" s="1"/>
      <c r="P173" s="1"/>
      <c r="Q173" s="1"/>
      <c r="R173" s="1"/>
      <c r="S173" s="1"/>
    </row>
    <row r="174" spans="1:19">
      <c r="A174" s="17" t="s">
        <v>166</v>
      </c>
      <c r="B174" s="105">
        <v>14735</v>
      </c>
      <c r="C174" s="105">
        <v>0</v>
      </c>
      <c r="D174" s="105">
        <v>14735</v>
      </c>
      <c r="E174" s="1"/>
      <c r="F174" s="1"/>
      <c r="G174" s="1"/>
      <c r="H174" s="1"/>
      <c r="I174" s="1"/>
      <c r="J174" s="1"/>
      <c r="K174" s="1"/>
      <c r="L174" s="1"/>
      <c r="M174" s="1"/>
      <c r="N174" s="1"/>
      <c r="O174" s="1"/>
      <c r="P174" s="1"/>
      <c r="Q174" s="1"/>
      <c r="R174" s="1"/>
      <c r="S174" s="1"/>
    </row>
    <row r="175" spans="1:19">
      <c r="A175" s="17" t="s">
        <v>167</v>
      </c>
      <c r="B175" s="105">
        <v>2312.6809500000004</v>
      </c>
      <c r="C175" s="105">
        <v>0</v>
      </c>
      <c r="D175" s="105">
        <v>2312.6809500000004</v>
      </c>
      <c r="E175" s="1"/>
      <c r="F175" s="1"/>
      <c r="G175" s="1"/>
      <c r="H175" s="1"/>
      <c r="I175" s="1"/>
      <c r="J175" s="1"/>
      <c r="K175" s="1"/>
      <c r="L175" s="1"/>
      <c r="M175" s="1"/>
      <c r="N175" s="1"/>
      <c r="O175" s="1"/>
      <c r="P175" s="1"/>
      <c r="Q175" s="1"/>
      <c r="R175" s="1"/>
      <c r="S175" s="1"/>
    </row>
    <row r="176" spans="1:19">
      <c r="A176" s="15" t="s">
        <v>168</v>
      </c>
      <c r="B176" s="106">
        <v>401680.49187000003</v>
      </c>
      <c r="C176" s="106">
        <v>53289.456920000004</v>
      </c>
      <c r="D176" s="106">
        <v>454969.94878999999</v>
      </c>
      <c r="E176" s="1"/>
      <c r="F176" s="1"/>
      <c r="G176" s="1"/>
      <c r="H176" s="1"/>
      <c r="I176" s="1"/>
      <c r="J176" s="1"/>
      <c r="K176" s="1"/>
      <c r="L176" s="1"/>
      <c r="M176" s="1"/>
      <c r="N176" s="1"/>
      <c r="O176" s="1"/>
      <c r="P176" s="1"/>
      <c r="Q176" s="1"/>
      <c r="R176" s="1"/>
      <c r="S176" s="1"/>
    </row>
    <row r="177" spans="1:19">
      <c r="A177" s="24" t="s">
        <v>169</v>
      </c>
      <c r="B177" s="105">
        <v>396025.59999999998</v>
      </c>
      <c r="C177" s="105">
        <v>60937.2</v>
      </c>
      <c r="D177" s="105">
        <v>456962.8</v>
      </c>
      <c r="E177" s="1"/>
      <c r="F177" s="1"/>
      <c r="G177" s="1"/>
      <c r="H177" s="1"/>
      <c r="I177" s="1"/>
      <c r="J177" s="1"/>
      <c r="K177" s="1"/>
      <c r="L177" s="1"/>
      <c r="M177" s="1"/>
      <c r="N177" s="1"/>
      <c r="O177" s="1"/>
      <c r="P177" s="1"/>
      <c r="Q177" s="1"/>
      <c r="R177" s="1"/>
      <c r="S177" s="1"/>
    </row>
    <row r="178" spans="1:19">
      <c r="A178" s="17" t="s">
        <v>170</v>
      </c>
      <c r="B178" s="105">
        <v>396025.59999999998</v>
      </c>
      <c r="C178" s="105">
        <v>60937.2</v>
      </c>
      <c r="D178" s="105">
        <v>456962.8</v>
      </c>
      <c r="E178" s="1"/>
      <c r="F178" s="1"/>
      <c r="G178" s="1"/>
      <c r="H178" s="1"/>
      <c r="I178" s="1"/>
      <c r="J178" s="1"/>
      <c r="K178" s="1"/>
      <c r="L178" s="1"/>
      <c r="M178" s="1"/>
      <c r="N178" s="1"/>
      <c r="O178" s="1"/>
      <c r="P178" s="1"/>
      <c r="Q178" s="1"/>
      <c r="R178" s="1"/>
      <c r="S178" s="1"/>
    </row>
    <row r="179" spans="1:19">
      <c r="A179" s="17" t="s">
        <v>171</v>
      </c>
      <c r="B179" s="105">
        <v>0</v>
      </c>
      <c r="C179" s="105">
        <v>0</v>
      </c>
      <c r="D179" s="105">
        <v>0</v>
      </c>
      <c r="E179" s="1"/>
      <c r="F179" s="1"/>
      <c r="G179" s="1"/>
      <c r="H179" s="1"/>
      <c r="I179" s="1"/>
      <c r="J179" s="1"/>
      <c r="K179" s="1"/>
      <c r="L179" s="1"/>
      <c r="M179" s="1"/>
      <c r="N179" s="1"/>
      <c r="O179" s="1"/>
      <c r="P179" s="1"/>
      <c r="Q179" s="1"/>
      <c r="R179" s="1"/>
      <c r="S179" s="1"/>
    </row>
    <row r="180" spans="1:19">
      <c r="A180" s="17" t="s">
        <v>172</v>
      </c>
      <c r="B180" s="105">
        <v>0</v>
      </c>
      <c r="C180" s="105">
        <v>0</v>
      </c>
      <c r="D180" s="105">
        <v>0</v>
      </c>
      <c r="E180" s="1"/>
      <c r="F180" s="1"/>
      <c r="G180" s="1"/>
      <c r="H180" s="1"/>
      <c r="I180" s="1"/>
      <c r="J180" s="1"/>
      <c r="K180" s="1"/>
      <c r="L180" s="1"/>
      <c r="M180" s="1"/>
      <c r="N180" s="1"/>
      <c r="O180" s="1"/>
      <c r="P180" s="1"/>
      <c r="Q180" s="1"/>
      <c r="R180" s="1"/>
      <c r="S180" s="1"/>
    </row>
    <row r="181" spans="1:19">
      <c r="A181" s="24" t="s">
        <v>173</v>
      </c>
      <c r="B181" s="105">
        <v>883.49294999999995</v>
      </c>
      <c r="C181" s="105">
        <v>53.625589999999995</v>
      </c>
      <c r="D181" s="105">
        <v>937.11854000000005</v>
      </c>
      <c r="E181" s="1"/>
      <c r="F181" s="1"/>
      <c r="G181" s="1"/>
      <c r="H181" s="1"/>
      <c r="I181" s="1"/>
      <c r="J181" s="1"/>
      <c r="K181" s="1"/>
      <c r="L181" s="1"/>
      <c r="M181" s="1"/>
      <c r="N181" s="1"/>
      <c r="O181" s="1"/>
      <c r="P181" s="1"/>
      <c r="Q181" s="1"/>
      <c r="R181" s="1"/>
      <c r="S181" s="1"/>
    </row>
    <row r="182" spans="1:19">
      <c r="A182" s="17" t="s">
        <v>174</v>
      </c>
      <c r="B182" s="105">
        <v>0</v>
      </c>
      <c r="C182" s="105">
        <v>0</v>
      </c>
      <c r="D182" s="105">
        <v>0</v>
      </c>
      <c r="E182" s="1"/>
      <c r="F182" s="1"/>
      <c r="G182" s="1"/>
      <c r="H182" s="1"/>
      <c r="I182" s="1"/>
      <c r="J182" s="1"/>
      <c r="K182" s="1"/>
      <c r="L182" s="1"/>
      <c r="M182" s="1"/>
      <c r="N182" s="1"/>
      <c r="O182" s="1"/>
      <c r="P182" s="1"/>
      <c r="Q182" s="1"/>
      <c r="R182" s="1"/>
      <c r="S182" s="1"/>
    </row>
    <row r="183" spans="1:19">
      <c r="A183" s="17" t="s">
        <v>175</v>
      </c>
      <c r="B183" s="105">
        <v>1.2070399999999999</v>
      </c>
      <c r="C183" s="105">
        <v>53.625589999999995</v>
      </c>
      <c r="D183" s="105">
        <v>54.832629999999995</v>
      </c>
      <c r="E183" s="1"/>
      <c r="F183" s="1"/>
      <c r="G183" s="1"/>
      <c r="H183" s="1"/>
      <c r="I183" s="1"/>
      <c r="J183" s="1"/>
      <c r="K183" s="1"/>
      <c r="L183" s="1"/>
      <c r="M183" s="1"/>
      <c r="N183" s="1"/>
      <c r="O183" s="1"/>
      <c r="P183" s="1"/>
      <c r="Q183" s="1"/>
      <c r="R183" s="1"/>
      <c r="S183" s="1"/>
    </row>
    <row r="184" spans="1:19">
      <c r="A184" s="17" t="s">
        <v>176</v>
      </c>
      <c r="B184" s="105">
        <v>882.28591000000006</v>
      </c>
      <c r="C184" s="105">
        <v>0</v>
      </c>
      <c r="D184" s="105">
        <v>882.28591000000006</v>
      </c>
      <c r="E184" s="1"/>
      <c r="F184" s="1"/>
      <c r="G184" s="1"/>
      <c r="H184" s="1"/>
      <c r="I184" s="1"/>
      <c r="J184" s="1"/>
      <c r="K184" s="1"/>
      <c r="L184" s="1"/>
      <c r="M184" s="1"/>
      <c r="N184" s="1"/>
      <c r="O184" s="1"/>
      <c r="P184" s="1"/>
      <c r="Q184" s="1"/>
      <c r="R184" s="1"/>
      <c r="S184" s="1"/>
    </row>
    <row r="185" spans="1:19">
      <c r="A185" s="24" t="s">
        <v>177</v>
      </c>
      <c r="B185" s="105">
        <v>0</v>
      </c>
      <c r="C185" s="105">
        <v>0</v>
      </c>
      <c r="D185" s="105">
        <v>0</v>
      </c>
      <c r="E185" s="1"/>
      <c r="F185" s="1"/>
      <c r="G185" s="1"/>
      <c r="H185" s="1"/>
      <c r="I185" s="1"/>
      <c r="J185" s="1"/>
      <c r="K185" s="1"/>
      <c r="L185" s="1"/>
      <c r="M185" s="1"/>
      <c r="N185" s="1"/>
      <c r="O185" s="1"/>
      <c r="P185" s="1"/>
      <c r="Q185" s="1"/>
      <c r="R185" s="1"/>
      <c r="S185" s="1"/>
    </row>
    <row r="186" spans="1:19">
      <c r="A186" s="17" t="s">
        <v>178</v>
      </c>
      <c r="B186" s="105">
        <v>0</v>
      </c>
      <c r="C186" s="105">
        <v>0</v>
      </c>
      <c r="D186" s="105">
        <v>0</v>
      </c>
      <c r="E186" s="1"/>
      <c r="F186" s="1"/>
      <c r="G186" s="1"/>
      <c r="H186" s="1"/>
      <c r="I186" s="1"/>
      <c r="J186" s="1"/>
      <c r="K186" s="1"/>
      <c r="L186" s="1"/>
      <c r="M186" s="1"/>
      <c r="N186" s="1"/>
      <c r="O186" s="1"/>
      <c r="P186" s="1"/>
      <c r="Q186" s="1"/>
      <c r="R186" s="1"/>
      <c r="S186" s="1"/>
    </row>
    <row r="187" spans="1:19">
      <c r="A187" s="24" t="s">
        <v>179</v>
      </c>
      <c r="B187" s="105">
        <v>45200.329869999994</v>
      </c>
      <c r="C187" s="105">
        <v>4507.8763600000002</v>
      </c>
      <c r="D187" s="105">
        <v>49708.206229999996</v>
      </c>
      <c r="E187" s="1"/>
      <c r="F187" s="1"/>
      <c r="G187" s="1"/>
      <c r="H187" s="1"/>
      <c r="I187" s="1"/>
      <c r="J187" s="1"/>
      <c r="K187" s="1"/>
      <c r="L187" s="1"/>
      <c r="M187" s="1"/>
      <c r="N187" s="1"/>
      <c r="O187" s="1"/>
      <c r="P187" s="1"/>
      <c r="Q187" s="1"/>
      <c r="R187" s="1"/>
      <c r="S187" s="1"/>
    </row>
    <row r="188" spans="1:19">
      <c r="A188" s="17" t="s">
        <v>180</v>
      </c>
      <c r="B188" s="105">
        <v>42257.232389999997</v>
      </c>
      <c r="C188" s="105">
        <v>4507.8763600000002</v>
      </c>
      <c r="D188" s="105">
        <v>46765.108749999999</v>
      </c>
      <c r="E188" s="1"/>
      <c r="F188" s="1"/>
      <c r="G188" s="1"/>
      <c r="H188" s="1"/>
      <c r="I188" s="1"/>
      <c r="J188" s="1"/>
      <c r="K188" s="1"/>
      <c r="L188" s="1"/>
      <c r="M188" s="1"/>
      <c r="N188" s="1"/>
      <c r="O188" s="1"/>
      <c r="P188" s="1"/>
      <c r="Q188" s="1"/>
      <c r="R188" s="1"/>
      <c r="S188" s="1"/>
    </row>
    <row r="189" spans="1:19">
      <c r="A189" s="17" t="s">
        <v>181</v>
      </c>
      <c r="B189" s="105">
        <v>2943.0974799999999</v>
      </c>
      <c r="C189" s="105">
        <v>0</v>
      </c>
      <c r="D189" s="105">
        <v>2943.0974799999999</v>
      </c>
      <c r="E189" s="1"/>
      <c r="F189" s="1"/>
      <c r="G189" s="1"/>
      <c r="H189" s="1"/>
      <c r="I189" s="1"/>
      <c r="J189" s="1"/>
      <c r="K189" s="1"/>
      <c r="L189" s="1"/>
      <c r="M189" s="1"/>
      <c r="N189" s="1"/>
      <c r="O189" s="1"/>
      <c r="P189" s="1"/>
      <c r="Q189" s="1"/>
      <c r="R189" s="1"/>
      <c r="S189" s="1"/>
    </row>
    <row r="190" spans="1:19">
      <c r="A190" s="17" t="s">
        <v>182</v>
      </c>
      <c r="B190" s="105">
        <v>0</v>
      </c>
      <c r="C190" s="105">
        <v>0</v>
      </c>
      <c r="D190" s="105">
        <v>0</v>
      </c>
      <c r="E190" s="1"/>
      <c r="F190" s="1"/>
      <c r="G190" s="1"/>
      <c r="H190" s="1"/>
      <c r="I190" s="1"/>
      <c r="J190" s="1"/>
      <c r="K190" s="1"/>
      <c r="L190" s="1"/>
      <c r="M190" s="1"/>
      <c r="N190" s="1"/>
      <c r="O190" s="1"/>
      <c r="P190" s="1"/>
      <c r="Q190" s="1"/>
      <c r="R190" s="1"/>
      <c r="S190" s="1"/>
    </row>
    <row r="191" spans="1:19">
      <c r="A191" s="24" t="s">
        <v>183</v>
      </c>
      <c r="B191" s="105">
        <v>-40428.930950000002</v>
      </c>
      <c r="C191" s="105">
        <v>-12209.24503</v>
      </c>
      <c r="D191" s="105">
        <v>-52638.17598</v>
      </c>
      <c r="E191" s="1"/>
      <c r="F191" s="1"/>
      <c r="G191" s="1"/>
      <c r="H191" s="1"/>
      <c r="I191" s="1"/>
      <c r="J191" s="1"/>
      <c r="K191" s="1"/>
      <c r="L191" s="1"/>
      <c r="M191" s="1"/>
      <c r="N191" s="1"/>
      <c r="O191" s="1"/>
      <c r="P191" s="1"/>
      <c r="Q191" s="1"/>
      <c r="R191" s="1"/>
      <c r="S191" s="1"/>
    </row>
    <row r="192" spans="1:19">
      <c r="A192" s="17" t="s">
        <v>184</v>
      </c>
      <c r="B192" s="105">
        <v>704.99997999999994</v>
      </c>
      <c r="C192" s="105">
        <v>-7192.9835000000003</v>
      </c>
      <c r="D192" s="105">
        <v>-6487.9835199999998</v>
      </c>
      <c r="E192" s="1"/>
      <c r="F192" s="1"/>
      <c r="G192" s="1"/>
      <c r="H192" s="1"/>
      <c r="I192" s="1"/>
      <c r="J192" s="1"/>
      <c r="K192" s="1"/>
      <c r="L192" s="1"/>
      <c r="M192" s="1"/>
      <c r="N192" s="1"/>
      <c r="O192" s="1"/>
      <c r="P192" s="1"/>
      <c r="Q192" s="1"/>
      <c r="R192" s="1"/>
      <c r="S192" s="1"/>
    </row>
    <row r="193" spans="1:19">
      <c r="A193" s="118" t="s">
        <v>185</v>
      </c>
      <c r="B193" s="105">
        <v>-41133.930930000002</v>
      </c>
      <c r="C193" s="105">
        <v>-5016.2615300000007</v>
      </c>
      <c r="D193" s="105">
        <v>-46150.192459999998</v>
      </c>
      <c r="E193" s="1"/>
      <c r="F193" s="1"/>
      <c r="G193" s="1"/>
      <c r="H193" s="1"/>
      <c r="I193" s="1"/>
      <c r="J193" s="1"/>
      <c r="K193" s="1"/>
      <c r="L193" s="1"/>
      <c r="M193" s="1"/>
      <c r="N193" s="1"/>
      <c r="O193" s="1"/>
      <c r="P193" s="1"/>
      <c r="Q193" s="1"/>
      <c r="R193" s="1"/>
      <c r="S193" s="1"/>
    </row>
    <row r="194" spans="1:19">
      <c r="A194" s="14" t="s">
        <v>186</v>
      </c>
      <c r="B194" s="106">
        <v>5475948.2481199997</v>
      </c>
      <c r="C194" s="106">
        <v>657569.87095000001</v>
      </c>
      <c r="D194" s="106">
        <v>6133518.11907</v>
      </c>
      <c r="E194" s="1"/>
      <c r="F194" s="1"/>
      <c r="G194" s="1"/>
      <c r="H194" s="1"/>
      <c r="I194" s="1"/>
      <c r="J194" s="1"/>
      <c r="K194" s="1"/>
      <c r="L194" s="1"/>
      <c r="M194" s="1"/>
      <c r="N194" s="1"/>
      <c r="O194" s="1"/>
      <c r="P194" s="1"/>
      <c r="Q194" s="1"/>
      <c r="R194" s="1"/>
      <c r="S194" s="1"/>
    </row>
    <row r="195" spans="1:19">
      <c r="A195" s="15" t="s">
        <v>187</v>
      </c>
      <c r="B195" s="106">
        <v>31466.453369999999</v>
      </c>
      <c r="C195" s="106">
        <v>36187.776039999997</v>
      </c>
      <c r="D195" s="106">
        <v>67654.22941</v>
      </c>
      <c r="E195" s="1"/>
      <c r="F195" s="1"/>
      <c r="G195" s="1"/>
      <c r="H195" s="1"/>
      <c r="I195" s="1"/>
      <c r="J195" s="1"/>
      <c r="K195" s="1"/>
      <c r="L195" s="1"/>
      <c r="M195" s="1"/>
      <c r="N195" s="1"/>
      <c r="O195" s="1"/>
      <c r="P195" s="1"/>
      <c r="Q195" s="1"/>
      <c r="R195" s="1"/>
      <c r="S195" s="1"/>
    </row>
    <row r="196" spans="1:19">
      <c r="A196" s="24" t="s">
        <v>188</v>
      </c>
      <c r="B196" s="105">
        <v>0</v>
      </c>
      <c r="C196" s="105">
        <v>0</v>
      </c>
      <c r="D196" s="105">
        <v>0</v>
      </c>
      <c r="E196" s="1"/>
      <c r="F196" s="1"/>
      <c r="G196" s="1"/>
      <c r="H196" s="1"/>
      <c r="I196" s="1"/>
      <c r="J196" s="1"/>
      <c r="K196" s="1"/>
      <c r="L196" s="1"/>
      <c r="M196" s="1"/>
      <c r="N196" s="1"/>
      <c r="O196" s="1"/>
      <c r="P196" s="1"/>
      <c r="Q196" s="1"/>
      <c r="R196" s="1"/>
      <c r="S196" s="1"/>
    </row>
    <row r="197" spans="1:19">
      <c r="A197" s="17" t="s">
        <v>189</v>
      </c>
      <c r="B197" s="105">
        <v>0</v>
      </c>
      <c r="C197" s="105">
        <v>0</v>
      </c>
      <c r="D197" s="105">
        <v>0</v>
      </c>
      <c r="E197" s="1"/>
      <c r="F197" s="1"/>
      <c r="G197" s="1"/>
      <c r="H197" s="1"/>
      <c r="I197" s="1"/>
      <c r="J197" s="1"/>
      <c r="K197" s="1"/>
      <c r="L197" s="1"/>
      <c r="M197" s="1"/>
      <c r="N197" s="1"/>
      <c r="O197" s="1"/>
      <c r="P197" s="1"/>
      <c r="Q197" s="1"/>
      <c r="R197" s="1"/>
      <c r="S197" s="1"/>
    </row>
    <row r="198" spans="1:19">
      <c r="A198" s="17" t="s">
        <v>190</v>
      </c>
      <c r="B198" s="105">
        <v>0</v>
      </c>
      <c r="C198" s="105">
        <v>0</v>
      </c>
      <c r="D198" s="105">
        <v>0</v>
      </c>
      <c r="E198" s="1"/>
      <c r="F198" s="1"/>
      <c r="G198" s="1"/>
      <c r="H198" s="1"/>
      <c r="I198" s="1"/>
      <c r="J198" s="1"/>
      <c r="K198" s="1"/>
      <c r="L198" s="1"/>
      <c r="M198" s="1"/>
      <c r="N198" s="1"/>
      <c r="O198" s="1"/>
      <c r="P198" s="1"/>
      <c r="Q198" s="1"/>
      <c r="R198" s="1"/>
      <c r="S198" s="1"/>
    </row>
    <row r="199" spans="1:19">
      <c r="A199" s="17" t="s">
        <v>191</v>
      </c>
      <c r="B199" s="105">
        <v>0</v>
      </c>
      <c r="C199" s="105">
        <v>0</v>
      </c>
      <c r="D199" s="105">
        <v>0</v>
      </c>
      <c r="E199" s="1"/>
      <c r="F199" s="1"/>
      <c r="G199" s="1"/>
      <c r="H199" s="1"/>
      <c r="I199" s="1"/>
      <c r="J199" s="1"/>
      <c r="K199" s="1"/>
      <c r="L199" s="1"/>
      <c r="M199" s="1"/>
      <c r="N199" s="1"/>
      <c r="O199" s="1"/>
      <c r="P199" s="1"/>
      <c r="Q199" s="1"/>
      <c r="R199" s="1"/>
      <c r="S199" s="1"/>
    </row>
    <row r="200" spans="1:19">
      <c r="A200" s="17" t="s">
        <v>192</v>
      </c>
      <c r="B200" s="105">
        <v>0</v>
      </c>
      <c r="C200" s="105">
        <v>0</v>
      </c>
      <c r="D200" s="105">
        <v>0</v>
      </c>
      <c r="E200" s="1"/>
      <c r="F200" s="1"/>
      <c r="G200" s="1"/>
      <c r="H200" s="1"/>
      <c r="I200" s="1"/>
      <c r="J200" s="1"/>
      <c r="K200" s="1"/>
      <c r="L200" s="1"/>
      <c r="M200" s="1"/>
      <c r="N200" s="1"/>
      <c r="O200" s="1"/>
      <c r="P200" s="1"/>
      <c r="Q200" s="1"/>
      <c r="R200" s="1"/>
      <c r="S200" s="1"/>
    </row>
    <row r="201" spans="1:19">
      <c r="A201" s="17" t="s">
        <v>193</v>
      </c>
      <c r="B201" s="105">
        <v>0</v>
      </c>
      <c r="C201" s="105">
        <v>0</v>
      </c>
      <c r="D201" s="105">
        <v>0</v>
      </c>
      <c r="E201" s="1"/>
      <c r="F201" s="1"/>
      <c r="G201" s="1"/>
      <c r="H201" s="1"/>
      <c r="I201" s="1"/>
      <c r="J201" s="1"/>
      <c r="K201" s="1"/>
      <c r="L201" s="1"/>
      <c r="M201" s="1"/>
      <c r="N201" s="1"/>
      <c r="O201" s="1"/>
      <c r="P201" s="1"/>
      <c r="Q201" s="1"/>
      <c r="R201" s="1"/>
      <c r="S201" s="1"/>
    </row>
    <row r="202" spans="1:19">
      <c r="A202" s="24" t="s">
        <v>194</v>
      </c>
      <c r="B202" s="105">
        <v>0</v>
      </c>
      <c r="C202" s="105">
        <v>34176.887619999994</v>
      </c>
      <c r="D202" s="105">
        <v>34176.887619999994</v>
      </c>
      <c r="E202" s="1"/>
      <c r="F202" s="1"/>
      <c r="G202" s="1"/>
      <c r="H202" s="1"/>
      <c r="I202" s="1"/>
      <c r="J202" s="1"/>
      <c r="K202" s="1"/>
      <c r="L202" s="1"/>
      <c r="M202" s="1"/>
      <c r="N202" s="1"/>
      <c r="O202" s="1"/>
      <c r="P202" s="1"/>
      <c r="Q202" s="1"/>
      <c r="R202" s="1"/>
      <c r="S202" s="1"/>
    </row>
    <row r="203" spans="1:19">
      <c r="A203" s="17" t="s">
        <v>195</v>
      </c>
      <c r="B203" s="105">
        <v>0</v>
      </c>
      <c r="C203" s="105">
        <v>0</v>
      </c>
      <c r="D203" s="105">
        <v>0</v>
      </c>
      <c r="E203" s="1"/>
      <c r="F203" s="1"/>
      <c r="G203" s="1"/>
      <c r="H203" s="1"/>
      <c r="I203" s="1"/>
      <c r="J203" s="1"/>
      <c r="K203" s="1"/>
      <c r="L203" s="1"/>
      <c r="M203" s="1"/>
      <c r="N203" s="1"/>
      <c r="O203" s="1"/>
      <c r="P203" s="1"/>
      <c r="Q203" s="1"/>
      <c r="R203" s="1"/>
      <c r="S203" s="1"/>
    </row>
    <row r="204" spans="1:19">
      <c r="A204" s="11" t="s">
        <v>196</v>
      </c>
      <c r="B204" s="105">
        <v>0</v>
      </c>
      <c r="C204" s="105">
        <v>0</v>
      </c>
      <c r="D204" s="105">
        <v>0</v>
      </c>
      <c r="E204" s="1"/>
      <c r="F204" s="1"/>
      <c r="G204" s="1"/>
      <c r="H204" s="1"/>
      <c r="I204" s="1"/>
      <c r="J204" s="1"/>
      <c r="K204" s="1"/>
      <c r="L204" s="1"/>
      <c r="M204" s="1"/>
      <c r="N204" s="1"/>
      <c r="O204" s="1"/>
      <c r="P204" s="1"/>
      <c r="Q204" s="1"/>
      <c r="R204" s="1"/>
      <c r="S204" s="1"/>
    </row>
    <row r="205" spans="1:19">
      <c r="A205" s="11" t="s">
        <v>197</v>
      </c>
      <c r="B205" s="105">
        <v>0</v>
      </c>
      <c r="C205" s="105">
        <v>8.7302400000000002</v>
      </c>
      <c r="D205" s="105">
        <v>8.7302400000000002</v>
      </c>
      <c r="E205" s="1"/>
      <c r="F205" s="1"/>
      <c r="G205" s="1"/>
      <c r="H205" s="1"/>
      <c r="I205" s="1"/>
      <c r="J205" s="1"/>
      <c r="K205" s="1"/>
      <c r="L205" s="1"/>
      <c r="M205" s="1"/>
      <c r="N205" s="1"/>
      <c r="O205" s="1"/>
      <c r="P205" s="1"/>
      <c r="Q205" s="1"/>
      <c r="R205" s="1"/>
      <c r="S205" s="1"/>
    </row>
    <row r="206" spans="1:19">
      <c r="A206" s="11" t="s">
        <v>198</v>
      </c>
      <c r="B206" s="105">
        <v>0</v>
      </c>
      <c r="C206" s="105">
        <v>0</v>
      </c>
      <c r="D206" s="105">
        <v>0</v>
      </c>
      <c r="E206" s="1"/>
      <c r="F206" s="1"/>
      <c r="G206" s="1"/>
      <c r="H206" s="1"/>
      <c r="I206" s="1"/>
      <c r="J206" s="1"/>
      <c r="K206" s="1"/>
      <c r="L206" s="1"/>
      <c r="M206" s="1"/>
      <c r="N206" s="1"/>
      <c r="O206" s="1"/>
      <c r="P206" s="1"/>
      <c r="Q206" s="1"/>
      <c r="R206" s="1"/>
      <c r="S206" s="1"/>
    </row>
    <row r="207" spans="1:19">
      <c r="A207" s="17" t="s">
        <v>199</v>
      </c>
      <c r="B207" s="105">
        <v>0</v>
      </c>
      <c r="C207" s="105">
        <v>34168.157380000004</v>
      </c>
      <c r="D207" s="105">
        <v>34168.157380000004</v>
      </c>
      <c r="E207" s="1"/>
      <c r="F207" s="1"/>
      <c r="G207" s="1"/>
      <c r="H207" s="1"/>
      <c r="I207" s="1"/>
      <c r="J207" s="1"/>
      <c r="K207" s="1"/>
      <c r="L207" s="1"/>
      <c r="M207" s="1"/>
      <c r="N207" s="1"/>
      <c r="O207" s="1"/>
      <c r="P207" s="1"/>
      <c r="Q207" s="1"/>
      <c r="R207" s="1"/>
      <c r="S207" s="1"/>
    </row>
    <row r="208" spans="1:19">
      <c r="A208" s="24" t="s">
        <v>200</v>
      </c>
      <c r="B208" s="105">
        <v>0</v>
      </c>
      <c r="C208" s="105">
        <v>0</v>
      </c>
      <c r="D208" s="105">
        <v>0</v>
      </c>
      <c r="E208" s="1"/>
      <c r="F208" s="1"/>
      <c r="G208" s="1"/>
      <c r="H208" s="1"/>
      <c r="I208" s="1"/>
      <c r="J208" s="1"/>
      <c r="K208" s="1"/>
      <c r="L208" s="1"/>
      <c r="M208" s="1"/>
      <c r="N208" s="1"/>
      <c r="O208" s="1"/>
      <c r="P208" s="1"/>
      <c r="Q208" s="1"/>
      <c r="R208" s="1"/>
      <c r="S208" s="1"/>
    </row>
    <row r="209" spans="1:19">
      <c r="A209" s="24" t="s">
        <v>201</v>
      </c>
      <c r="B209" s="105">
        <v>31466.453369999999</v>
      </c>
      <c r="C209" s="105">
        <v>2010.88842</v>
      </c>
      <c r="D209" s="105">
        <v>33477.341789999999</v>
      </c>
      <c r="E209" s="1"/>
      <c r="F209" s="1"/>
      <c r="G209" s="1"/>
      <c r="H209" s="1"/>
      <c r="I209" s="1"/>
      <c r="J209" s="1"/>
      <c r="K209" s="1"/>
      <c r="L209" s="1"/>
      <c r="M209" s="1"/>
      <c r="N209" s="1"/>
      <c r="O209" s="1"/>
      <c r="P209" s="1"/>
      <c r="Q209" s="1"/>
      <c r="R209" s="1"/>
      <c r="S209" s="1"/>
    </row>
    <row r="210" spans="1:19">
      <c r="A210" s="17" t="s">
        <v>202</v>
      </c>
      <c r="B210" s="105">
        <v>0</v>
      </c>
      <c r="C210" s="105">
        <v>0</v>
      </c>
      <c r="D210" s="105">
        <v>0</v>
      </c>
      <c r="E210" s="1"/>
      <c r="F210" s="1"/>
      <c r="G210" s="1"/>
      <c r="H210" s="1"/>
      <c r="I210" s="1"/>
      <c r="J210" s="1"/>
      <c r="K210" s="1"/>
      <c r="L210" s="1"/>
      <c r="M210" s="1"/>
      <c r="N210" s="1"/>
      <c r="O210" s="1"/>
      <c r="P210" s="1"/>
      <c r="Q210" s="1"/>
      <c r="R210" s="1"/>
      <c r="S210" s="1"/>
    </row>
    <row r="211" spans="1:19">
      <c r="A211" s="17" t="s">
        <v>203</v>
      </c>
      <c r="B211" s="105">
        <v>31466.453369999999</v>
      </c>
      <c r="C211" s="105">
        <v>2010.88842</v>
      </c>
      <c r="D211" s="105">
        <v>33477.341789999999</v>
      </c>
      <c r="E211" s="1"/>
      <c r="F211" s="1"/>
      <c r="G211" s="1"/>
      <c r="H211" s="1"/>
      <c r="I211" s="1"/>
      <c r="J211" s="1"/>
      <c r="K211" s="1"/>
      <c r="L211" s="1"/>
      <c r="M211" s="1"/>
      <c r="N211" s="1"/>
      <c r="O211" s="1"/>
      <c r="P211" s="1"/>
      <c r="Q211" s="1"/>
      <c r="R211" s="1"/>
      <c r="S211" s="1"/>
    </row>
    <row r="212" spans="1:19">
      <c r="A212" s="17" t="s">
        <v>204</v>
      </c>
      <c r="B212" s="105">
        <v>0</v>
      </c>
      <c r="C212" s="105">
        <v>0</v>
      </c>
      <c r="D212" s="105">
        <v>0</v>
      </c>
      <c r="E212" s="1"/>
      <c r="F212" s="1"/>
      <c r="G212" s="1"/>
      <c r="H212" s="1"/>
      <c r="I212" s="1"/>
      <c r="J212" s="1"/>
      <c r="K212" s="1"/>
      <c r="L212" s="1"/>
      <c r="M212" s="1"/>
      <c r="N212" s="1"/>
      <c r="O212" s="1"/>
      <c r="P212" s="1"/>
      <c r="Q212" s="1"/>
      <c r="R212" s="1"/>
      <c r="S212" s="1"/>
    </row>
    <row r="213" spans="1:19">
      <c r="A213" s="17" t="s">
        <v>205</v>
      </c>
      <c r="B213" s="105">
        <v>0</v>
      </c>
      <c r="C213" s="105">
        <v>0</v>
      </c>
      <c r="D213" s="105">
        <v>0</v>
      </c>
      <c r="E213" s="1"/>
      <c r="F213" s="1"/>
      <c r="G213" s="1"/>
      <c r="H213" s="1"/>
      <c r="I213" s="1"/>
      <c r="J213" s="1"/>
      <c r="K213" s="1"/>
      <c r="L213" s="1"/>
      <c r="M213" s="1"/>
      <c r="N213" s="1"/>
      <c r="O213" s="1"/>
      <c r="P213" s="1"/>
      <c r="Q213" s="1"/>
      <c r="R213" s="1"/>
      <c r="S213" s="1"/>
    </row>
    <row r="214" spans="1:19">
      <c r="A214" s="24" t="s">
        <v>206</v>
      </c>
      <c r="B214" s="105">
        <v>0</v>
      </c>
      <c r="C214" s="105">
        <v>0</v>
      </c>
      <c r="D214" s="105">
        <v>0</v>
      </c>
      <c r="E214" s="1"/>
      <c r="F214" s="1"/>
      <c r="G214" s="1"/>
      <c r="H214" s="1"/>
      <c r="I214" s="1"/>
      <c r="J214" s="1"/>
      <c r="K214" s="1"/>
      <c r="L214" s="1"/>
      <c r="M214" s="1"/>
      <c r="N214" s="1"/>
      <c r="O214" s="1"/>
      <c r="P214" s="1"/>
      <c r="Q214" s="1"/>
      <c r="R214" s="1"/>
      <c r="S214" s="1"/>
    </row>
    <row r="215" spans="1:19">
      <c r="A215" s="15" t="s">
        <v>207</v>
      </c>
      <c r="B215" s="106">
        <v>5385342.9354300005</v>
      </c>
      <c r="C215" s="106">
        <v>1579699.8107699999</v>
      </c>
      <c r="D215" s="106">
        <v>6965042.7461999999</v>
      </c>
      <c r="E215" s="1"/>
      <c r="F215" s="1"/>
      <c r="G215" s="1"/>
      <c r="H215" s="1"/>
      <c r="I215" s="1"/>
      <c r="J215" s="1"/>
      <c r="K215" s="1"/>
      <c r="L215" s="1"/>
      <c r="M215" s="1"/>
      <c r="N215" s="1"/>
      <c r="O215" s="1"/>
      <c r="P215" s="1"/>
      <c r="Q215" s="1"/>
      <c r="R215" s="1"/>
      <c r="S215" s="1"/>
    </row>
    <row r="216" spans="1:19">
      <c r="A216" s="24" t="s">
        <v>208</v>
      </c>
      <c r="B216" s="105">
        <v>0</v>
      </c>
      <c r="C216" s="105">
        <v>2.7E-2</v>
      </c>
      <c r="D216" s="105">
        <v>2.7E-2</v>
      </c>
      <c r="E216" s="1"/>
      <c r="F216" s="1"/>
      <c r="G216" s="1"/>
      <c r="H216" s="1"/>
      <c r="I216" s="1"/>
      <c r="J216" s="1"/>
      <c r="K216" s="1"/>
      <c r="L216" s="1"/>
      <c r="M216" s="1"/>
      <c r="N216" s="1"/>
      <c r="O216" s="1"/>
      <c r="P216" s="1"/>
      <c r="Q216" s="1"/>
      <c r="R216" s="1"/>
      <c r="S216" s="1"/>
    </row>
    <row r="217" spans="1:19">
      <c r="A217" s="17" t="s">
        <v>209</v>
      </c>
      <c r="B217" s="105">
        <v>0</v>
      </c>
      <c r="C217" s="105">
        <v>0</v>
      </c>
      <c r="D217" s="105">
        <v>0</v>
      </c>
      <c r="E217" s="1"/>
      <c r="F217" s="1"/>
      <c r="G217" s="1"/>
      <c r="H217" s="1"/>
      <c r="I217" s="1"/>
      <c r="J217" s="1"/>
      <c r="K217" s="1"/>
      <c r="L217" s="1"/>
      <c r="M217" s="1"/>
      <c r="N217" s="1"/>
      <c r="O217" s="1"/>
      <c r="P217" s="1"/>
      <c r="Q217" s="1"/>
      <c r="R217" s="1"/>
      <c r="S217" s="1"/>
    </row>
    <row r="218" spans="1:19">
      <c r="A218" s="17" t="s">
        <v>210</v>
      </c>
      <c r="B218" s="105">
        <v>0</v>
      </c>
      <c r="C218" s="105">
        <v>0</v>
      </c>
      <c r="D218" s="105">
        <v>0</v>
      </c>
      <c r="E218" s="1"/>
      <c r="F218" s="1"/>
      <c r="G218" s="1"/>
      <c r="H218" s="1"/>
      <c r="I218" s="1"/>
      <c r="J218" s="1"/>
      <c r="K218" s="1"/>
      <c r="L218" s="1"/>
      <c r="M218" s="1"/>
      <c r="N218" s="1"/>
      <c r="O218" s="1"/>
      <c r="P218" s="1"/>
      <c r="Q218" s="1"/>
      <c r="R218" s="1"/>
      <c r="S218" s="1"/>
    </row>
    <row r="219" spans="1:19">
      <c r="A219" s="17" t="s">
        <v>211</v>
      </c>
      <c r="B219" s="105">
        <v>0</v>
      </c>
      <c r="C219" s="105">
        <v>2.7E-2</v>
      </c>
      <c r="D219" s="105">
        <v>2.7E-2</v>
      </c>
      <c r="E219" s="1"/>
      <c r="F219" s="1"/>
      <c r="G219" s="1"/>
      <c r="H219" s="1"/>
      <c r="I219" s="1"/>
      <c r="J219" s="1"/>
      <c r="K219" s="1"/>
      <c r="L219" s="1"/>
      <c r="M219" s="1"/>
      <c r="N219" s="1"/>
      <c r="O219" s="1"/>
      <c r="P219" s="1"/>
      <c r="Q219" s="1"/>
      <c r="R219" s="1"/>
      <c r="S219" s="1"/>
    </row>
    <row r="220" spans="1:19">
      <c r="A220" s="24" t="s">
        <v>212</v>
      </c>
      <c r="B220" s="105">
        <v>0</v>
      </c>
      <c r="C220" s="105">
        <v>0</v>
      </c>
      <c r="D220" s="105">
        <v>0</v>
      </c>
      <c r="E220" s="1"/>
      <c r="F220" s="1"/>
      <c r="G220" s="1"/>
      <c r="H220" s="1"/>
      <c r="I220" s="1"/>
      <c r="J220" s="1"/>
      <c r="K220" s="1"/>
      <c r="L220" s="1"/>
      <c r="M220" s="1"/>
      <c r="N220" s="1"/>
      <c r="O220" s="1"/>
      <c r="P220" s="1"/>
      <c r="Q220" s="1"/>
      <c r="R220" s="1"/>
      <c r="S220" s="1"/>
    </row>
    <row r="221" spans="1:19">
      <c r="A221" s="18" t="s">
        <v>213</v>
      </c>
      <c r="B221" s="105">
        <v>0</v>
      </c>
      <c r="C221" s="105">
        <v>0</v>
      </c>
      <c r="D221" s="105">
        <v>0</v>
      </c>
      <c r="E221" s="1"/>
      <c r="F221" s="1"/>
      <c r="G221" s="1"/>
      <c r="H221" s="1"/>
      <c r="I221" s="1"/>
      <c r="J221" s="1"/>
      <c r="K221" s="1"/>
      <c r="L221" s="1"/>
      <c r="M221" s="1"/>
      <c r="N221" s="1"/>
      <c r="O221" s="1"/>
      <c r="P221" s="1"/>
      <c r="Q221" s="1"/>
      <c r="R221" s="1"/>
      <c r="S221" s="1"/>
    </row>
    <row r="222" spans="1:19">
      <c r="A222" s="17" t="s">
        <v>214</v>
      </c>
      <c r="B222" s="105">
        <v>0</v>
      </c>
      <c r="C222" s="105">
        <v>0</v>
      </c>
      <c r="D222" s="105">
        <v>0</v>
      </c>
      <c r="E222" s="1"/>
      <c r="F222" s="1"/>
      <c r="G222" s="1"/>
      <c r="H222" s="1"/>
      <c r="I222" s="1"/>
      <c r="J222" s="1"/>
      <c r="K222" s="1"/>
      <c r="L222" s="1"/>
      <c r="M222" s="1"/>
      <c r="N222" s="1"/>
      <c r="O222" s="1"/>
      <c r="P222" s="1"/>
      <c r="Q222" s="1"/>
      <c r="R222" s="1"/>
      <c r="S222" s="1"/>
    </row>
    <row r="223" spans="1:19">
      <c r="A223" s="17" t="s">
        <v>215</v>
      </c>
      <c r="B223" s="105">
        <v>0</v>
      </c>
      <c r="C223" s="105">
        <v>0</v>
      </c>
      <c r="D223" s="105">
        <v>0</v>
      </c>
      <c r="E223" s="1"/>
      <c r="F223" s="1"/>
      <c r="G223" s="1"/>
      <c r="H223" s="1"/>
      <c r="I223" s="1"/>
      <c r="J223" s="1"/>
      <c r="K223" s="1"/>
      <c r="L223" s="1"/>
      <c r="M223" s="1"/>
      <c r="N223" s="1"/>
      <c r="O223" s="1"/>
      <c r="P223" s="1"/>
      <c r="Q223" s="1"/>
      <c r="R223" s="1"/>
      <c r="S223" s="1"/>
    </row>
    <row r="224" spans="1:19">
      <c r="A224" s="17" t="s">
        <v>216</v>
      </c>
      <c r="B224" s="105">
        <v>0</v>
      </c>
      <c r="C224" s="105">
        <v>0</v>
      </c>
      <c r="D224" s="105">
        <v>0</v>
      </c>
      <c r="E224" s="1"/>
      <c r="F224" s="1"/>
      <c r="G224" s="1"/>
      <c r="H224" s="1"/>
      <c r="I224" s="1"/>
      <c r="J224" s="1"/>
      <c r="K224" s="1"/>
      <c r="L224" s="1"/>
      <c r="M224" s="1"/>
      <c r="N224" s="1"/>
      <c r="O224" s="1"/>
      <c r="P224" s="1"/>
      <c r="Q224" s="1"/>
      <c r="R224" s="1"/>
      <c r="S224" s="1"/>
    </row>
    <row r="225" spans="1:19">
      <c r="A225" s="17" t="s">
        <v>217</v>
      </c>
      <c r="B225" s="105">
        <v>0</v>
      </c>
      <c r="C225" s="105">
        <v>0</v>
      </c>
      <c r="D225" s="105">
        <v>0</v>
      </c>
      <c r="E225" s="1"/>
      <c r="F225" s="1"/>
      <c r="G225" s="1"/>
      <c r="H225" s="1"/>
      <c r="I225" s="1"/>
      <c r="J225" s="1"/>
      <c r="K225" s="1"/>
      <c r="L225" s="1"/>
      <c r="M225" s="1"/>
      <c r="N225" s="1"/>
      <c r="O225" s="1"/>
      <c r="P225" s="1"/>
      <c r="Q225" s="1"/>
      <c r="R225" s="1"/>
      <c r="S225" s="1"/>
    </row>
    <row r="226" spans="1:19">
      <c r="A226" s="24" t="s">
        <v>218</v>
      </c>
      <c r="B226" s="105">
        <v>0</v>
      </c>
      <c r="C226" s="105">
        <v>0</v>
      </c>
      <c r="D226" s="105">
        <v>0</v>
      </c>
      <c r="E226" s="1"/>
      <c r="F226" s="1"/>
      <c r="G226" s="1"/>
      <c r="H226" s="1"/>
      <c r="I226" s="1"/>
      <c r="J226" s="1"/>
      <c r="K226" s="1"/>
      <c r="L226" s="1"/>
      <c r="M226" s="1"/>
      <c r="N226" s="1"/>
      <c r="O226" s="1"/>
      <c r="P226" s="1"/>
      <c r="Q226" s="1"/>
      <c r="R226" s="1"/>
      <c r="S226" s="1"/>
    </row>
    <row r="227" spans="1:19">
      <c r="A227" s="17" t="s">
        <v>219</v>
      </c>
      <c r="B227" s="105">
        <v>0</v>
      </c>
      <c r="C227" s="105">
        <v>0</v>
      </c>
      <c r="D227" s="105">
        <v>0</v>
      </c>
      <c r="E227" s="1"/>
      <c r="F227" s="1"/>
      <c r="G227" s="1"/>
      <c r="H227" s="1"/>
      <c r="I227" s="1"/>
      <c r="J227" s="1"/>
      <c r="K227" s="1"/>
      <c r="L227" s="1"/>
      <c r="M227" s="1"/>
      <c r="N227" s="1"/>
      <c r="O227" s="1"/>
      <c r="P227" s="1"/>
      <c r="Q227" s="1"/>
      <c r="R227" s="1"/>
      <c r="S227" s="1"/>
    </row>
    <row r="228" spans="1:19">
      <c r="A228" s="17" t="s">
        <v>220</v>
      </c>
      <c r="B228" s="105">
        <v>0</v>
      </c>
      <c r="C228" s="105">
        <v>0</v>
      </c>
      <c r="D228" s="105">
        <v>0</v>
      </c>
      <c r="E228" s="1"/>
      <c r="F228" s="1"/>
      <c r="G228" s="1"/>
      <c r="H228" s="1"/>
      <c r="I228" s="1"/>
      <c r="J228" s="1"/>
      <c r="K228" s="1"/>
      <c r="L228" s="1"/>
      <c r="M228" s="1"/>
      <c r="N228" s="1"/>
      <c r="O228" s="1"/>
      <c r="P228" s="1"/>
      <c r="Q228" s="1"/>
      <c r="R228" s="1"/>
      <c r="S228" s="1"/>
    </row>
    <row r="229" spans="1:19">
      <c r="A229" s="24" t="s">
        <v>221</v>
      </c>
      <c r="B229" s="105">
        <v>0</v>
      </c>
      <c r="C229" s="105">
        <v>0</v>
      </c>
      <c r="D229" s="105">
        <v>0</v>
      </c>
      <c r="E229" s="1"/>
      <c r="F229" s="1"/>
      <c r="G229" s="1"/>
      <c r="H229" s="1"/>
      <c r="I229" s="1"/>
      <c r="J229" s="1"/>
      <c r="K229" s="1"/>
      <c r="L229" s="1"/>
      <c r="M229" s="1"/>
      <c r="N229" s="1"/>
      <c r="O229" s="1"/>
      <c r="P229" s="1"/>
      <c r="Q229" s="1"/>
      <c r="R229" s="1"/>
      <c r="S229" s="1"/>
    </row>
    <row r="230" spans="1:19">
      <c r="A230" s="17" t="s">
        <v>222</v>
      </c>
      <c r="B230" s="105">
        <v>0</v>
      </c>
      <c r="C230" s="105">
        <v>0</v>
      </c>
      <c r="D230" s="105">
        <v>0</v>
      </c>
      <c r="E230" s="1"/>
      <c r="F230" s="1"/>
      <c r="G230" s="1"/>
      <c r="H230" s="1"/>
      <c r="I230" s="1"/>
      <c r="J230" s="1"/>
      <c r="K230" s="1"/>
      <c r="L230" s="1"/>
      <c r="M230" s="1"/>
      <c r="N230" s="1"/>
      <c r="O230" s="1"/>
      <c r="P230" s="1"/>
      <c r="Q230" s="1"/>
      <c r="R230" s="1"/>
      <c r="S230" s="1"/>
    </row>
    <row r="231" spans="1:19">
      <c r="A231" s="17" t="s">
        <v>223</v>
      </c>
      <c r="B231" s="105">
        <v>0</v>
      </c>
      <c r="C231" s="105">
        <v>0</v>
      </c>
      <c r="D231" s="105">
        <v>0</v>
      </c>
      <c r="E231" s="1"/>
      <c r="F231" s="1"/>
      <c r="G231" s="1"/>
      <c r="H231" s="1"/>
      <c r="I231" s="1"/>
      <c r="J231" s="1"/>
      <c r="K231" s="1"/>
      <c r="L231" s="1"/>
      <c r="M231" s="1"/>
      <c r="N231" s="1"/>
      <c r="O231" s="1"/>
      <c r="P231" s="1"/>
      <c r="Q231" s="1"/>
      <c r="R231" s="1"/>
      <c r="S231" s="1"/>
    </row>
    <row r="232" spans="1:19">
      <c r="A232" s="24" t="s">
        <v>224</v>
      </c>
      <c r="B232" s="105">
        <v>3540979.24915</v>
      </c>
      <c r="C232" s="105">
        <v>1381479.0982300001</v>
      </c>
      <c r="D232" s="105">
        <v>4922458.3473800002</v>
      </c>
      <c r="E232" s="1"/>
      <c r="F232" s="1"/>
      <c r="G232" s="1"/>
      <c r="H232" s="1"/>
      <c r="I232" s="1"/>
      <c r="J232" s="1"/>
      <c r="K232" s="1"/>
      <c r="L232" s="1"/>
      <c r="M232" s="1"/>
      <c r="N232" s="1"/>
      <c r="O232" s="1"/>
      <c r="P232" s="1"/>
      <c r="Q232" s="1"/>
      <c r="R232" s="1"/>
      <c r="S232" s="1"/>
    </row>
    <row r="233" spans="1:19">
      <c r="A233" s="17" t="s">
        <v>225</v>
      </c>
      <c r="B233" s="105">
        <v>2401258.3792699999</v>
      </c>
      <c r="C233" s="105">
        <v>1263996.72875</v>
      </c>
      <c r="D233" s="105">
        <v>3665255.1080200002</v>
      </c>
      <c r="E233" s="1"/>
      <c r="F233" s="1"/>
      <c r="G233" s="1"/>
      <c r="H233" s="1"/>
      <c r="I233" s="1"/>
      <c r="J233" s="1"/>
      <c r="K233" s="1"/>
      <c r="L233" s="1"/>
      <c r="M233" s="1"/>
      <c r="N233" s="1"/>
      <c r="O233" s="1"/>
      <c r="P233" s="1"/>
      <c r="Q233" s="1"/>
      <c r="R233" s="1"/>
      <c r="S233" s="1"/>
    </row>
    <row r="234" spans="1:19">
      <c r="A234" s="17" t="s">
        <v>226</v>
      </c>
      <c r="B234" s="105">
        <v>0</v>
      </c>
      <c r="C234" s="105">
        <v>0</v>
      </c>
      <c r="D234" s="105">
        <v>0</v>
      </c>
      <c r="E234" s="1"/>
      <c r="F234" s="1"/>
      <c r="G234" s="1"/>
      <c r="H234" s="1"/>
      <c r="I234" s="1"/>
      <c r="J234" s="1"/>
      <c r="K234" s="1"/>
      <c r="L234" s="1"/>
      <c r="M234" s="1"/>
      <c r="N234" s="1"/>
      <c r="O234" s="1"/>
      <c r="P234" s="1"/>
      <c r="Q234" s="1"/>
      <c r="R234" s="1"/>
      <c r="S234" s="1"/>
    </row>
    <row r="235" spans="1:19">
      <c r="A235" s="17" t="s">
        <v>227</v>
      </c>
      <c r="B235" s="105">
        <v>1081455.78156</v>
      </c>
      <c r="C235" s="105">
        <v>85460.57922</v>
      </c>
      <c r="D235" s="105">
        <v>1166916.36078</v>
      </c>
      <c r="E235" s="1"/>
      <c r="F235" s="1"/>
      <c r="G235" s="1"/>
      <c r="H235" s="1"/>
      <c r="I235" s="1"/>
      <c r="J235" s="1"/>
      <c r="K235" s="1"/>
      <c r="L235" s="1"/>
      <c r="M235" s="1"/>
      <c r="N235" s="1"/>
      <c r="O235" s="1"/>
      <c r="P235" s="1"/>
      <c r="Q235" s="1"/>
      <c r="R235" s="1"/>
      <c r="S235" s="1"/>
    </row>
    <row r="236" spans="1:19">
      <c r="A236" s="17" t="s">
        <v>228</v>
      </c>
      <c r="B236" s="105">
        <v>0</v>
      </c>
      <c r="C236" s="105">
        <v>0</v>
      </c>
      <c r="D236" s="105">
        <v>0</v>
      </c>
      <c r="E236" s="1"/>
      <c r="F236" s="1"/>
      <c r="G236" s="1"/>
      <c r="H236" s="1"/>
      <c r="I236" s="1"/>
      <c r="J236" s="1"/>
      <c r="K236" s="1"/>
      <c r="L236" s="1"/>
      <c r="M236" s="1"/>
      <c r="N236" s="1"/>
      <c r="O236" s="1"/>
      <c r="P236" s="1"/>
      <c r="Q236" s="1"/>
      <c r="R236" s="1"/>
      <c r="S236" s="1"/>
    </row>
    <row r="237" spans="1:19">
      <c r="A237" s="17" t="s">
        <v>229</v>
      </c>
      <c r="B237" s="17">
        <v>610.13</v>
      </c>
      <c r="C237" s="17">
        <v>29383.35686</v>
      </c>
      <c r="D237" s="17">
        <v>29993.486860000001</v>
      </c>
      <c r="E237" s="1"/>
      <c r="F237" s="1"/>
      <c r="G237" s="1"/>
      <c r="H237" s="1"/>
      <c r="I237" s="1"/>
      <c r="J237" s="1"/>
      <c r="K237" s="1"/>
      <c r="L237" s="1"/>
      <c r="M237" s="1"/>
      <c r="N237" s="1"/>
      <c r="O237" s="1"/>
      <c r="P237" s="1"/>
      <c r="Q237" s="1"/>
      <c r="R237" s="1"/>
      <c r="S237" s="1"/>
    </row>
    <row r="238" spans="1:19">
      <c r="A238" s="17" t="s">
        <v>230</v>
      </c>
      <c r="B238" s="17">
        <v>700</v>
      </c>
      <c r="C238" s="17">
        <v>0</v>
      </c>
      <c r="D238" s="17">
        <v>700</v>
      </c>
      <c r="E238" s="1"/>
      <c r="F238" s="1"/>
      <c r="G238" s="1"/>
      <c r="H238" s="1"/>
      <c r="I238" s="1"/>
      <c r="J238" s="1"/>
      <c r="K238" s="1"/>
      <c r="L238" s="1"/>
      <c r="M238" s="1"/>
      <c r="N238" s="1"/>
      <c r="O238" s="1"/>
      <c r="P238" s="1"/>
      <c r="Q238" s="1"/>
      <c r="R238" s="1"/>
      <c r="S238" s="1"/>
    </row>
    <row r="239" spans="1:19">
      <c r="A239" s="17" t="s">
        <v>231</v>
      </c>
      <c r="B239" s="17">
        <v>0</v>
      </c>
      <c r="C239" s="17">
        <v>0</v>
      </c>
      <c r="D239" s="17">
        <v>0</v>
      </c>
      <c r="E239" s="1"/>
      <c r="F239" s="1"/>
      <c r="G239" s="1"/>
      <c r="H239" s="1"/>
      <c r="I239" s="1"/>
      <c r="J239" s="1"/>
      <c r="K239" s="1"/>
      <c r="L239" s="1"/>
      <c r="M239" s="1"/>
      <c r="N239" s="1"/>
      <c r="O239" s="1"/>
      <c r="P239" s="1"/>
      <c r="Q239" s="1"/>
      <c r="R239" s="1"/>
      <c r="S239" s="1"/>
    </row>
    <row r="240" spans="1:19">
      <c r="A240" s="17" t="s">
        <v>232</v>
      </c>
      <c r="B240" s="17">
        <v>56954.958319999998</v>
      </c>
      <c r="C240" s="17">
        <v>2638.4333999999999</v>
      </c>
      <c r="D240" s="17">
        <v>59593.39172</v>
      </c>
      <c r="E240" s="1"/>
      <c r="F240" s="1"/>
      <c r="G240" s="1"/>
      <c r="H240" s="1"/>
      <c r="I240" s="1"/>
      <c r="J240" s="1"/>
      <c r="K240" s="1"/>
      <c r="L240" s="1"/>
      <c r="M240" s="1"/>
      <c r="N240" s="1"/>
      <c r="O240" s="1"/>
      <c r="P240" s="1"/>
      <c r="Q240" s="1"/>
      <c r="R240" s="1"/>
      <c r="S240" s="1"/>
    </row>
    <row r="241" spans="1:19">
      <c r="A241" s="24" t="s">
        <v>233</v>
      </c>
      <c r="B241" s="17">
        <v>1789060.7931199998</v>
      </c>
      <c r="C241" s="17">
        <v>197186.45379</v>
      </c>
      <c r="D241" s="17">
        <v>1986247.24691</v>
      </c>
      <c r="E241" s="1"/>
      <c r="F241" s="1"/>
      <c r="G241" s="1"/>
      <c r="H241" s="1"/>
      <c r="I241" s="1"/>
      <c r="J241" s="1"/>
      <c r="K241" s="1"/>
      <c r="L241" s="1"/>
      <c r="M241" s="1"/>
      <c r="N241" s="1"/>
      <c r="O241" s="1"/>
      <c r="P241" s="1"/>
      <c r="Q241" s="1"/>
      <c r="R241" s="1"/>
      <c r="S241" s="1"/>
    </row>
    <row r="242" spans="1:19">
      <c r="A242" s="17" t="s">
        <v>234</v>
      </c>
      <c r="B242" s="17">
        <v>751531.99713000003</v>
      </c>
      <c r="C242" s="17">
        <v>134871.55664</v>
      </c>
      <c r="D242" s="17">
        <v>886403.55377</v>
      </c>
      <c r="E242" s="1"/>
      <c r="F242" s="1"/>
      <c r="G242" s="1"/>
      <c r="H242" s="1"/>
      <c r="I242" s="1"/>
      <c r="J242" s="1"/>
      <c r="K242" s="1"/>
      <c r="L242" s="1"/>
      <c r="M242" s="1"/>
      <c r="N242" s="1"/>
      <c r="O242" s="1"/>
      <c r="P242" s="1"/>
      <c r="Q242" s="1"/>
      <c r="R242" s="1"/>
      <c r="S242" s="1"/>
    </row>
    <row r="243" spans="1:19">
      <c r="A243" s="17" t="s">
        <v>235</v>
      </c>
      <c r="B243" s="17">
        <v>0</v>
      </c>
      <c r="C243" s="17">
        <v>0</v>
      </c>
      <c r="D243" s="17">
        <v>0</v>
      </c>
      <c r="E243" s="1"/>
      <c r="F243" s="1"/>
      <c r="G243" s="1"/>
      <c r="H243" s="1"/>
      <c r="I243" s="1"/>
      <c r="J243" s="1"/>
      <c r="K243" s="1"/>
      <c r="L243" s="1"/>
      <c r="M243" s="1"/>
      <c r="N243" s="1"/>
      <c r="O243" s="1"/>
      <c r="P243" s="1"/>
      <c r="Q243" s="1"/>
      <c r="R243" s="1"/>
      <c r="S243" s="1"/>
    </row>
    <row r="244" spans="1:19">
      <c r="A244" s="17" t="s">
        <v>236</v>
      </c>
      <c r="B244" s="17">
        <v>255044.27197999999</v>
      </c>
      <c r="C244" s="17">
        <v>28142.207620000001</v>
      </c>
      <c r="D244" s="17">
        <v>283186.47960000002</v>
      </c>
      <c r="E244" s="1"/>
      <c r="F244" s="1"/>
      <c r="G244" s="1"/>
      <c r="H244" s="1"/>
      <c r="I244" s="1"/>
      <c r="J244" s="1"/>
      <c r="K244" s="1"/>
      <c r="L244" s="1"/>
      <c r="M244" s="1"/>
      <c r="N244" s="1"/>
      <c r="O244" s="1"/>
      <c r="P244" s="1"/>
      <c r="Q244" s="1"/>
      <c r="R244" s="1"/>
      <c r="S244" s="1"/>
    </row>
    <row r="245" spans="1:19">
      <c r="A245" s="17" t="s">
        <v>237</v>
      </c>
      <c r="B245" s="17">
        <v>38886.001710000004</v>
      </c>
      <c r="C245" s="17">
        <v>30141.492770000001</v>
      </c>
      <c r="D245" s="17">
        <v>69027.494480000008</v>
      </c>
      <c r="E245" s="1"/>
      <c r="F245" s="1"/>
      <c r="G245" s="1"/>
      <c r="H245" s="1"/>
      <c r="I245" s="1"/>
      <c r="J245" s="1"/>
      <c r="K245" s="1"/>
      <c r="L245" s="1"/>
      <c r="M245" s="1"/>
      <c r="N245" s="1"/>
      <c r="O245" s="1"/>
      <c r="P245" s="1"/>
      <c r="Q245" s="1"/>
      <c r="R245" s="1"/>
      <c r="S245" s="1"/>
    </row>
    <row r="246" spans="1:19">
      <c r="A246" s="11" t="s">
        <v>238</v>
      </c>
      <c r="B246" s="17">
        <v>0</v>
      </c>
      <c r="C246" s="17">
        <v>0</v>
      </c>
      <c r="D246" s="17">
        <v>0</v>
      </c>
      <c r="E246" s="1"/>
      <c r="F246" s="1"/>
      <c r="G246" s="1"/>
      <c r="H246" s="1"/>
      <c r="I246" s="1"/>
      <c r="J246" s="1"/>
      <c r="K246" s="1"/>
      <c r="L246" s="1"/>
      <c r="M246" s="1"/>
      <c r="N246" s="1"/>
      <c r="O246" s="1"/>
      <c r="P246" s="1"/>
      <c r="Q246" s="1"/>
      <c r="R246" s="1"/>
      <c r="S246" s="1"/>
    </row>
    <row r="247" spans="1:19">
      <c r="A247" s="17" t="s">
        <v>239</v>
      </c>
      <c r="B247" s="17">
        <v>743598.52229999995</v>
      </c>
      <c r="C247" s="17">
        <v>4031.1967599999998</v>
      </c>
      <c r="D247" s="17">
        <v>747629.71905999992</v>
      </c>
      <c r="E247" s="1"/>
      <c r="F247" s="1"/>
      <c r="G247" s="1"/>
      <c r="H247" s="1"/>
      <c r="I247" s="1"/>
      <c r="J247" s="1"/>
      <c r="K247" s="1"/>
      <c r="L247" s="1"/>
      <c r="M247" s="1"/>
      <c r="N247" s="1"/>
      <c r="O247" s="1"/>
      <c r="P247" s="1"/>
      <c r="Q247" s="1"/>
      <c r="R247" s="1"/>
      <c r="S247" s="1"/>
    </row>
    <row r="248" spans="1:19">
      <c r="A248" s="24" t="s">
        <v>240</v>
      </c>
      <c r="B248" s="17">
        <v>55302.89316</v>
      </c>
      <c r="C248" s="17">
        <v>1034.2317499999999</v>
      </c>
      <c r="D248" s="17">
        <v>56337.124909999999</v>
      </c>
      <c r="E248" s="1"/>
      <c r="F248" s="1"/>
      <c r="G248" s="1"/>
      <c r="H248" s="1"/>
      <c r="I248" s="1"/>
      <c r="J248" s="1"/>
      <c r="K248" s="1"/>
      <c r="L248" s="1"/>
      <c r="M248" s="1"/>
      <c r="N248" s="1"/>
      <c r="O248" s="1"/>
      <c r="P248" s="1"/>
      <c r="Q248" s="1"/>
      <c r="R248" s="1"/>
      <c r="S248" s="1"/>
    </row>
    <row r="249" spans="1:19">
      <c r="A249" s="17" t="s">
        <v>241</v>
      </c>
      <c r="B249" s="17">
        <v>55148.308969999998</v>
      </c>
      <c r="C249" s="17">
        <v>1029.1435200000001</v>
      </c>
      <c r="D249" s="17">
        <v>56177.452490000003</v>
      </c>
      <c r="E249" s="1"/>
      <c r="F249" s="1"/>
      <c r="G249" s="1"/>
      <c r="H249" s="1"/>
      <c r="I249" s="1"/>
      <c r="J249" s="1"/>
      <c r="K249" s="1"/>
      <c r="L249" s="1"/>
      <c r="M249" s="1"/>
      <c r="N249" s="1"/>
      <c r="O249" s="1"/>
      <c r="P249" s="1"/>
      <c r="Q249" s="1"/>
      <c r="R249" s="1"/>
      <c r="S249" s="1"/>
    </row>
    <row r="250" spans="1:19">
      <c r="A250" s="17" t="s">
        <v>242</v>
      </c>
      <c r="B250" s="17">
        <v>154.58419000000001</v>
      </c>
      <c r="C250" s="17">
        <v>5.0882299999999994</v>
      </c>
      <c r="D250" s="17">
        <v>159.67242000000002</v>
      </c>
      <c r="E250" s="1"/>
      <c r="F250" s="1"/>
      <c r="G250" s="1"/>
      <c r="H250" s="1"/>
      <c r="I250" s="1"/>
      <c r="J250" s="1"/>
      <c r="K250" s="1"/>
      <c r="L250" s="1"/>
      <c r="M250" s="1"/>
      <c r="N250" s="1"/>
      <c r="O250" s="1"/>
      <c r="P250" s="1"/>
      <c r="Q250" s="1"/>
      <c r="R250" s="1"/>
      <c r="S250" s="1"/>
    </row>
    <row r="251" spans="1:19">
      <c r="A251" s="24" t="s">
        <v>243</v>
      </c>
      <c r="B251" s="17">
        <v>0</v>
      </c>
      <c r="C251" s="17">
        <v>0</v>
      </c>
      <c r="D251" s="17">
        <v>0</v>
      </c>
      <c r="E251" s="1"/>
      <c r="F251" s="1"/>
      <c r="G251" s="1"/>
      <c r="H251" s="1"/>
      <c r="I251" s="1"/>
      <c r="J251" s="1"/>
      <c r="K251" s="1"/>
      <c r="L251" s="1"/>
      <c r="M251" s="1"/>
      <c r="N251" s="1"/>
      <c r="O251" s="1"/>
      <c r="P251" s="1"/>
      <c r="Q251" s="1"/>
      <c r="R251" s="1"/>
      <c r="S251" s="1"/>
    </row>
    <row r="252" spans="1:19">
      <c r="A252" s="17" t="s">
        <v>241</v>
      </c>
      <c r="B252" s="17">
        <v>0</v>
      </c>
      <c r="C252" s="17">
        <v>0</v>
      </c>
      <c r="D252" s="17">
        <v>0</v>
      </c>
      <c r="E252" s="1"/>
      <c r="F252" s="1"/>
      <c r="G252" s="1"/>
      <c r="H252" s="1"/>
      <c r="I252" s="1"/>
      <c r="J252" s="1"/>
      <c r="K252" s="1"/>
      <c r="L252" s="1"/>
      <c r="M252" s="1"/>
      <c r="N252" s="1"/>
      <c r="O252" s="1"/>
      <c r="P252" s="1"/>
      <c r="Q252" s="1"/>
      <c r="R252" s="1"/>
      <c r="S252" s="1"/>
    </row>
    <row r="253" spans="1:19">
      <c r="A253" s="17" t="s">
        <v>242</v>
      </c>
      <c r="B253" s="17">
        <v>0</v>
      </c>
      <c r="C253" s="17">
        <v>0</v>
      </c>
      <c r="D253" s="17">
        <v>0</v>
      </c>
      <c r="E253" s="1"/>
      <c r="F253" s="1"/>
      <c r="G253" s="1"/>
      <c r="H253" s="1"/>
      <c r="I253" s="1"/>
      <c r="J253" s="1"/>
      <c r="K253" s="1"/>
      <c r="L253" s="1"/>
      <c r="M253" s="1"/>
      <c r="N253" s="1"/>
      <c r="O253" s="1"/>
      <c r="P253" s="1"/>
      <c r="Q253" s="1"/>
      <c r="R253" s="1"/>
      <c r="S253" s="1"/>
    </row>
    <row r="254" spans="1:19">
      <c r="A254" s="15" t="s">
        <v>244</v>
      </c>
      <c r="B254" s="106">
        <v>377439.28645000001</v>
      </c>
      <c r="C254" s="106">
        <v>34667.709419999999</v>
      </c>
      <c r="D254" s="106">
        <v>412106.99586999998</v>
      </c>
      <c r="E254" s="1"/>
      <c r="F254" s="1"/>
      <c r="G254" s="1"/>
      <c r="H254" s="1"/>
      <c r="I254" s="1"/>
      <c r="J254" s="1"/>
      <c r="K254" s="1"/>
      <c r="L254" s="1"/>
      <c r="M254" s="1"/>
      <c r="N254" s="1"/>
      <c r="O254" s="1"/>
      <c r="P254" s="1"/>
      <c r="Q254" s="1"/>
      <c r="R254" s="1"/>
      <c r="S254" s="1"/>
    </row>
    <row r="255" spans="1:19">
      <c r="A255" s="17" t="s">
        <v>245</v>
      </c>
      <c r="B255" s="105">
        <v>0</v>
      </c>
      <c r="C255" s="105">
        <v>62.550319999999999</v>
      </c>
      <c r="D255" s="105">
        <v>62.550319999999999</v>
      </c>
      <c r="E255" s="1"/>
      <c r="F255" s="1"/>
      <c r="G255" s="1"/>
      <c r="H255" s="1"/>
      <c r="I255" s="1"/>
      <c r="J255" s="1"/>
      <c r="K255" s="1"/>
      <c r="L255" s="1"/>
      <c r="M255" s="1"/>
      <c r="N255" s="1"/>
      <c r="O255" s="1"/>
      <c r="P255" s="1"/>
      <c r="Q255" s="1"/>
      <c r="R255" s="1"/>
      <c r="S255" s="1"/>
    </row>
    <row r="256" spans="1:19">
      <c r="A256" s="17" t="s">
        <v>246</v>
      </c>
      <c r="B256" s="105">
        <v>1471.18029</v>
      </c>
      <c r="C256" s="105">
        <v>526.34061999999994</v>
      </c>
      <c r="D256" s="105">
        <v>1997.52091</v>
      </c>
      <c r="E256" s="1"/>
      <c r="F256" s="1"/>
      <c r="G256" s="1"/>
      <c r="H256" s="1"/>
      <c r="I256" s="1"/>
      <c r="J256" s="1"/>
      <c r="K256" s="1"/>
      <c r="L256" s="1"/>
      <c r="M256" s="1"/>
      <c r="N256" s="1"/>
      <c r="O256" s="1"/>
      <c r="P256" s="1"/>
      <c r="Q256" s="1"/>
      <c r="R256" s="1"/>
      <c r="S256" s="1"/>
    </row>
    <row r="257" spans="1:19">
      <c r="A257" s="17" t="s">
        <v>247</v>
      </c>
      <c r="B257" s="105">
        <v>271674.78529999999</v>
      </c>
      <c r="C257" s="105">
        <v>18655.002069999999</v>
      </c>
      <c r="D257" s="105">
        <v>290329.78736999998</v>
      </c>
      <c r="E257" s="1"/>
      <c r="F257" s="1"/>
      <c r="G257" s="1"/>
      <c r="H257" s="1"/>
      <c r="I257" s="1"/>
      <c r="J257" s="1"/>
      <c r="K257" s="1"/>
      <c r="L257" s="1"/>
      <c r="M257" s="1"/>
      <c r="N257" s="1"/>
      <c r="O257" s="1"/>
      <c r="P257" s="1"/>
      <c r="Q257" s="1"/>
      <c r="R257" s="1"/>
      <c r="S257" s="1"/>
    </row>
    <row r="258" spans="1:19">
      <c r="A258" s="17" t="s">
        <v>248</v>
      </c>
      <c r="B258" s="105">
        <v>80137.684099999999</v>
      </c>
      <c r="C258" s="105">
        <v>12204.0162</v>
      </c>
      <c r="D258" s="105">
        <v>92341.700299999997</v>
      </c>
      <c r="E258" s="1"/>
      <c r="F258" s="1"/>
      <c r="G258" s="1"/>
      <c r="H258" s="1"/>
      <c r="I258" s="1"/>
      <c r="J258" s="1"/>
      <c r="K258" s="1"/>
      <c r="L258" s="1"/>
      <c r="M258" s="1"/>
      <c r="N258" s="1"/>
      <c r="O258" s="1"/>
      <c r="P258" s="1"/>
      <c r="Q258" s="1"/>
      <c r="R258" s="1"/>
      <c r="S258" s="1"/>
    </row>
    <row r="259" spans="1:19">
      <c r="A259" s="17" t="s">
        <v>249</v>
      </c>
      <c r="B259" s="105">
        <v>9505.7042000000001</v>
      </c>
      <c r="C259" s="105">
        <v>464.98478999999998</v>
      </c>
      <c r="D259" s="105">
        <v>9970.6889900000006</v>
      </c>
      <c r="E259" s="1"/>
      <c r="F259" s="1"/>
      <c r="G259" s="1"/>
      <c r="H259" s="1"/>
      <c r="I259" s="1"/>
      <c r="J259" s="1"/>
      <c r="K259" s="1"/>
      <c r="L259" s="1"/>
      <c r="M259" s="1"/>
      <c r="N259" s="1"/>
      <c r="O259" s="1"/>
      <c r="P259" s="1"/>
      <c r="Q259" s="1"/>
      <c r="R259" s="1"/>
      <c r="S259" s="1"/>
    </row>
    <row r="260" spans="1:19">
      <c r="A260" s="17" t="s">
        <v>250</v>
      </c>
      <c r="B260" s="105">
        <v>5425.5883099999992</v>
      </c>
      <c r="C260" s="105">
        <v>1055.2477200000001</v>
      </c>
      <c r="D260" s="105">
        <v>6480.8360300000004</v>
      </c>
      <c r="E260" s="1"/>
      <c r="F260" s="1"/>
      <c r="G260" s="1"/>
      <c r="H260" s="1"/>
      <c r="I260" s="1"/>
      <c r="J260" s="1"/>
      <c r="K260" s="1"/>
      <c r="L260" s="1"/>
      <c r="M260" s="1"/>
      <c r="N260" s="1"/>
      <c r="O260" s="1"/>
      <c r="P260" s="1"/>
      <c r="Q260" s="1"/>
      <c r="R260" s="1"/>
      <c r="S260" s="1"/>
    </row>
    <row r="261" spans="1:19">
      <c r="A261" s="17" t="s">
        <v>251</v>
      </c>
      <c r="B261" s="105">
        <v>3392.5721800000001</v>
      </c>
      <c r="C261" s="105">
        <v>182.32104000000001</v>
      </c>
      <c r="D261" s="105">
        <v>3574.8932200000004</v>
      </c>
      <c r="E261" s="1"/>
      <c r="F261" s="1"/>
      <c r="G261" s="1"/>
      <c r="H261" s="1"/>
      <c r="I261" s="1"/>
      <c r="J261" s="1"/>
      <c r="K261" s="1"/>
      <c r="L261" s="1"/>
      <c r="M261" s="1"/>
      <c r="N261" s="1"/>
      <c r="O261" s="1"/>
      <c r="P261" s="1"/>
      <c r="Q261" s="1"/>
      <c r="R261" s="1"/>
      <c r="S261" s="1"/>
    </row>
    <row r="262" spans="1:19">
      <c r="A262" s="17" t="s">
        <v>252</v>
      </c>
      <c r="B262" s="105">
        <v>402.47555999999997</v>
      </c>
      <c r="C262" s="105">
        <v>466.79821999999996</v>
      </c>
      <c r="D262" s="105">
        <v>869.27377999999999</v>
      </c>
      <c r="E262" s="1"/>
      <c r="F262" s="1"/>
      <c r="G262" s="1"/>
      <c r="H262" s="1"/>
      <c r="I262" s="1"/>
      <c r="J262" s="1"/>
      <c r="K262" s="1"/>
      <c r="L262" s="1"/>
      <c r="M262" s="1"/>
      <c r="N262" s="1"/>
      <c r="O262" s="1"/>
      <c r="P262" s="1"/>
      <c r="Q262" s="1"/>
      <c r="R262" s="1"/>
      <c r="S262" s="1"/>
    </row>
    <row r="263" spans="1:19">
      <c r="A263" s="17" t="s">
        <v>253</v>
      </c>
      <c r="B263" s="105">
        <v>0</v>
      </c>
      <c r="C263" s="105">
        <v>0</v>
      </c>
      <c r="D263" s="105">
        <v>0</v>
      </c>
      <c r="E263" s="1"/>
      <c r="F263" s="1"/>
      <c r="G263" s="1"/>
      <c r="H263" s="1"/>
      <c r="I263" s="1"/>
      <c r="J263" s="1"/>
      <c r="K263" s="1"/>
      <c r="L263" s="1"/>
      <c r="M263" s="1"/>
      <c r="N263" s="1"/>
      <c r="O263" s="1"/>
      <c r="P263" s="1"/>
      <c r="Q263" s="1"/>
      <c r="R263" s="1"/>
      <c r="S263" s="1"/>
    </row>
    <row r="264" spans="1:19">
      <c r="A264" s="17" t="s">
        <v>254</v>
      </c>
      <c r="B264" s="105">
        <v>5383.5056500000001</v>
      </c>
      <c r="C264" s="105">
        <v>0</v>
      </c>
      <c r="D264" s="105">
        <v>5383.5056500000001</v>
      </c>
      <c r="E264" s="1"/>
      <c r="F264" s="1"/>
      <c r="G264" s="1"/>
      <c r="H264" s="1"/>
      <c r="I264" s="1"/>
      <c r="J264" s="1"/>
      <c r="K264" s="1"/>
      <c r="L264" s="1"/>
      <c r="M264" s="1"/>
      <c r="N264" s="1"/>
      <c r="O264" s="1"/>
      <c r="P264" s="1"/>
      <c r="Q264" s="1"/>
      <c r="R264" s="1"/>
      <c r="S264" s="1"/>
    </row>
    <row r="265" spans="1:19">
      <c r="A265" s="17" t="s">
        <v>255</v>
      </c>
      <c r="B265" s="105">
        <v>45.790860000000002</v>
      </c>
      <c r="C265" s="105">
        <v>1050.4484399999999</v>
      </c>
      <c r="D265" s="105">
        <v>1096.2393</v>
      </c>
      <c r="E265" s="1"/>
      <c r="F265" s="1"/>
      <c r="G265" s="1"/>
      <c r="H265" s="1"/>
      <c r="I265" s="1"/>
      <c r="J265" s="1"/>
      <c r="K265" s="1"/>
      <c r="L265" s="1"/>
      <c r="M265" s="1"/>
      <c r="N265" s="1"/>
      <c r="O265" s="1"/>
      <c r="P265" s="1"/>
      <c r="Q265" s="1"/>
      <c r="R265" s="1"/>
      <c r="S265" s="1"/>
    </row>
    <row r="266" spans="1:19">
      <c r="A266" s="15" t="s">
        <v>256</v>
      </c>
      <c r="B266" s="106">
        <v>-147719.61296</v>
      </c>
      <c r="C266" s="106">
        <v>-14849.884380000001</v>
      </c>
      <c r="D266" s="106">
        <v>-162569.49734</v>
      </c>
      <c r="E266" s="1"/>
      <c r="F266" s="1"/>
      <c r="G266" s="1"/>
      <c r="H266" s="1"/>
      <c r="I266" s="1"/>
      <c r="J266" s="1"/>
      <c r="K266" s="1"/>
      <c r="L266" s="1"/>
      <c r="M266" s="1"/>
      <c r="N266" s="1"/>
      <c r="O266" s="1"/>
      <c r="P266" s="1"/>
      <c r="Q266" s="1"/>
      <c r="R266" s="1"/>
      <c r="S266" s="1"/>
    </row>
    <row r="267" spans="1:19">
      <c r="A267" s="17" t="s">
        <v>257</v>
      </c>
      <c r="B267" s="105">
        <v>-95907.816510000004</v>
      </c>
      <c r="C267" s="105">
        <v>-10534.593289999999</v>
      </c>
      <c r="D267" s="105">
        <v>-106442.40979999999</v>
      </c>
      <c r="E267" s="1"/>
      <c r="F267" s="1"/>
      <c r="G267" s="1"/>
      <c r="H267" s="1"/>
      <c r="I267" s="1"/>
      <c r="J267" s="1"/>
      <c r="K267" s="1"/>
      <c r="L267" s="1"/>
      <c r="M267" s="1"/>
      <c r="N267" s="1"/>
      <c r="O267" s="1"/>
      <c r="P267" s="1"/>
      <c r="Q267" s="1"/>
      <c r="R267" s="1"/>
      <c r="S267" s="1"/>
    </row>
    <row r="268" spans="1:19">
      <c r="A268" s="17" t="s">
        <v>258</v>
      </c>
      <c r="B268" s="105">
        <v>0</v>
      </c>
      <c r="C268" s="105">
        <v>0</v>
      </c>
      <c r="D268" s="105">
        <v>0</v>
      </c>
      <c r="E268" s="1"/>
      <c r="F268" s="1"/>
      <c r="G268" s="1"/>
      <c r="H268" s="1"/>
      <c r="I268" s="1"/>
      <c r="J268" s="1"/>
      <c r="K268" s="1"/>
      <c r="L268" s="1"/>
      <c r="M268" s="1"/>
      <c r="N268" s="1"/>
      <c r="O268" s="1"/>
      <c r="P268" s="1"/>
      <c r="Q268" s="1"/>
      <c r="R268" s="1"/>
      <c r="S268" s="1"/>
    </row>
    <row r="269" spans="1:19">
      <c r="A269" s="17" t="s">
        <v>259</v>
      </c>
      <c r="B269" s="105">
        <v>-37735.512130000003</v>
      </c>
      <c r="C269" s="105">
        <v>-3359.3389300000003</v>
      </c>
      <c r="D269" s="105">
        <v>-41094.851060000001</v>
      </c>
      <c r="E269" s="1"/>
      <c r="F269" s="1"/>
      <c r="G269" s="1"/>
      <c r="H269" s="1"/>
      <c r="I269" s="1"/>
      <c r="J269" s="1"/>
      <c r="K269" s="1"/>
      <c r="L269" s="1"/>
      <c r="M269" s="1"/>
      <c r="N269" s="1"/>
      <c r="O269" s="1"/>
      <c r="P269" s="1"/>
      <c r="Q269" s="1"/>
      <c r="R269" s="1"/>
      <c r="S269" s="1"/>
    </row>
    <row r="270" spans="1:19">
      <c r="A270" s="17" t="s">
        <v>260</v>
      </c>
      <c r="B270" s="105">
        <v>-1.3632200000000001</v>
      </c>
      <c r="C270" s="105">
        <v>0</v>
      </c>
      <c r="D270" s="105">
        <v>-1.3632200000000001</v>
      </c>
      <c r="E270" s="1"/>
      <c r="F270" s="1"/>
      <c r="G270" s="1"/>
      <c r="H270" s="1"/>
      <c r="I270" s="1"/>
      <c r="J270" s="1"/>
      <c r="K270" s="1"/>
      <c r="L270" s="1"/>
      <c r="M270" s="1"/>
      <c r="N270" s="1"/>
      <c r="O270" s="1"/>
      <c r="P270" s="1"/>
      <c r="Q270" s="1"/>
      <c r="R270" s="1"/>
      <c r="S270" s="1"/>
    </row>
    <row r="271" spans="1:19">
      <c r="A271" s="17" t="s">
        <v>261</v>
      </c>
      <c r="B271" s="105">
        <v>-1541.94444</v>
      </c>
      <c r="C271" s="105">
        <v>0</v>
      </c>
      <c r="D271" s="105">
        <v>-1541.94444</v>
      </c>
      <c r="E271" s="1"/>
      <c r="F271" s="1"/>
      <c r="G271" s="1"/>
      <c r="H271" s="1"/>
      <c r="I271" s="1"/>
      <c r="J271" s="1"/>
      <c r="K271" s="1"/>
      <c r="L271" s="1"/>
      <c r="M271" s="1"/>
      <c r="N271" s="1"/>
      <c r="O271" s="1"/>
      <c r="P271" s="1"/>
      <c r="Q271" s="1"/>
      <c r="R271" s="1"/>
      <c r="S271" s="1"/>
    </row>
    <row r="272" spans="1:19">
      <c r="A272" s="18" t="s">
        <v>262</v>
      </c>
      <c r="B272" s="105">
        <v>-5311.6471099999999</v>
      </c>
      <c r="C272" s="105">
        <v>0</v>
      </c>
      <c r="D272" s="105">
        <v>-5311.6471099999999</v>
      </c>
      <c r="E272" s="1"/>
      <c r="F272" s="1"/>
      <c r="G272" s="1"/>
      <c r="H272" s="1"/>
      <c r="I272" s="1"/>
      <c r="J272" s="1"/>
      <c r="K272" s="1"/>
      <c r="L272" s="1"/>
      <c r="M272" s="1"/>
      <c r="N272" s="1"/>
      <c r="O272" s="1"/>
      <c r="P272" s="1"/>
      <c r="Q272" s="1"/>
      <c r="R272" s="1"/>
      <c r="S272" s="1"/>
    </row>
    <row r="273" spans="1:19">
      <c r="A273" s="18" t="s">
        <v>263</v>
      </c>
      <c r="B273" s="105">
        <v>-7221.3295499999995</v>
      </c>
      <c r="C273" s="105">
        <v>-955.95216000000005</v>
      </c>
      <c r="D273" s="105">
        <v>-8177.2817100000002</v>
      </c>
      <c r="E273" s="1"/>
      <c r="F273" s="1"/>
      <c r="G273" s="1"/>
      <c r="H273" s="1"/>
      <c r="I273" s="1"/>
      <c r="J273" s="1"/>
      <c r="K273" s="1"/>
      <c r="L273" s="1"/>
      <c r="M273" s="1"/>
      <c r="N273" s="1"/>
      <c r="O273" s="1"/>
      <c r="P273" s="1"/>
      <c r="Q273" s="1"/>
      <c r="R273" s="1"/>
      <c r="S273" s="1"/>
    </row>
    <row r="274" spans="1:19">
      <c r="A274" s="15" t="s">
        <v>264</v>
      </c>
      <c r="B274" s="106">
        <v>229719.67349000002</v>
      </c>
      <c r="C274" s="106">
        <v>19817.82504</v>
      </c>
      <c r="D274" s="106">
        <v>249537.49853000001</v>
      </c>
      <c r="E274" s="1"/>
      <c r="F274" s="1"/>
      <c r="G274" s="1"/>
      <c r="H274" s="1"/>
      <c r="I274" s="1"/>
      <c r="J274" s="1"/>
      <c r="K274" s="1"/>
      <c r="L274" s="1"/>
      <c r="M274" s="1"/>
      <c r="N274" s="1"/>
      <c r="O274" s="1"/>
      <c r="P274" s="1"/>
      <c r="Q274" s="1"/>
      <c r="R274" s="1"/>
      <c r="S274" s="1"/>
    </row>
    <row r="275" spans="1:19">
      <c r="A275" s="14" t="s">
        <v>265</v>
      </c>
      <c r="B275" s="106">
        <v>37804.05891</v>
      </c>
      <c r="C275" s="106">
        <v>11212.589380000001</v>
      </c>
      <c r="D275" s="106">
        <v>49016.648289999997</v>
      </c>
      <c r="E275" s="1"/>
      <c r="F275" s="1"/>
      <c r="G275" s="1"/>
      <c r="H275" s="1"/>
      <c r="I275" s="1"/>
      <c r="J275" s="1"/>
      <c r="K275" s="1"/>
      <c r="L275" s="1"/>
      <c r="M275" s="1"/>
      <c r="N275" s="1"/>
      <c r="O275" s="1"/>
      <c r="P275" s="1"/>
      <c r="Q275" s="1"/>
      <c r="R275" s="1"/>
      <c r="S275" s="1"/>
    </row>
    <row r="276" spans="1:19">
      <c r="A276" s="17" t="s">
        <v>266</v>
      </c>
      <c r="B276" s="105">
        <v>30337.1469</v>
      </c>
      <c r="C276" s="105">
        <v>1004.03658</v>
      </c>
      <c r="D276" s="105">
        <v>31341.18348</v>
      </c>
      <c r="E276" s="1"/>
      <c r="F276" s="1"/>
      <c r="G276" s="1"/>
      <c r="H276" s="1"/>
      <c r="I276" s="1"/>
      <c r="J276" s="1"/>
      <c r="K276" s="1"/>
      <c r="L276" s="1"/>
      <c r="M276" s="1"/>
      <c r="N276" s="1"/>
      <c r="O276" s="1"/>
      <c r="P276" s="1"/>
      <c r="Q276" s="1"/>
      <c r="R276" s="1"/>
      <c r="S276" s="1"/>
    </row>
    <row r="277" spans="1:19">
      <c r="A277" s="17" t="s">
        <v>267</v>
      </c>
      <c r="B277" s="105">
        <v>644.02973999999995</v>
      </c>
      <c r="C277" s="105">
        <v>241.56352999999999</v>
      </c>
      <c r="D277" s="105">
        <v>885.59327000000008</v>
      </c>
      <c r="E277" s="1"/>
      <c r="F277" s="1"/>
      <c r="G277" s="1"/>
      <c r="H277" s="1"/>
      <c r="I277" s="1"/>
      <c r="J277" s="1"/>
      <c r="K277" s="1"/>
      <c r="L277" s="1"/>
      <c r="M277" s="1"/>
      <c r="N277" s="1"/>
      <c r="O277" s="1"/>
      <c r="P277" s="1"/>
      <c r="Q277" s="1"/>
      <c r="R277" s="1"/>
      <c r="S277" s="1"/>
    </row>
    <row r="278" spans="1:19">
      <c r="A278" s="17" t="s">
        <v>268</v>
      </c>
      <c r="B278" s="105">
        <v>6094.6254800000006</v>
      </c>
      <c r="C278" s="105">
        <v>9814.2475699999995</v>
      </c>
      <c r="D278" s="105">
        <v>15908.87305</v>
      </c>
      <c r="E278" s="1"/>
      <c r="F278" s="1"/>
      <c r="G278" s="1"/>
      <c r="H278" s="1"/>
      <c r="I278" s="1"/>
      <c r="J278" s="1"/>
      <c r="K278" s="1"/>
      <c r="L278" s="1"/>
      <c r="M278" s="1"/>
      <c r="N278" s="1"/>
      <c r="O278" s="1"/>
      <c r="P278" s="1"/>
      <c r="Q278" s="1"/>
      <c r="R278" s="1"/>
      <c r="S278" s="1"/>
    </row>
    <row r="279" spans="1:19">
      <c r="A279" s="17" t="s">
        <v>269</v>
      </c>
      <c r="B279" s="105">
        <v>0</v>
      </c>
      <c r="C279" s="105">
        <v>0</v>
      </c>
      <c r="D279" s="105">
        <v>0</v>
      </c>
      <c r="E279" s="1"/>
      <c r="F279" s="1"/>
      <c r="G279" s="1"/>
      <c r="H279" s="1"/>
      <c r="I279" s="1"/>
      <c r="J279" s="1"/>
      <c r="K279" s="1"/>
      <c r="L279" s="1"/>
      <c r="M279" s="1"/>
      <c r="N279" s="1"/>
      <c r="O279" s="1"/>
      <c r="P279" s="1"/>
      <c r="Q279" s="1"/>
      <c r="R279" s="1"/>
      <c r="S279" s="1"/>
    </row>
    <row r="280" spans="1:19">
      <c r="A280" s="116" t="s">
        <v>270</v>
      </c>
      <c r="B280" s="105">
        <v>728.25679000000002</v>
      </c>
      <c r="C280" s="105">
        <v>152.74170000000001</v>
      </c>
      <c r="D280" s="105">
        <v>880.99848999999995</v>
      </c>
      <c r="E280" s="1"/>
      <c r="F280" s="1"/>
      <c r="G280" s="1"/>
      <c r="H280" s="1"/>
      <c r="I280" s="1"/>
      <c r="J280" s="1"/>
      <c r="K280" s="1"/>
      <c r="L280" s="1"/>
      <c r="M280" s="1"/>
      <c r="N280" s="1"/>
      <c r="O280" s="1"/>
      <c r="P280" s="1"/>
      <c r="Q280" s="1"/>
      <c r="R280" s="1"/>
      <c r="S280" s="1"/>
    </row>
    <row r="281" spans="1:19">
      <c r="A281" s="116" t="s">
        <v>271</v>
      </c>
      <c r="B281" s="105">
        <v>0</v>
      </c>
      <c r="C281" s="105">
        <v>0</v>
      </c>
      <c r="D281" s="105">
        <v>0</v>
      </c>
      <c r="E281" s="1"/>
      <c r="F281" s="1"/>
      <c r="G281" s="1"/>
      <c r="H281" s="1"/>
      <c r="I281" s="1"/>
      <c r="J281" s="1"/>
      <c r="K281" s="1"/>
      <c r="L281" s="1"/>
      <c r="M281" s="1"/>
      <c r="N281" s="1"/>
      <c r="O281" s="1"/>
      <c r="P281" s="1"/>
      <c r="Q281" s="1"/>
      <c r="R281" s="1"/>
      <c r="S281" s="1"/>
    </row>
    <row r="282" spans="1:19">
      <c r="A282" s="15" t="s">
        <v>272</v>
      </c>
      <c r="B282" s="106">
        <v>-26646.827940000003</v>
      </c>
      <c r="C282" s="106">
        <v>-6084.8218200000001</v>
      </c>
      <c r="D282" s="106">
        <v>-32731.64976</v>
      </c>
      <c r="E282" s="1"/>
      <c r="F282" s="1"/>
      <c r="G282" s="1"/>
      <c r="H282" s="1"/>
      <c r="I282" s="1"/>
      <c r="J282" s="1"/>
      <c r="K282" s="1"/>
      <c r="L282" s="1"/>
      <c r="M282" s="1"/>
      <c r="N282" s="1"/>
      <c r="O282" s="1"/>
      <c r="P282" s="1"/>
      <c r="Q282" s="1"/>
      <c r="R282" s="1"/>
      <c r="S282" s="1"/>
    </row>
    <row r="283" spans="1:19">
      <c r="A283" s="17" t="s">
        <v>266</v>
      </c>
      <c r="B283" s="105">
        <v>-3641.0354300000004</v>
      </c>
      <c r="C283" s="105">
        <v>-514.30781999999999</v>
      </c>
      <c r="D283" s="105">
        <v>-4155.3432499999999</v>
      </c>
      <c r="E283" s="1"/>
      <c r="F283" s="1"/>
      <c r="G283" s="1"/>
      <c r="H283" s="1"/>
      <c r="I283" s="1"/>
      <c r="J283" s="1"/>
      <c r="K283" s="1"/>
      <c r="L283" s="1"/>
      <c r="M283" s="1"/>
      <c r="N283" s="1"/>
      <c r="O283" s="1"/>
      <c r="P283" s="1"/>
      <c r="Q283" s="1"/>
      <c r="R283" s="1"/>
      <c r="S283" s="1"/>
    </row>
    <row r="284" spans="1:19">
      <c r="A284" s="17" t="s">
        <v>273</v>
      </c>
      <c r="B284" s="105">
        <v>-2924.1313100000002</v>
      </c>
      <c r="C284" s="105">
        <v>-4724.5288</v>
      </c>
      <c r="D284" s="105">
        <v>-7648.6601100000007</v>
      </c>
      <c r="E284" s="1"/>
      <c r="F284" s="1"/>
      <c r="G284" s="1"/>
      <c r="H284" s="1"/>
      <c r="I284" s="1"/>
      <c r="J284" s="1"/>
      <c r="K284" s="1"/>
      <c r="L284" s="1"/>
      <c r="M284" s="1"/>
      <c r="N284" s="1"/>
      <c r="O284" s="1"/>
      <c r="P284" s="1"/>
      <c r="Q284" s="1"/>
      <c r="R284" s="1"/>
      <c r="S284" s="1"/>
    </row>
    <row r="285" spans="1:19">
      <c r="A285" s="17" t="s">
        <v>274</v>
      </c>
      <c r="B285" s="105">
        <v>-36.811120000000003</v>
      </c>
      <c r="C285" s="105">
        <v>0</v>
      </c>
      <c r="D285" s="105">
        <v>-36.811120000000003</v>
      </c>
      <c r="E285" s="1"/>
      <c r="F285" s="1"/>
      <c r="G285" s="1"/>
      <c r="H285" s="1"/>
      <c r="I285" s="1"/>
      <c r="J285" s="1"/>
      <c r="K285" s="1"/>
      <c r="L285" s="1"/>
      <c r="M285" s="1"/>
      <c r="N285" s="1"/>
      <c r="O285" s="1"/>
      <c r="P285" s="1"/>
      <c r="Q285" s="1"/>
      <c r="R285" s="1"/>
      <c r="S285" s="1"/>
    </row>
    <row r="286" spans="1:19">
      <c r="A286" s="17" t="s">
        <v>275</v>
      </c>
      <c r="B286" s="105">
        <v>0</v>
      </c>
      <c r="C286" s="105">
        <v>0</v>
      </c>
      <c r="D286" s="105">
        <v>0</v>
      </c>
      <c r="E286" s="1"/>
      <c r="F286" s="1"/>
      <c r="G286" s="1"/>
      <c r="H286" s="1"/>
      <c r="I286" s="1"/>
      <c r="J286" s="1"/>
      <c r="K286" s="1"/>
      <c r="L286" s="1"/>
      <c r="M286" s="1"/>
      <c r="N286" s="1"/>
      <c r="O286" s="1"/>
      <c r="P286" s="1"/>
      <c r="Q286" s="1"/>
      <c r="R286" s="1"/>
      <c r="S286" s="1"/>
    </row>
    <row r="287" spans="1:19">
      <c r="A287" s="17" t="s">
        <v>276</v>
      </c>
      <c r="B287" s="105">
        <v>-20044.850079999997</v>
      </c>
      <c r="C287" s="105">
        <v>-845.98519999999996</v>
      </c>
      <c r="D287" s="105">
        <v>-20890.835280000003</v>
      </c>
      <c r="E287" s="1"/>
      <c r="F287" s="1"/>
      <c r="G287" s="1"/>
      <c r="H287" s="1"/>
      <c r="I287" s="1"/>
      <c r="J287" s="1"/>
      <c r="K287" s="1"/>
      <c r="L287" s="1"/>
      <c r="M287" s="1"/>
      <c r="N287" s="1"/>
      <c r="O287" s="1"/>
      <c r="P287" s="1"/>
      <c r="Q287" s="1"/>
      <c r="R287" s="1"/>
      <c r="S287" s="1"/>
    </row>
    <row r="288" spans="1:19">
      <c r="A288" s="18" t="s">
        <v>277</v>
      </c>
      <c r="B288" s="105">
        <v>0</v>
      </c>
      <c r="C288" s="105">
        <v>0</v>
      </c>
      <c r="D288" s="105">
        <v>0</v>
      </c>
      <c r="E288" s="1"/>
      <c r="F288" s="1"/>
      <c r="G288" s="1"/>
      <c r="H288" s="1"/>
      <c r="I288" s="1"/>
      <c r="J288" s="1"/>
      <c r="K288" s="1"/>
      <c r="L288" s="1"/>
      <c r="M288" s="1"/>
      <c r="N288" s="1"/>
      <c r="O288" s="1"/>
      <c r="P288" s="1"/>
      <c r="Q288" s="1"/>
      <c r="R288" s="1"/>
      <c r="S288" s="1"/>
    </row>
    <row r="289" spans="1:19">
      <c r="A289" s="15" t="s">
        <v>278</v>
      </c>
      <c r="B289" s="106">
        <v>240876.90446000002</v>
      </c>
      <c r="C289" s="106">
        <v>24945.5926</v>
      </c>
      <c r="D289" s="106">
        <v>265822.49706000002</v>
      </c>
      <c r="E289" s="1"/>
      <c r="F289" s="1"/>
      <c r="G289" s="1"/>
      <c r="H289" s="1"/>
      <c r="I289" s="1"/>
      <c r="J289" s="1"/>
      <c r="K289" s="1"/>
      <c r="L289" s="1"/>
      <c r="M289" s="1"/>
      <c r="N289" s="1"/>
      <c r="O289" s="1"/>
      <c r="P289" s="1"/>
      <c r="Q289" s="1"/>
      <c r="R289" s="1"/>
      <c r="S289" s="1"/>
    </row>
    <row r="290" spans="1:19">
      <c r="A290" s="17" t="s">
        <v>279</v>
      </c>
      <c r="B290" s="105">
        <v>140344.76353</v>
      </c>
      <c r="C290" s="105">
        <v>14246.249109999999</v>
      </c>
      <c r="D290" s="105">
        <v>154591.01263999997</v>
      </c>
      <c r="E290" s="1"/>
      <c r="F290" s="1"/>
      <c r="G290" s="1"/>
      <c r="H290" s="1"/>
      <c r="I290" s="1"/>
      <c r="J290" s="1"/>
      <c r="K290" s="1"/>
      <c r="L290" s="1"/>
      <c r="M290" s="1"/>
      <c r="N290" s="1"/>
      <c r="O290" s="1"/>
      <c r="P290" s="1"/>
      <c r="Q290" s="1"/>
      <c r="R290" s="1"/>
      <c r="S290" s="1"/>
    </row>
    <row r="291" spans="1:19">
      <c r="A291" s="17" t="s">
        <v>280</v>
      </c>
      <c r="B291" s="105">
        <v>22595.752079999998</v>
      </c>
      <c r="C291" s="105">
        <v>315.85996999999998</v>
      </c>
      <c r="D291" s="105">
        <v>22911.61205</v>
      </c>
      <c r="E291" s="1"/>
      <c r="F291" s="1"/>
      <c r="G291" s="1"/>
      <c r="H291" s="1"/>
      <c r="I291" s="1"/>
      <c r="J291" s="1"/>
      <c r="K291" s="1"/>
      <c r="L291" s="1"/>
      <c r="M291" s="1"/>
      <c r="N291" s="1"/>
      <c r="O291" s="1"/>
      <c r="P291" s="1"/>
      <c r="Q291" s="1"/>
      <c r="R291" s="1"/>
      <c r="S291" s="1"/>
    </row>
    <row r="292" spans="1:19">
      <c r="A292" s="17" t="s">
        <v>281</v>
      </c>
      <c r="B292" s="105">
        <v>117747.94745000001</v>
      </c>
      <c r="C292" s="105">
        <v>13930.389140000001</v>
      </c>
      <c r="D292" s="105">
        <v>131678.33658999999</v>
      </c>
      <c r="E292" s="1"/>
      <c r="F292" s="1"/>
      <c r="G292" s="1"/>
      <c r="H292" s="1"/>
      <c r="I292" s="1"/>
      <c r="J292" s="1"/>
      <c r="K292" s="1"/>
      <c r="L292" s="1"/>
      <c r="M292" s="1"/>
      <c r="N292" s="1"/>
      <c r="O292" s="1"/>
      <c r="P292" s="1"/>
      <c r="Q292" s="1"/>
      <c r="R292" s="1"/>
      <c r="S292" s="1"/>
    </row>
    <row r="293" spans="1:19">
      <c r="A293" s="17" t="s">
        <v>282</v>
      </c>
      <c r="B293" s="105">
        <v>0</v>
      </c>
      <c r="C293" s="105">
        <v>0</v>
      </c>
      <c r="D293" s="105">
        <v>0</v>
      </c>
      <c r="E293" s="1"/>
      <c r="F293" s="1"/>
      <c r="G293" s="1"/>
      <c r="H293" s="1"/>
      <c r="I293" s="1"/>
      <c r="J293" s="1"/>
      <c r="K293" s="1"/>
      <c r="L293" s="1"/>
      <c r="M293" s="1"/>
      <c r="N293" s="1"/>
      <c r="O293" s="1"/>
      <c r="P293" s="1"/>
      <c r="Q293" s="1"/>
      <c r="R293" s="1"/>
      <c r="S293" s="1"/>
    </row>
    <row r="294" spans="1:19">
      <c r="A294" s="17" t="s">
        <v>283</v>
      </c>
      <c r="B294" s="105">
        <v>0</v>
      </c>
      <c r="C294" s="105">
        <v>0</v>
      </c>
      <c r="D294" s="105">
        <v>0</v>
      </c>
      <c r="E294" s="1"/>
      <c r="F294" s="1"/>
      <c r="G294" s="1"/>
      <c r="H294" s="1"/>
      <c r="I294" s="1"/>
      <c r="J294" s="1"/>
      <c r="K294" s="1"/>
      <c r="L294" s="1"/>
      <c r="M294" s="1"/>
      <c r="N294" s="1"/>
      <c r="O294" s="1"/>
      <c r="P294" s="1"/>
      <c r="Q294" s="1"/>
      <c r="R294" s="1"/>
      <c r="S294" s="1"/>
    </row>
    <row r="295" spans="1:19">
      <c r="A295" s="17" t="s">
        <v>284</v>
      </c>
      <c r="B295" s="105">
        <v>0</v>
      </c>
      <c r="C295" s="105">
        <v>0</v>
      </c>
      <c r="D295" s="105">
        <v>0</v>
      </c>
      <c r="E295" s="1"/>
      <c r="F295" s="1"/>
      <c r="G295" s="1"/>
      <c r="H295" s="1"/>
      <c r="I295" s="1"/>
      <c r="J295" s="1"/>
      <c r="K295" s="1"/>
      <c r="L295" s="1"/>
      <c r="M295" s="1"/>
      <c r="N295" s="1"/>
      <c r="O295" s="1"/>
      <c r="P295" s="1"/>
      <c r="Q295" s="1"/>
      <c r="R295" s="1"/>
      <c r="S295" s="1"/>
    </row>
    <row r="296" spans="1:19">
      <c r="A296" s="17" t="s">
        <v>285</v>
      </c>
      <c r="B296" s="105">
        <v>1.0640000000000001</v>
      </c>
      <c r="C296" s="105">
        <v>0</v>
      </c>
      <c r="D296" s="105">
        <v>1.0640000000000001</v>
      </c>
      <c r="E296" s="1"/>
      <c r="F296" s="1"/>
      <c r="G296" s="1"/>
      <c r="H296" s="1"/>
      <c r="I296" s="1"/>
      <c r="J296" s="1"/>
      <c r="K296" s="1"/>
      <c r="L296" s="1"/>
      <c r="M296" s="1"/>
      <c r="N296" s="1"/>
      <c r="O296" s="1"/>
      <c r="P296" s="1"/>
      <c r="Q296" s="1"/>
      <c r="R296" s="1"/>
      <c r="S296" s="1"/>
    </row>
    <row r="297" spans="1:19">
      <c r="A297" s="17" t="s">
        <v>286</v>
      </c>
      <c r="B297" s="105">
        <v>0</v>
      </c>
      <c r="C297" s="105">
        <v>0</v>
      </c>
      <c r="D297" s="105">
        <v>0</v>
      </c>
      <c r="E297" s="1"/>
      <c r="F297" s="1"/>
      <c r="G297" s="1"/>
      <c r="H297" s="1"/>
      <c r="I297" s="1"/>
      <c r="J297" s="1"/>
      <c r="K297" s="1"/>
      <c r="L297" s="1"/>
      <c r="M297" s="1"/>
      <c r="N297" s="1"/>
      <c r="O297" s="1"/>
      <c r="P297" s="1"/>
      <c r="Q297" s="1"/>
      <c r="R297" s="1"/>
      <c r="S297" s="1"/>
    </row>
    <row r="298" spans="1:19">
      <c r="A298" s="17" t="s">
        <v>287</v>
      </c>
      <c r="B298" s="105">
        <v>-247069.74947000001</v>
      </c>
      <c r="C298" s="105">
        <v>-16187.3362</v>
      </c>
      <c r="D298" s="105">
        <v>-263257.08567</v>
      </c>
      <c r="E298" s="1"/>
      <c r="F298" s="1"/>
      <c r="G298" s="1"/>
      <c r="H298" s="1"/>
      <c r="I298" s="1"/>
      <c r="J298" s="1"/>
      <c r="K298" s="1"/>
      <c r="L298" s="1"/>
      <c r="M298" s="1"/>
      <c r="N298" s="1"/>
      <c r="O298" s="1"/>
      <c r="P298" s="1"/>
      <c r="Q298" s="1"/>
      <c r="R298" s="1"/>
      <c r="S298" s="1"/>
    </row>
    <row r="299" spans="1:19">
      <c r="A299" s="17" t="s">
        <v>288</v>
      </c>
      <c r="B299" s="105">
        <v>-169095.48634</v>
      </c>
      <c r="C299" s="105">
        <v>-13906.967560000001</v>
      </c>
      <c r="D299" s="105">
        <v>-183002.45389999999</v>
      </c>
      <c r="E299" s="1"/>
      <c r="F299" s="1"/>
      <c r="G299" s="1"/>
      <c r="H299" s="1"/>
      <c r="I299" s="1"/>
      <c r="J299" s="1"/>
      <c r="K299" s="1"/>
      <c r="L299" s="1"/>
      <c r="M299" s="1"/>
      <c r="N299" s="1"/>
      <c r="O299" s="1"/>
      <c r="P299" s="1"/>
      <c r="Q299" s="1"/>
      <c r="R299" s="1"/>
      <c r="S299" s="1"/>
    </row>
    <row r="300" spans="1:19">
      <c r="A300" s="17" t="s">
        <v>289</v>
      </c>
      <c r="B300" s="105">
        <v>0</v>
      </c>
      <c r="C300" s="105">
        <v>0</v>
      </c>
      <c r="D300" s="105">
        <v>0</v>
      </c>
      <c r="E300" s="1"/>
      <c r="F300" s="1"/>
      <c r="G300" s="1"/>
      <c r="H300" s="1"/>
      <c r="I300" s="1"/>
      <c r="J300" s="1"/>
      <c r="K300" s="1"/>
      <c r="L300" s="1"/>
      <c r="M300" s="1"/>
      <c r="N300" s="1"/>
      <c r="O300" s="1"/>
      <c r="P300" s="1"/>
      <c r="Q300" s="1"/>
      <c r="R300" s="1"/>
      <c r="S300" s="1"/>
    </row>
    <row r="301" spans="1:19">
      <c r="A301" s="17" t="s">
        <v>290</v>
      </c>
      <c r="B301" s="105">
        <v>-442.03540999999996</v>
      </c>
      <c r="C301" s="105">
        <v>0</v>
      </c>
      <c r="D301" s="105">
        <v>-442.03540999999996</v>
      </c>
      <c r="E301" s="1"/>
      <c r="F301" s="1"/>
      <c r="G301" s="1"/>
      <c r="H301" s="1"/>
      <c r="I301" s="1"/>
      <c r="J301" s="1"/>
      <c r="K301" s="1"/>
      <c r="L301" s="1"/>
      <c r="M301" s="1"/>
      <c r="N301" s="1"/>
      <c r="O301" s="1"/>
      <c r="P301" s="1"/>
      <c r="Q301" s="1"/>
      <c r="R301" s="1"/>
      <c r="S301" s="1"/>
    </row>
    <row r="302" spans="1:19">
      <c r="A302" s="18" t="s">
        <v>291</v>
      </c>
      <c r="B302" s="105">
        <v>-77531.163719999997</v>
      </c>
      <c r="C302" s="105">
        <v>-2280.3686400000001</v>
      </c>
      <c r="D302" s="105">
        <v>-79811.532359999997</v>
      </c>
      <c r="E302" s="1"/>
      <c r="F302" s="1"/>
      <c r="G302" s="1"/>
      <c r="H302" s="1"/>
      <c r="I302" s="1"/>
      <c r="J302" s="1"/>
      <c r="K302" s="1"/>
      <c r="L302" s="1"/>
      <c r="M302" s="1"/>
      <c r="N302" s="1"/>
      <c r="O302" s="1"/>
      <c r="P302" s="1"/>
      <c r="Q302" s="1"/>
      <c r="R302" s="1"/>
      <c r="S302" s="1"/>
    </row>
    <row r="303" spans="1:19">
      <c r="A303" s="11" t="s">
        <v>292</v>
      </c>
      <c r="B303" s="105">
        <v>0</v>
      </c>
      <c r="C303" s="105">
        <v>0</v>
      </c>
      <c r="D303" s="105">
        <v>0</v>
      </c>
      <c r="E303" s="1"/>
      <c r="F303" s="1"/>
      <c r="G303" s="1"/>
      <c r="H303" s="1"/>
      <c r="I303" s="1"/>
      <c r="J303" s="1"/>
      <c r="K303" s="1"/>
      <c r="L303" s="1"/>
      <c r="M303" s="1"/>
      <c r="N303" s="1"/>
      <c r="O303" s="1"/>
      <c r="P303" s="1"/>
      <c r="Q303" s="1"/>
      <c r="R303" s="1"/>
      <c r="S303" s="1"/>
    </row>
    <row r="304" spans="1:19">
      <c r="A304" s="17" t="s">
        <v>293</v>
      </c>
      <c r="B304" s="105">
        <v>-1.0640000000000001</v>
      </c>
      <c r="C304" s="105">
        <v>0</v>
      </c>
      <c r="D304" s="105">
        <v>-1.0640000000000001</v>
      </c>
      <c r="E304" s="1"/>
      <c r="F304" s="1"/>
      <c r="G304" s="1"/>
      <c r="H304" s="1"/>
      <c r="I304" s="1"/>
      <c r="J304" s="1"/>
      <c r="K304" s="1"/>
      <c r="L304" s="1"/>
      <c r="M304" s="1"/>
      <c r="N304" s="1"/>
      <c r="O304" s="1"/>
      <c r="P304" s="1"/>
      <c r="Q304" s="1"/>
      <c r="R304" s="1"/>
      <c r="S304" s="1"/>
    </row>
    <row r="305" spans="1:19">
      <c r="A305" s="15" t="s">
        <v>294</v>
      </c>
      <c r="B305" s="106">
        <v>134151.91852000001</v>
      </c>
      <c r="C305" s="106">
        <v>23004.505510000003</v>
      </c>
      <c r="D305" s="106">
        <v>157156.42402999999</v>
      </c>
      <c r="E305" s="1"/>
      <c r="F305" s="1"/>
      <c r="G305" s="1"/>
      <c r="H305" s="1"/>
      <c r="I305" s="1"/>
      <c r="J305" s="1"/>
      <c r="K305" s="1"/>
      <c r="L305" s="1"/>
      <c r="M305" s="1"/>
      <c r="N305" s="1"/>
      <c r="O305" s="1"/>
      <c r="P305" s="1"/>
      <c r="Q305" s="1"/>
      <c r="R305" s="1"/>
      <c r="S305" s="1"/>
    </row>
    <row r="306" spans="1:19">
      <c r="A306" s="15" t="s">
        <v>295</v>
      </c>
      <c r="B306" s="106">
        <v>-183487.1483</v>
      </c>
      <c r="C306" s="106">
        <v>-28224.761589999998</v>
      </c>
      <c r="D306" s="106">
        <v>-211711.90988999998</v>
      </c>
      <c r="E306" s="1"/>
      <c r="F306" s="1"/>
      <c r="G306" s="1"/>
      <c r="H306" s="1"/>
      <c r="I306" s="1"/>
      <c r="J306" s="1"/>
      <c r="K306" s="1"/>
      <c r="L306" s="1"/>
      <c r="M306" s="1"/>
      <c r="N306" s="1"/>
      <c r="O306" s="1"/>
      <c r="P306" s="1"/>
      <c r="Q306" s="1"/>
      <c r="R306" s="1"/>
      <c r="S306" s="1"/>
    </row>
    <row r="307" spans="1:19">
      <c r="A307" s="17" t="s">
        <v>296</v>
      </c>
      <c r="B307" s="105">
        <v>-97204.605329999991</v>
      </c>
      <c r="C307" s="105">
        <v>-16513.753130000001</v>
      </c>
      <c r="D307" s="105">
        <v>-113718.35845999999</v>
      </c>
      <c r="E307" s="1"/>
      <c r="F307" s="1"/>
      <c r="G307" s="1"/>
      <c r="H307" s="1"/>
      <c r="I307" s="1"/>
      <c r="J307" s="1"/>
      <c r="K307" s="1"/>
      <c r="L307" s="1"/>
      <c r="M307" s="1"/>
      <c r="N307" s="1"/>
      <c r="O307" s="1"/>
      <c r="P307" s="1"/>
      <c r="Q307" s="1"/>
      <c r="R307" s="1"/>
      <c r="S307" s="1"/>
    </row>
    <row r="308" spans="1:19">
      <c r="A308" s="17" t="s">
        <v>297</v>
      </c>
      <c r="B308" s="105">
        <v>-20483.484929999999</v>
      </c>
      <c r="C308" s="105">
        <v>-2884.6265600000002</v>
      </c>
      <c r="D308" s="105">
        <v>-23368.111489999999</v>
      </c>
      <c r="E308" s="1"/>
      <c r="F308" s="1"/>
      <c r="G308" s="1"/>
      <c r="H308" s="1"/>
      <c r="I308" s="1"/>
      <c r="J308" s="1"/>
      <c r="K308" s="1"/>
      <c r="L308" s="1"/>
      <c r="M308" s="1"/>
      <c r="N308" s="1"/>
      <c r="O308" s="1"/>
      <c r="P308" s="1"/>
      <c r="Q308" s="1"/>
      <c r="R308" s="1"/>
      <c r="S308" s="1"/>
    </row>
    <row r="309" spans="1:19">
      <c r="A309" s="17" t="s">
        <v>298</v>
      </c>
      <c r="B309" s="105">
        <v>-1067.53502</v>
      </c>
      <c r="C309" s="105">
        <v>-313.11965999999995</v>
      </c>
      <c r="D309" s="105">
        <v>-1380.6546799999999</v>
      </c>
      <c r="E309" s="1"/>
      <c r="F309" s="1"/>
      <c r="G309" s="1"/>
      <c r="H309" s="1"/>
      <c r="I309" s="1"/>
      <c r="J309" s="1"/>
      <c r="K309" s="1"/>
      <c r="L309" s="1"/>
      <c r="M309" s="1"/>
      <c r="N309" s="1"/>
      <c r="O309" s="1"/>
      <c r="P309" s="1"/>
      <c r="Q309" s="1"/>
      <c r="R309" s="1"/>
      <c r="S309" s="1"/>
    </row>
    <row r="310" spans="1:19">
      <c r="A310" s="17" t="s">
        <v>299</v>
      </c>
      <c r="B310" s="105">
        <v>-6504.6630100000002</v>
      </c>
      <c r="C310" s="105">
        <v>-821.44272000000001</v>
      </c>
      <c r="D310" s="105">
        <v>-7326.1057300000002</v>
      </c>
      <c r="E310" s="1"/>
      <c r="F310" s="1"/>
      <c r="G310" s="1"/>
      <c r="H310" s="1"/>
      <c r="I310" s="1"/>
      <c r="J310" s="1"/>
      <c r="K310" s="1"/>
      <c r="L310" s="1"/>
      <c r="M310" s="1"/>
      <c r="N310" s="1"/>
      <c r="O310" s="1"/>
      <c r="P310" s="1"/>
      <c r="Q310" s="1"/>
      <c r="R310" s="1"/>
      <c r="S310" s="1"/>
    </row>
    <row r="311" spans="1:19">
      <c r="A311" s="17" t="s">
        <v>300</v>
      </c>
      <c r="B311" s="105">
        <v>-15315.351480000001</v>
      </c>
      <c r="C311" s="105">
        <v>-1581.87663</v>
      </c>
      <c r="D311" s="105">
        <v>-16897.22811</v>
      </c>
      <c r="E311" s="1"/>
      <c r="F311" s="1"/>
      <c r="G311" s="1"/>
      <c r="H311" s="1"/>
      <c r="I311" s="1"/>
      <c r="J311" s="1"/>
      <c r="K311" s="1"/>
      <c r="L311" s="1"/>
      <c r="M311" s="1"/>
      <c r="N311" s="1"/>
      <c r="O311" s="1"/>
      <c r="P311" s="1"/>
      <c r="Q311" s="1"/>
      <c r="R311" s="1"/>
      <c r="S311" s="1"/>
    </row>
    <row r="312" spans="1:19">
      <c r="A312" s="17" t="s">
        <v>301</v>
      </c>
      <c r="B312" s="105">
        <v>-3681.5581400000001</v>
      </c>
      <c r="C312" s="105">
        <v>-414.04955999999999</v>
      </c>
      <c r="D312" s="105">
        <v>-4095.6077</v>
      </c>
      <c r="E312" s="1"/>
      <c r="F312" s="1"/>
      <c r="G312" s="1"/>
      <c r="H312" s="1"/>
      <c r="I312" s="1"/>
      <c r="J312" s="1"/>
      <c r="K312" s="1"/>
      <c r="L312" s="1"/>
      <c r="M312" s="1"/>
      <c r="N312" s="1"/>
      <c r="O312" s="1"/>
      <c r="P312" s="1"/>
      <c r="Q312" s="1"/>
      <c r="R312" s="1"/>
      <c r="S312" s="1"/>
    </row>
    <row r="313" spans="1:19">
      <c r="A313" s="17" t="s">
        <v>302</v>
      </c>
      <c r="B313" s="105">
        <v>-6545.6954400000004</v>
      </c>
      <c r="C313" s="105">
        <v>-576.63102000000003</v>
      </c>
      <c r="D313" s="105">
        <v>-7122.3264600000002</v>
      </c>
      <c r="E313" s="1"/>
      <c r="F313" s="1"/>
      <c r="G313" s="1"/>
      <c r="H313" s="1"/>
      <c r="I313" s="1"/>
      <c r="J313" s="1"/>
      <c r="K313" s="1"/>
      <c r="L313" s="1"/>
      <c r="M313" s="1"/>
      <c r="N313" s="1"/>
      <c r="O313" s="1"/>
      <c r="P313" s="1"/>
      <c r="Q313" s="1"/>
      <c r="R313" s="1"/>
      <c r="S313" s="1"/>
    </row>
    <row r="314" spans="1:19">
      <c r="A314" s="17" t="s">
        <v>303</v>
      </c>
      <c r="B314" s="105">
        <v>-1155.1559099999999</v>
      </c>
      <c r="C314" s="105">
        <v>-409.27501000000001</v>
      </c>
      <c r="D314" s="105">
        <v>-1564.43092</v>
      </c>
      <c r="E314" s="1"/>
      <c r="F314" s="1"/>
      <c r="G314" s="1"/>
      <c r="H314" s="1"/>
      <c r="I314" s="1"/>
      <c r="J314" s="1"/>
      <c r="K314" s="1"/>
      <c r="L314" s="1"/>
      <c r="M314" s="1"/>
      <c r="N314" s="1"/>
      <c r="O314" s="1"/>
      <c r="P314" s="1"/>
      <c r="Q314" s="1"/>
      <c r="R314" s="1"/>
      <c r="S314" s="1"/>
    </row>
    <row r="315" spans="1:19">
      <c r="A315" s="17" t="s">
        <v>304</v>
      </c>
      <c r="B315" s="105">
        <v>-31529.099039999997</v>
      </c>
      <c r="C315" s="105">
        <v>-4709.9872999999998</v>
      </c>
      <c r="D315" s="105">
        <v>-36239.086340000002</v>
      </c>
      <c r="E315" s="1"/>
      <c r="F315" s="1"/>
      <c r="G315" s="1"/>
      <c r="H315" s="1"/>
      <c r="I315" s="1"/>
      <c r="J315" s="1"/>
      <c r="K315" s="1"/>
      <c r="L315" s="1"/>
      <c r="M315" s="1"/>
      <c r="N315" s="1"/>
      <c r="O315" s="1"/>
      <c r="P315" s="1"/>
      <c r="Q315" s="1"/>
      <c r="R315" s="1"/>
      <c r="S315" s="1"/>
    </row>
    <row r="316" spans="1:19">
      <c r="A316" s="14" t="s">
        <v>305</v>
      </c>
      <c r="B316" s="106">
        <v>-49335.229780000001</v>
      </c>
      <c r="C316" s="106">
        <v>-5220.2560800000001</v>
      </c>
      <c r="D316" s="106">
        <v>-54555.485860000001</v>
      </c>
      <c r="E316" s="1"/>
      <c r="F316" s="1"/>
      <c r="G316" s="1"/>
      <c r="H316" s="1"/>
      <c r="I316" s="1"/>
      <c r="J316" s="1"/>
      <c r="K316" s="1"/>
      <c r="L316" s="1"/>
      <c r="M316" s="1"/>
      <c r="N316" s="1"/>
      <c r="O316" s="1"/>
      <c r="P316" s="1"/>
      <c r="Q316" s="1"/>
      <c r="R316" s="1"/>
      <c r="S316" s="1"/>
    </row>
    <row r="317" spans="1:19">
      <c r="A317" s="18" t="s">
        <v>306</v>
      </c>
      <c r="B317" s="105">
        <v>23.540939999999999</v>
      </c>
      <c r="C317" s="105">
        <v>0.32192999999999999</v>
      </c>
      <c r="D317" s="105">
        <v>23.862869999999997</v>
      </c>
      <c r="E317" s="1"/>
      <c r="F317" s="1"/>
      <c r="G317" s="1"/>
      <c r="H317" s="1"/>
      <c r="I317" s="1"/>
      <c r="J317" s="1"/>
      <c r="K317" s="1"/>
      <c r="L317" s="1"/>
      <c r="M317" s="1"/>
      <c r="N317" s="1"/>
      <c r="O317" s="1"/>
      <c r="P317" s="1"/>
      <c r="Q317" s="1"/>
      <c r="R317" s="1"/>
      <c r="S317" s="1"/>
    </row>
    <row r="318" spans="1:19">
      <c r="A318" s="18" t="s">
        <v>307</v>
      </c>
      <c r="B318" s="105">
        <v>3.6099800000000002</v>
      </c>
      <c r="C318" s="105">
        <v>0.32192999999999999</v>
      </c>
      <c r="D318" s="105">
        <v>3.9319099999999998</v>
      </c>
      <c r="E318" s="1"/>
      <c r="F318" s="1"/>
      <c r="G318" s="1"/>
      <c r="H318" s="1"/>
      <c r="I318" s="1"/>
      <c r="J318" s="1"/>
      <c r="K318" s="1"/>
      <c r="L318" s="1"/>
      <c r="M318" s="1"/>
      <c r="N318" s="1"/>
      <c r="O318" s="1"/>
      <c r="P318" s="1"/>
      <c r="Q318" s="1"/>
      <c r="R318" s="1"/>
      <c r="S318" s="1"/>
    </row>
    <row r="319" spans="1:19">
      <c r="A319" s="18" t="s">
        <v>308</v>
      </c>
      <c r="B319" s="105">
        <v>19.930959999999999</v>
      </c>
      <c r="C319" s="105">
        <v>0</v>
      </c>
      <c r="D319" s="105">
        <v>19.930959999999999</v>
      </c>
      <c r="E319" s="1"/>
      <c r="F319" s="1"/>
      <c r="G319" s="1"/>
      <c r="H319" s="1"/>
      <c r="I319" s="1"/>
      <c r="J319" s="1"/>
      <c r="K319" s="1"/>
      <c r="L319" s="1"/>
      <c r="M319" s="1"/>
      <c r="N319" s="1"/>
      <c r="O319" s="1"/>
      <c r="P319" s="1"/>
      <c r="Q319" s="1"/>
      <c r="R319" s="1"/>
      <c r="S319" s="1"/>
    </row>
    <row r="320" spans="1:19">
      <c r="A320" s="18" t="s">
        <v>309</v>
      </c>
      <c r="B320" s="105">
        <v>-229.16238000000001</v>
      </c>
      <c r="C320" s="105">
        <v>5.9270000000000003E-2</v>
      </c>
      <c r="D320" s="105">
        <v>-229.10310999999999</v>
      </c>
      <c r="E320" s="1"/>
      <c r="F320" s="1"/>
      <c r="G320" s="1"/>
      <c r="H320" s="1"/>
      <c r="I320" s="1"/>
      <c r="J320" s="1"/>
      <c r="K320" s="1"/>
      <c r="L320" s="1"/>
      <c r="M320" s="1"/>
      <c r="N320" s="1"/>
      <c r="O320" s="1"/>
      <c r="P320" s="1"/>
      <c r="Q320" s="1"/>
      <c r="R320" s="1"/>
      <c r="S320" s="1"/>
    </row>
    <row r="321" spans="1:19">
      <c r="A321" s="18" t="s">
        <v>310</v>
      </c>
      <c r="B321" s="105">
        <v>-6.4745299999999997</v>
      </c>
      <c r="C321" s="105">
        <v>6.2130000000000005E-2</v>
      </c>
      <c r="D321" s="105">
        <v>-6.4123999999999999</v>
      </c>
      <c r="E321" s="1"/>
      <c r="F321" s="1"/>
      <c r="G321" s="1"/>
      <c r="H321" s="1"/>
      <c r="I321" s="1"/>
      <c r="J321" s="1"/>
      <c r="K321" s="1"/>
      <c r="L321" s="1"/>
      <c r="M321" s="1"/>
      <c r="N321" s="1"/>
      <c r="O321" s="1"/>
      <c r="P321" s="1"/>
      <c r="Q321" s="1"/>
      <c r="R321" s="1"/>
      <c r="S321" s="1"/>
    </row>
    <row r="322" spans="1:19">
      <c r="A322" s="18" t="s">
        <v>311</v>
      </c>
      <c r="B322" s="105">
        <v>-222.68785</v>
      </c>
      <c r="C322" s="105">
        <v>-2.8599999999999997E-3</v>
      </c>
      <c r="D322" s="105">
        <v>-222.69071</v>
      </c>
      <c r="E322" s="1"/>
      <c r="F322" s="1"/>
      <c r="G322" s="1"/>
      <c r="H322" s="1"/>
      <c r="I322" s="1"/>
      <c r="J322" s="1"/>
      <c r="K322" s="1"/>
      <c r="L322" s="1"/>
      <c r="M322" s="1"/>
      <c r="N322" s="1"/>
      <c r="O322" s="1"/>
      <c r="P322" s="1"/>
      <c r="Q322" s="1"/>
      <c r="R322" s="1"/>
      <c r="S322" s="1"/>
    </row>
    <row r="323" spans="1:19">
      <c r="A323" s="15" t="s">
        <v>312</v>
      </c>
      <c r="B323" s="337">
        <v>-49540.851219999997</v>
      </c>
      <c r="C323" s="337">
        <v>-5219.8748800000003</v>
      </c>
      <c r="D323" s="337">
        <v>-54760.7261</v>
      </c>
      <c r="E323" s="1"/>
      <c r="F323" s="1"/>
      <c r="G323" s="1"/>
      <c r="H323" s="1"/>
      <c r="I323" s="1"/>
      <c r="J323" s="1"/>
      <c r="K323" s="1"/>
      <c r="L323" s="1"/>
      <c r="M323" s="1"/>
      <c r="N323" s="1"/>
      <c r="O323" s="1"/>
      <c r="P323" s="1"/>
      <c r="Q323" s="1"/>
      <c r="R323" s="1"/>
      <c r="S323" s="1"/>
    </row>
    <row r="324" spans="1:19">
      <c r="A324" s="18" t="s">
        <v>313</v>
      </c>
      <c r="B324" s="17">
        <v>191.07048999999998</v>
      </c>
      <c r="C324" s="17">
        <v>0</v>
      </c>
      <c r="D324" s="17">
        <v>191.07048999999998</v>
      </c>
      <c r="E324" s="1"/>
      <c r="F324" s="1"/>
      <c r="G324" s="1"/>
      <c r="H324" s="1"/>
      <c r="I324" s="1"/>
      <c r="J324" s="1"/>
      <c r="K324" s="1"/>
      <c r="L324" s="1"/>
      <c r="M324" s="1"/>
      <c r="N324" s="1"/>
      <c r="O324" s="1"/>
      <c r="P324" s="1"/>
      <c r="Q324" s="1"/>
      <c r="R324" s="1"/>
      <c r="S324" s="1"/>
    </row>
    <row r="325" spans="1:19">
      <c r="A325" s="14" t="s">
        <v>314</v>
      </c>
      <c r="B325" s="337">
        <v>-49349.780729999999</v>
      </c>
      <c r="C325" s="337">
        <v>-5219.8748800000003</v>
      </c>
      <c r="D325" s="337">
        <v>-54569.655610000002</v>
      </c>
      <c r="E325" s="1"/>
      <c r="F325" s="1"/>
      <c r="G325" s="1"/>
      <c r="H325" s="1"/>
      <c r="I325" s="1"/>
      <c r="J325" s="1"/>
      <c r="K325" s="1"/>
      <c r="L325" s="1"/>
      <c r="M325" s="1"/>
      <c r="N325" s="1"/>
      <c r="O325" s="1"/>
      <c r="P325" s="1"/>
      <c r="Q325" s="1"/>
      <c r="R325" s="1"/>
      <c r="S325" s="1"/>
    </row>
    <row r="326" spans="1:19">
      <c r="A326" s="17" t="s">
        <v>315</v>
      </c>
      <c r="B326" s="17">
        <v>8215.8498</v>
      </c>
      <c r="C326" s="17">
        <v>203.61335</v>
      </c>
      <c r="D326" s="17">
        <v>8419.4631499999996</v>
      </c>
      <c r="E326" s="1"/>
      <c r="F326" s="1"/>
      <c r="G326" s="1"/>
      <c r="H326" s="1"/>
      <c r="I326" s="1"/>
      <c r="J326" s="1"/>
      <c r="K326" s="1"/>
      <c r="L326" s="1"/>
      <c r="M326" s="1"/>
      <c r="N326" s="1"/>
      <c r="O326" s="1"/>
      <c r="P326" s="1"/>
      <c r="Q326" s="1"/>
      <c r="R326" s="1"/>
      <c r="S326" s="1"/>
    </row>
    <row r="327" spans="1:19">
      <c r="A327" s="15" t="s">
        <v>316</v>
      </c>
      <c r="B327" s="337">
        <v>-41133.930930000002</v>
      </c>
      <c r="C327" s="337">
        <v>-5016.2615300000007</v>
      </c>
      <c r="D327" s="337">
        <v>-46150.192459999998</v>
      </c>
      <c r="E327" s="1"/>
      <c r="F327" s="1"/>
      <c r="G327" s="1"/>
      <c r="H327" s="1"/>
      <c r="I327" s="1"/>
      <c r="J327" s="1"/>
      <c r="K327" s="1"/>
      <c r="L327" s="1"/>
      <c r="M327" s="1"/>
      <c r="N327" s="1"/>
      <c r="O327" s="1"/>
      <c r="P327" s="1"/>
      <c r="Q327" s="1"/>
      <c r="R327" s="1"/>
      <c r="S327" s="1"/>
    </row>
    <row r="328" spans="1:19">
      <c r="A328" s="17" t="s">
        <v>317</v>
      </c>
      <c r="B328" s="17">
        <v>0</v>
      </c>
      <c r="C328" s="17">
        <v>0</v>
      </c>
      <c r="D328" s="17">
        <v>0</v>
      </c>
      <c r="E328" s="1"/>
      <c r="F328" s="1"/>
      <c r="G328" s="1"/>
      <c r="H328" s="1"/>
      <c r="I328" s="1"/>
      <c r="J328" s="1"/>
      <c r="K328" s="1"/>
      <c r="L328" s="1"/>
      <c r="M328" s="1"/>
      <c r="N328" s="1"/>
      <c r="O328" s="1"/>
      <c r="P328" s="1"/>
      <c r="Q328" s="1"/>
      <c r="R328" s="1"/>
      <c r="S328" s="1"/>
    </row>
    <row r="329" spans="1:19">
      <c r="A329" s="14" t="s">
        <v>318</v>
      </c>
      <c r="B329" s="337">
        <v>-41133.930930000002</v>
      </c>
      <c r="C329" s="337">
        <v>-5016.2615300000007</v>
      </c>
      <c r="D329" s="337">
        <v>-46150.192459999998</v>
      </c>
      <c r="E329" s="1"/>
      <c r="F329" s="1"/>
      <c r="G329" s="1"/>
      <c r="H329" s="1"/>
      <c r="I329" s="1"/>
      <c r="J329" s="1"/>
      <c r="K329" s="1"/>
      <c r="L329" s="1"/>
      <c r="M329" s="1"/>
      <c r="N329" s="1"/>
      <c r="O329" s="1"/>
      <c r="P329" s="1"/>
      <c r="Q329" s="1"/>
      <c r="R329" s="1"/>
      <c r="S329" s="1"/>
    </row>
    <row r="330" spans="1:19">
      <c r="A330" s="18" t="s">
        <v>319</v>
      </c>
      <c r="B330" s="17">
        <v>0</v>
      </c>
      <c r="C330" s="17">
        <v>0</v>
      </c>
      <c r="D330" s="17">
        <v>0</v>
      </c>
      <c r="E330" s="1"/>
      <c r="F330" s="1"/>
      <c r="G330" s="1"/>
      <c r="H330" s="1"/>
      <c r="I330" s="1"/>
      <c r="J330" s="1"/>
      <c r="K330" s="1"/>
      <c r="L330" s="1"/>
      <c r="M330" s="1"/>
      <c r="N330" s="1"/>
      <c r="O330" s="1"/>
      <c r="P330" s="1"/>
      <c r="Q330" s="1"/>
      <c r="R330" s="1"/>
      <c r="S330" s="1"/>
    </row>
    <row r="331" spans="1:19">
      <c r="A331" s="14" t="s">
        <v>320</v>
      </c>
      <c r="B331" s="337">
        <v>-41133.930930000002</v>
      </c>
      <c r="C331" s="337">
        <v>-5016.2615300000007</v>
      </c>
      <c r="D331" s="337">
        <v>-46150.192459999998</v>
      </c>
      <c r="E331" s="1"/>
      <c r="F331" s="1"/>
      <c r="G331" s="1"/>
      <c r="H331" s="1"/>
      <c r="I331" s="1"/>
      <c r="J331" s="1"/>
      <c r="K331" s="1"/>
      <c r="L331" s="1"/>
      <c r="M331" s="1"/>
      <c r="N331" s="1"/>
      <c r="O331" s="1"/>
      <c r="P331" s="1"/>
      <c r="Q331" s="1"/>
      <c r="R331" s="1"/>
      <c r="S331" s="1"/>
    </row>
    <row r="332" spans="1:19" ht="3.75" customHeight="1" thickBot="1">
      <c r="A332" s="111"/>
      <c r="B332" s="336"/>
      <c r="C332" s="336"/>
      <c r="D332" s="336"/>
      <c r="E332" s="1"/>
      <c r="F332" s="1"/>
      <c r="G332" s="1"/>
      <c r="H332" s="1"/>
      <c r="I332" s="1"/>
      <c r="J332" s="1"/>
      <c r="K332" s="1"/>
      <c r="L332" s="1"/>
      <c r="M332" s="1"/>
      <c r="N332" s="1"/>
      <c r="O332" s="1"/>
      <c r="P332" s="1"/>
      <c r="Q332" s="1"/>
      <c r="R332" s="1"/>
      <c r="S332" s="1"/>
    </row>
    <row r="333" spans="1:19" ht="15.75" thickTop="1">
      <c r="A333" s="17"/>
      <c r="B333" s="113"/>
      <c r="C333" s="113"/>
      <c r="D333" s="113"/>
      <c r="E333" s="1"/>
      <c r="F333" s="1"/>
      <c r="G333" s="1"/>
      <c r="H333" s="1"/>
      <c r="I333" s="1"/>
      <c r="J333" s="1"/>
      <c r="K333" s="1"/>
      <c r="L333" s="1"/>
      <c r="M333" s="1"/>
      <c r="N333" s="1"/>
      <c r="O333" s="1"/>
      <c r="P333" s="1"/>
      <c r="Q333" s="1"/>
      <c r="R333" s="1"/>
      <c r="S333" s="1"/>
    </row>
  </sheetData>
  <mergeCells count="4">
    <mergeCell ref="A1:D1"/>
    <mergeCell ref="A2:D2"/>
    <mergeCell ref="A3:D3"/>
    <mergeCell ref="A4:D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5"/>
  <dimension ref="A1:D126"/>
  <sheetViews>
    <sheetView workbookViewId="0">
      <selection sqref="A1:D1"/>
    </sheetView>
  </sheetViews>
  <sheetFormatPr baseColWidth="10" defaultColWidth="9.140625" defaultRowHeight="15"/>
  <cols>
    <col min="1" max="1" width="99.5703125" style="109" customWidth="1"/>
    <col min="2" max="3" width="9.140625" style="109" customWidth="1"/>
    <col min="4" max="4" width="10.85546875" style="109" customWidth="1"/>
    <col min="5" max="256" width="9.140625" style="109"/>
    <col min="257" max="257" width="99.5703125" style="109" customWidth="1"/>
    <col min="258" max="259" width="9.140625" style="109" customWidth="1"/>
    <col min="260" max="260" width="10.85546875" style="109" customWidth="1"/>
    <col min="261" max="512" width="9.140625" style="109"/>
    <col min="513" max="513" width="99.5703125" style="109" customWidth="1"/>
    <col min="514" max="515" width="9.140625" style="109" customWidth="1"/>
    <col min="516" max="516" width="10.85546875" style="109" customWidth="1"/>
    <col min="517" max="768" width="9.140625" style="109"/>
    <col min="769" max="769" width="99.5703125" style="109" customWidth="1"/>
    <col min="770" max="771" width="9.140625" style="109" customWidth="1"/>
    <col min="772" max="772" width="10.85546875" style="109" customWidth="1"/>
    <col min="773" max="1024" width="9.140625" style="109"/>
    <col min="1025" max="1025" width="99.5703125" style="109" customWidth="1"/>
    <col min="1026" max="1027" width="9.140625" style="109" customWidth="1"/>
    <col min="1028" max="1028" width="10.85546875" style="109" customWidth="1"/>
    <col min="1029" max="1280" width="9.140625" style="109"/>
    <col min="1281" max="1281" width="99.5703125" style="109" customWidth="1"/>
    <col min="1282" max="1283" width="9.140625" style="109" customWidth="1"/>
    <col min="1284" max="1284" width="10.85546875" style="109" customWidth="1"/>
    <col min="1285" max="1536" width="9.140625" style="109"/>
    <col min="1537" max="1537" width="99.5703125" style="109" customWidth="1"/>
    <col min="1538" max="1539" width="9.140625" style="109" customWidth="1"/>
    <col min="1540" max="1540" width="10.85546875" style="109" customWidth="1"/>
    <col min="1541" max="1792" width="9.140625" style="109"/>
    <col min="1793" max="1793" width="99.5703125" style="109" customWidth="1"/>
    <col min="1794" max="1795" width="9.140625" style="109" customWidth="1"/>
    <col min="1796" max="1796" width="10.85546875" style="109" customWidth="1"/>
    <col min="1797" max="2048" width="9.140625" style="109"/>
    <col min="2049" max="2049" width="99.5703125" style="109" customWidth="1"/>
    <col min="2050" max="2051" width="9.140625" style="109" customWidth="1"/>
    <col min="2052" max="2052" width="10.85546875" style="109" customWidth="1"/>
    <col min="2053" max="2304" width="9.140625" style="109"/>
    <col min="2305" max="2305" width="99.5703125" style="109" customWidth="1"/>
    <col min="2306" max="2307" width="9.140625" style="109" customWidth="1"/>
    <col min="2308" max="2308" width="10.85546875" style="109" customWidth="1"/>
    <col min="2309" max="2560" width="9.140625" style="109"/>
    <col min="2561" max="2561" width="99.5703125" style="109" customWidth="1"/>
    <col min="2562" max="2563" width="9.140625" style="109" customWidth="1"/>
    <col min="2564" max="2564" width="10.85546875" style="109" customWidth="1"/>
    <col min="2565" max="2816" width="9.140625" style="109"/>
    <col min="2817" max="2817" width="99.5703125" style="109" customWidth="1"/>
    <col min="2818" max="2819" width="9.140625" style="109" customWidth="1"/>
    <col min="2820" max="2820" width="10.85546875" style="109" customWidth="1"/>
    <col min="2821" max="3072" width="9.140625" style="109"/>
    <col min="3073" max="3073" width="99.5703125" style="109" customWidth="1"/>
    <col min="3074" max="3075" width="9.140625" style="109" customWidth="1"/>
    <col min="3076" max="3076" width="10.85546875" style="109" customWidth="1"/>
    <col min="3077" max="3328" width="9.140625" style="109"/>
    <col min="3329" max="3329" width="99.5703125" style="109" customWidth="1"/>
    <col min="3330" max="3331" width="9.140625" style="109" customWidth="1"/>
    <col min="3332" max="3332" width="10.85546875" style="109" customWidth="1"/>
    <col min="3333" max="3584" width="9.140625" style="109"/>
    <col min="3585" max="3585" width="99.5703125" style="109" customWidth="1"/>
    <col min="3586" max="3587" width="9.140625" style="109" customWidth="1"/>
    <col min="3588" max="3588" width="10.85546875" style="109" customWidth="1"/>
    <col min="3589" max="3840" width="9.140625" style="109"/>
    <col min="3841" max="3841" width="99.5703125" style="109" customWidth="1"/>
    <col min="3842" max="3843" width="9.140625" style="109" customWidth="1"/>
    <col min="3844" max="3844" width="10.85546875" style="109" customWidth="1"/>
    <col min="3845" max="4096" width="9.140625" style="109"/>
    <col min="4097" max="4097" width="99.5703125" style="109" customWidth="1"/>
    <col min="4098" max="4099" width="9.140625" style="109" customWidth="1"/>
    <col min="4100" max="4100" width="10.85546875" style="109" customWidth="1"/>
    <col min="4101" max="4352" width="9.140625" style="109"/>
    <col min="4353" max="4353" width="99.5703125" style="109" customWidth="1"/>
    <col min="4354" max="4355" width="9.140625" style="109" customWidth="1"/>
    <col min="4356" max="4356" width="10.85546875" style="109" customWidth="1"/>
    <col min="4357" max="4608" width="9.140625" style="109"/>
    <col min="4609" max="4609" width="99.5703125" style="109" customWidth="1"/>
    <col min="4610" max="4611" width="9.140625" style="109" customWidth="1"/>
    <col min="4612" max="4612" width="10.85546875" style="109" customWidth="1"/>
    <col min="4613" max="4864" width="9.140625" style="109"/>
    <col min="4865" max="4865" width="99.5703125" style="109" customWidth="1"/>
    <col min="4866" max="4867" width="9.140625" style="109" customWidth="1"/>
    <col min="4868" max="4868" width="10.85546875" style="109" customWidth="1"/>
    <col min="4869" max="5120" width="9.140625" style="109"/>
    <col min="5121" max="5121" width="99.5703125" style="109" customWidth="1"/>
    <col min="5122" max="5123" width="9.140625" style="109" customWidth="1"/>
    <col min="5124" max="5124" width="10.85546875" style="109" customWidth="1"/>
    <col min="5125" max="5376" width="9.140625" style="109"/>
    <col min="5377" max="5377" width="99.5703125" style="109" customWidth="1"/>
    <col min="5378" max="5379" width="9.140625" style="109" customWidth="1"/>
    <col min="5380" max="5380" width="10.85546875" style="109" customWidth="1"/>
    <col min="5381" max="5632" width="9.140625" style="109"/>
    <col min="5633" max="5633" width="99.5703125" style="109" customWidth="1"/>
    <col min="5634" max="5635" width="9.140625" style="109" customWidth="1"/>
    <col min="5636" max="5636" width="10.85546875" style="109" customWidth="1"/>
    <col min="5637" max="5888" width="9.140625" style="109"/>
    <col min="5889" max="5889" width="99.5703125" style="109" customWidth="1"/>
    <col min="5890" max="5891" width="9.140625" style="109" customWidth="1"/>
    <col min="5892" max="5892" width="10.85546875" style="109" customWidth="1"/>
    <col min="5893" max="6144" width="9.140625" style="109"/>
    <col min="6145" max="6145" width="99.5703125" style="109" customWidth="1"/>
    <col min="6146" max="6147" width="9.140625" style="109" customWidth="1"/>
    <col min="6148" max="6148" width="10.85546875" style="109" customWidth="1"/>
    <col min="6149" max="6400" width="9.140625" style="109"/>
    <col min="6401" max="6401" width="99.5703125" style="109" customWidth="1"/>
    <col min="6402" max="6403" width="9.140625" style="109" customWidth="1"/>
    <col min="6404" max="6404" width="10.85546875" style="109" customWidth="1"/>
    <col min="6405" max="6656" width="9.140625" style="109"/>
    <col min="6657" max="6657" width="99.5703125" style="109" customWidth="1"/>
    <col min="6658" max="6659" width="9.140625" style="109" customWidth="1"/>
    <col min="6660" max="6660" width="10.85546875" style="109" customWidth="1"/>
    <col min="6661" max="6912" width="9.140625" style="109"/>
    <col min="6913" max="6913" width="99.5703125" style="109" customWidth="1"/>
    <col min="6914" max="6915" width="9.140625" style="109" customWidth="1"/>
    <col min="6916" max="6916" width="10.85546875" style="109" customWidth="1"/>
    <col min="6917" max="7168" width="9.140625" style="109"/>
    <col min="7169" max="7169" width="99.5703125" style="109" customWidth="1"/>
    <col min="7170" max="7171" width="9.140625" style="109" customWidth="1"/>
    <col min="7172" max="7172" width="10.85546875" style="109" customWidth="1"/>
    <col min="7173" max="7424" width="9.140625" style="109"/>
    <col min="7425" max="7425" width="99.5703125" style="109" customWidth="1"/>
    <col min="7426" max="7427" width="9.140625" style="109" customWidth="1"/>
    <col min="7428" max="7428" width="10.85546875" style="109" customWidth="1"/>
    <col min="7429" max="7680" width="9.140625" style="109"/>
    <col min="7681" max="7681" width="99.5703125" style="109" customWidth="1"/>
    <col min="7682" max="7683" width="9.140625" style="109" customWidth="1"/>
    <col min="7684" max="7684" width="10.85546875" style="109" customWidth="1"/>
    <col min="7685" max="7936" width="9.140625" style="109"/>
    <col min="7937" max="7937" width="99.5703125" style="109" customWidth="1"/>
    <col min="7938" max="7939" width="9.140625" style="109" customWidth="1"/>
    <col min="7940" max="7940" width="10.85546875" style="109" customWidth="1"/>
    <col min="7941" max="8192" width="9.140625" style="109"/>
    <col min="8193" max="8193" width="99.5703125" style="109" customWidth="1"/>
    <col min="8194" max="8195" width="9.140625" style="109" customWidth="1"/>
    <col min="8196" max="8196" width="10.85546875" style="109" customWidth="1"/>
    <col min="8197" max="8448" width="9.140625" style="109"/>
    <col min="8449" max="8449" width="99.5703125" style="109" customWidth="1"/>
    <col min="8450" max="8451" width="9.140625" style="109" customWidth="1"/>
    <col min="8452" max="8452" width="10.85546875" style="109" customWidth="1"/>
    <col min="8453" max="8704" width="9.140625" style="109"/>
    <col min="8705" max="8705" width="99.5703125" style="109" customWidth="1"/>
    <col min="8706" max="8707" width="9.140625" style="109" customWidth="1"/>
    <col min="8708" max="8708" width="10.85546875" style="109" customWidth="1"/>
    <col min="8709" max="8960" width="9.140625" style="109"/>
    <col min="8961" max="8961" width="99.5703125" style="109" customWidth="1"/>
    <col min="8962" max="8963" width="9.140625" style="109" customWidth="1"/>
    <col min="8964" max="8964" width="10.85546875" style="109" customWidth="1"/>
    <col min="8965" max="9216" width="9.140625" style="109"/>
    <col min="9217" max="9217" width="99.5703125" style="109" customWidth="1"/>
    <col min="9218" max="9219" width="9.140625" style="109" customWidth="1"/>
    <col min="9220" max="9220" width="10.85546875" style="109" customWidth="1"/>
    <col min="9221" max="9472" width="9.140625" style="109"/>
    <col min="9473" max="9473" width="99.5703125" style="109" customWidth="1"/>
    <col min="9474" max="9475" width="9.140625" style="109" customWidth="1"/>
    <col min="9476" max="9476" width="10.85546875" style="109" customWidth="1"/>
    <col min="9477" max="9728" width="9.140625" style="109"/>
    <col min="9729" max="9729" width="99.5703125" style="109" customWidth="1"/>
    <col min="9730" max="9731" width="9.140625" style="109" customWidth="1"/>
    <col min="9732" max="9732" width="10.85546875" style="109" customWidth="1"/>
    <col min="9733" max="9984" width="9.140625" style="109"/>
    <col min="9985" max="9985" width="99.5703125" style="109" customWidth="1"/>
    <col min="9986" max="9987" width="9.140625" style="109" customWidth="1"/>
    <col min="9988" max="9988" width="10.85546875" style="109" customWidth="1"/>
    <col min="9989" max="10240" width="9.140625" style="109"/>
    <col min="10241" max="10241" width="99.5703125" style="109" customWidth="1"/>
    <col min="10242" max="10243" width="9.140625" style="109" customWidth="1"/>
    <col min="10244" max="10244" width="10.85546875" style="109" customWidth="1"/>
    <col min="10245" max="10496" width="9.140625" style="109"/>
    <col min="10497" max="10497" width="99.5703125" style="109" customWidth="1"/>
    <col min="10498" max="10499" width="9.140625" style="109" customWidth="1"/>
    <col min="10500" max="10500" width="10.85546875" style="109" customWidth="1"/>
    <col min="10501" max="10752" width="9.140625" style="109"/>
    <col min="10753" max="10753" width="99.5703125" style="109" customWidth="1"/>
    <col min="10754" max="10755" width="9.140625" style="109" customWidth="1"/>
    <col min="10756" max="10756" width="10.85546875" style="109" customWidth="1"/>
    <col min="10757" max="11008" width="9.140625" style="109"/>
    <col min="11009" max="11009" width="99.5703125" style="109" customWidth="1"/>
    <col min="11010" max="11011" width="9.140625" style="109" customWidth="1"/>
    <col min="11012" max="11012" width="10.85546875" style="109" customWidth="1"/>
    <col min="11013" max="11264" width="9.140625" style="109"/>
    <col min="11265" max="11265" width="99.5703125" style="109" customWidth="1"/>
    <col min="11266" max="11267" width="9.140625" style="109" customWidth="1"/>
    <col min="11268" max="11268" width="10.85546875" style="109" customWidth="1"/>
    <col min="11269" max="11520" width="9.140625" style="109"/>
    <col min="11521" max="11521" width="99.5703125" style="109" customWidth="1"/>
    <col min="11522" max="11523" width="9.140625" style="109" customWidth="1"/>
    <col min="11524" max="11524" width="10.85546875" style="109" customWidth="1"/>
    <col min="11525" max="11776" width="9.140625" style="109"/>
    <col min="11777" max="11777" width="99.5703125" style="109" customWidth="1"/>
    <col min="11778" max="11779" width="9.140625" style="109" customWidth="1"/>
    <col min="11780" max="11780" width="10.85546875" style="109" customWidth="1"/>
    <col min="11781" max="12032" width="9.140625" style="109"/>
    <col min="12033" max="12033" width="99.5703125" style="109" customWidth="1"/>
    <col min="12034" max="12035" width="9.140625" style="109" customWidth="1"/>
    <col min="12036" max="12036" width="10.85546875" style="109" customWidth="1"/>
    <col min="12037" max="12288" width="9.140625" style="109"/>
    <col min="12289" max="12289" width="99.5703125" style="109" customWidth="1"/>
    <col min="12290" max="12291" width="9.140625" style="109" customWidth="1"/>
    <col min="12292" max="12292" width="10.85546875" style="109" customWidth="1"/>
    <col min="12293" max="12544" width="9.140625" style="109"/>
    <col min="12545" max="12545" width="99.5703125" style="109" customWidth="1"/>
    <col min="12546" max="12547" width="9.140625" style="109" customWidth="1"/>
    <col min="12548" max="12548" width="10.85546875" style="109" customWidth="1"/>
    <col min="12549" max="12800" width="9.140625" style="109"/>
    <col min="12801" max="12801" width="99.5703125" style="109" customWidth="1"/>
    <col min="12802" max="12803" width="9.140625" style="109" customWidth="1"/>
    <col min="12804" max="12804" width="10.85546875" style="109" customWidth="1"/>
    <col min="12805" max="13056" width="9.140625" style="109"/>
    <col min="13057" max="13057" width="99.5703125" style="109" customWidth="1"/>
    <col min="13058" max="13059" width="9.140625" style="109" customWidth="1"/>
    <col min="13060" max="13060" width="10.85546875" style="109" customWidth="1"/>
    <col min="13061" max="13312" width="9.140625" style="109"/>
    <col min="13313" max="13313" width="99.5703125" style="109" customWidth="1"/>
    <col min="13314" max="13315" width="9.140625" style="109" customWidth="1"/>
    <col min="13316" max="13316" width="10.85546875" style="109" customWidth="1"/>
    <col min="13317" max="13568" width="9.140625" style="109"/>
    <col min="13569" max="13569" width="99.5703125" style="109" customWidth="1"/>
    <col min="13570" max="13571" width="9.140625" style="109" customWidth="1"/>
    <col min="13572" max="13572" width="10.85546875" style="109" customWidth="1"/>
    <col min="13573" max="13824" width="9.140625" style="109"/>
    <col min="13825" max="13825" width="99.5703125" style="109" customWidth="1"/>
    <col min="13826" max="13827" width="9.140625" style="109" customWidth="1"/>
    <col min="13828" max="13828" width="10.85546875" style="109" customWidth="1"/>
    <col min="13829" max="14080" width="9.140625" style="109"/>
    <col min="14081" max="14081" width="99.5703125" style="109" customWidth="1"/>
    <col min="14082" max="14083" width="9.140625" style="109" customWidth="1"/>
    <col min="14084" max="14084" width="10.85546875" style="109" customWidth="1"/>
    <col min="14085" max="14336" width="9.140625" style="109"/>
    <col min="14337" max="14337" width="99.5703125" style="109" customWidth="1"/>
    <col min="14338" max="14339" width="9.140625" style="109" customWidth="1"/>
    <col min="14340" max="14340" width="10.85546875" style="109" customWidth="1"/>
    <col min="14341" max="14592" width="9.140625" style="109"/>
    <col min="14593" max="14593" width="99.5703125" style="109" customWidth="1"/>
    <col min="14594" max="14595" width="9.140625" style="109" customWidth="1"/>
    <col min="14596" max="14596" width="10.85546875" style="109" customWidth="1"/>
    <col min="14597" max="14848" width="9.140625" style="109"/>
    <col min="14849" max="14849" width="99.5703125" style="109" customWidth="1"/>
    <col min="14850" max="14851" width="9.140625" style="109" customWidth="1"/>
    <col min="14852" max="14852" width="10.85546875" style="109" customWidth="1"/>
    <col min="14853" max="15104" width="9.140625" style="109"/>
    <col min="15105" max="15105" width="99.5703125" style="109" customWidth="1"/>
    <col min="15106" max="15107" width="9.140625" style="109" customWidth="1"/>
    <col min="15108" max="15108" width="10.85546875" style="109" customWidth="1"/>
    <col min="15109" max="15360" width="9.140625" style="109"/>
    <col min="15361" max="15361" width="99.5703125" style="109" customWidth="1"/>
    <col min="15362" max="15363" width="9.140625" style="109" customWidth="1"/>
    <col min="15364" max="15364" width="10.85546875" style="109" customWidth="1"/>
    <col min="15365" max="15616" width="9.140625" style="109"/>
    <col min="15617" max="15617" width="99.5703125" style="109" customWidth="1"/>
    <col min="15618" max="15619" width="9.140625" style="109" customWidth="1"/>
    <col min="15620" max="15620" width="10.85546875" style="109" customWidth="1"/>
    <col min="15621" max="15872" width="9.140625" style="109"/>
    <col min="15873" max="15873" width="99.5703125" style="109" customWidth="1"/>
    <col min="15874" max="15875" width="9.140625" style="109" customWidth="1"/>
    <col min="15876" max="15876" width="10.85546875" style="109" customWidth="1"/>
    <col min="15877" max="16128" width="9.140625" style="109"/>
    <col min="16129" max="16129" width="99.5703125" style="109" customWidth="1"/>
    <col min="16130" max="16131" width="9.140625" style="109" customWidth="1"/>
    <col min="16132" max="16132" width="10.85546875" style="109" customWidth="1"/>
    <col min="16133" max="16384" width="9.140625" style="109"/>
  </cols>
  <sheetData>
    <row r="1" spans="1:4" ht="30" customHeight="1">
      <c r="A1" s="980" t="s">
        <v>346</v>
      </c>
      <c r="B1" s="980"/>
      <c r="C1" s="980"/>
      <c r="D1" s="980"/>
    </row>
    <row r="2" spans="1:4" ht="18">
      <c r="A2" s="981" t="s">
        <v>1243</v>
      </c>
      <c r="B2" s="981"/>
      <c r="C2" s="981"/>
      <c r="D2" s="981"/>
    </row>
    <row r="3" spans="1:4" ht="30" customHeight="1">
      <c r="A3" s="993" t="s">
        <v>1447</v>
      </c>
      <c r="B3" s="993"/>
      <c r="C3" s="993"/>
      <c r="D3" s="993"/>
    </row>
    <row r="4" spans="1:4">
      <c r="A4" s="129"/>
      <c r="B4" s="147"/>
      <c r="C4" s="147"/>
      <c r="D4" s="147"/>
    </row>
    <row r="5" spans="1:4" ht="30" customHeight="1">
      <c r="A5" s="150"/>
      <c r="B5" s="145" t="s">
        <v>348</v>
      </c>
      <c r="C5" s="145" t="s">
        <v>347</v>
      </c>
      <c r="D5" s="144" t="s">
        <v>712</v>
      </c>
    </row>
    <row r="6" spans="1:4">
      <c r="A6" s="129"/>
      <c r="B6" s="149"/>
      <c r="C6" s="149"/>
      <c r="D6" s="148"/>
    </row>
    <row r="7" spans="1:4">
      <c r="A7" s="25" t="s">
        <v>828</v>
      </c>
      <c r="B7" s="145"/>
      <c r="C7" s="145"/>
      <c r="D7" s="144"/>
    </row>
    <row r="8" spans="1:4">
      <c r="A8" s="129" t="s">
        <v>827</v>
      </c>
      <c r="B8" s="767">
        <v>6.2100000000000002E-2</v>
      </c>
      <c r="C8" s="767">
        <v>0.14729999999999999</v>
      </c>
      <c r="D8" s="767">
        <v>7.1300000000000002E-2</v>
      </c>
    </row>
    <row r="9" spans="1:4">
      <c r="A9" s="129" t="s">
        <v>826</v>
      </c>
      <c r="B9" s="767">
        <v>0.7752</v>
      </c>
      <c r="C9" s="767">
        <v>0.71299999999999997</v>
      </c>
      <c r="D9" s="767">
        <v>0.76849999999999996</v>
      </c>
    </row>
    <row r="10" spans="1:4">
      <c r="A10" s="25" t="s">
        <v>825</v>
      </c>
      <c r="B10" s="768"/>
      <c r="C10" s="768"/>
      <c r="D10" s="768"/>
    </row>
    <row r="11" spans="1:4">
      <c r="A11" s="133" t="s">
        <v>824</v>
      </c>
      <c r="B11" s="767">
        <v>0.62250000000000005</v>
      </c>
      <c r="C11" s="767">
        <v>0.7036</v>
      </c>
      <c r="D11" s="767">
        <v>0.63119999999999998</v>
      </c>
    </row>
    <row r="12" spans="1:4">
      <c r="A12" s="133" t="s">
        <v>823</v>
      </c>
      <c r="B12" s="767">
        <v>0.65139999999999998</v>
      </c>
      <c r="C12" s="767">
        <v>0.77410000000000001</v>
      </c>
      <c r="D12" s="767">
        <v>0.66449999999999998</v>
      </c>
    </row>
    <row r="13" spans="1:4">
      <c r="A13" s="129" t="s">
        <v>822</v>
      </c>
      <c r="B13" s="767">
        <v>0.22140000000000001</v>
      </c>
      <c r="C13" s="767">
        <v>0.12540000000000001</v>
      </c>
      <c r="D13" s="767">
        <v>0.21110000000000001</v>
      </c>
    </row>
    <row r="14" spans="1:4">
      <c r="A14" s="133" t="s">
        <v>821</v>
      </c>
      <c r="B14" s="767">
        <v>1.77E-2</v>
      </c>
      <c r="C14" s="767">
        <v>0</v>
      </c>
      <c r="D14" s="767">
        <v>1.5800000000000002E-2</v>
      </c>
    </row>
    <row r="15" spans="1:4">
      <c r="A15" s="132" t="s">
        <v>820</v>
      </c>
      <c r="B15" s="768"/>
      <c r="C15" s="768"/>
      <c r="D15" s="768"/>
    </row>
    <row r="16" spans="1:4">
      <c r="A16" s="133" t="s">
        <v>819</v>
      </c>
      <c r="B16" s="767">
        <v>0.66900000000000004</v>
      </c>
      <c r="C16" s="767">
        <v>0.39250000000000002</v>
      </c>
      <c r="D16" s="767">
        <v>0.63400000000000001</v>
      </c>
    </row>
    <row r="17" spans="1:4">
      <c r="A17" s="133" t="s">
        <v>818</v>
      </c>
      <c r="B17" s="767">
        <v>0.33100000000000002</v>
      </c>
      <c r="C17" s="767">
        <v>0.60750000000000004</v>
      </c>
      <c r="D17" s="767">
        <v>0.36599999999999999</v>
      </c>
    </row>
    <row r="18" spans="1:4">
      <c r="A18" s="133" t="s">
        <v>817</v>
      </c>
      <c r="B18" s="769">
        <v>796.90819999999997</v>
      </c>
      <c r="C18" s="769">
        <v>766.91570000000002</v>
      </c>
      <c r="D18" s="769">
        <v>794.06740000000002</v>
      </c>
    </row>
    <row r="19" spans="1:4">
      <c r="A19" s="132" t="s">
        <v>816</v>
      </c>
      <c r="B19" s="770"/>
      <c r="C19" s="770"/>
      <c r="D19" s="770"/>
    </row>
    <row r="20" spans="1:4">
      <c r="A20" s="129" t="s">
        <v>815</v>
      </c>
      <c r="B20" s="767">
        <v>0.96</v>
      </c>
      <c r="C20" s="767">
        <v>0.84079999999999999</v>
      </c>
      <c r="D20" s="767">
        <v>0.94669999999999999</v>
      </c>
    </row>
    <row r="21" spans="1:4">
      <c r="A21" s="129" t="s">
        <v>814</v>
      </c>
      <c r="B21" s="767">
        <v>0.28470000000000001</v>
      </c>
      <c r="C21" s="767">
        <v>0.46960000000000002</v>
      </c>
      <c r="D21" s="767">
        <v>0.30530000000000002</v>
      </c>
    </row>
    <row r="22" spans="1:4">
      <c r="A22" s="133" t="s">
        <v>813</v>
      </c>
      <c r="B22" s="767">
        <v>0.04</v>
      </c>
      <c r="C22" s="767">
        <v>0.15920000000000001</v>
      </c>
      <c r="D22" s="767">
        <v>5.33E-2</v>
      </c>
    </row>
    <row r="23" spans="1:4">
      <c r="A23" s="133" t="s">
        <v>812</v>
      </c>
      <c r="B23" s="767">
        <v>0.28670000000000001</v>
      </c>
      <c r="C23" s="767">
        <v>0.43490000000000001</v>
      </c>
      <c r="D23" s="767">
        <v>0.3014</v>
      </c>
    </row>
    <row r="24" spans="1:4">
      <c r="A24" s="133" t="s">
        <v>811</v>
      </c>
      <c r="B24" s="767">
        <v>3.3300000000000003E-2</v>
      </c>
      <c r="C24" s="767">
        <v>0.2213</v>
      </c>
      <c r="D24" s="767">
        <v>6.5600000000000006E-2</v>
      </c>
    </row>
    <row r="25" spans="1:4">
      <c r="A25" s="133" t="s">
        <v>810</v>
      </c>
      <c r="B25" s="767">
        <v>0.16669999999999999</v>
      </c>
      <c r="C25" s="767">
        <v>0.1157</v>
      </c>
      <c r="D25" s="767">
        <v>0.161</v>
      </c>
    </row>
    <row r="26" spans="1:4">
      <c r="A26" s="133" t="s">
        <v>809</v>
      </c>
      <c r="B26" s="767">
        <v>6.13E-2</v>
      </c>
      <c r="C26" s="767">
        <v>0.14499999999999999</v>
      </c>
      <c r="D26" s="767">
        <v>7.0599999999999996E-2</v>
      </c>
    </row>
    <row r="27" spans="1:4">
      <c r="A27" s="133" t="s">
        <v>808</v>
      </c>
      <c r="B27" s="767">
        <v>0.92290000000000005</v>
      </c>
      <c r="C27" s="767">
        <v>0.82269999999999999</v>
      </c>
      <c r="D27" s="767">
        <v>0.91100000000000003</v>
      </c>
    </row>
    <row r="28" spans="1:4">
      <c r="A28" s="133" t="s">
        <v>807</v>
      </c>
      <c r="B28" s="767">
        <v>3.2000000000000001E-2</v>
      </c>
      <c r="C28" s="767">
        <v>2.4799999999999999E-2</v>
      </c>
      <c r="D28" s="767">
        <v>3.1199999999999999E-2</v>
      </c>
    </row>
    <row r="29" spans="1:4">
      <c r="A29" s="133" t="s">
        <v>806</v>
      </c>
      <c r="B29" s="767">
        <v>5.1000000000000004E-3</v>
      </c>
      <c r="C29" s="767">
        <v>8.8000000000000005E-3</v>
      </c>
      <c r="D29" s="767">
        <v>5.5999999999999999E-3</v>
      </c>
    </row>
    <row r="30" spans="1:4">
      <c r="A30" s="133" t="s">
        <v>805</v>
      </c>
      <c r="B30" s="767">
        <v>1.5E-3</v>
      </c>
      <c r="C30" s="767">
        <v>5.0000000000000001E-3</v>
      </c>
      <c r="D30" s="767">
        <v>2E-3</v>
      </c>
    </row>
    <row r="31" spans="1:4">
      <c r="A31" s="133" t="s">
        <v>804</v>
      </c>
      <c r="B31" s="767">
        <v>2.5000000000000001E-3</v>
      </c>
      <c r="C31" s="767">
        <v>5.7999999999999996E-3</v>
      </c>
      <c r="D31" s="767">
        <v>2.8999999999999998E-3</v>
      </c>
    </row>
    <row r="32" spans="1:4">
      <c r="A32" s="133" t="s">
        <v>803</v>
      </c>
      <c r="B32" s="767">
        <v>3.5900000000000001E-2</v>
      </c>
      <c r="C32" s="767">
        <v>0.1328</v>
      </c>
      <c r="D32" s="767">
        <v>4.7300000000000002E-2</v>
      </c>
    </row>
    <row r="33" spans="1:4">
      <c r="A33" s="132" t="s">
        <v>802</v>
      </c>
      <c r="B33" s="768"/>
      <c r="C33" s="768"/>
      <c r="D33" s="768"/>
    </row>
    <row r="34" spans="1:4">
      <c r="A34" s="133" t="s">
        <v>801</v>
      </c>
      <c r="B34" s="767">
        <v>0.32500000000000001</v>
      </c>
      <c r="C34" s="767">
        <v>0.55789999999999995</v>
      </c>
      <c r="D34" s="767">
        <v>0.35809999999999997</v>
      </c>
    </row>
    <row r="35" spans="1:4">
      <c r="A35" s="133" t="s">
        <v>800</v>
      </c>
      <c r="B35" s="767">
        <v>0.41360000000000002</v>
      </c>
      <c r="C35" s="767">
        <v>0.74199999999999999</v>
      </c>
      <c r="D35" s="767">
        <v>0.46039999999999998</v>
      </c>
    </row>
    <row r="36" spans="1:4">
      <c r="A36" s="133" t="s">
        <v>799</v>
      </c>
      <c r="B36" s="767">
        <v>8.5300000000000001E-2</v>
      </c>
      <c r="C36" s="767">
        <v>0.2132</v>
      </c>
      <c r="D36" s="767">
        <v>9.8900000000000002E-2</v>
      </c>
    </row>
    <row r="37" spans="1:4">
      <c r="A37" s="133" t="s">
        <v>798</v>
      </c>
      <c r="B37" s="767">
        <v>7.9100000000000004E-2</v>
      </c>
      <c r="C37" s="767">
        <v>0.19589999999999999</v>
      </c>
      <c r="D37" s="767">
        <v>9.1600000000000001E-2</v>
      </c>
    </row>
    <row r="38" spans="1:4">
      <c r="A38" s="129" t="s">
        <v>797</v>
      </c>
      <c r="B38" s="767">
        <v>0.31790000000000002</v>
      </c>
      <c r="C38" s="767">
        <v>0.70820000000000005</v>
      </c>
      <c r="D38" s="767">
        <v>0.36649999999999999</v>
      </c>
    </row>
    <row r="39" spans="1:4">
      <c r="A39" s="25" t="s">
        <v>796</v>
      </c>
      <c r="B39" s="768"/>
      <c r="C39" s="768"/>
      <c r="D39" s="768"/>
    </row>
    <row r="40" spans="1:4">
      <c r="A40" s="133" t="s">
        <v>795</v>
      </c>
      <c r="B40" s="767">
        <v>7.3400000000000007E-2</v>
      </c>
      <c r="C40" s="767">
        <v>8.1000000000000003E-2</v>
      </c>
      <c r="D40" s="767">
        <v>7.4200000000000002E-2</v>
      </c>
    </row>
    <row r="41" spans="1:4">
      <c r="A41" s="133" t="s">
        <v>794</v>
      </c>
      <c r="B41" s="767">
        <v>7.2900000000000006E-2</v>
      </c>
      <c r="C41" s="767">
        <v>7.6799999999999993E-2</v>
      </c>
      <c r="D41" s="767">
        <v>7.3400000000000007E-2</v>
      </c>
    </row>
    <row r="42" spans="1:4">
      <c r="A42" s="133" t="s">
        <v>793</v>
      </c>
      <c r="B42" s="767">
        <v>0.38109999999999999</v>
      </c>
      <c r="C42" s="767">
        <v>1.4390000000000001</v>
      </c>
      <c r="D42" s="767">
        <v>0.505</v>
      </c>
    </row>
    <row r="43" spans="1:4">
      <c r="A43" s="133" t="s">
        <v>792</v>
      </c>
      <c r="B43" s="767">
        <v>9.0399999999999994E-2</v>
      </c>
      <c r="C43" s="767">
        <v>0.93920000000000003</v>
      </c>
      <c r="D43" s="767">
        <v>0.1898</v>
      </c>
    </row>
    <row r="44" spans="1:4">
      <c r="A44" s="133" t="s">
        <v>791</v>
      </c>
      <c r="B44" s="767">
        <v>8.2299999999999998E-2</v>
      </c>
      <c r="C44" s="767">
        <v>0.62580000000000002</v>
      </c>
      <c r="D44" s="767">
        <v>0.1459</v>
      </c>
    </row>
    <row r="45" spans="1:4">
      <c r="A45" s="133" t="s">
        <v>790</v>
      </c>
      <c r="B45" s="767">
        <v>0.12139999999999999</v>
      </c>
      <c r="C45" s="767">
        <v>0.13200000000000001</v>
      </c>
      <c r="D45" s="767">
        <v>0.12239999999999999</v>
      </c>
    </row>
    <row r="46" spans="1:4">
      <c r="A46" s="132" t="s">
        <v>789</v>
      </c>
      <c r="B46" s="768"/>
      <c r="C46" s="768"/>
      <c r="D46" s="768"/>
    </row>
    <row r="47" spans="1:4">
      <c r="A47" s="133" t="s">
        <v>788</v>
      </c>
      <c r="B47" s="767">
        <v>0.78069999999999995</v>
      </c>
      <c r="C47" s="767">
        <v>0.74080000000000001</v>
      </c>
      <c r="D47" s="767">
        <v>0.7762</v>
      </c>
    </row>
    <row r="48" spans="1:4">
      <c r="A48" s="133" t="s">
        <v>787</v>
      </c>
      <c r="B48" s="767">
        <v>0.88560000000000005</v>
      </c>
      <c r="C48" s="767">
        <v>0.84609999999999996</v>
      </c>
      <c r="D48" s="767">
        <v>0.88119999999999998</v>
      </c>
    </row>
    <row r="49" spans="1:4">
      <c r="A49" s="133" t="s">
        <v>786</v>
      </c>
      <c r="B49" s="767">
        <v>-4.9200000000000001E-2</v>
      </c>
      <c r="C49" s="767">
        <v>-5.16E-2</v>
      </c>
      <c r="D49" s="767">
        <v>-4.9399999999999999E-2</v>
      </c>
    </row>
    <row r="50" spans="1:4" ht="15.75" thickBot="1">
      <c r="A50" s="351" t="s">
        <v>785</v>
      </c>
      <c r="B50" s="771">
        <v>3.0074999999999998</v>
      </c>
      <c r="C50" s="771">
        <v>3.3740000000000001</v>
      </c>
      <c r="D50" s="771">
        <v>3.0503999999999998</v>
      </c>
    </row>
    <row r="51" spans="1:4" ht="15.75" thickTop="1">
      <c r="A51" s="1021" t="s">
        <v>784</v>
      </c>
      <c r="B51" s="1021"/>
      <c r="C51" s="1021"/>
      <c r="D51" s="1021"/>
    </row>
    <row r="52" spans="1:4" ht="81" customHeight="1">
      <c r="A52" s="992" t="s">
        <v>783</v>
      </c>
      <c r="B52" s="992"/>
      <c r="C52" s="992"/>
      <c r="D52" s="992"/>
    </row>
    <row r="53" spans="1:4" ht="70.5" customHeight="1">
      <c r="A53" s="992" t="s">
        <v>782</v>
      </c>
      <c r="B53" s="992"/>
      <c r="C53" s="992"/>
      <c r="D53" s="992"/>
    </row>
    <row r="54" spans="1:4">
      <c r="A54" s="990" t="s">
        <v>781</v>
      </c>
      <c r="B54" s="990"/>
      <c r="C54" s="990"/>
      <c r="D54" s="990"/>
    </row>
    <row r="55" spans="1:4">
      <c r="A55" s="990" t="s">
        <v>780</v>
      </c>
      <c r="B55" s="990"/>
      <c r="C55" s="990"/>
      <c r="D55" s="990"/>
    </row>
    <row r="56" spans="1:4" ht="32.25" customHeight="1">
      <c r="A56" s="1022" t="s">
        <v>779</v>
      </c>
      <c r="B56" s="1022"/>
      <c r="C56" s="1022"/>
      <c r="D56" s="1022"/>
    </row>
    <row r="57" spans="1:4" ht="30" customHeight="1">
      <c r="A57" s="350"/>
      <c r="B57" s="347" t="s">
        <v>348</v>
      </c>
      <c r="C57" s="347" t="s">
        <v>347</v>
      </c>
      <c r="D57" s="349" t="s">
        <v>712</v>
      </c>
    </row>
    <row r="58" spans="1:4">
      <c r="A58" s="1"/>
      <c r="B58" s="1"/>
      <c r="C58" s="1"/>
      <c r="D58" s="1"/>
    </row>
    <row r="59" spans="1:4">
      <c r="A59" s="348" t="s">
        <v>778</v>
      </c>
      <c r="B59" s="347"/>
      <c r="C59" s="347"/>
      <c r="D59" s="347"/>
    </row>
    <row r="60" spans="1:4">
      <c r="A60" s="134" t="s">
        <v>777</v>
      </c>
      <c r="B60" s="343">
        <v>6.0999999999999999E-2</v>
      </c>
      <c r="C60" s="343">
        <v>4.1599999999999998E-2</v>
      </c>
      <c r="D60" s="343">
        <v>5.8799999999999998E-2</v>
      </c>
    </row>
    <row r="61" spans="1:4">
      <c r="A61" s="134" t="s">
        <v>776</v>
      </c>
      <c r="B61" s="343">
        <v>6.4000000000000001E-2</v>
      </c>
      <c r="C61" s="343">
        <v>5.2400000000000002E-2</v>
      </c>
      <c r="D61" s="343">
        <v>6.2700000000000006E-2</v>
      </c>
    </row>
    <row r="62" spans="1:4">
      <c r="A62" s="134" t="s">
        <v>775</v>
      </c>
      <c r="B62" s="343">
        <v>3.56E-2</v>
      </c>
      <c r="C62" s="343">
        <v>4.8300000000000003E-2</v>
      </c>
      <c r="D62" s="343">
        <v>3.7100000000000001E-2</v>
      </c>
    </row>
    <row r="63" spans="1:4">
      <c r="A63" s="134" t="s">
        <v>774</v>
      </c>
      <c r="B63" s="343">
        <v>-1.3100000000000001E-2</v>
      </c>
      <c r="C63" s="343">
        <v>-1.0999999999999999E-2</v>
      </c>
      <c r="D63" s="343">
        <v>-1.29E-2</v>
      </c>
    </row>
    <row r="64" spans="1:4">
      <c r="A64" s="134" t="s">
        <v>773</v>
      </c>
      <c r="B64" s="343">
        <v>-1.09E-2</v>
      </c>
      <c r="C64" s="343">
        <v>-1.0500000000000001E-2</v>
      </c>
      <c r="D64" s="343">
        <v>-1.09E-2</v>
      </c>
    </row>
    <row r="65" spans="1:4">
      <c r="A65" s="134" t="s">
        <v>772</v>
      </c>
      <c r="B65" s="343">
        <v>-1.09E-2</v>
      </c>
      <c r="C65" s="343">
        <v>-1.0500000000000001E-2</v>
      </c>
      <c r="D65" s="343">
        <v>-1.09E-2</v>
      </c>
    </row>
    <row r="66" spans="1:4">
      <c r="A66" s="134" t="s">
        <v>771</v>
      </c>
      <c r="B66" s="343">
        <v>-0.14599999999999999</v>
      </c>
      <c r="C66" s="343">
        <v>-0.14410000000000001</v>
      </c>
      <c r="D66" s="343">
        <v>-0.14580000000000001</v>
      </c>
    </row>
    <row r="67" spans="1:4">
      <c r="A67" s="132" t="s">
        <v>770</v>
      </c>
      <c r="B67" s="345"/>
      <c r="C67" s="345"/>
      <c r="D67" s="345"/>
    </row>
    <row r="68" spans="1:4">
      <c r="A68" s="134" t="s">
        <v>769</v>
      </c>
      <c r="B68" s="343">
        <v>0.1002</v>
      </c>
      <c r="C68" s="343">
        <v>7.2800000000000004E-2</v>
      </c>
      <c r="D68" s="343">
        <v>9.7199999999999995E-2</v>
      </c>
    </row>
    <row r="69" spans="1:4">
      <c r="A69" s="134" t="s">
        <v>768</v>
      </c>
      <c r="B69" s="343">
        <v>-3.9199999999999999E-2</v>
      </c>
      <c r="C69" s="343">
        <v>-3.1199999999999999E-2</v>
      </c>
      <c r="D69" s="343">
        <v>-3.8300000000000001E-2</v>
      </c>
    </row>
    <row r="70" spans="1:4">
      <c r="A70" s="134" t="s">
        <v>767</v>
      </c>
      <c r="B70" s="343">
        <v>4.8300000000000003E-2</v>
      </c>
      <c r="C70" s="343">
        <v>4.0099999999999997E-2</v>
      </c>
      <c r="D70" s="343">
        <v>4.7399999999999998E-2</v>
      </c>
    </row>
    <row r="71" spans="1:4">
      <c r="A71" s="134" t="s">
        <v>766</v>
      </c>
      <c r="B71" s="343">
        <v>-1E-4</v>
      </c>
      <c r="C71" s="343">
        <v>0</v>
      </c>
      <c r="D71" s="343">
        <v>0</v>
      </c>
    </row>
    <row r="72" spans="1:4">
      <c r="A72" s="134" t="s">
        <v>765</v>
      </c>
      <c r="B72" s="343">
        <v>-2.8299999999999999E-2</v>
      </c>
      <c r="C72" s="343">
        <v>-4.1000000000000003E-3</v>
      </c>
      <c r="D72" s="343">
        <v>-2.5600000000000001E-2</v>
      </c>
    </row>
    <row r="73" spans="1:4">
      <c r="A73" s="134" t="s">
        <v>764</v>
      </c>
      <c r="B73" s="343">
        <v>3.0000000000000001E-3</v>
      </c>
      <c r="C73" s="343">
        <v>1.0800000000000001E-2</v>
      </c>
      <c r="D73" s="343">
        <v>3.8E-3</v>
      </c>
    </row>
    <row r="74" spans="1:4">
      <c r="A74" s="134" t="s">
        <v>763</v>
      </c>
      <c r="B74" s="343">
        <v>-4.87E-2</v>
      </c>
      <c r="C74" s="343">
        <v>-5.9299999999999999E-2</v>
      </c>
      <c r="D74" s="343">
        <v>-4.99E-2</v>
      </c>
    </row>
    <row r="75" spans="1:4">
      <c r="A75" s="134" t="s">
        <v>762</v>
      </c>
      <c r="B75" s="343">
        <v>2.2000000000000001E-3</v>
      </c>
      <c r="C75" s="343">
        <v>4.0000000000000002E-4</v>
      </c>
      <c r="D75" s="343">
        <v>2E-3</v>
      </c>
    </row>
    <row r="76" spans="1:4">
      <c r="A76" s="134" t="s">
        <v>761</v>
      </c>
      <c r="B76" s="343">
        <v>0.1016</v>
      </c>
      <c r="C76" s="343">
        <v>0.1152</v>
      </c>
      <c r="D76" s="343">
        <v>0.1026</v>
      </c>
    </row>
    <row r="77" spans="1:4">
      <c r="A77" s="132" t="s">
        <v>760</v>
      </c>
      <c r="B77" s="345"/>
      <c r="C77" s="345"/>
      <c r="D77" s="345"/>
    </row>
    <row r="78" spans="1:4">
      <c r="A78" s="134" t="s">
        <v>759</v>
      </c>
      <c r="B78" s="343">
        <v>0.14799999999999999</v>
      </c>
      <c r="C78" s="343">
        <v>0.1134</v>
      </c>
      <c r="D78" s="343">
        <v>0.14510000000000001</v>
      </c>
    </row>
    <row r="79" spans="1:4">
      <c r="A79" s="134" t="s">
        <v>758</v>
      </c>
      <c r="B79" s="343">
        <v>0.129</v>
      </c>
      <c r="C79" s="343">
        <v>9.9000000000000005E-2</v>
      </c>
      <c r="D79" s="343">
        <v>0.124</v>
      </c>
    </row>
    <row r="80" spans="1:4">
      <c r="A80" s="134" t="s">
        <v>757</v>
      </c>
      <c r="B80" s="343">
        <v>0.1706</v>
      </c>
      <c r="C80" s="343">
        <v>3.8699999999999998E-2</v>
      </c>
      <c r="D80" s="343">
        <v>0.1467</v>
      </c>
    </row>
    <row r="81" spans="1:4">
      <c r="A81" s="134" t="s">
        <v>756</v>
      </c>
      <c r="B81" s="343">
        <v>0.30830000000000002</v>
      </c>
      <c r="C81" s="343">
        <v>4.2799999999999998E-2</v>
      </c>
      <c r="D81" s="343">
        <v>0.13489999999999999</v>
      </c>
    </row>
    <row r="82" spans="1:4">
      <c r="A82" s="134" t="s">
        <v>755</v>
      </c>
      <c r="B82" s="343">
        <v>0.01</v>
      </c>
      <c r="C82" s="343">
        <v>1.8E-3</v>
      </c>
      <c r="D82" s="343">
        <v>9.2999999999999992E-3</v>
      </c>
    </row>
    <row r="83" spans="1:4">
      <c r="A83" s="134" t="s">
        <v>754</v>
      </c>
      <c r="B83" s="343">
        <v>3.6200000000000003E-2</v>
      </c>
      <c r="C83" s="343">
        <v>2.3E-2</v>
      </c>
      <c r="D83" s="343">
        <v>3.4200000000000001E-2</v>
      </c>
    </row>
    <row r="84" spans="1:4">
      <c r="A84" s="134" t="s">
        <v>753</v>
      </c>
      <c r="B84" s="343">
        <v>1.5299999999999999E-2</v>
      </c>
      <c r="C84" s="343">
        <v>8.2000000000000007E-3</v>
      </c>
      <c r="D84" s="343">
        <v>1.46E-2</v>
      </c>
    </row>
    <row r="85" spans="1:4">
      <c r="A85" s="134" t="s">
        <v>752</v>
      </c>
      <c r="B85" s="343">
        <v>5.6300000000000003E-2</v>
      </c>
      <c r="C85" s="343">
        <v>1.9E-2</v>
      </c>
      <c r="D85" s="343">
        <v>5.3199999999999997E-2</v>
      </c>
    </row>
    <row r="86" spans="1:4">
      <c r="A86" s="134" t="s">
        <v>751</v>
      </c>
      <c r="B86" s="343">
        <v>2.81E-2</v>
      </c>
      <c r="C86" s="343">
        <v>3.4700000000000002E-2</v>
      </c>
      <c r="D86" s="343">
        <v>2.93E-2</v>
      </c>
    </row>
    <row r="87" spans="1:4">
      <c r="A87" s="134" t="s">
        <v>750</v>
      </c>
      <c r="B87" s="343">
        <v>6.59E-2</v>
      </c>
      <c r="C87" s="343">
        <v>5.21E-2</v>
      </c>
      <c r="D87" s="343">
        <v>6.4699999999999994E-2</v>
      </c>
    </row>
    <row r="88" spans="1:4">
      <c r="A88" s="134" t="s">
        <v>749</v>
      </c>
      <c r="B88" s="343">
        <v>7.8100000000000003E-2</v>
      </c>
      <c r="C88" s="343">
        <v>7.1400000000000005E-2</v>
      </c>
      <c r="D88" s="343">
        <v>7.7299999999999994E-2</v>
      </c>
    </row>
    <row r="89" spans="1:4">
      <c r="A89" s="134" t="s">
        <v>748</v>
      </c>
      <c r="B89" s="343">
        <v>5.0000000000000001E-3</v>
      </c>
      <c r="C89" s="343">
        <v>4.2200000000000001E-2</v>
      </c>
      <c r="D89" s="343">
        <v>9.7999999999999997E-3</v>
      </c>
    </row>
    <row r="90" spans="1:4">
      <c r="A90" s="132" t="s">
        <v>747</v>
      </c>
      <c r="B90" s="345"/>
      <c r="C90" s="345"/>
      <c r="D90" s="345"/>
    </row>
    <row r="91" spans="1:4">
      <c r="A91" s="132" t="s">
        <v>746</v>
      </c>
      <c r="B91" s="345"/>
      <c r="C91" s="345"/>
      <c r="D91" s="345"/>
    </row>
    <row r="92" spans="1:4">
      <c r="A92" s="134" t="s">
        <v>745</v>
      </c>
      <c r="B92" s="343">
        <v>4.87E-2</v>
      </c>
      <c r="C92" s="343">
        <v>5.9299999999999999E-2</v>
      </c>
      <c r="D92" s="343">
        <v>4.99E-2</v>
      </c>
    </row>
    <row r="93" spans="1:4">
      <c r="A93" s="134" t="s">
        <v>744</v>
      </c>
      <c r="B93" s="343">
        <v>6.3899999999999998E-2</v>
      </c>
      <c r="C93" s="343">
        <v>8.4000000000000005E-2</v>
      </c>
      <c r="D93" s="343">
        <v>6.6000000000000003E-2</v>
      </c>
    </row>
    <row r="94" spans="1:4">
      <c r="A94" s="134" t="s">
        <v>743</v>
      </c>
      <c r="B94" s="343">
        <v>7.1300000000000002E-2</v>
      </c>
      <c r="C94" s="343">
        <v>7.7499999999999999E-2</v>
      </c>
      <c r="D94" s="343">
        <v>7.2099999999999997E-2</v>
      </c>
    </row>
    <row r="95" spans="1:4">
      <c r="A95" s="134" t="s">
        <v>742</v>
      </c>
      <c r="B95" s="343">
        <v>0.1051</v>
      </c>
      <c r="C95" s="343">
        <v>0.12139999999999999</v>
      </c>
      <c r="D95" s="343">
        <v>0.107</v>
      </c>
    </row>
    <row r="96" spans="1:4">
      <c r="A96" s="132" t="s">
        <v>741</v>
      </c>
      <c r="B96" s="346"/>
      <c r="C96" s="346"/>
      <c r="D96" s="346"/>
    </row>
    <row r="97" spans="1:4">
      <c r="A97" s="134" t="s">
        <v>740</v>
      </c>
      <c r="B97" s="343">
        <v>0.52980000000000005</v>
      </c>
      <c r="C97" s="343">
        <v>0.58509999999999995</v>
      </c>
      <c r="D97" s="343">
        <v>0.53710000000000002</v>
      </c>
    </row>
    <row r="98" spans="1:4">
      <c r="A98" s="134" t="s">
        <v>739</v>
      </c>
      <c r="B98" s="343">
        <v>4.2000000000000003E-2</v>
      </c>
      <c r="C98" s="343">
        <v>3.49E-2</v>
      </c>
      <c r="D98" s="343">
        <v>4.1000000000000002E-2</v>
      </c>
    </row>
    <row r="99" spans="1:4">
      <c r="A99" s="134" t="s">
        <v>738</v>
      </c>
      <c r="B99" s="343">
        <v>0.42830000000000001</v>
      </c>
      <c r="C99" s="343">
        <v>0.38</v>
      </c>
      <c r="D99" s="343">
        <v>0.42180000000000001</v>
      </c>
    </row>
    <row r="100" spans="1:4">
      <c r="A100" s="134" t="s">
        <v>737</v>
      </c>
      <c r="B100" s="343">
        <v>0.30209999999999998</v>
      </c>
      <c r="C100" s="343">
        <v>0.43140000000000001</v>
      </c>
      <c r="D100" s="343">
        <v>0.31469999999999998</v>
      </c>
    </row>
    <row r="101" spans="1:4">
      <c r="A101" s="132" t="s">
        <v>736</v>
      </c>
      <c r="B101" s="346"/>
      <c r="C101" s="346"/>
      <c r="D101" s="346"/>
    </row>
    <row r="102" spans="1:4">
      <c r="A102" s="133" t="s">
        <v>728</v>
      </c>
      <c r="B102" s="343">
        <v>4.36E-2</v>
      </c>
      <c r="C102" s="343">
        <v>5.0200000000000002E-2</v>
      </c>
      <c r="D102" s="343">
        <v>4.4299999999999999E-2</v>
      </c>
    </row>
    <row r="103" spans="1:4">
      <c r="A103" s="133" t="s">
        <v>735</v>
      </c>
      <c r="B103" s="343">
        <v>4.07E-2</v>
      </c>
      <c r="C103" s="343">
        <v>3.6499999999999998E-2</v>
      </c>
      <c r="D103" s="343">
        <v>4.02E-2</v>
      </c>
    </row>
    <row r="104" spans="1:4">
      <c r="A104" s="129" t="s">
        <v>734</v>
      </c>
      <c r="B104" s="343">
        <v>5.8500000000000003E-2</v>
      </c>
      <c r="C104" s="343">
        <v>5.3699999999999998E-2</v>
      </c>
      <c r="D104" s="343">
        <v>5.8000000000000003E-2</v>
      </c>
    </row>
    <row r="105" spans="1:4">
      <c r="A105" s="129" t="s">
        <v>733</v>
      </c>
      <c r="B105" s="343">
        <v>9.8000000000000004E-2</v>
      </c>
      <c r="C105" s="343">
        <v>8.6599999999999996E-2</v>
      </c>
      <c r="D105" s="343">
        <v>9.6799999999999997E-2</v>
      </c>
    </row>
    <row r="106" spans="1:4">
      <c r="A106" s="129" t="s">
        <v>732</v>
      </c>
      <c r="B106" s="343">
        <v>-3.95E-2</v>
      </c>
      <c r="C106" s="343">
        <v>-3.2899999999999999E-2</v>
      </c>
      <c r="D106" s="343">
        <v>-3.8699999999999998E-2</v>
      </c>
    </row>
    <row r="107" spans="1:4">
      <c r="A107" s="129" t="s">
        <v>731</v>
      </c>
      <c r="B107" s="343">
        <v>-1.7899999999999999E-2</v>
      </c>
      <c r="C107" s="343">
        <v>-1.72E-2</v>
      </c>
      <c r="D107" s="343">
        <v>-1.78E-2</v>
      </c>
    </row>
    <row r="108" spans="1:4">
      <c r="A108" s="129" t="s">
        <v>730</v>
      </c>
      <c r="B108" s="343">
        <v>3.0000000000000001E-3</v>
      </c>
      <c r="C108" s="343">
        <v>1.37E-2</v>
      </c>
      <c r="D108" s="343">
        <v>4.1000000000000003E-3</v>
      </c>
    </row>
    <row r="109" spans="1:4">
      <c r="A109" s="132" t="s">
        <v>729</v>
      </c>
      <c r="B109" s="345"/>
      <c r="C109" s="345"/>
      <c r="D109" s="345"/>
    </row>
    <row r="110" spans="1:4">
      <c r="A110" s="129" t="s">
        <v>728</v>
      </c>
      <c r="B110" s="344">
        <v>4.36E-2</v>
      </c>
      <c r="C110" s="344">
        <v>5.0200000000000002E-2</v>
      </c>
      <c r="D110" s="344">
        <v>4.4299999999999999E-2</v>
      </c>
    </row>
    <row r="111" spans="1:4">
      <c r="A111" s="129" t="s">
        <v>727</v>
      </c>
      <c r="B111" s="343">
        <v>-7.7999999999999996E-3</v>
      </c>
      <c r="C111" s="343">
        <v>8.0000000000000004E-4</v>
      </c>
      <c r="D111" s="343">
        <v>-6.8999999999999999E-3</v>
      </c>
    </row>
    <row r="112" spans="1:4">
      <c r="A112" s="129" t="s">
        <v>726</v>
      </c>
      <c r="B112" s="343">
        <v>-4.9000000000000002E-2</v>
      </c>
      <c r="C112" s="343">
        <v>-6.25E-2</v>
      </c>
      <c r="D112" s="343">
        <v>-5.0500000000000003E-2</v>
      </c>
    </row>
    <row r="113" spans="1:4">
      <c r="A113" s="129" t="s">
        <v>725</v>
      </c>
      <c r="B113" s="343">
        <v>1E-4</v>
      </c>
      <c r="C113" s="343">
        <v>0</v>
      </c>
      <c r="D113" s="343">
        <v>0</v>
      </c>
    </row>
    <row r="114" spans="1:4">
      <c r="A114" s="129" t="s">
        <v>724</v>
      </c>
      <c r="B114" s="343">
        <v>2.2000000000000001E-3</v>
      </c>
      <c r="C114" s="343">
        <v>5.0000000000000001E-4</v>
      </c>
      <c r="D114" s="343">
        <v>2E-3</v>
      </c>
    </row>
    <row r="115" spans="1:4">
      <c r="A115" s="129" t="s">
        <v>723</v>
      </c>
      <c r="B115" s="343">
        <v>-1E-4</v>
      </c>
      <c r="C115" s="343">
        <v>0</v>
      </c>
      <c r="D115" s="343">
        <v>0</v>
      </c>
    </row>
    <row r="116" spans="1:4">
      <c r="A116" s="342" t="s">
        <v>722</v>
      </c>
      <c r="B116" s="341">
        <v>-1.0999999999999999E-2</v>
      </c>
      <c r="C116" s="341">
        <v>-1.11E-2</v>
      </c>
      <c r="D116" s="341">
        <v>-1.0999999999999999E-2</v>
      </c>
    </row>
    <row r="117" spans="1:4" ht="3.75" customHeight="1" thickBot="1">
      <c r="A117" s="126"/>
      <c r="B117" s="125"/>
      <c r="C117" s="125"/>
      <c r="D117" s="125"/>
    </row>
    <row r="118" spans="1:4" ht="15.75" thickTop="1">
      <c r="A118" s="991" t="s">
        <v>721</v>
      </c>
      <c r="B118" s="991"/>
      <c r="C118" s="991"/>
      <c r="D118" s="991"/>
    </row>
    <row r="119" spans="1:4">
      <c r="A119" s="986" t="s">
        <v>720</v>
      </c>
      <c r="B119" s="986"/>
      <c r="C119" s="986"/>
      <c r="D119" s="986"/>
    </row>
    <row r="120" spans="1:4">
      <c r="A120" s="986" t="s">
        <v>719</v>
      </c>
      <c r="B120" s="986"/>
      <c r="C120" s="986"/>
      <c r="D120" s="986"/>
    </row>
    <row r="121" spans="1:4">
      <c r="A121" s="986" t="s">
        <v>718</v>
      </c>
      <c r="B121" s="986"/>
      <c r="C121" s="986"/>
      <c r="D121" s="986"/>
    </row>
    <row r="122" spans="1:4">
      <c r="A122" s="986" t="s">
        <v>717</v>
      </c>
      <c r="B122" s="986"/>
      <c r="C122" s="986"/>
      <c r="D122" s="986"/>
    </row>
    <row r="123" spans="1:4" ht="30" customHeight="1">
      <c r="A123" s="988" t="s">
        <v>716</v>
      </c>
      <c r="B123" s="988"/>
      <c r="C123" s="988"/>
      <c r="D123" s="988"/>
    </row>
    <row r="124" spans="1:4">
      <c r="A124" s="986" t="s">
        <v>715</v>
      </c>
      <c r="B124" s="986"/>
      <c r="C124" s="986"/>
      <c r="D124" s="986"/>
    </row>
    <row r="125" spans="1:4" ht="30" customHeight="1">
      <c r="A125" s="988" t="s">
        <v>714</v>
      </c>
      <c r="B125" s="988"/>
      <c r="C125" s="988"/>
      <c r="D125" s="988"/>
    </row>
    <row r="126" spans="1:4">
      <c r="A126" s="1"/>
      <c r="B126" s="113"/>
      <c r="C126" s="113"/>
      <c r="D126" s="113"/>
    </row>
  </sheetData>
  <mergeCells count="17">
    <mergeCell ref="A120:D120"/>
    <mergeCell ref="A1:D1"/>
    <mergeCell ref="A2:D2"/>
    <mergeCell ref="A3:D3"/>
    <mergeCell ref="A51:D51"/>
    <mergeCell ref="A52:D52"/>
    <mergeCell ref="A53:D53"/>
    <mergeCell ref="A54:D54"/>
    <mergeCell ref="A55:D55"/>
    <mergeCell ref="A56:D56"/>
    <mergeCell ref="A118:D118"/>
    <mergeCell ref="A119:D119"/>
    <mergeCell ref="A121:D121"/>
    <mergeCell ref="A122:D122"/>
    <mergeCell ref="A123:D123"/>
    <mergeCell ref="A124:D124"/>
    <mergeCell ref="A125:D125"/>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6">
    <pageSetUpPr fitToPage="1"/>
  </sheetPr>
  <dimension ref="A1:N87"/>
  <sheetViews>
    <sheetView zoomScale="70" zoomScaleNormal="70" workbookViewId="0">
      <selection activeCell="A28" sqref="A28"/>
    </sheetView>
  </sheetViews>
  <sheetFormatPr baseColWidth="10" defaultColWidth="9.140625" defaultRowHeight="18"/>
  <cols>
    <col min="1" max="1" width="91.28515625" style="151" bestFit="1" customWidth="1"/>
    <col min="2" max="4" width="10.7109375" style="151" bestFit="1" customWidth="1"/>
    <col min="5" max="8" width="9.7109375" style="151" bestFit="1" customWidth="1"/>
    <col min="9" max="9" width="9.7109375" style="151" customWidth="1"/>
    <col min="10" max="10" width="9.7109375" style="151" bestFit="1" customWidth="1"/>
    <col min="11" max="12" width="9.7109375" style="151" customWidth="1"/>
    <col min="13" max="13" width="9.7109375" style="152" bestFit="1" customWidth="1"/>
    <col min="14" max="256" width="9.140625" style="151"/>
    <col min="257" max="257" width="91.28515625" style="151" bestFit="1" customWidth="1"/>
    <col min="258" max="260" width="10.7109375" style="151" bestFit="1" customWidth="1"/>
    <col min="261" max="264" width="9.7109375" style="151" bestFit="1" customWidth="1"/>
    <col min="265" max="265" width="9.7109375" style="151" customWidth="1"/>
    <col min="266" max="266" width="9.7109375" style="151" bestFit="1" customWidth="1"/>
    <col min="267" max="268" width="9.7109375" style="151" customWidth="1"/>
    <col min="269" max="269" width="9.7109375" style="151" bestFit="1" customWidth="1"/>
    <col min="270" max="512" width="9.140625" style="151"/>
    <col min="513" max="513" width="91.28515625" style="151" bestFit="1" customWidth="1"/>
    <col min="514" max="516" width="10.7109375" style="151" bestFit="1" customWidth="1"/>
    <col min="517" max="520" width="9.7109375" style="151" bestFit="1" customWidth="1"/>
    <col min="521" max="521" width="9.7109375" style="151" customWidth="1"/>
    <col min="522" max="522" width="9.7109375" style="151" bestFit="1" customWidth="1"/>
    <col min="523" max="524" width="9.7109375" style="151" customWidth="1"/>
    <col min="525" max="525" width="9.7109375" style="151" bestFit="1" customWidth="1"/>
    <col min="526" max="768" width="9.140625" style="151"/>
    <col min="769" max="769" width="91.28515625" style="151" bestFit="1" customWidth="1"/>
    <col min="770" max="772" width="10.7109375" style="151" bestFit="1" customWidth="1"/>
    <col min="773" max="776" width="9.7109375" style="151" bestFit="1" customWidth="1"/>
    <col min="777" max="777" width="9.7109375" style="151" customWidth="1"/>
    <col min="778" max="778" width="9.7109375" style="151" bestFit="1" customWidth="1"/>
    <col min="779" max="780" width="9.7109375" style="151" customWidth="1"/>
    <col min="781" max="781" width="9.7109375" style="151" bestFit="1" customWidth="1"/>
    <col min="782" max="1024" width="9.140625" style="151"/>
    <col min="1025" max="1025" width="91.28515625" style="151" bestFit="1" customWidth="1"/>
    <col min="1026" max="1028" width="10.7109375" style="151" bestFit="1" customWidth="1"/>
    <col min="1029" max="1032" width="9.7109375" style="151" bestFit="1" customWidth="1"/>
    <col min="1033" max="1033" width="9.7109375" style="151" customWidth="1"/>
    <col min="1034" max="1034" width="9.7109375" style="151" bestFit="1" customWidth="1"/>
    <col min="1035" max="1036" width="9.7109375" style="151" customWidth="1"/>
    <col min="1037" max="1037" width="9.7109375" style="151" bestFit="1" customWidth="1"/>
    <col min="1038" max="1280" width="9.140625" style="151"/>
    <col min="1281" max="1281" width="91.28515625" style="151" bestFit="1" customWidth="1"/>
    <col min="1282" max="1284" width="10.7109375" style="151" bestFit="1" customWidth="1"/>
    <col min="1285" max="1288" width="9.7109375" style="151" bestFit="1" customWidth="1"/>
    <col min="1289" max="1289" width="9.7109375" style="151" customWidth="1"/>
    <col min="1290" max="1290" width="9.7109375" style="151" bestFit="1" customWidth="1"/>
    <col min="1291" max="1292" width="9.7109375" style="151" customWidth="1"/>
    <col min="1293" max="1293" width="9.7109375" style="151" bestFit="1" customWidth="1"/>
    <col min="1294" max="1536" width="9.140625" style="151"/>
    <col min="1537" max="1537" width="91.28515625" style="151" bestFit="1" customWidth="1"/>
    <col min="1538" max="1540" width="10.7109375" style="151" bestFit="1" customWidth="1"/>
    <col min="1541" max="1544" width="9.7109375" style="151" bestFit="1" customWidth="1"/>
    <col min="1545" max="1545" width="9.7109375" style="151" customWidth="1"/>
    <col min="1546" max="1546" width="9.7109375" style="151" bestFit="1" customWidth="1"/>
    <col min="1547" max="1548" width="9.7109375" style="151" customWidth="1"/>
    <col min="1549" max="1549" width="9.7109375" style="151" bestFit="1" customWidth="1"/>
    <col min="1550" max="1792" width="9.140625" style="151"/>
    <col min="1793" max="1793" width="91.28515625" style="151" bestFit="1" customWidth="1"/>
    <col min="1794" max="1796" width="10.7109375" style="151" bestFit="1" customWidth="1"/>
    <col min="1797" max="1800" width="9.7109375" style="151" bestFit="1" customWidth="1"/>
    <col min="1801" max="1801" width="9.7109375" style="151" customWidth="1"/>
    <col min="1802" max="1802" width="9.7109375" style="151" bestFit="1" customWidth="1"/>
    <col min="1803" max="1804" width="9.7109375" style="151" customWidth="1"/>
    <col min="1805" max="1805" width="9.7109375" style="151" bestFit="1" customWidth="1"/>
    <col min="1806" max="2048" width="9.140625" style="151"/>
    <col min="2049" max="2049" width="91.28515625" style="151" bestFit="1" customWidth="1"/>
    <col min="2050" max="2052" width="10.7109375" style="151" bestFit="1" customWidth="1"/>
    <col min="2053" max="2056" width="9.7109375" style="151" bestFit="1" customWidth="1"/>
    <col min="2057" max="2057" width="9.7109375" style="151" customWidth="1"/>
    <col min="2058" max="2058" width="9.7109375" style="151" bestFit="1" customWidth="1"/>
    <col min="2059" max="2060" width="9.7109375" style="151" customWidth="1"/>
    <col min="2061" max="2061" width="9.7109375" style="151" bestFit="1" customWidth="1"/>
    <col min="2062" max="2304" width="9.140625" style="151"/>
    <col min="2305" max="2305" width="91.28515625" style="151" bestFit="1" customWidth="1"/>
    <col min="2306" max="2308" width="10.7109375" style="151" bestFit="1" customWidth="1"/>
    <col min="2309" max="2312" width="9.7109375" style="151" bestFit="1" customWidth="1"/>
    <col min="2313" max="2313" width="9.7109375" style="151" customWidth="1"/>
    <col min="2314" max="2314" width="9.7109375" style="151" bestFit="1" customWidth="1"/>
    <col min="2315" max="2316" width="9.7109375" style="151" customWidth="1"/>
    <col min="2317" max="2317" width="9.7109375" style="151" bestFit="1" customWidth="1"/>
    <col min="2318" max="2560" width="9.140625" style="151"/>
    <col min="2561" max="2561" width="91.28515625" style="151" bestFit="1" customWidth="1"/>
    <col min="2562" max="2564" width="10.7109375" style="151" bestFit="1" customWidth="1"/>
    <col min="2565" max="2568" width="9.7109375" style="151" bestFit="1" customWidth="1"/>
    <col min="2569" max="2569" width="9.7109375" style="151" customWidth="1"/>
    <col min="2570" max="2570" width="9.7109375" style="151" bestFit="1" customWidth="1"/>
    <col min="2571" max="2572" width="9.7109375" style="151" customWidth="1"/>
    <col min="2573" max="2573" width="9.7109375" style="151" bestFit="1" customWidth="1"/>
    <col min="2574" max="2816" width="9.140625" style="151"/>
    <col min="2817" max="2817" width="91.28515625" style="151" bestFit="1" customWidth="1"/>
    <col min="2818" max="2820" width="10.7109375" style="151" bestFit="1" customWidth="1"/>
    <col min="2821" max="2824" width="9.7109375" style="151" bestFit="1" customWidth="1"/>
    <col min="2825" max="2825" width="9.7109375" style="151" customWidth="1"/>
    <col min="2826" max="2826" width="9.7109375" style="151" bestFit="1" customWidth="1"/>
    <col min="2827" max="2828" width="9.7109375" style="151" customWidth="1"/>
    <col min="2829" max="2829" width="9.7109375" style="151" bestFit="1" customWidth="1"/>
    <col min="2830" max="3072" width="9.140625" style="151"/>
    <col min="3073" max="3073" width="91.28515625" style="151" bestFit="1" customWidth="1"/>
    <col min="3074" max="3076" width="10.7109375" style="151" bestFit="1" customWidth="1"/>
    <col min="3077" max="3080" width="9.7109375" style="151" bestFit="1" customWidth="1"/>
    <col min="3081" max="3081" width="9.7109375" style="151" customWidth="1"/>
    <col min="3082" max="3082" width="9.7109375" style="151" bestFit="1" customWidth="1"/>
    <col min="3083" max="3084" width="9.7109375" style="151" customWidth="1"/>
    <col min="3085" max="3085" width="9.7109375" style="151" bestFit="1" customWidth="1"/>
    <col min="3086" max="3328" width="9.140625" style="151"/>
    <col min="3329" max="3329" width="91.28515625" style="151" bestFit="1" customWidth="1"/>
    <col min="3330" max="3332" width="10.7109375" style="151" bestFit="1" customWidth="1"/>
    <col min="3333" max="3336" width="9.7109375" style="151" bestFit="1" customWidth="1"/>
    <col min="3337" max="3337" width="9.7109375" style="151" customWidth="1"/>
    <col min="3338" max="3338" width="9.7109375" style="151" bestFit="1" customWidth="1"/>
    <col min="3339" max="3340" width="9.7109375" style="151" customWidth="1"/>
    <col min="3341" max="3341" width="9.7109375" style="151" bestFit="1" customWidth="1"/>
    <col min="3342" max="3584" width="9.140625" style="151"/>
    <col min="3585" max="3585" width="91.28515625" style="151" bestFit="1" customWidth="1"/>
    <col min="3586" max="3588" width="10.7109375" style="151" bestFit="1" customWidth="1"/>
    <col min="3589" max="3592" width="9.7109375" style="151" bestFit="1" customWidth="1"/>
    <col min="3593" max="3593" width="9.7109375" style="151" customWidth="1"/>
    <col min="3594" max="3594" width="9.7109375" style="151" bestFit="1" customWidth="1"/>
    <col min="3595" max="3596" width="9.7109375" style="151" customWidth="1"/>
    <col min="3597" max="3597" width="9.7109375" style="151" bestFit="1" customWidth="1"/>
    <col min="3598" max="3840" width="9.140625" style="151"/>
    <col min="3841" max="3841" width="91.28515625" style="151" bestFit="1" customWidth="1"/>
    <col min="3842" max="3844" width="10.7109375" style="151" bestFit="1" customWidth="1"/>
    <col min="3845" max="3848" width="9.7109375" style="151" bestFit="1" customWidth="1"/>
    <col min="3849" max="3849" width="9.7109375" style="151" customWidth="1"/>
    <col min="3850" max="3850" width="9.7109375" style="151" bestFit="1" customWidth="1"/>
    <col min="3851" max="3852" width="9.7109375" style="151" customWidth="1"/>
    <col min="3853" max="3853" width="9.7109375" style="151" bestFit="1" customWidth="1"/>
    <col min="3854" max="4096" width="9.140625" style="151"/>
    <col min="4097" max="4097" width="91.28515625" style="151" bestFit="1" customWidth="1"/>
    <col min="4098" max="4100" width="10.7109375" style="151" bestFit="1" customWidth="1"/>
    <col min="4101" max="4104" width="9.7109375" style="151" bestFit="1" customWidth="1"/>
    <col min="4105" max="4105" width="9.7109375" style="151" customWidth="1"/>
    <col min="4106" max="4106" width="9.7109375" style="151" bestFit="1" customWidth="1"/>
    <col min="4107" max="4108" width="9.7109375" style="151" customWidth="1"/>
    <col min="4109" max="4109" width="9.7109375" style="151" bestFit="1" customWidth="1"/>
    <col min="4110" max="4352" width="9.140625" style="151"/>
    <col min="4353" max="4353" width="91.28515625" style="151" bestFit="1" customWidth="1"/>
    <col min="4354" max="4356" width="10.7109375" style="151" bestFit="1" customWidth="1"/>
    <col min="4357" max="4360" width="9.7109375" style="151" bestFit="1" customWidth="1"/>
    <col min="4361" max="4361" width="9.7109375" style="151" customWidth="1"/>
    <col min="4362" max="4362" width="9.7109375" style="151" bestFit="1" customWidth="1"/>
    <col min="4363" max="4364" width="9.7109375" style="151" customWidth="1"/>
    <col min="4365" max="4365" width="9.7109375" style="151" bestFit="1" customWidth="1"/>
    <col min="4366" max="4608" width="9.140625" style="151"/>
    <col min="4609" max="4609" width="91.28515625" style="151" bestFit="1" customWidth="1"/>
    <col min="4610" max="4612" width="10.7109375" style="151" bestFit="1" customWidth="1"/>
    <col min="4613" max="4616" width="9.7109375" style="151" bestFit="1" customWidth="1"/>
    <col min="4617" max="4617" width="9.7109375" style="151" customWidth="1"/>
    <col min="4618" max="4618" width="9.7109375" style="151" bestFit="1" customWidth="1"/>
    <col min="4619" max="4620" width="9.7109375" style="151" customWidth="1"/>
    <col min="4621" max="4621" width="9.7109375" style="151" bestFit="1" customWidth="1"/>
    <col min="4622" max="4864" width="9.140625" style="151"/>
    <col min="4865" max="4865" width="91.28515625" style="151" bestFit="1" customWidth="1"/>
    <col min="4866" max="4868" width="10.7109375" style="151" bestFit="1" customWidth="1"/>
    <col min="4869" max="4872" width="9.7109375" style="151" bestFit="1" customWidth="1"/>
    <col min="4873" max="4873" width="9.7109375" style="151" customWidth="1"/>
    <col min="4874" max="4874" width="9.7109375" style="151" bestFit="1" customWidth="1"/>
    <col min="4875" max="4876" width="9.7109375" style="151" customWidth="1"/>
    <col min="4877" max="4877" width="9.7109375" style="151" bestFit="1" customWidth="1"/>
    <col min="4878" max="5120" width="9.140625" style="151"/>
    <col min="5121" max="5121" width="91.28515625" style="151" bestFit="1" customWidth="1"/>
    <col min="5122" max="5124" width="10.7109375" style="151" bestFit="1" customWidth="1"/>
    <col min="5125" max="5128" width="9.7109375" style="151" bestFit="1" customWidth="1"/>
    <col min="5129" max="5129" width="9.7109375" style="151" customWidth="1"/>
    <col min="5130" max="5130" width="9.7109375" style="151" bestFit="1" customWidth="1"/>
    <col min="5131" max="5132" width="9.7109375" style="151" customWidth="1"/>
    <col min="5133" max="5133" width="9.7109375" style="151" bestFit="1" customWidth="1"/>
    <col min="5134" max="5376" width="9.140625" style="151"/>
    <col min="5377" max="5377" width="91.28515625" style="151" bestFit="1" customWidth="1"/>
    <col min="5378" max="5380" width="10.7109375" style="151" bestFit="1" customWidth="1"/>
    <col min="5381" max="5384" width="9.7109375" style="151" bestFit="1" customWidth="1"/>
    <col min="5385" max="5385" width="9.7109375" style="151" customWidth="1"/>
    <col min="5386" max="5386" width="9.7109375" style="151" bestFit="1" customWidth="1"/>
    <col min="5387" max="5388" width="9.7109375" style="151" customWidth="1"/>
    <col min="5389" max="5389" width="9.7109375" style="151" bestFit="1" customWidth="1"/>
    <col min="5390" max="5632" width="9.140625" style="151"/>
    <col min="5633" max="5633" width="91.28515625" style="151" bestFit="1" customWidth="1"/>
    <col min="5634" max="5636" width="10.7109375" style="151" bestFit="1" customWidth="1"/>
    <col min="5637" max="5640" width="9.7109375" style="151" bestFit="1" customWidth="1"/>
    <col min="5641" max="5641" width="9.7109375" style="151" customWidth="1"/>
    <col min="5642" max="5642" width="9.7109375" style="151" bestFit="1" customWidth="1"/>
    <col min="5643" max="5644" width="9.7109375" style="151" customWidth="1"/>
    <col min="5645" max="5645" width="9.7109375" style="151" bestFit="1" customWidth="1"/>
    <col min="5646" max="5888" width="9.140625" style="151"/>
    <col min="5889" max="5889" width="91.28515625" style="151" bestFit="1" customWidth="1"/>
    <col min="5890" max="5892" width="10.7109375" style="151" bestFit="1" customWidth="1"/>
    <col min="5893" max="5896" width="9.7109375" style="151" bestFit="1" customWidth="1"/>
    <col min="5897" max="5897" width="9.7109375" style="151" customWidth="1"/>
    <col min="5898" max="5898" width="9.7109375" style="151" bestFit="1" customWidth="1"/>
    <col min="5899" max="5900" width="9.7109375" style="151" customWidth="1"/>
    <col min="5901" max="5901" width="9.7109375" style="151" bestFit="1" customWidth="1"/>
    <col min="5902" max="6144" width="9.140625" style="151"/>
    <col min="6145" max="6145" width="91.28515625" style="151" bestFit="1" customWidth="1"/>
    <col min="6146" max="6148" width="10.7109375" style="151" bestFit="1" customWidth="1"/>
    <col min="6149" max="6152" width="9.7109375" style="151" bestFit="1" customWidth="1"/>
    <col min="6153" max="6153" width="9.7109375" style="151" customWidth="1"/>
    <col min="6154" max="6154" width="9.7109375" style="151" bestFit="1" customWidth="1"/>
    <col min="6155" max="6156" width="9.7109375" style="151" customWidth="1"/>
    <col min="6157" max="6157" width="9.7109375" style="151" bestFit="1" customWidth="1"/>
    <col min="6158" max="6400" width="9.140625" style="151"/>
    <col min="6401" max="6401" width="91.28515625" style="151" bestFit="1" customWidth="1"/>
    <col min="6402" max="6404" width="10.7109375" style="151" bestFit="1" customWidth="1"/>
    <col min="6405" max="6408" width="9.7109375" style="151" bestFit="1" customWidth="1"/>
    <col min="6409" max="6409" width="9.7109375" style="151" customWidth="1"/>
    <col min="6410" max="6410" width="9.7109375" style="151" bestFit="1" customWidth="1"/>
    <col min="6411" max="6412" width="9.7109375" style="151" customWidth="1"/>
    <col min="6413" max="6413" width="9.7109375" style="151" bestFit="1" customWidth="1"/>
    <col min="6414" max="6656" width="9.140625" style="151"/>
    <col min="6657" max="6657" width="91.28515625" style="151" bestFit="1" customWidth="1"/>
    <col min="6658" max="6660" width="10.7109375" style="151" bestFit="1" customWidth="1"/>
    <col min="6661" max="6664" width="9.7109375" style="151" bestFit="1" customWidth="1"/>
    <col min="6665" max="6665" width="9.7109375" style="151" customWidth="1"/>
    <col min="6666" max="6666" width="9.7109375" style="151" bestFit="1" customWidth="1"/>
    <col min="6667" max="6668" width="9.7109375" style="151" customWidth="1"/>
    <col min="6669" max="6669" width="9.7109375" style="151" bestFit="1" customWidth="1"/>
    <col min="6670" max="6912" width="9.140625" style="151"/>
    <col min="6913" max="6913" width="91.28515625" style="151" bestFit="1" customWidth="1"/>
    <col min="6914" max="6916" width="10.7109375" style="151" bestFit="1" customWidth="1"/>
    <col min="6917" max="6920" width="9.7109375" style="151" bestFit="1" customWidth="1"/>
    <col min="6921" max="6921" width="9.7109375" style="151" customWidth="1"/>
    <col min="6922" max="6922" width="9.7109375" style="151" bestFit="1" customWidth="1"/>
    <col min="6923" max="6924" width="9.7109375" style="151" customWidth="1"/>
    <col min="6925" max="6925" width="9.7109375" style="151" bestFit="1" customWidth="1"/>
    <col min="6926" max="7168" width="9.140625" style="151"/>
    <col min="7169" max="7169" width="91.28515625" style="151" bestFit="1" customWidth="1"/>
    <col min="7170" max="7172" width="10.7109375" style="151" bestFit="1" customWidth="1"/>
    <col min="7173" max="7176" width="9.7109375" style="151" bestFit="1" customWidth="1"/>
    <col min="7177" max="7177" width="9.7109375" style="151" customWidth="1"/>
    <col min="7178" max="7178" width="9.7109375" style="151" bestFit="1" customWidth="1"/>
    <col min="7179" max="7180" width="9.7109375" style="151" customWidth="1"/>
    <col min="7181" max="7181" width="9.7109375" style="151" bestFit="1" customWidth="1"/>
    <col min="7182" max="7424" width="9.140625" style="151"/>
    <col min="7425" max="7425" width="91.28515625" style="151" bestFit="1" customWidth="1"/>
    <col min="7426" max="7428" width="10.7109375" style="151" bestFit="1" customWidth="1"/>
    <col min="7429" max="7432" width="9.7109375" style="151" bestFit="1" customWidth="1"/>
    <col min="7433" max="7433" width="9.7109375" style="151" customWidth="1"/>
    <col min="7434" max="7434" width="9.7109375" style="151" bestFit="1" customWidth="1"/>
    <col min="7435" max="7436" width="9.7109375" style="151" customWidth="1"/>
    <col min="7437" max="7437" width="9.7109375" style="151" bestFit="1" customWidth="1"/>
    <col min="7438" max="7680" width="9.140625" style="151"/>
    <col min="7681" max="7681" width="91.28515625" style="151" bestFit="1" customWidth="1"/>
    <col min="7682" max="7684" width="10.7109375" style="151" bestFit="1" customWidth="1"/>
    <col min="7685" max="7688" width="9.7109375" style="151" bestFit="1" customWidth="1"/>
    <col min="7689" max="7689" width="9.7109375" style="151" customWidth="1"/>
    <col min="7690" max="7690" width="9.7109375" style="151" bestFit="1" customWidth="1"/>
    <col min="7691" max="7692" width="9.7109375" style="151" customWidth="1"/>
    <col min="7693" max="7693" width="9.7109375" style="151" bestFit="1" customWidth="1"/>
    <col min="7694" max="7936" width="9.140625" style="151"/>
    <col min="7937" max="7937" width="91.28515625" style="151" bestFit="1" customWidth="1"/>
    <col min="7938" max="7940" width="10.7109375" style="151" bestFit="1" customWidth="1"/>
    <col min="7941" max="7944" width="9.7109375" style="151" bestFit="1" customWidth="1"/>
    <col min="7945" max="7945" width="9.7109375" style="151" customWidth="1"/>
    <col min="7946" max="7946" width="9.7109375" style="151" bestFit="1" customWidth="1"/>
    <col min="7947" max="7948" width="9.7109375" style="151" customWidth="1"/>
    <col min="7949" max="7949" width="9.7109375" style="151" bestFit="1" customWidth="1"/>
    <col min="7950" max="8192" width="9.140625" style="151"/>
    <col min="8193" max="8193" width="91.28515625" style="151" bestFit="1" customWidth="1"/>
    <col min="8194" max="8196" width="10.7109375" style="151" bestFit="1" customWidth="1"/>
    <col min="8197" max="8200" width="9.7109375" style="151" bestFit="1" customWidth="1"/>
    <col min="8201" max="8201" width="9.7109375" style="151" customWidth="1"/>
    <col min="8202" max="8202" width="9.7109375" style="151" bestFit="1" customWidth="1"/>
    <col min="8203" max="8204" width="9.7109375" style="151" customWidth="1"/>
    <col min="8205" max="8205" width="9.7109375" style="151" bestFit="1" customWidth="1"/>
    <col min="8206" max="8448" width="9.140625" style="151"/>
    <col min="8449" max="8449" width="91.28515625" style="151" bestFit="1" customWidth="1"/>
    <col min="8450" max="8452" width="10.7109375" style="151" bestFit="1" customWidth="1"/>
    <col min="8453" max="8456" width="9.7109375" style="151" bestFit="1" customWidth="1"/>
    <col min="8457" max="8457" width="9.7109375" style="151" customWidth="1"/>
    <col min="8458" max="8458" width="9.7109375" style="151" bestFit="1" customWidth="1"/>
    <col min="8459" max="8460" width="9.7109375" style="151" customWidth="1"/>
    <col min="8461" max="8461" width="9.7109375" style="151" bestFit="1" customWidth="1"/>
    <col min="8462" max="8704" width="9.140625" style="151"/>
    <col min="8705" max="8705" width="91.28515625" style="151" bestFit="1" customWidth="1"/>
    <col min="8706" max="8708" width="10.7109375" style="151" bestFit="1" customWidth="1"/>
    <col min="8709" max="8712" width="9.7109375" style="151" bestFit="1" customWidth="1"/>
    <col min="8713" max="8713" width="9.7109375" style="151" customWidth="1"/>
    <col min="8714" max="8714" width="9.7109375" style="151" bestFit="1" customWidth="1"/>
    <col min="8715" max="8716" width="9.7109375" style="151" customWidth="1"/>
    <col min="8717" max="8717" width="9.7109375" style="151" bestFit="1" customWidth="1"/>
    <col min="8718" max="8960" width="9.140625" style="151"/>
    <col min="8961" max="8961" width="91.28515625" style="151" bestFit="1" customWidth="1"/>
    <col min="8962" max="8964" width="10.7109375" style="151" bestFit="1" customWidth="1"/>
    <col min="8965" max="8968" width="9.7109375" style="151" bestFit="1" customWidth="1"/>
    <col min="8969" max="8969" width="9.7109375" style="151" customWidth="1"/>
    <col min="8970" max="8970" width="9.7109375" style="151" bestFit="1" customWidth="1"/>
    <col min="8971" max="8972" width="9.7109375" style="151" customWidth="1"/>
    <col min="8973" max="8973" width="9.7109375" style="151" bestFit="1" customWidth="1"/>
    <col min="8974" max="9216" width="9.140625" style="151"/>
    <col min="9217" max="9217" width="91.28515625" style="151" bestFit="1" customWidth="1"/>
    <col min="9218" max="9220" width="10.7109375" style="151" bestFit="1" customWidth="1"/>
    <col min="9221" max="9224" width="9.7109375" style="151" bestFit="1" customWidth="1"/>
    <col min="9225" max="9225" width="9.7109375" style="151" customWidth="1"/>
    <col min="9226" max="9226" width="9.7109375" style="151" bestFit="1" customWidth="1"/>
    <col min="9227" max="9228" width="9.7109375" style="151" customWidth="1"/>
    <col min="9229" max="9229" width="9.7109375" style="151" bestFit="1" customWidth="1"/>
    <col min="9230" max="9472" width="9.140625" style="151"/>
    <col min="9473" max="9473" width="91.28515625" style="151" bestFit="1" customWidth="1"/>
    <col min="9474" max="9476" width="10.7109375" style="151" bestFit="1" customWidth="1"/>
    <col min="9477" max="9480" width="9.7109375" style="151" bestFit="1" customWidth="1"/>
    <col min="9481" max="9481" width="9.7109375" style="151" customWidth="1"/>
    <col min="9482" max="9482" width="9.7109375" style="151" bestFit="1" customWidth="1"/>
    <col min="9483" max="9484" width="9.7109375" style="151" customWidth="1"/>
    <col min="9485" max="9485" width="9.7109375" style="151" bestFit="1" customWidth="1"/>
    <col min="9486" max="9728" width="9.140625" style="151"/>
    <col min="9729" max="9729" width="91.28515625" style="151" bestFit="1" customWidth="1"/>
    <col min="9730" max="9732" width="10.7109375" style="151" bestFit="1" customWidth="1"/>
    <col min="9733" max="9736" width="9.7109375" style="151" bestFit="1" customWidth="1"/>
    <col min="9737" max="9737" width="9.7109375" style="151" customWidth="1"/>
    <col min="9738" max="9738" width="9.7109375" style="151" bestFit="1" customWidth="1"/>
    <col min="9739" max="9740" width="9.7109375" style="151" customWidth="1"/>
    <col min="9741" max="9741" width="9.7109375" style="151" bestFit="1" customWidth="1"/>
    <col min="9742" max="9984" width="9.140625" style="151"/>
    <col min="9985" max="9985" width="91.28515625" style="151" bestFit="1" customWidth="1"/>
    <col min="9986" max="9988" width="10.7109375" style="151" bestFit="1" customWidth="1"/>
    <col min="9989" max="9992" width="9.7109375" style="151" bestFit="1" customWidth="1"/>
    <col min="9993" max="9993" width="9.7109375" style="151" customWidth="1"/>
    <col min="9994" max="9994" width="9.7109375" style="151" bestFit="1" customWidth="1"/>
    <col min="9995" max="9996" width="9.7109375" style="151" customWidth="1"/>
    <col min="9997" max="9997" width="9.7109375" style="151" bestFit="1" customWidth="1"/>
    <col min="9998" max="10240" width="9.140625" style="151"/>
    <col min="10241" max="10241" width="91.28515625" style="151" bestFit="1" customWidth="1"/>
    <col min="10242" max="10244" width="10.7109375" style="151" bestFit="1" customWidth="1"/>
    <col min="10245" max="10248" width="9.7109375" style="151" bestFit="1" customWidth="1"/>
    <col min="10249" max="10249" width="9.7109375" style="151" customWidth="1"/>
    <col min="10250" max="10250" width="9.7109375" style="151" bestFit="1" customWidth="1"/>
    <col min="10251" max="10252" width="9.7109375" style="151" customWidth="1"/>
    <col min="10253" max="10253" width="9.7109375" style="151" bestFit="1" customWidth="1"/>
    <col min="10254" max="10496" width="9.140625" style="151"/>
    <col min="10497" max="10497" width="91.28515625" style="151" bestFit="1" customWidth="1"/>
    <col min="10498" max="10500" width="10.7109375" style="151" bestFit="1" customWidth="1"/>
    <col min="10501" max="10504" width="9.7109375" style="151" bestFit="1" customWidth="1"/>
    <col min="10505" max="10505" width="9.7109375" style="151" customWidth="1"/>
    <col min="10506" max="10506" width="9.7109375" style="151" bestFit="1" customWidth="1"/>
    <col min="10507" max="10508" width="9.7109375" style="151" customWidth="1"/>
    <col min="10509" max="10509" width="9.7109375" style="151" bestFit="1" customWidth="1"/>
    <col min="10510" max="10752" width="9.140625" style="151"/>
    <col min="10753" max="10753" width="91.28515625" style="151" bestFit="1" customWidth="1"/>
    <col min="10754" max="10756" width="10.7109375" style="151" bestFit="1" customWidth="1"/>
    <col min="10757" max="10760" width="9.7109375" style="151" bestFit="1" customWidth="1"/>
    <col min="10761" max="10761" width="9.7109375" style="151" customWidth="1"/>
    <col min="10762" max="10762" width="9.7109375" style="151" bestFit="1" customWidth="1"/>
    <col min="10763" max="10764" width="9.7109375" style="151" customWidth="1"/>
    <col min="10765" max="10765" width="9.7109375" style="151" bestFit="1" customWidth="1"/>
    <col min="10766" max="11008" width="9.140625" style="151"/>
    <col min="11009" max="11009" width="91.28515625" style="151" bestFit="1" customWidth="1"/>
    <col min="11010" max="11012" width="10.7109375" style="151" bestFit="1" customWidth="1"/>
    <col min="11013" max="11016" width="9.7109375" style="151" bestFit="1" customWidth="1"/>
    <col min="11017" max="11017" width="9.7109375" style="151" customWidth="1"/>
    <col min="11018" max="11018" width="9.7109375" style="151" bestFit="1" customWidth="1"/>
    <col min="11019" max="11020" width="9.7109375" style="151" customWidth="1"/>
    <col min="11021" max="11021" width="9.7109375" style="151" bestFit="1" customWidth="1"/>
    <col min="11022" max="11264" width="9.140625" style="151"/>
    <col min="11265" max="11265" width="91.28515625" style="151" bestFit="1" customWidth="1"/>
    <col min="11266" max="11268" width="10.7109375" style="151" bestFit="1" customWidth="1"/>
    <col min="11269" max="11272" width="9.7109375" style="151" bestFit="1" customWidth="1"/>
    <col min="11273" max="11273" width="9.7109375" style="151" customWidth="1"/>
    <col min="11274" max="11274" width="9.7109375" style="151" bestFit="1" customWidth="1"/>
    <col min="11275" max="11276" width="9.7109375" style="151" customWidth="1"/>
    <col min="11277" max="11277" width="9.7109375" style="151" bestFit="1" customWidth="1"/>
    <col min="11278" max="11520" width="9.140625" style="151"/>
    <col min="11521" max="11521" width="91.28515625" style="151" bestFit="1" customWidth="1"/>
    <col min="11522" max="11524" width="10.7109375" style="151" bestFit="1" customWidth="1"/>
    <col min="11525" max="11528" width="9.7109375" style="151" bestFit="1" customWidth="1"/>
    <col min="11529" max="11529" width="9.7109375" style="151" customWidth="1"/>
    <col min="11530" max="11530" width="9.7109375" style="151" bestFit="1" customWidth="1"/>
    <col min="11531" max="11532" width="9.7109375" style="151" customWidth="1"/>
    <col min="11533" max="11533" width="9.7109375" style="151" bestFit="1" customWidth="1"/>
    <col min="11534" max="11776" width="9.140625" style="151"/>
    <col min="11777" max="11777" width="91.28515625" style="151" bestFit="1" customWidth="1"/>
    <col min="11778" max="11780" width="10.7109375" style="151" bestFit="1" customWidth="1"/>
    <col min="11781" max="11784" width="9.7109375" style="151" bestFit="1" customWidth="1"/>
    <col min="11785" max="11785" width="9.7109375" style="151" customWidth="1"/>
    <col min="11786" max="11786" width="9.7109375" style="151" bestFit="1" customWidth="1"/>
    <col min="11787" max="11788" width="9.7109375" style="151" customWidth="1"/>
    <col min="11789" max="11789" width="9.7109375" style="151" bestFit="1" customWidth="1"/>
    <col min="11790" max="12032" width="9.140625" style="151"/>
    <col min="12033" max="12033" width="91.28515625" style="151" bestFit="1" customWidth="1"/>
    <col min="12034" max="12036" width="10.7109375" style="151" bestFit="1" customWidth="1"/>
    <col min="12037" max="12040" width="9.7109375" style="151" bestFit="1" customWidth="1"/>
    <col min="12041" max="12041" width="9.7109375" style="151" customWidth="1"/>
    <col min="12042" max="12042" width="9.7109375" style="151" bestFit="1" customWidth="1"/>
    <col min="12043" max="12044" width="9.7109375" style="151" customWidth="1"/>
    <col min="12045" max="12045" width="9.7109375" style="151" bestFit="1" customWidth="1"/>
    <col min="12046" max="12288" width="9.140625" style="151"/>
    <col min="12289" max="12289" width="91.28515625" style="151" bestFit="1" customWidth="1"/>
    <col min="12290" max="12292" width="10.7109375" style="151" bestFit="1" customWidth="1"/>
    <col min="12293" max="12296" width="9.7109375" style="151" bestFit="1" customWidth="1"/>
    <col min="12297" max="12297" width="9.7109375" style="151" customWidth="1"/>
    <col min="12298" max="12298" width="9.7109375" style="151" bestFit="1" customWidth="1"/>
    <col min="12299" max="12300" width="9.7109375" style="151" customWidth="1"/>
    <col min="12301" max="12301" width="9.7109375" style="151" bestFit="1" customWidth="1"/>
    <col min="12302" max="12544" width="9.140625" style="151"/>
    <col min="12545" max="12545" width="91.28515625" style="151" bestFit="1" customWidth="1"/>
    <col min="12546" max="12548" width="10.7109375" style="151" bestFit="1" customWidth="1"/>
    <col min="12549" max="12552" width="9.7109375" style="151" bestFit="1" customWidth="1"/>
    <col min="12553" max="12553" width="9.7109375" style="151" customWidth="1"/>
    <col min="12554" max="12554" width="9.7109375" style="151" bestFit="1" customWidth="1"/>
    <col min="12555" max="12556" width="9.7109375" style="151" customWidth="1"/>
    <col min="12557" max="12557" width="9.7109375" style="151" bestFit="1" customWidth="1"/>
    <col min="12558" max="12800" width="9.140625" style="151"/>
    <col min="12801" max="12801" width="91.28515625" style="151" bestFit="1" customWidth="1"/>
    <col min="12802" max="12804" width="10.7109375" style="151" bestFit="1" customWidth="1"/>
    <col min="12805" max="12808" width="9.7109375" style="151" bestFit="1" customWidth="1"/>
    <col min="12809" max="12809" width="9.7109375" style="151" customWidth="1"/>
    <col min="12810" max="12810" width="9.7109375" style="151" bestFit="1" customWidth="1"/>
    <col min="12811" max="12812" width="9.7109375" style="151" customWidth="1"/>
    <col min="12813" max="12813" width="9.7109375" style="151" bestFit="1" customWidth="1"/>
    <col min="12814" max="13056" width="9.140625" style="151"/>
    <col min="13057" max="13057" width="91.28515625" style="151" bestFit="1" customWidth="1"/>
    <col min="13058" max="13060" width="10.7109375" style="151" bestFit="1" customWidth="1"/>
    <col min="13061" max="13064" width="9.7109375" style="151" bestFit="1" customWidth="1"/>
    <col min="13065" max="13065" width="9.7109375" style="151" customWidth="1"/>
    <col min="13066" max="13066" width="9.7109375" style="151" bestFit="1" customWidth="1"/>
    <col min="13067" max="13068" width="9.7109375" style="151" customWidth="1"/>
    <col min="13069" max="13069" width="9.7109375" style="151" bestFit="1" customWidth="1"/>
    <col min="13070" max="13312" width="9.140625" style="151"/>
    <col min="13313" max="13313" width="91.28515625" style="151" bestFit="1" customWidth="1"/>
    <col min="13314" max="13316" width="10.7109375" style="151" bestFit="1" customWidth="1"/>
    <col min="13317" max="13320" width="9.7109375" style="151" bestFit="1" customWidth="1"/>
    <col min="13321" max="13321" width="9.7109375" style="151" customWidth="1"/>
    <col min="13322" max="13322" width="9.7109375" style="151" bestFit="1" customWidth="1"/>
    <col min="13323" max="13324" width="9.7109375" style="151" customWidth="1"/>
    <col min="13325" max="13325" width="9.7109375" style="151" bestFit="1" customWidth="1"/>
    <col min="13326" max="13568" width="9.140625" style="151"/>
    <col min="13569" max="13569" width="91.28515625" style="151" bestFit="1" customWidth="1"/>
    <col min="13570" max="13572" width="10.7109375" style="151" bestFit="1" customWidth="1"/>
    <col min="13573" max="13576" width="9.7109375" style="151" bestFit="1" customWidth="1"/>
    <col min="13577" max="13577" width="9.7109375" style="151" customWidth="1"/>
    <col min="13578" max="13578" width="9.7109375" style="151" bestFit="1" customWidth="1"/>
    <col min="13579" max="13580" width="9.7109375" style="151" customWidth="1"/>
    <col min="13581" max="13581" width="9.7109375" style="151" bestFit="1" customWidth="1"/>
    <col min="13582" max="13824" width="9.140625" style="151"/>
    <col min="13825" max="13825" width="91.28515625" style="151" bestFit="1" customWidth="1"/>
    <col min="13826" max="13828" width="10.7109375" style="151" bestFit="1" customWidth="1"/>
    <col min="13829" max="13832" width="9.7109375" style="151" bestFit="1" customWidth="1"/>
    <col min="13833" max="13833" width="9.7109375" style="151" customWidth="1"/>
    <col min="13834" max="13834" width="9.7109375" style="151" bestFit="1" customWidth="1"/>
    <col min="13835" max="13836" width="9.7109375" style="151" customWidth="1"/>
    <col min="13837" max="13837" width="9.7109375" style="151" bestFit="1" customWidth="1"/>
    <col min="13838" max="14080" width="9.140625" style="151"/>
    <col min="14081" max="14081" width="91.28515625" style="151" bestFit="1" customWidth="1"/>
    <col min="14082" max="14084" width="10.7109375" style="151" bestFit="1" customWidth="1"/>
    <col min="14085" max="14088" width="9.7109375" style="151" bestFit="1" customWidth="1"/>
    <col min="14089" max="14089" width="9.7109375" style="151" customWidth="1"/>
    <col min="14090" max="14090" width="9.7109375" style="151" bestFit="1" customWidth="1"/>
    <col min="14091" max="14092" width="9.7109375" style="151" customWidth="1"/>
    <col min="14093" max="14093" width="9.7109375" style="151" bestFit="1" customWidth="1"/>
    <col min="14094" max="14336" width="9.140625" style="151"/>
    <col min="14337" max="14337" width="91.28515625" style="151" bestFit="1" customWidth="1"/>
    <col min="14338" max="14340" width="10.7109375" style="151" bestFit="1" customWidth="1"/>
    <col min="14341" max="14344" width="9.7109375" style="151" bestFit="1" customWidth="1"/>
    <col min="14345" max="14345" width="9.7109375" style="151" customWidth="1"/>
    <col min="14346" max="14346" width="9.7109375" style="151" bestFit="1" customWidth="1"/>
    <col min="14347" max="14348" width="9.7109375" style="151" customWidth="1"/>
    <col min="14349" max="14349" width="9.7109375" style="151" bestFit="1" customWidth="1"/>
    <col min="14350" max="14592" width="9.140625" style="151"/>
    <col min="14593" max="14593" width="91.28515625" style="151" bestFit="1" customWidth="1"/>
    <col min="14594" max="14596" width="10.7109375" style="151" bestFit="1" customWidth="1"/>
    <col min="14597" max="14600" width="9.7109375" style="151" bestFit="1" customWidth="1"/>
    <col min="14601" max="14601" width="9.7109375" style="151" customWidth="1"/>
    <col min="14602" max="14602" width="9.7109375" style="151" bestFit="1" customWidth="1"/>
    <col min="14603" max="14604" width="9.7109375" style="151" customWidth="1"/>
    <col min="14605" max="14605" width="9.7109375" style="151" bestFit="1" customWidth="1"/>
    <col min="14606" max="14848" width="9.140625" style="151"/>
    <col min="14849" max="14849" width="91.28515625" style="151" bestFit="1" customWidth="1"/>
    <col min="14850" max="14852" width="10.7109375" style="151" bestFit="1" customWidth="1"/>
    <col min="14853" max="14856" width="9.7109375" style="151" bestFit="1" customWidth="1"/>
    <col min="14857" max="14857" width="9.7109375" style="151" customWidth="1"/>
    <col min="14858" max="14858" width="9.7109375" style="151" bestFit="1" customWidth="1"/>
    <col min="14859" max="14860" width="9.7109375" style="151" customWidth="1"/>
    <col min="14861" max="14861" width="9.7109375" style="151" bestFit="1" customWidth="1"/>
    <col min="14862" max="15104" width="9.140625" style="151"/>
    <col min="15105" max="15105" width="91.28515625" style="151" bestFit="1" customWidth="1"/>
    <col min="15106" max="15108" width="10.7109375" style="151" bestFit="1" customWidth="1"/>
    <col min="15109" max="15112" width="9.7109375" style="151" bestFit="1" customWidth="1"/>
    <col min="15113" max="15113" width="9.7109375" style="151" customWidth="1"/>
    <col min="15114" max="15114" width="9.7109375" style="151" bestFit="1" customWidth="1"/>
    <col min="15115" max="15116" width="9.7109375" style="151" customWidth="1"/>
    <col min="15117" max="15117" width="9.7109375" style="151" bestFit="1" customWidth="1"/>
    <col min="15118" max="15360" width="9.140625" style="151"/>
    <col min="15361" max="15361" width="91.28515625" style="151" bestFit="1" customWidth="1"/>
    <col min="15362" max="15364" width="10.7109375" style="151" bestFit="1" customWidth="1"/>
    <col min="15365" max="15368" width="9.7109375" style="151" bestFit="1" customWidth="1"/>
    <col min="15369" max="15369" width="9.7109375" style="151" customWidth="1"/>
    <col min="15370" max="15370" width="9.7109375" style="151" bestFit="1" customWidth="1"/>
    <col min="15371" max="15372" width="9.7109375" style="151" customWidth="1"/>
    <col min="15373" max="15373" width="9.7109375" style="151" bestFit="1" customWidth="1"/>
    <col min="15374" max="15616" width="9.140625" style="151"/>
    <col min="15617" max="15617" width="91.28515625" style="151" bestFit="1" customWidth="1"/>
    <col min="15618" max="15620" width="10.7109375" style="151" bestFit="1" customWidth="1"/>
    <col min="15621" max="15624" width="9.7109375" style="151" bestFit="1" customWidth="1"/>
    <col min="15625" max="15625" width="9.7109375" style="151" customWidth="1"/>
    <col min="15626" max="15626" width="9.7109375" style="151" bestFit="1" customWidth="1"/>
    <col min="15627" max="15628" width="9.7109375" style="151" customWidth="1"/>
    <col min="15629" max="15629" width="9.7109375" style="151" bestFit="1" customWidth="1"/>
    <col min="15630" max="15872" width="9.140625" style="151"/>
    <col min="15873" max="15873" width="91.28515625" style="151" bestFit="1" customWidth="1"/>
    <col min="15874" max="15876" width="10.7109375" style="151" bestFit="1" customWidth="1"/>
    <col min="15877" max="15880" width="9.7109375" style="151" bestFit="1" customWidth="1"/>
    <col min="15881" max="15881" width="9.7109375" style="151" customWidth="1"/>
    <col min="15882" max="15882" width="9.7109375" style="151" bestFit="1" customWidth="1"/>
    <col min="15883" max="15884" width="9.7109375" style="151" customWidth="1"/>
    <col min="15885" max="15885" width="9.7109375" style="151" bestFit="1" customWidth="1"/>
    <col min="15886" max="16128" width="9.140625" style="151"/>
    <col min="16129" max="16129" width="91.28515625" style="151" bestFit="1" customWidth="1"/>
    <col min="16130" max="16132" width="10.7109375" style="151" bestFit="1" customWidth="1"/>
    <col min="16133" max="16136" width="9.7109375" style="151" bestFit="1" customWidth="1"/>
    <col min="16137" max="16137" width="9.7109375" style="151" customWidth="1"/>
    <col min="16138" max="16138" width="9.7109375" style="151" bestFit="1" customWidth="1"/>
    <col min="16139" max="16140" width="9.7109375" style="151" customWidth="1"/>
    <col min="16141" max="16141" width="9.7109375" style="151" bestFit="1" customWidth="1"/>
    <col min="16142" max="16384" width="9.140625" style="151"/>
  </cols>
  <sheetData>
    <row r="1" spans="1:14" ht="30" customHeight="1">
      <c r="A1" s="1012" t="s">
        <v>346</v>
      </c>
      <c r="B1" s="1012"/>
      <c r="C1" s="1012"/>
      <c r="D1" s="1012"/>
      <c r="E1" s="1012"/>
      <c r="F1" s="1012"/>
      <c r="G1" s="1012"/>
      <c r="H1" s="1012"/>
      <c r="I1" s="1012"/>
      <c r="J1" s="1012"/>
      <c r="K1" s="1012"/>
      <c r="L1" s="1012"/>
      <c r="M1" s="1012"/>
    </row>
    <row r="2" spans="1:14" ht="15" customHeight="1">
      <c r="A2" s="1013" t="s">
        <v>903</v>
      </c>
      <c r="B2" s="1013"/>
      <c r="C2" s="1013"/>
      <c r="D2" s="1013"/>
      <c r="E2" s="1013"/>
      <c r="F2" s="1013"/>
      <c r="G2" s="1013"/>
      <c r="H2" s="1013"/>
      <c r="I2" s="1013"/>
      <c r="J2" s="1013"/>
      <c r="K2" s="1013"/>
      <c r="L2" s="1013"/>
      <c r="M2" s="1013"/>
    </row>
    <row r="3" spans="1:14" ht="30" customHeight="1">
      <c r="A3" s="1014" t="s">
        <v>2</v>
      </c>
      <c r="B3" s="1014"/>
      <c r="C3" s="1014"/>
      <c r="D3" s="1014"/>
      <c r="E3" s="1014"/>
      <c r="F3" s="1014"/>
      <c r="G3" s="1014"/>
      <c r="H3" s="1014"/>
      <c r="I3" s="1014"/>
      <c r="J3" s="1014"/>
      <c r="K3" s="1014"/>
      <c r="L3" s="1014"/>
      <c r="M3" s="1014"/>
    </row>
    <row r="4" spans="1:14" ht="3.75" customHeight="1" thickBot="1">
      <c r="A4" s="153"/>
      <c r="B4" s="153"/>
      <c r="C4" s="153"/>
      <c r="D4" s="153"/>
      <c r="E4" s="153"/>
      <c r="F4" s="153"/>
      <c r="G4" s="153"/>
      <c r="H4" s="153"/>
      <c r="I4" s="153"/>
      <c r="J4" s="153"/>
      <c r="K4" s="153"/>
      <c r="L4" s="153"/>
      <c r="M4" s="153"/>
    </row>
    <row r="5" spans="1:14" s="169" customFormat="1" ht="30" customHeight="1" thickTop="1" thickBot="1">
      <c r="A5" s="172"/>
      <c r="B5" s="171" t="s">
        <v>902</v>
      </c>
      <c r="C5" s="171" t="s">
        <v>901</v>
      </c>
      <c r="D5" s="171" t="s">
        <v>900</v>
      </c>
      <c r="E5" s="171" t="s">
        <v>899</v>
      </c>
      <c r="F5" s="171" t="s">
        <v>898</v>
      </c>
      <c r="G5" s="171" t="s">
        <v>897</v>
      </c>
      <c r="H5" s="171" t="s">
        <v>896</v>
      </c>
      <c r="I5" s="171" t="s">
        <v>895</v>
      </c>
      <c r="J5" s="171" t="s">
        <v>894</v>
      </c>
      <c r="K5" s="171" t="s">
        <v>1448</v>
      </c>
      <c r="L5" s="171" t="s">
        <v>893</v>
      </c>
      <c r="M5" s="171" t="s">
        <v>1449</v>
      </c>
    </row>
    <row r="6" spans="1:14" ht="15" customHeight="1" thickTop="1" thickBot="1">
      <c r="A6" s="158" t="s">
        <v>892</v>
      </c>
      <c r="B6" s="356">
        <v>8896442.3254500013</v>
      </c>
      <c r="C6" s="356">
        <v>9192163.6276799999</v>
      </c>
      <c r="D6" s="356">
        <v>9664150.5101800002</v>
      </c>
      <c r="E6" s="356">
        <v>4567661.8962500002</v>
      </c>
      <c r="F6" s="356">
        <v>4804736.9544399995</v>
      </c>
      <c r="G6" s="356">
        <v>4880265.7982700001</v>
      </c>
      <c r="H6" s="356">
        <v>5457575.9155100007</v>
      </c>
      <c r="I6" s="356">
        <v>6114604.8484100001</v>
      </c>
      <c r="J6" s="356">
        <v>6899499.20524</v>
      </c>
      <c r="K6" s="356">
        <v>6456716.2549000001</v>
      </c>
      <c r="L6" s="356">
        <v>6452580.9464499997</v>
      </c>
      <c r="M6" s="356">
        <v>6133518.11907</v>
      </c>
      <c r="N6" s="772"/>
    </row>
    <row r="7" spans="1:14" s="167" customFormat="1" ht="15" customHeight="1" thickTop="1">
      <c r="A7" s="160" t="s">
        <v>9</v>
      </c>
      <c r="B7" s="357">
        <v>622325.91596999997</v>
      </c>
      <c r="C7" s="357">
        <v>631234.6936</v>
      </c>
      <c r="D7" s="357">
        <v>731622.4995700001</v>
      </c>
      <c r="E7" s="357">
        <v>332052.26951000001</v>
      </c>
      <c r="F7" s="357">
        <v>388509.67924999999</v>
      </c>
      <c r="G7" s="357">
        <v>401148.05776999996</v>
      </c>
      <c r="H7" s="357">
        <v>360986.55856999999</v>
      </c>
      <c r="I7" s="357">
        <v>553242.99040999997</v>
      </c>
      <c r="J7" s="357">
        <v>625207.22381</v>
      </c>
      <c r="K7" s="357">
        <v>513248.57295999996</v>
      </c>
      <c r="L7" s="357">
        <v>576702.71796000004</v>
      </c>
      <c r="M7" s="357">
        <v>437072.39087</v>
      </c>
      <c r="N7" s="772"/>
    </row>
    <row r="8" spans="1:14" s="167" customFormat="1" ht="15" customHeight="1">
      <c r="A8" s="160" t="s">
        <v>18</v>
      </c>
      <c r="B8" s="357">
        <v>954822.59522000002</v>
      </c>
      <c r="C8" s="357">
        <v>855632.23273000005</v>
      </c>
      <c r="D8" s="357">
        <v>803865.61953999999</v>
      </c>
      <c r="E8" s="357">
        <v>225392.47200000001</v>
      </c>
      <c r="F8" s="357">
        <v>158833.47387000002</v>
      </c>
      <c r="G8" s="357">
        <v>125113.11943999999</v>
      </c>
      <c r="H8" s="357">
        <v>217566.33088999998</v>
      </c>
      <c r="I8" s="357">
        <v>290302.24727999995</v>
      </c>
      <c r="J8" s="357">
        <v>152392.39891999998</v>
      </c>
      <c r="K8" s="357">
        <v>171361.96438999998</v>
      </c>
      <c r="L8" s="357">
        <v>217788.04261</v>
      </c>
      <c r="M8" s="357">
        <v>124818.87548999999</v>
      </c>
      <c r="N8" s="772"/>
    </row>
    <row r="9" spans="1:14" s="167" customFormat="1" ht="15" customHeight="1">
      <c r="A9" s="160" t="s">
        <v>27</v>
      </c>
      <c r="B9" s="357">
        <v>7017869.7924499996</v>
      </c>
      <c r="C9" s="357">
        <v>7396124.3019700004</v>
      </c>
      <c r="D9" s="357">
        <v>7776279.2698500007</v>
      </c>
      <c r="E9" s="357">
        <v>3725282.0091900001</v>
      </c>
      <c r="F9" s="357">
        <v>3978259.8328</v>
      </c>
      <c r="G9" s="357">
        <v>4058691.1951100002</v>
      </c>
      <c r="H9" s="357">
        <v>4422837.2223800002</v>
      </c>
      <c r="I9" s="357">
        <v>4732782.3077600002</v>
      </c>
      <c r="J9" s="357">
        <v>5310832.9052200001</v>
      </c>
      <c r="K9" s="357">
        <v>4919859.8305900004</v>
      </c>
      <c r="L9" s="357">
        <v>4840718.8497399995</v>
      </c>
      <c r="M9" s="357">
        <v>4713696.0467400001</v>
      </c>
      <c r="N9" s="772"/>
    </row>
    <row r="10" spans="1:14" s="167" customFormat="1" ht="15" customHeight="1">
      <c r="A10" s="163" t="s">
        <v>891</v>
      </c>
      <c r="B10" s="357">
        <v>7066800.6672499999</v>
      </c>
      <c r="C10" s="357">
        <v>7437917.27018</v>
      </c>
      <c r="D10" s="357">
        <v>7767736.6857000003</v>
      </c>
      <c r="E10" s="357">
        <v>3714714.13901</v>
      </c>
      <c r="F10" s="357">
        <v>3954549.5942600002</v>
      </c>
      <c r="G10" s="357">
        <v>4037972.0836</v>
      </c>
      <c r="H10" s="357">
        <v>4073140.9531</v>
      </c>
      <c r="I10" s="357">
        <v>4184106.1386100003</v>
      </c>
      <c r="J10" s="357">
        <v>4646402.1563500008</v>
      </c>
      <c r="K10" s="357">
        <v>4220536.8015400004</v>
      </c>
      <c r="L10" s="357">
        <v>4156996.2136399997</v>
      </c>
      <c r="M10" s="357">
        <v>4077640.2251799996</v>
      </c>
      <c r="N10" s="772"/>
    </row>
    <row r="11" spans="1:14" s="167" customFormat="1" ht="15" customHeight="1">
      <c r="A11" s="163" t="s">
        <v>890</v>
      </c>
      <c r="B11" s="357">
        <v>6985714.8452099999</v>
      </c>
      <c r="C11" s="357">
        <v>7336520.9377499996</v>
      </c>
      <c r="D11" s="357">
        <v>7609483.82699</v>
      </c>
      <c r="E11" s="357">
        <v>3614988.91194</v>
      </c>
      <c r="F11" s="357">
        <v>3828572.9947800003</v>
      </c>
      <c r="G11" s="357">
        <v>3772181.6703899996</v>
      </c>
      <c r="H11" s="357">
        <v>3807103.1999299997</v>
      </c>
      <c r="I11" s="357">
        <v>3823592.9964800002</v>
      </c>
      <c r="J11" s="357">
        <v>4127504.50618</v>
      </c>
      <c r="K11" s="357">
        <v>3366089.0636100001</v>
      </c>
      <c r="L11" s="357">
        <v>3152603.7900999999</v>
      </c>
      <c r="M11" s="357">
        <v>2848724.7771799997</v>
      </c>
      <c r="N11" s="772"/>
    </row>
    <row r="12" spans="1:14" s="167" customFormat="1" ht="15" customHeight="1">
      <c r="A12" s="163" t="s">
        <v>889</v>
      </c>
      <c r="B12" s="357">
        <v>81085.822040000014</v>
      </c>
      <c r="C12" s="357">
        <v>101396.33243000001</v>
      </c>
      <c r="D12" s="357">
        <v>158252.85871</v>
      </c>
      <c r="E12" s="357">
        <v>99725.227069999994</v>
      </c>
      <c r="F12" s="357">
        <v>125976.59948</v>
      </c>
      <c r="G12" s="357">
        <v>265790.41321000003</v>
      </c>
      <c r="H12" s="357">
        <v>266037.75316999998</v>
      </c>
      <c r="I12" s="357">
        <v>360513.14212999999</v>
      </c>
      <c r="J12" s="357">
        <v>518897.65017000004</v>
      </c>
      <c r="K12" s="357">
        <v>854447.73792999994</v>
      </c>
      <c r="L12" s="357">
        <v>1004392.42354</v>
      </c>
      <c r="M12" s="357">
        <v>1228915.4480000001</v>
      </c>
      <c r="N12" s="772"/>
    </row>
    <row r="13" spans="1:14" s="167" customFormat="1" ht="15" customHeight="1">
      <c r="A13" s="163" t="s">
        <v>888</v>
      </c>
      <c r="B13" s="357">
        <v>36153.330419999998</v>
      </c>
      <c r="C13" s="357">
        <v>43161.160969999997</v>
      </c>
      <c r="D13" s="357">
        <v>61714.799229999997</v>
      </c>
      <c r="E13" s="357">
        <v>19395.220530000002</v>
      </c>
      <c r="F13" s="357">
        <v>37378.692060000001</v>
      </c>
      <c r="G13" s="357">
        <v>37359.380140000001</v>
      </c>
      <c r="H13" s="357">
        <v>22608.420019999998</v>
      </c>
      <c r="I13" s="357">
        <v>14751.315980000001</v>
      </c>
      <c r="J13" s="357">
        <v>40358.958259999999</v>
      </c>
      <c r="K13" s="357">
        <v>75886.93323000001</v>
      </c>
      <c r="L13" s="357">
        <v>101407.14724999999</v>
      </c>
      <c r="M13" s="357">
        <v>113661.20592000001</v>
      </c>
      <c r="N13" s="772"/>
    </row>
    <row r="14" spans="1:14" s="167" customFormat="1" ht="15" customHeight="1">
      <c r="A14" s="163" t="s">
        <v>887</v>
      </c>
      <c r="B14" s="357">
        <v>34286.930090000002</v>
      </c>
      <c r="C14" s="357">
        <v>36131.73429</v>
      </c>
      <c r="D14" s="357">
        <v>42613.050329999998</v>
      </c>
      <c r="E14" s="357">
        <v>18507.94139</v>
      </c>
      <c r="F14" s="357">
        <v>30897.550019999999</v>
      </c>
      <c r="G14" s="357">
        <v>26511.640339999998</v>
      </c>
      <c r="H14" s="357">
        <v>12100.107</v>
      </c>
      <c r="I14" s="357">
        <v>13035.122079999999</v>
      </c>
      <c r="J14" s="357">
        <v>32372.0478</v>
      </c>
      <c r="K14" s="357">
        <v>67226.861219999992</v>
      </c>
      <c r="L14" s="357">
        <v>77400.453299999994</v>
      </c>
      <c r="M14" s="357">
        <v>84708.78876000001</v>
      </c>
      <c r="N14" s="772"/>
    </row>
    <row r="15" spans="1:14" s="167" customFormat="1" ht="15" customHeight="1">
      <c r="A15" s="163" t="s">
        <v>886</v>
      </c>
      <c r="B15" s="357">
        <v>1866.4003300000002</v>
      </c>
      <c r="C15" s="357">
        <v>7029.4266799999996</v>
      </c>
      <c r="D15" s="357">
        <v>19101.748899999999</v>
      </c>
      <c r="E15" s="357">
        <v>887.27913999999998</v>
      </c>
      <c r="F15" s="357">
        <v>6481.1420399999997</v>
      </c>
      <c r="G15" s="357">
        <v>10847.739800000001</v>
      </c>
      <c r="H15" s="357">
        <v>10508.31302</v>
      </c>
      <c r="I15" s="357">
        <v>1716.1939</v>
      </c>
      <c r="J15" s="357">
        <v>7986.9104600000001</v>
      </c>
      <c r="K15" s="357">
        <v>8660.0720099999999</v>
      </c>
      <c r="L15" s="357">
        <v>24006.693950000001</v>
      </c>
      <c r="M15" s="357">
        <v>28952.417160000001</v>
      </c>
      <c r="N15" s="772"/>
    </row>
    <row r="16" spans="1:14" s="167" customFormat="1" ht="15" customHeight="1">
      <c r="A16" s="163" t="s">
        <v>885</v>
      </c>
      <c r="B16" s="357">
        <v>59584.348310000001</v>
      </c>
      <c r="C16" s="357">
        <v>91877.342480000007</v>
      </c>
      <c r="D16" s="357">
        <v>129010.67701</v>
      </c>
      <c r="E16" s="357">
        <v>85329.384669999999</v>
      </c>
      <c r="F16" s="357">
        <v>80786.269260000001</v>
      </c>
      <c r="G16" s="357">
        <v>110361.5361</v>
      </c>
      <c r="H16" s="357">
        <v>122957.74398</v>
      </c>
      <c r="I16" s="357">
        <v>110525.89447</v>
      </c>
      <c r="J16" s="357">
        <v>99701.414599999989</v>
      </c>
      <c r="K16" s="357">
        <v>105120.11595000001</v>
      </c>
      <c r="L16" s="357">
        <v>109205.55120999999</v>
      </c>
      <c r="M16" s="357">
        <v>116118.51994</v>
      </c>
      <c r="N16" s="772"/>
    </row>
    <row r="17" spans="1:14" s="167" customFormat="1" ht="15" customHeight="1">
      <c r="A17" s="163" t="s">
        <v>884</v>
      </c>
      <c r="B17" s="357">
        <v>57251.58928</v>
      </c>
      <c r="C17" s="357">
        <v>85577.397980000009</v>
      </c>
      <c r="D17" s="357">
        <v>120240.91034</v>
      </c>
      <c r="E17" s="357">
        <v>67837.100659999996</v>
      </c>
      <c r="F17" s="357">
        <v>68028.310649999999</v>
      </c>
      <c r="G17" s="357">
        <v>82926.297890000002</v>
      </c>
      <c r="H17" s="357">
        <v>76234.528189999997</v>
      </c>
      <c r="I17" s="357">
        <v>61636.550049999998</v>
      </c>
      <c r="J17" s="357">
        <v>51266.042990000002</v>
      </c>
      <c r="K17" s="357">
        <v>54176.556729999997</v>
      </c>
      <c r="L17" s="357">
        <v>56116.67727</v>
      </c>
      <c r="M17" s="357">
        <v>58727.160539999997</v>
      </c>
      <c r="N17" s="772"/>
    </row>
    <row r="18" spans="1:14" s="167" customFormat="1" ht="15" customHeight="1">
      <c r="A18" s="163" t="s">
        <v>883</v>
      </c>
      <c r="B18" s="357">
        <v>2332.7590299999997</v>
      </c>
      <c r="C18" s="357">
        <v>6299.9444999999996</v>
      </c>
      <c r="D18" s="357">
        <v>8769.7666699999991</v>
      </c>
      <c r="E18" s="357">
        <v>17492.284010000003</v>
      </c>
      <c r="F18" s="357">
        <v>12757.95861</v>
      </c>
      <c r="G18" s="357">
        <v>27435.23821</v>
      </c>
      <c r="H18" s="357">
        <v>46723.215790000002</v>
      </c>
      <c r="I18" s="357">
        <v>48889.344420000001</v>
      </c>
      <c r="J18" s="357">
        <v>48435.371610000002</v>
      </c>
      <c r="K18" s="357">
        <v>50943.559219999996</v>
      </c>
      <c r="L18" s="357">
        <v>53088.873939999998</v>
      </c>
      <c r="M18" s="357">
        <v>57391.359400000001</v>
      </c>
      <c r="N18" s="772"/>
    </row>
    <row r="19" spans="1:14" s="167" customFormat="1" ht="15" customHeight="1">
      <c r="A19" s="163" t="s">
        <v>40</v>
      </c>
      <c r="B19" s="357">
        <v>88808.425540000011</v>
      </c>
      <c r="C19" s="357">
        <v>87449.688709999988</v>
      </c>
      <c r="D19" s="357">
        <v>90918.891090000005</v>
      </c>
      <c r="E19" s="357">
        <v>54117.098310000001</v>
      </c>
      <c r="F19" s="357">
        <v>54557.941850000003</v>
      </c>
      <c r="G19" s="357">
        <v>56872.08913</v>
      </c>
      <c r="H19" s="357">
        <v>426769.07883999997</v>
      </c>
      <c r="I19" s="357">
        <v>611946.30228999991</v>
      </c>
      <c r="J19" s="357">
        <v>699716.49951999995</v>
      </c>
      <c r="K19" s="357">
        <v>728264.43392999994</v>
      </c>
      <c r="L19" s="357">
        <v>727208.24827999994</v>
      </c>
      <c r="M19" s="357">
        <v>693464.76486</v>
      </c>
      <c r="N19" s="772"/>
    </row>
    <row r="20" spans="1:14" s="167" customFormat="1" ht="15" customHeight="1">
      <c r="A20" s="163" t="s">
        <v>882</v>
      </c>
      <c r="B20" s="357">
        <v>-233476.97907</v>
      </c>
      <c r="C20" s="357">
        <v>-264281.16037</v>
      </c>
      <c r="D20" s="357">
        <v>-273101.78318000003</v>
      </c>
      <c r="E20" s="357">
        <v>-148273.83333000002</v>
      </c>
      <c r="F20" s="357">
        <v>-149012.66462999998</v>
      </c>
      <c r="G20" s="357">
        <v>-183873.89386000001</v>
      </c>
      <c r="H20" s="357">
        <v>-222638.97356000001</v>
      </c>
      <c r="I20" s="357">
        <v>-188547.34359</v>
      </c>
      <c r="J20" s="357">
        <v>-175346.12351</v>
      </c>
      <c r="K20" s="357">
        <v>-209948.45405999999</v>
      </c>
      <c r="L20" s="357">
        <v>-254098.31063999998</v>
      </c>
      <c r="M20" s="357">
        <v>-287188.66916000005</v>
      </c>
      <c r="N20" s="772"/>
    </row>
    <row r="21" spans="1:14" s="167" customFormat="1" ht="15" customHeight="1">
      <c r="A21" s="160" t="s">
        <v>70</v>
      </c>
      <c r="B21" s="357">
        <v>54432.92</v>
      </c>
      <c r="C21" s="357">
        <v>53972.29421</v>
      </c>
      <c r="D21" s="357">
        <v>53379.691810000004</v>
      </c>
      <c r="E21" s="357">
        <v>41582.703030000004</v>
      </c>
      <c r="F21" s="357">
        <v>23816.866030000001</v>
      </c>
      <c r="G21" s="357">
        <v>38070.762590000006</v>
      </c>
      <c r="H21" s="357">
        <v>70326.594599999997</v>
      </c>
      <c r="I21" s="357">
        <v>89730.81259999999</v>
      </c>
      <c r="J21" s="357">
        <v>104501.55931</v>
      </c>
      <c r="K21" s="357">
        <v>136255.58059</v>
      </c>
      <c r="L21" s="357">
        <v>117328.75898999999</v>
      </c>
      <c r="M21" s="357">
        <v>108779.12390999999</v>
      </c>
      <c r="N21" s="772"/>
    </row>
    <row r="22" spans="1:14" s="167" customFormat="1" ht="15" customHeight="1">
      <c r="A22" s="160" t="s">
        <v>76</v>
      </c>
      <c r="B22" s="357">
        <v>930.90809000000002</v>
      </c>
      <c r="C22" s="357">
        <v>679.75687000000005</v>
      </c>
      <c r="D22" s="357">
        <v>2842.9652500000002</v>
      </c>
      <c r="E22" s="357">
        <v>8310.1251900000007</v>
      </c>
      <c r="F22" s="357">
        <v>9567.7713199999998</v>
      </c>
      <c r="G22" s="357">
        <v>4260.0505300000004</v>
      </c>
      <c r="H22" s="357">
        <v>3329.7833700000001</v>
      </c>
      <c r="I22" s="357">
        <v>6832.1620199999998</v>
      </c>
      <c r="J22" s="357">
        <v>3238.53316</v>
      </c>
      <c r="K22" s="357">
        <v>3189.0177100000001</v>
      </c>
      <c r="L22" s="357">
        <v>2599.34728</v>
      </c>
      <c r="M22" s="357">
        <v>1959.39393</v>
      </c>
      <c r="N22" s="772"/>
    </row>
    <row r="23" spans="1:14" s="167" customFormat="1" ht="15" customHeight="1">
      <c r="A23" s="160" t="s">
        <v>881</v>
      </c>
      <c r="B23" s="357">
        <v>7073.3669199999995</v>
      </c>
      <c r="C23" s="357">
        <v>12683.60914</v>
      </c>
      <c r="D23" s="357">
        <v>38619.836799999997</v>
      </c>
      <c r="E23" s="357">
        <v>58353.518040000003</v>
      </c>
      <c r="F23" s="357">
        <v>63369.77074</v>
      </c>
      <c r="G23" s="357">
        <v>76501.682870000004</v>
      </c>
      <c r="H23" s="357">
        <v>216953.06081</v>
      </c>
      <c r="I23" s="357">
        <v>289390.64726</v>
      </c>
      <c r="J23" s="357">
        <v>556127.77624000004</v>
      </c>
      <c r="K23" s="357">
        <v>566932.14732000011</v>
      </c>
      <c r="L23" s="357">
        <v>555421.72646999999</v>
      </c>
      <c r="M23" s="357">
        <v>610772.26446000009</v>
      </c>
      <c r="N23" s="772"/>
    </row>
    <row r="24" spans="1:14" s="167" customFormat="1" ht="15" customHeight="1">
      <c r="A24" s="160" t="s">
        <v>86</v>
      </c>
      <c r="B24" s="357">
        <v>198583.61213999998</v>
      </c>
      <c r="C24" s="357">
        <v>204080.97777</v>
      </c>
      <c r="D24" s="357">
        <v>223097.75666999997</v>
      </c>
      <c r="E24" s="357">
        <v>159419.62576</v>
      </c>
      <c r="F24" s="357">
        <v>165811.71284999998</v>
      </c>
      <c r="G24" s="357">
        <v>158030.90150000001</v>
      </c>
      <c r="H24" s="357">
        <v>148979.31539999999</v>
      </c>
      <c r="I24" s="357">
        <v>144447.06594</v>
      </c>
      <c r="J24" s="357">
        <v>138783.49972999998</v>
      </c>
      <c r="K24" s="357">
        <v>137630.00780000002</v>
      </c>
      <c r="L24" s="357">
        <v>134387.12741999998</v>
      </c>
      <c r="M24" s="357">
        <v>128675.40226999999</v>
      </c>
      <c r="N24" s="772"/>
    </row>
    <row r="25" spans="1:14" s="167" customFormat="1" ht="15" customHeight="1">
      <c r="A25" s="160" t="s">
        <v>880</v>
      </c>
      <c r="B25" s="357">
        <v>40403.214659999998</v>
      </c>
      <c r="C25" s="357">
        <v>37755.76139</v>
      </c>
      <c r="D25" s="357">
        <v>34442.870689999996</v>
      </c>
      <c r="E25" s="357">
        <v>17269.17353</v>
      </c>
      <c r="F25" s="357">
        <v>16567.847580000001</v>
      </c>
      <c r="G25" s="357">
        <v>18450.028460000001</v>
      </c>
      <c r="H25" s="357">
        <v>16597.049490000001</v>
      </c>
      <c r="I25" s="357">
        <v>7876.6151399999999</v>
      </c>
      <c r="J25" s="357">
        <v>8415.3088499999994</v>
      </c>
      <c r="K25" s="357">
        <v>8239.1335400000007</v>
      </c>
      <c r="L25" s="357">
        <v>7634.3759800000007</v>
      </c>
      <c r="M25" s="357">
        <v>7744.6214</v>
      </c>
      <c r="N25" s="772"/>
    </row>
    <row r="26" spans="1:14" s="166" customFormat="1" ht="15" customHeight="1" thickBot="1">
      <c r="A26" s="160" t="s">
        <v>102</v>
      </c>
      <c r="B26" s="357">
        <v>0</v>
      </c>
      <c r="C26" s="357">
        <v>0</v>
      </c>
      <c r="D26" s="357">
        <v>0</v>
      </c>
      <c r="E26" s="357">
        <v>0</v>
      </c>
      <c r="F26" s="357">
        <v>0</v>
      </c>
      <c r="G26" s="357">
        <v>0</v>
      </c>
      <c r="H26" s="357">
        <v>0</v>
      </c>
      <c r="I26" s="357">
        <v>0</v>
      </c>
      <c r="J26" s="357">
        <v>0</v>
      </c>
      <c r="K26" s="357">
        <v>0</v>
      </c>
      <c r="L26" s="357">
        <v>0</v>
      </c>
      <c r="M26" s="357">
        <v>0</v>
      </c>
      <c r="N26" s="772"/>
    </row>
    <row r="27" spans="1:14" ht="15" customHeight="1" thickTop="1" thickBot="1">
      <c r="A27" s="158" t="s">
        <v>879</v>
      </c>
      <c r="B27" s="356">
        <v>8039939.0921899993</v>
      </c>
      <c r="C27" s="356">
        <v>8295078.7005600007</v>
      </c>
      <c r="D27" s="356">
        <v>8685501.1842900012</v>
      </c>
      <c r="E27" s="356">
        <v>4236128.3632300003</v>
      </c>
      <c r="F27" s="356">
        <v>4467547.12861</v>
      </c>
      <c r="G27" s="356">
        <v>4491024.4715400003</v>
      </c>
      <c r="H27" s="356">
        <v>5052490.3649599999</v>
      </c>
      <c r="I27" s="356">
        <v>5668289.6209399998</v>
      </c>
      <c r="J27" s="356">
        <v>6438066.9468799997</v>
      </c>
      <c r="K27" s="356">
        <v>5955735.2233899999</v>
      </c>
      <c r="L27" s="356">
        <v>5958198.0732100001</v>
      </c>
      <c r="M27" s="356">
        <v>5678548.1702800002</v>
      </c>
      <c r="N27" s="772"/>
    </row>
    <row r="28" spans="1:14" s="167" customFormat="1" ht="15" customHeight="1" thickTop="1">
      <c r="A28" s="160" t="s">
        <v>878</v>
      </c>
      <c r="B28" s="357">
        <v>6598602.2458999995</v>
      </c>
      <c r="C28" s="357">
        <v>6976619.6497299997</v>
      </c>
      <c r="D28" s="357">
        <v>7406593.7405200005</v>
      </c>
      <c r="E28" s="357">
        <v>3699789.50373</v>
      </c>
      <c r="F28" s="357">
        <v>3853297.8847500002</v>
      </c>
      <c r="G28" s="357">
        <v>3703506.99547</v>
      </c>
      <c r="H28" s="357">
        <v>3583449.0351499999</v>
      </c>
      <c r="I28" s="357">
        <v>4340530.9196999995</v>
      </c>
      <c r="J28" s="357">
        <v>4593800.8664799994</v>
      </c>
      <c r="K28" s="357">
        <v>2400786.9753400004</v>
      </c>
      <c r="L28" s="357">
        <v>2505387.7801599996</v>
      </c>
      <c r="M28" s="357">
        <v>3871489.1020500003</v>
      </c>
      <c r="N28" s="772"/>
    </row>
    <row r="29" spans="1:14" s="167" customFormat="1" ht="15" customHeight="1">
      <c r="A29" s="163" t="s">
        <v>877</v>
      </c>
      <c r="B29" s="357">
        <v>90932.063959999999</v>
      </c>
      <c r="C29" s="357">
        <v>188767.30397000001</v>
      </c>
      <c r="D29" s="357">
        <v>177204.13876</v>
      </c>
      <c r="E29" s="357">
        <v>71468.362549999991</v>
      </c>
      <c r="F29" s="357">
        <v>75340.133069999996</v>
      </c>
      <c r="G29" s="357">
        <v>135779.91971000002</v>
      </c>
      <c r="H29" s="357">
        <v>316526.38574</v>
      </c>
      <c r="I29" s="357">
        <v>431510.72247000004</v>
      </c>
      <c r="J29" s="357">
        <v>402193.99223000003</v>
      </c>
      <c r="K29" s="357">
        <v>153934.13438</v>
      </c>
      <c r="L29" s="357">
        <v>117218.5592</v>
      </c>
      <c r="M29" s="357">
        <v>91637.228739999991</v>
      </c>
      <c r="N29" s="772"/>
    </row>
    <row r="30" spans="1:14" s="167" customFormat="1" ht="15" customHeight="1">
      <c r="A30" s="163" t="s">
        <v>876</v>
      </c>
      <c r="B30" s="357">
        <v>1498976.8579200001</v>
      </c>
      <c r="C30" s="357">
        <v>1322722.4246500002</v>
      </c>
      <c r="D30" s="357">
        <v>1288187.4860999999</v>
      </c>
      <c r="E30" s="357">
        <v>544564.09896000009</v>
      </c>
      <c r="F30" s="357">
        <v>623883.85865999991</v>
      </c>
      <c r="G30" s="357">
        <v>631954.57844000007</v>
      </c>
      <c r="H30" s="357">
        <v>881069.44598000008</v>
      </c>
      <c r="I30" s="357">
        <v>1315751.1378199998</v>
      </c>
      <c r="J30" s="357">
        <v>1385038.26997</v>
      </c>
      <c r="K30" s="357">
        <v>884103.60895999998</v>
      </c>
      <c r="L30" s="357">
        <v>881217.68776999996</v>
      </c>
      <c r="M30" s="357">
        <v>922647.89095999999</v>
      </c>
      <c r="N30" s="772"/>
    </row>
    <row r="31" spans="1:14" s="167" customFormat="1" ht="15" customHeight="1">
      <c r="A31" s="163" t="s">
        <v>875</v>
      </c>
      <c r="B31" s="357">
        <v>354998.75831</v>
      </c>
      <c r="C31" s="357">
        <v>120055.78901000001</v>
      </c>
      <c r="D31" s="357">
        <v>16475.338680000001</v>
      </c>
      <c r="E31" s="357">
        <v>5263.5813899999994</v>
      </c>
      <c r="F31" s="357">
        <v>6341.8814900000007</v>
      </c>
      <c r="G31" s="357">
        <v>56974.185530000002</v>
      </c>
      <c r="H31" s="357">
        <v>55525.326700000005</v>
      </c>
      <c r="I31" s="357">
        <v>52459.773179999997</v>
      </c>
      <c r="J31" s="357">
        <v>167.16506000000001</v>
      </c>
      <c r="K31" s="357">
        <v>96.959109999999995</v>
      </c>
      <c r="L31" s="357">
        <v>79.597529999999992</v>
      </c>
      <c r="M31" s="357">
        <v>32.53116</v>
      </c>
      <c r="N31" s="772"/>
    </row>
    <row r="32" spans="1:14" s="167" customFormat="1" ht="15" customHeight="1">
      <c r="A32" s="163" t="s">
        <v>874</v>
      </c>
      <c r="B32" s="357">
        <v>63408.55586</v>
      </c>
      <c r="C32" s="357">
        <v>72355.122049999991</v>
      </c>
      <c r="D32" s="357">
        <v>81295.319329999998</v>
      </c>
      <c r="E32" s="357">
        <v>43007.972549999999</v>
      </c>
      <c r="F32" s="357">
        <v>58931.286650000002</v>
      </c>
      <c r="G32" s="357">
        <v>56373.23285</v>
      </c>
      <c r="H32" s="357">
        <v>39410.279390000003</v>
      </c>
      <c r="I32" s="357">
        <v>35456.256500000003</v>
      </c>
      <c r="J32" s="357">
        <v>40095.355409999996</v>
      </c>
      <c r="K32" s="357">
        <v>40944.85241</v>
      </c>
      <c r="L32" s="357">
        <v>47729.255990000005</v>
      </c>
      <c r="M32" s="357">
        <v>51755.946409999997</v>
      </c>
      <c r="N32" s="772"/>
    </row>
    <row r="33" spans="1:14" s="167" customFormat="1" ht="15" customHeight="1">
      <c r="A33" s="163" t="s">
        <v>873</v>
      </c>
      <c r="B33" s="357">
        <v>4343383.9944200004</v>
      </c>
      <c r="C33" s="357">
        <v>4959551.16799</v>
      </c>
      <c r="D33" s="357">
        <v>5460133.89224</v>
      </c>
      <c r="E33" s="357">
        <v>2772120.0762800002</v>
      </c>
      <c r="F33" s="357">
        <v>2775817.4973499998</v>
      </c>
      <c r="G33" s="357">
        <v>2508031.8991300003</v>
      </c>
      <c r="H33" s="357">
        <v>2010001.4794700001</v>
      </c>
      <c r="I33" s="357">
        <v>2203744.3764</v>
      </c>
      <c r="J33" s="357">
        <v>2490853.2798800003</v>
      </c>
      <c r="K33" s="357">
        <v>1276304.36861</v>
      </c>
      <c r="L33" s="357">
        <v>1407972.19092</v>
      </c>
      <c r="M33" s="357">
        <v>2516798.96685</v>
      </c>
      <c r="N33" s="772"/>
    </row>
    <row r="34" spans="1:14" s="167" customFormat="1" ht="15" customHeight="1">
      <c r="A34" s="163" t="s">
        <v>872</v>
      </c>
      <c r="B34" s="357">
        <v>246902.01543</v>
      </c>
      <c r="C34" s="357">
        <v>313167.84206</v>
      </c>
      <c r="D34" s="357">
        <v>383297.56541000004</v>
      </c>
      <c r="E34" s="357">
        <v>263365.41200000001</v>
      </c>
      <c r="F34" s="357">
        <v>312983.22752999997</v>
      </c>
      <c r="G34" s="357">
        <v>314393.17981</v>
      </c>
      <c r="H34" s="357">
        <v>280916.11787000002</v>
      </c>
      <c r="I34" s="357">
        <v>301608.65333</v>
      </c>
      <c r="J34" s="357">
        <v>275452.80392999999</v>
      </c>
      <c r="K34" s="357">
        <v>45403.051869999996</v>
      </c>
      <c r="L34" s="357">
        <v>51170.488749999997</v>
      </c>
      <c r="M34" s="357">
        <v>288616.53792999999</v>
      </c>
      <c r="N34" s="772"/>
    </row>
    <row r="35" spans="1:14" s="167" customFormat="1" ht="15" customHeight="1">
      <c r="A35" s="160" t="s">
        <v>871</v>
      </c>
      <c r="B35" s="357">
        <v>800.72454000000005</v>
      </c>
      <c r="C35" s="357">
        <v>746.40920999999992</v>
      </c>
      <c r="D35" s="357">
        <v>569.17249000000004</v>
      </c>
      <c r="E35" s="357">
        <v>52.97045</v>
      </c>
      <c r="F35" s="357">
        <v>55.264040000000001</v>
      </c>
      <c r="G35" s="357">
        <v>51.252559999999995</v>
      </c>
      <c r="H35" s="357">
        <v>83.004259999999988</v>
      </c>
      <c r="I35" s="357">
        <v>115.49764</v>
      </c>
      <c r="J35" s="357">
        <v>0</v>
      </c>
      <c r="K35" s="357">
        <v>0</v>
      </c>
      <c r="L35" s="357">
        <v>0</v>
      </c>
      <c r="M35" s="357">
        <v>0.57923999999999998</v>
      </c>
      <c r="N35" s="772"/>
    </row>
    <row r="36" spans="1:14" s="167" customFormat="1" ht="15" customHeight="1">
      <c r="A36" s="160" t="s">
        <v>870</v>
      </c>
      <c r="B36" s="357">
        <v>735264.26583000005</v>
      </c>
      <c r="C36" s="357">
        <v>811157.95559999999</v>
      </c>
      <c r="D36" s="357">
        <v>790361.35440999991</v>
      </c>
      <c r="E36" s="357">
        <v>245280.86812999999</v>
      </c>
      <c r="F36" s="357">
        <v>336414.04841000005</v>
      </c>
      <c r="G36" s="357">
        <v>406781.12287999998</v>
      </c>
      <c r="H36" s="357">
        <v>880036.57285999996</v>
      </c>
      <c r="I36" s="357">
        <v>835730.20660000003</v>
      </c>
      <c r="J36" s="357">
        <v>1365365.38206</v>
      </c>
      <c r="K36" s="357">
        <v>1766623.6631099998</v>
      </c>
      <c r="L36" s="357">
        <v>1764669.9418800001</v>
      </c>
      <c r="M36" s="357">
        <v>1294939.1682200001</v>
      </c>
      <c r="N36" s="772"/>
    </row>
    <row r="37" spans="1:14" s="167" customFormat="1" ht="15" customHeight="1">
      <c r="A37" s="160" t="s">
        <v>869</v>
      </c>
      <c r="B37" s="357">
        <v>174572.63266</v>
      </c>
      <c r="C37" s="357">
        <v>138058.93468000001</v>
      </c>
      <c r="D37" s="357">
        <v>171913.98383000001</v>
      </c>
      <c r="E37" s="357">
        <v>104941.60028</v>
      </c>
      <c r="F37" s="357">
        <v>78020.458910000001</v>
      </c>
      <c r="G37" s="357">
        <v>112464.85876</v>
      </c>
      <c r="H37" s="357">
        <v>144418.70734999998</v>
      </c>
      <c r="I37" s="357">
        <v>176398.81663999998</v>
      </c>
      <c r="J37" s="357">
        <v>166244.85738999999</v>
      </c>
      <c r="K37" s="357">
        <v>184555.68374000001</v>
      </c>
      <c r="L37" s="357">
        <v>186978.52478000001</v>
      </c>
      <c r="M37" s="357">
        <v>121800.72578000001</v>
      </c>
      <c r="N37" s="772"/>
    </row>
    <row r="38" spans="1:14" s="167" customFormat="1" ht="15" customHeight="1">
      <c r="A38" s="160" t="s">
        <v>147</v>
      </c>
      <c r="B38" s="357">
        <v>78527.541580000005</v>
      </c>
      <c r="C38" s="357">
        <v>79480.72129999999</v>
      </c>
      <c r="D38" s="357">
        <v>82373.460529999997</v>
      </c>
      <c r="E38" s="357">
        <v>49204.24583</v>
      </c>
      <c r="F38" s="357">
        <v>53704.976430000002</v>
      </c>
      <c r="G38" s="357">
        <v>55870.991280000002</v>
      </c>
      <c r="H38" s="357">
        <v>57238.546689999996</v>
      </c>
      <c r="I38" s="357">
        <v>59716.508150000001</v>
      </c>
      <c r="J38" s="357">
        <v>87744.69313</v>
      </c>
      <c r="K38" s="357">
        <v>82651.01324</v>
      </c>
      <c r="L38" s="357">
        <v>59239.395389999998</v>
      </c>
      <c r="M38" s="357">
        <v>53543.865250000003</v>
      </c>
      <c r="N38" s="772"/>
    </row>
    <row r="39" spans="1:14" s="167" customFormat="1" ht="15" customHeight="1">
      <c r="A39" s="160" t="s">
        <v>154</v>
      </c>
      <c r="B39" s="357">
        <v>259842.87028</v>
      </c>
      <c r="C39" s="357">
        <v>187192.84071000002</v>
      </c>
      <c r="D39" s="357">
        <v>111053.94835999999</v>
      </c>
      <c r="E39" s="357">
        <v>21046.708579999999</v>
      </c>
      <c r="F39" s="357">
        <v>14041.048140000001</v>
      </c>
      <c r="G39" s="357">
        <v>7026.4693600000001</v>
      </c>
      <c r="H39" s="357">
        <v>0</v>
      </c>
      <c r="I39" s="357">
        <v>50695.138890000002</v>
      </c>
      <c r="J39" s="357">
        <v>50740.277770000001</v>
      </c>
      <c r="K39" s="357">
        <v>50496.527780000004</v>
      </c>
      <c r="L39" s="357">
        <v>35549.791669999999</v>
      </c>
      <c r="M39" s="357">
        <v>35385.486109999998</v>
      </c>
      <c r="N39" s="772"/>
    </row>
    <row r="40" spans="1:14" s="167" customFormat="1" ht="15" customHeight="1">
      <c r="A40" s="160" t="s">
        <v>868</v>
      </c>
      <c r="B40" s="357">
        <v>78963.064230000004</v>
      </c>
      <c r="C40" s="357">
        <v>77973.20898000001</v>
      </c>
      <c r="D40" s="357">
        <v>105726.71034000001</v>
      </c>
      <c r="E40" s="357">
        <v>115812.46623000001</v>
      </c>
      <c r="F40" s="357">
        <v>132013.44792999999</v>
      </c>
      <c r="G40" s="357">
        <v>112689.02819</v>
      </c>
      <c r="H40" s="357">
        <v>92867.643479999999</v>
      </c>
      <c r="I40" s="357">
        <v>69911.068700000003</v>
      </c>
      <c r="J40" s="357">
        <v>117044.24190000001</v>
      </c>
      <c r="K40" s="357">
        <v>116829.25119</v>
      </c>
      <c r="L40" s="357">
        <v>98655.327980000002</v>
      </c>
      <c r="M40" s="357">
        <v>96945.687290000002</v>
      </c>
      <c r="N40" s="772"/>
    </row>
    <row r="41" spans="1:14" s="166" customFormat="1" ht="15" customHeight="1" thickBot="1">
      <c r="A41" s="160" t="s">
        <v>128</v>
      </c>
      <c r="B41" s="357">
        <v>113365.74717</v>
      </c>
      <c r="C41" s="357">
        <v>23848.980350000002</v>
      </c>
      <c r="D41" s="357">
        <v>16908.81381</v>
      </c>
      <c r="E41" s="357">
        <v>0</v>
      </c>
      <c r="F41" s="357">
        <v>0</v>
      </c>
      <c r="G41" s="357">
        <v>92633.753040000011</v>
      </c>
      <c r="H41" s="357">
        <v>294396.85517</v>
      </c>
      <c r="I41" s="357">
        <v>135191.46462000001</v>
      </c>
      <c r="J41" s="357">
        <v>57126.628149999997</v>
      </c>
      <c r="K41" s="357">
        <v>1353792.1089900001</v>
      </c>
      <c r="L41" s="357">
        <v>1307717.3113499999</v>
      </c>
      <c r="M41" s="357">
        <v>204443.55634000001</v>
      </c>
      <c r="N41" s="772"/>
    </row>
    <row r="42" spans="1:14" ht="15" customHeight="1" thickTop="1" thickBot="1">
      <c r="A42" s="158" t="s">
        <v>867</v>
      </c>
      <c r="B42" s="356">
        <v>856503.23311000003</v>
      </c>
      <c r="C42" s="356">
        <v>897084.92703999998</v>
      </c>
      <c r="D42" s="356">
        <v>978649.32589999994</v>
      </c>
      <c r="E42" s="356">
        <v>331533.53301999997</v>
      </c>
      <c r="F42" s="356">
        <v>337189.82582999999</v>
      </c>
      <c r="G42" s="356">
        <v>389241.32673000003</v>
      </c>
      <c r="H42" s="356">
        <v>405085.55054999999</v>
      </c>
      <c r="I42" s="356">
        <v>446315.22747000004</v>
      </c>
      <c r="J42" s="356">
        <v>461432.25836000004</v>
      </c>
      <c r="K42" s="356">
        <v>500981.03152999998</v>
      </c>
      <c r="L42" s="356">
        <v>494382.87325999996</v>
      </c>
      <c r="M42" s="356">
        <v>454969.94878999999</v>
      </c>
      <c r="N42" s="772"/>
    </row>
    <row r="43" spans="1:14" s="167" customFormat="1" ht="15" customHeight="1" thickTop="1">
      <c r="A43" s="160" t="s">
        <v>169</v>
      </c>
      <c r="B43" s="357">
        <v>633306.93999999994</v>
      </c>
      <c r="C43" s="357">
        <v>704093.74</v>
      </c>
      <c r="D43" s="357">
        <v>744288.8</v>
      </c>
      <c r="E43" s="357">
        <v>262736.37</v>
      </c>
      <c r="F43" s="357">
        <v>277154.07</v>
      </c>
      <c r="G43" s="357">
        <v>336498.58</v>
      </c>
      <c r="H43" s="357">
        <v>355224.48</v>
      </c>
      <c r="I43" s="357">
        <v>383631.78</v>
      </c>
      <c r="J43" s="357">
        <v>414570.44</v>
      </c>
      <c r="K43" s="357">
        <v>444509.04</v>
      </c>
      <c r="L43" s="357">
        <v>430483.6</v>
      </c>
      <c r="M43" s="357">
        <v>456962.8</v>
      </c>
      <c r="N43" s="772"/>
    </row>
    <row r="44" spans="1:14" s="167" customFormat="1" ht="15" customHeight="1">
      <c r="A44" s="160" t="s">
        <v>173</v>
      </c>
      <c r="B44" s="357">
        <v>9926.1355399999993</v>
      </c>
      <c r="C44" s="357">
        <v>4620.0710999999992</v>
      </c>
      <c r="D44" s="357">
        <v>4619.98171</v>
      </c>
      <c r="E44" s="357">
        <v>9447.9793000000009</v>
      </c>
      <c r="F44" s="357">
        <v>13439.0355</v>
      </c>
      <c r="G44" s="357">
        <v>1279.88535</v>
      </c>
      <c r="H44" s="357">
        <v>10014.764810000001</v>
      </c>
      <c r="I44" s="357">
        <v>18260.827699999998</v>
      </c>
      <c r="J44" s="357">
        <v>15229.616739999999</v>
      </c>
      <c r="K44" s="357">
        <v>5723.1074200000003</v>
      </c>
      <c r="L44" s="357">
        <v>21645.570670000001</v>
      </c>
      <c r="M44" s="357">
        <v>937.11854000000005</v>
      </c>
      <c r="N44" s="772"/>
    </row>
    <row r="45" spans="1:14" s="167" customFormat="1" ht="15" customHeight="1">
      <c r="A45" s="160" t="s">
        <v>177</v>
      </c>
      <c r="B45" s="357">
        <v>-2.0000000000000002E-5</v>
      </c>
      <c r="C45" s="357">
        <v>0</v>
      </c>
      <c r="D45" s="357">
        <v>0</v>
      </c>
      <c r="E45" s="357">
        <v>0</v>
      </c>
      <c r="F45" s="357">
        <v>0</v>
      </c>
      <c r="G45" s="357">
        <v>0</v>
      </c>
      <c r="H45" s="357">
        <v>0</v>
      </c>
      <c r="I45" s="357">
        <v>0</v>
      </c>
      <c r="J45" s="357">
        <v>0</v>
      </c>
      <c r="K45" s="357">
        <v>0</v>
      </c>
      <c r="L45" s="357">
        <v>0</v>
      </c>
      <c r="M45" s="357">
        <v>0</v>
      </c>
      <c r="N45" s="772"/>
    </row>
    <row r="46" spans="1:14" s="167" customFormat="1" ht="15" customHeight="1">
      <c r="A46" s="160" t="s">
        <v>866</v>
      </c>
      <c r="B46" s="357">
        <v>92938.521400000012</v>
      </c>
      <c r="C46" s="357">
        <v>104971.685</v>
      </c>
      <c r="D46" s="357">
        <v>113311.62789</v>
      </c>
      <c r="E46" s="357">
        <v>36626.966369999995</v>
      </c>
      <c r="F46" s="357">
        <v>32789.445110000001</v>
      </c>
      <c r="G46" s="357">
        <v>34170.072319999999</v>
      </c>
      <c r="H46" s="357">
        <v>38547.041239999999</v>
      </c>
      <c r="I46" s="357">
        <v>41703.4326</v>
      </c>
      <c r="J46" s="357">
        <v>45049.158090000004</v>
      </c>
      <c r="K46" s="357">
        <v>48959.486250000002</v>
      </c>
      <c r="L46" s="357">
        <v>48959.486250000002</v>
      </c>
      <c r="M46" s="357">
        <v>49708.206229999996</v>
      </c>
      <c r="N46" s="772"/>
    </row>
    <row r="47" spans="1:14" s="167" customFormat="1" ht="15" customHeight="1">
      <c r="A47" s="160" t="s">
        <v>183</v>
      </c>
      <c r="B47" s="357">
        <v>120331.63619</v>
      </c>
      <c r="C47" s="357">
        <v>83399.430939999991</v>
      </c>
      <c r="D47" s="357">
        <v>116428.9163</v>
      </c>
      <c r="E47" s="357">
        <v>22722.217350000003</v>
      </c>
      <c r="F47" s="357">
        <v>13807.275220000001</v>
      </c>
      <c r="G47" s="357">
        <v>17292.789059999999</v>
      </c>
      <c r="H47" s="357">
        <v>1299.2645</v>
      </c>
      <c r="I47" s="357">
        <v>2719.1871700000002</v>
      </c>
      <c r="J47" s="357">
        <v>-13416.956470000001</v>
      </c>
      <c r="K47" s="357">
        <v>1789.39786</v>
      </c>
      <c r="L47" s="357">
        <v>-6705.7836600000001</v>
      </c>
      <c r="M47" s="357">
        <v>-52638.17598</v>
      </c>
      <c r="N47" s="772"/>
    </row>
    <row r="48" spans="1:14" s="167" customFormat="1" ht="15" customHeight="1">
      <c r="A48" s="163" t="s">
        <v>865</v>
      </c>
      <c r="B48" s="357">
        <v>0</v>
      </c>
      <c r="C48" s="357">
        <v>0</v>
      </c>
      <c r="D48" s="357">
        <v>0</v>
      </c>
      <c r="E48" s="357">
        <v>615.80131999999992</v>
      </c>
      <c r="F48" s="357">
        <v>1.0031399999999999</v>
      </c>
      <c r="G48" s="357">
        <v>5.77E-3</v>
      </c>
      <c r="H48" s="357">
        <v>-17387.80125</v>
      </c>
      <c r="I48" s="357">
        <v>-32058.799749999998</v>
      </c>
      <c r="J48" s="357">
        <v>-35043.635110000003</v>
      </c>
      <c r="K48" s="357">
        <v>-1816.63481</v>
      </c>
      <c r="L48" s="357">
        <v>1.9199999999999998E-3</v>
      </c>
      <c r="M48" s="357">
        <v>-6487.9835199999998</v>
      </c>
      <c r="N48" s="772"/>
    </row>
    <row r="49" spans="1:14" s="166" customFormat="1" ht="15" customHeight="1" thickBot="1">
      <c r="A49" s="163" t="s">
        <v>864</v>
      </c>
      <c r="B49" s="357">
        <v>120331.63619</v>
      </c>
      <c r="C49" s="357">
        <v>83399.430939999991</v>
      </c>
      <c r="D49" s="357">
        <v>116428.9163</v>
      </c>
      <c r="E49" s="357">
        <v>22106.41603</v>
      </c>
      <c r="F49" s="357">
        <v>13806.272080000001</v>
      </c>
      <c r="G49" s="357">
        <v>17292.783289999999</v>
      </c>
      <c r="H49" s="357">
        <v>18687.065750000002</v>
      </c>
      <c r="I49" s="357">
        <v>34777.986920000003</v>
      </c>
      <c r="J49" s="357">
        <v>21626.678640000002</v>
      </c>
      <c r="K49" s="357">
        <v>3606.0326700000001</v>
      </c>
      <c r="L49" s="357">
        <v>-6705.7855799999998</v>
      </c>
      <c r="M49" s="357">
        <v>-46150.192459999998</v>
      </c>
      <c r="N49" s="772"/>
    </row>
    <row r="50" spans="1:14" ht="15" customHeight="1" thickTop="1" thickBot="1">
      <c r="A50" s="158" t="s">
        <v>863</v>
      </c>
      <c r="B50" s="356">
        <v>8896442.3252999987</v>
      </c>
      <c r="C50" s="356">
        <v>9192163.6276000012</v>
      </c>
      <c r="D50" s="356">
        <v>9664150.5101900008</v>
      </c>
      <c r="E50" s="356">
        <v>4567661.8962500002</v>
      </c>
      <c r="F50" s="356">
        <v>4804736.9544399995</v>
      </c>
      <c r="G50" s="356">
        <v>4880265.7982700001</v>
      </c>
      <c r="H50" s="356">
        <v>5457575.9155100007</v>
      </c>
      <c r="I50" s="356">
        <v>6114604.8484100001</v>
      </c>
      <c r="J50" s="356">
        <v>6899499.20524</v>
      </c>
      <c r="K50" s="356">
        <v>6456716.2549200002</v>
      </c>
      <c r="L50" s="356">
        <v>6452580.9464699998</v>
      </c>
      <c r="M50" s="356">
        <v>6133518.11907</v>
      </c>
      <c r="N50" s="772"/>
    </row>
    <row r="51" spans="1:14" s="167" customFormat="1" ht="15" customHeight="1" thickTop="1">
      <c r="A51" s="168" t="s">
        <v>862</v>
      </c>
      <c r="B51" s="357">
        <v>84872.874580000003</v>
      </c>
      <c r="C51" s="357">
        <v>80447.576659999992</v>
      </c>
      <c r="D51" s="357">
        <v>85233.749079999994</v>
      </c>
      <c r="E51" s="357">
        <v>95182.570670000001</v>
      </c>
      <c r="F51" s="357">
        <v>80332.851340000008</v>
      </c>
      <c r="G51" s="357">
        <v>80399.431230000002</v>
      </c>
      <c r="H51" s="357">
        <v>65116.229399999997</v>
      </c>
      <c r="I51" s="357">
        <v>85719.868680000014</v>
      </c>
      <c r="J51" s="357">
        <v>71472.191409999999</v>
      </c>
      <c r="K51" s="357">
        <v>66537.338239999997</v>
      </c>
      <c r="L51" s="357">
        <v>70498.285080000001</v>
      </c>
      <c r="M51" s="357">
        <v>67654.22941</v>
      </c>
      <c r="N51" s="772"/>
    </row>
    <row r="52" spans="1:14" s="166" customFormat="1" ht="15" customHeight="1">
      <c r="A52" s="163" t="s">
        <v>861</v>
      </c>
      <c r="B52" s="357">
        <v>0</v>
      </c>
      <c r="C52" s="357">
        <v>0</v>
      </c>
      <c r="D52" s="357">
        <v>0</v>
      </c>
      <c r="E52" s="357">
        <v>0</v>
      </c>
      <c r="F52" s="357">
        <v>0</v>
      </c>
      <c r="G52" s="357">
        <v>0</v>
      </c>
      <c r="H52" s="357">
        <v>0</v>
      </c>
      <c r="I52" s="357">
        <v>0</v>
      </c>
      <c r="J52" s="357">
        <v>0</v>
      </c>
      <c r="K52" s="357">
        <v>0</v>
      </c>
      <c r="L52" s="357">
        <v>0</v>
      </c>
      <c r="M52" s="357">
        <v>0</v>
      </c>
      <c r="N52" s="772"/>
    </row>
    <row r="53" spans="1:14" s="166" customFormat="1" ht="15" customHeight="1">
      <c r="A53" s="163" t="s">
        <v>860</v>
      </c>
      <c r="B53" s="357">
        <v>84564.594599999997</v>
      </c>
      <c r="C53" s="357">
        <v>79454.899359999996</v>
      </c>
      <c r="D53" s="357">
        <v>80494.754629999996</v>
      </c>
      <c r="E53" s="357">
        <v>86573.619839999999</v>
      </c>
      <c r="F53" s="357">
        <v>60638.638579999999</v>
      </c>
      <c r="G53" s="357">
        <v>47594.607229999994</v>
      </c>
      <c r="H53" s="357">
        <v>29782.08526</v>
      </c>
      <c r="I53" s="357">
        <v>27785.222739999997</v>
      </c>
      <c r="J53" s="357">
        <v>30476.841960000002</v>
      </c>
      <c r="K53" s="357">
        <v>30440.327600000001</v>
      </c>
      <c r="L53" s="357">
        <v>35085.802280000004</v>
      </c>
      <c r="M53" s="357">
        <v>34176.887619999994</v>
      </c>
      <c r="N53" s="772"/>
    </row>
    <row r="54" spans="1:14" s="166" customFormat="1" ht="15" customHeight="1">
      <c r="A54" s="163" t="s">
        <v>859</v>
      </c>
      <c r="B54" s="357">
        <v>0</v>
      </c>
      <c r="C54" s="357">
        <v>0</v>
      </c>
      <c r="D54" s="357">
        <v>0</v>
      </c>
      <c r="E54" s="357">
        <v>0</v>
      </c>
      <c r="F54" s="357">
        <v>0</v>
      </c>
      <c r="G54" s="357">
        <v>0</v>
      </c>
      <c r="H54" s="357">
        <v>0</v>
      </c>
      <c r="I54" s="357">
        <v>0</v>
      </c>
      <c r="J54" s="357">
        <v>0</v>
      </c>
      <c r="K54" s="357">
        <v>0</v>
      </c>
      <c r="L54" s="357">
        <v>0</v>
      </c>
      <c r="M54" s="357">
        <v>0</v>
      </c>
      <c r="N54" s="772"/>
    </row>
    <row r="55" spans="1:14" s="166" customFormat="1" ht="15" customHeight="1">
      <c r="A55" s="163" t="s">
        <v>858</v>
      </c>
      <c r="B55" s="357">
        <v>308.27997999999997</v>
      </c>
      <c r="C55" s="357">
        <v>992.67730000000006</v>
      </c>
      <c r="D55" s="357">
        <v>4738.9944500000001</v>
      </c>
      <c r="E55" s="357">
        <v>8608.9508299999998</v>
      </c>
      <c r="F55" s="357">
        <v>19694.212760000002</v>
      </c>
      <c r="G55" s="357">
        <v>32804.824000000001</v>
      </c>
      <c r="H55" s="357">
        <v>35334.144140000004</v>
      </c>
      <c r="I55" s="357">
        <v>57934.645939999995</v>
      </c>
      <c r="J55" s="357">
        <v>40995.349450000002</v>
      </c>
      <c r="K55" s="357">
        <v>36097.01064</v>
      </c>
      <c r="L55" s="357">
        <v>35412.482799999998</v>
      </c>
      <c r="M55" s="357">
        <v>33477.341789999999</v>
      </c>
      <c r="N55" s="772"/>
    </row>
    <row r="56" spans="1:14" s="166" customFormat="1" ht="15" customHeight="1">
      <c r="A56" s="163" t="s">
        <v>857</v>
      </c>
      <c r="B56" s="357">
        <v>0</v>
      </c>
      <c r="C56" s="357">
        <v>0</v>
      </c>
      <c r="D56" s="357">
        <v>0</v>
      </c>
      <c r="E56" s="357">
        <v>0</v>
      </c>
      <c r="F56" s="357">
        <v>0</v>
      </c>
      <c r="G56" s="357">
        <v>0</v>
      </c>
      <c r="H56" s="357">
        <v>0</v>
      </c>
      <c r="I56" s="357">
        <v>0</v>
      </c>
      <c r="J56" s="357">
        <v>0</v>
      </c>
      <c r="K56" s="357">
        <v>0</v>
      </c>
      <c r="L56" s="357">
        <v>0</v>
      </c>
      <c r="M56" s="357">
        <v>0</v>
      </c>
      <c r="N56" s="772"/>
    </row>
    <row r="57" spans="1:14" s="166" customFormat="1" ht="15" customHeight="1">
      <c r="A57" s="160" t="s">
        <v>856</v>
      </c>
      <c r="B57" s="357">
        <v>13184712.444739999</v>
      </c>
      <c r="C57" s="357">
        <v>14766849.882469999</v>
      </c>
      <c r="D57" s="357">
        <v>16331503.911959998</v>
      </c>
      <c r="E57" s="357">
        <v>7643798.6561000003</v>
      </c>
      <c r="F57" s="357">
        <v>7588929.5845499998</v>
      </c>
      <c r="G57" s="357">
        <v>7910131.4226899995</v>
      </c>
      <c r="H57" s="357">
        <v>7990641.0714099994</v>
      </c>
      <c r="I57" s="357">
        <v>8970860.7262500003</v>
      </c>
      <c r="J57" s="357">
        <v>7799511.6855100002</v>
      </c>
      <c r="K57" s="357">
        <v>7423297.1359599996</v>
      </c>
      <c r="L57" s="357">
        <v>7362027.3588000005</v>
      </c>
      <c r="M57" s="357">
        <v>6965042.7461999999</v>
      </c>
      <c r="N57" s="772"/>
    </row>
    <row r="58" spans="1:14">
      <c r="A58" s="165" t="s">
        <v>855</v>
      </c>
      <c r="B58" s="358">
        <v>1006440.41106</v>
      </c>
      <c r="C58" s="358">
        <v>986939.73254999996</v>
      </c>
      <c r="D58" s="358">
        <v>1013952.96853</v>
      </c>
      <c r="E58" s="358">
        <v>545765.53720000002</v>
      </c>
      <c r="F58" s="358">
        <v>556203.14057000005</v>
      </c>
      <c r="G58" s="358">
        <v>583071.68189999997</v>
      </c>
      <c r="H58" s="358">
        <v>608742.64807</v>
      </c>
      <c r="I58" s="358">
        <v>575361.86297999998</v>
      </c>
      <c r="J58" s="358">
        <v>696038.99685</v>
      </c>
      <c r="K58" s="358">
        <v>451256.17364999995</v>
      </c>
      <c r="L58" s="358">
        <v>658570.99115000002</v>
      </c>
      <c r="M58" s="358">
        <v>412106.99586999998</v>
      </c>
      <c r="N58" s="772"/>
    </row>
    <row r="59" spans="1:14" ht="15" customHeight="1">
      <c r="A59" s="163" t="s">
        <v>854</v>
      </c>
      <c r="B59" s="357">
        <v>-208708.20928000001</v>
      </c>
      <c r="C59" s="357">
        <v>-243892.90233000001</v>
      </c>
      <c r="D59" s="357">
        <v>-238158.29544999998</v>
      </c>
      <c r="E59" s="357">
        <v>-130924.93704999999</v>
      </c>
      <c r="F59" s="357">
        <v>-147003.13816</v>
      </c>
      <c r="G59" s="357">
        <v>-161598.56121000001</v>
      </c>
      <c r="H59" s="357">
        <v>-194827.30564999999</v>
      </c>
      <c r="I59" s="357">
        <v>-224225.47339</v>
      </c>
      <c r="J59" s="357">
        <v>-237648.50771000001</v>
      </c>
      <c r="K59" s="357">
        <v>-159862.14812</v>
      </c>
      <c r="L59" s="357">
        <v>-239910.37589</v>
      </c>
      <c r="M59" s="357">
        <v>-162569.49734</v>
      </c>
      <c r="N59" s="772"/>
    </row>
    <row r="60" spans="1:14" ht="15" customHeight="1">
      <c r="A60" s="160" t="s">
        <v>853</v>
      </c>
      <c r="B60" s="357">
        <v>797732.20178</v>
      </c>
      <c r="C60" s="357">
        <v>743046.83022</v>
      </c>
      <c r="D60" s="357">
        <v>775794.6730800001</v>
      </c>
      <c r="E60" s="357">
        <v>414840.60014999995</v>
      </c>
      <c r="F60" s="357">
        <v>409200.00241000002</v>
      </c>
      <c r="G60" s="357">
        <v>421473.12069000001</v>
      </c>
      <c r="H60" s="357">
        <v>413915.34242</v>
      </c>
      <c r="I60" s="357">
        <v>351136.38958999998</v>
      </c>
      <c r="J60" s="357">
        <v>458390.48913999996</v>
      </c>
      <c r="K60" s="357">
        <v>291394.02552999998</v>
      </c>
      <c r="L60" s="357">
        <v>418660.61525999999</v>
      </c>
      <c r="M60" s="357">
        <v>249537.49853000001</v>
      </c>
      <c r="N60" s="772"/>
    </row>
    <row r="61" spans="1:14" ht="15" customHeight="1">
      <c r="A61" s="159" t="s">
        <v>852</v>
      </c>
      <c r="B61" s="357">
        <v>64133.054710000004</v>
      </c>
      <c r="C61" s="357">
        <v>72168.587510000012</v>
      </c>
      <c r="D61" s="357">
        <v>71883.400010000012</v>
      </c>
      <c r="E61" s="357">
        <v>46519.7353</v>
      </c>
      <c r="F61" s="357">
        <v>73414.840930000006</v>
      </c>
      <c r="G61" s="357">
        <v>89792.161749999999</v>
      </c>
      <c r="H61" s="357">
        <v>42414.005509999995</v>
      </c>
      <c r="I61" s="357">
        <v>61132.360930000003</v>
      </c>
      <c r="J61" s="357">
        <v>66348.26013000001</v>
      </c>
      <c r="K61" s="357">
        <v>41686.704880000005</v>
      </c>
      <c r="L61" s="357">
        <v>67705.142080000005</v>
      </c>
      <c r="M61" s="357">
        <v>49016.648289999997</v>
      </c>
      <c r="N61" s="772"/>
    </row>
    <row r="62" spans="1:14" ht="15" customHeight="1">
      <c r="A62" s="163" t="s">
        <v>851</v>
      </c>
      <c r="B62" s="357">
        <v>-29755.51873</v>
      </c>
      <c r="C62" s="357">
        <v>-38248.057810000006</v>
      </c>
      <c r="D62" s="357">
        <v>-45809.017930000002</v>
      </c>
      <c r="E62" s="357">
        <v>-31836.36465</v>
      </c>
      <c r="F62" s="357">
        <v>-42908.789720000001</v>
      </c>
      <c r="G62" s="357">
        <v>-50354.4012</v>
      </c>
      <c r="H62" s="357">
        <v>-22208.176520000001</v>
      </c>
      <c r="I62" s="357">
        <v>-24500.64014</v>
      </c>
      <c r="J62" s="357">
        <v>-24463.865269999998</v>
      </c>
      <c r="K62" s="357">
        <v>-17974.225409999999</v>
      </c>
      <c r="L62" s="357">
        <v>-28062.899399999998</v>
      </c>
      <c r="M62" s="357">
        <v>-32731.64976</v>
      </c>
      <c r="N62" s="772"/>
    </row>
    <row r="63" spans="1:14" ht="15" customHeight="1">
      <c r="A63" s="161" t="s">
        <v>850</v>
      </c>
      <c r="B63" s="357">
        <v>832109.73776000005</v>
      </c>
      <c r="C63" s="357">
        <v>776967.35991999996</v>
      </c>
      <c r="D63" s="357">
        <v>801869.05515999999</v>
      </c>
      <c r="E63" s="357">
        <v>429523.97080000001</v>
      </c>
      <c r="F63" s="357">
        <v>439706.05362000002</v>
      </c>
      <c r="G63" s="357">
        <v>460910.88124000002</v>
      </c>
      <c r="H63" s="357">
        <v>434121.17141000001</v>
      </c>
      <c r="I63" s="357">
        <v>387768.11037999997</v>
      </c>
      <c r="J63" s="357">
        <v>500274.88400000002</v>
      </c>
      <c r="K63" s="357">
        <v>315106.505</v>
      </c>
      <c r="L63" s="357">
        <v>458302.85794000002</v>
      </c>
      <c r="M63" s="357">
        <v>265822.49706000002</v>
      </c>
      <c r="N63" s="772"/>
    </row>
    <row r="64" spans="1:14" ht="15" customHeight="1">
      <c r="A64" s="159" t="s">
        <v>849</v>
      </c>
      <c r="B64" s="357">
        <v>162257.27430000002</v>
      </c>
      <c r="C64" s="357">
        <v>155723.87619000001</v>
      </c>
      <c r="D64" s="357">
        <v>198457.32454</v>
      </c>
      <c r="E64" s="357">
        <v>95116.951950000002</v>
      </c>
      <c r="F64" s="357">
        <v>108838.49643000001</v>
      </c>
      <c r="G64" s="357">
        <v>106951.19843</v>
      </c>
      <c r="H64" s="357">
        <v>177253.74077999999</v>
      </c>
      <c r="I64" s="357">
        <v>115497.52239</v>
      </c>
      <c r="J64" s="357">
        <v>105600.91223</v>
      </c>
      <c r="K64" s="357">
        <v>76517.445930000002</v>
      </c>
      <c r="L64" s="357">
        <v>147232.90304</v>
      </c>
      <c r="M64" s="357">
        <v>154591.01263999997</v>
      </c>
      <c r="N64" s="772"/>
    </row>
    <row r="65" spans="1:14" ht="15" customHeight="1">
      <c r="A65" s="159" t="s">
        <v>848</v>
      </c>
      <c r="B65" s="357">
        <v>-219941.19900999998</v>
      </c>
      <c r="C65" s="357">
        <v>-211618.26509999999</v>
      </c>
      <c r="D65" s="357">
        <v>-248786.67900999999</v>
      </c>
      <c r="E65" s="357">
        <v>-160134.82493</v>
      </c>
      <c r="F65" s="357">
        <v>-171941.42165999999</v>
      </c>
      <c r="G65" s="357">
        <v>-187630.77054</v>
      </c>
      <c r="H65" s="357">
        <v>-241005.48588999998</v>
      </c>
      <c r="I65" s="357">
        <v>-119040.97423000001</v>
      </c>
      <c r="J65" s="357">
        <v>-212838.43144999997</v>
      </c>
      <c r="K65" s="357">
        <v>-150491.56800999999</v>
      </c>
      <c r="L65" s="357">
        <v>-279397.28935000004</v>
      </c>
      <c r="M65" s="357">
        <v>-263257.08567</v>
      </c>
      <c r="N65" s="772"/>
    </row>
    <row r="66" spans="1:14" ht="15" customHeight="1">
      <c r="A66" s="160" t="s">
        <v>847</v>
      </c>
      <c r="B66" s="357">
        <v>774425.81305</v>
      </c>
      <c r="C66" s="357">
        <v>721072.97100999998</v>
      </c>
      <c r="D66" s="357">
        <v>751539.70069000009</v>
      </c>
      <c r="E66" s="357">
        <v>364506.09781999997</v>
      </c>
      <c r="F66" s="357">
        <v>376603.12838999997</v>
      </c>
      <c r="G66" s="357">
        <v>380231.30913000001</v>
      </c>
      <c r="H66" s="357">
        <v>370369.42629999999</v>
      </c>
      <c r="I66" s="357">
        <v>384224.65854000003</v>
      </c>
      <c r="J66" s="357">
        <v>393037.36477999995</v>
      </c>
      <c r="K66" s="357">
        <v>241132.38291999997</v>
      </c>
      <c r="L66" s="357">
        <v>326138.47162999999</v>
      </c>
      <c r="M66" s="357">
        <v>157156.42402999999</v>
      </c>
      <c r="N66" s="772"/>
    </row>
    <row r="67" spans="1:14" ht="15" customHeight="1">
      <c r="A67" s="163" t="s">
        <v>846</v>
      </c>
      <c r="B67" s="357">
        <v>-604285.24985000002</v>
      </c>
      <c r="C67" s="357">
        <v>-606043.04603999993</v>
      </c>
      <c r="D67" s="357">
        <v>-567470.04952999996</v>
      </c>
      <c r="E67" s="357">
        <v>-315472.77019999997</v>
      </c>
      <c r="F67" s="357">
        <v>-352805.03912999999</v>
      </c>
      <c r="G67" s="357">
        <v>-336163.56900000002</v>
      </c>
      <c r="H67" s="357">
        <v>-303710.08132</v>
      </c>
      <c r="I67" s="357">
        <v>-304860.72147000005</v>
      </c>
      <c r="J67" s="357">
        <v>-326240.84357999999</v>
      </c>
      <c r="K67" s="357">
        <v>-226974.62169</v>
      </c>
      <c r="L67" s="357">
        <v>-320651.40148</v>
      </c>
      <c r="M67" s="357">
        <v>-211711.90988999998</v>
      </c>
      <c r="N67" s="772"/>
    </row>
    <row r="68" spans="1:14" ht="15" customHeight="1">
      <c r="A68" s="161" t="s">
        <v>845</v>
      </c>
      <c r="B68" s="357">
        <v>170140.56319999998</v>
      </c>
      <c r="C68" s="357">
        <v>115029.92496999999</v>
      </c>
      <c r="D68" s="357">
        <v>184069.65116000001</v>
      </c>
      <c r="E68" s="357">
        <v>49033.327619999996</v>
      </c>
      <c r="F68" s="357">
        <v>23798.089260000001</v>
      </c>
      <c r="G68" s="357">
        <v>44067.740130000006</v>
      </c>
      <c r="H68" s="357">
        <v>66659.344979999994</v>
      </c>
      <c r="I68" s="357">
        <v>79363.93707</v>
      </c>
      <c r="J68" s="357">
        <v>66796.521200000003</v>
      </c>
      <c r="K68" s="357">
        <v>14157.76123</v>
      </c>
      <c r="L68" s="357">
        <v>5487.0701500000005</v>
      </c>
      <c r="M68" s="357">
        <v>-54555.485860000001</v>
      </c>
      <c r="N68" s="772"/>
    </row>
    <row r="69" spans="1:14" ht="15" customHeight="1">
      <c r="A69" s="161" t="s">
        <v>844</v>
      </c>
      <c r="B69" s="357">
        <v>4475.9388300000001</v>
      </c>
      <c r="C69" s="357">
        <v>2992.1017400000001</v>
      </c>
      <c r="D69" s="357">
        <v>2886.3002299999998</v>
      </c>
      <c r="E69" s="357">
        <v>211.89498</v>
      </c>
      <c r="F69" s="357">
        <v>23.32723</v>
      </c>
      <c r="G69" s="357">
        <v>19.067130000000002</v>
      </c>
      <c r="H69" s="357">
        <v>15.0131</v>
      </c>
      <c r="I69" s="357">
        <v>9.3397000000000006</v>
      </c>
      <c r="J69" s="357">
        <v>15.23732</v>
      </c>
      <c r="K69" s="357">
        <v>21.627520000000001</v>
      </c>
      <c r="L69" s="357">
        <v>39.91771</v>
      </c>
      <c r="M69" s="357">
        <v>23.862869999999997</v>
      </c>
      <c r="N69" s="772"/>
    </row>
    <row r="70" spans="1:14" ht="15" customHeight="1">
      <c r="A70" s="164" t="s">
        <v>843</v>
      </c>
      <c r="B70" s="357">
        <v>60.167149999999999</v>
      </c>
      <c r="C70" s="357">
        <v>-342.80680000000001</v>
      </c>
      <c r="D70" s="357">
        <v>18.41423</v>
      </c>
      <c r="E70" s="357">
        <v>198.94359</v>
      </c>
      <c r="F70" s="357">
        <v>-2.9360999999999997</v>
      </c>
      <c r="G70" s="357">
        <v>-0.30933999999999995</v>
      </c>
      <c r="H70" s="357">
        <v>-0.68092999999999992</v>
      </c>
      <c r="I70" s="357">
        <v>0.37551000000000001</v>
      </c>
      <c r="J70" s="357">
        <v>-1.3500000000000001E-3</v>
      </c>
      <c r="K70" s="357">
        <v>2.5846199999999997</v>
      </c>
      <c r="L70" s="357">
        <v>9.594850000000001</v>
      </c>
      <c r="M70" s="357">
        <v>3.9319099999999998</v>
      </c>
      <c r="N70" s="772"/>
    </row>
    <row r="71" spans="1:14" ht="15" customHeight="1">
      <c r="A71" s="164" t="s">
        <v>842</v>
      </c>
      <c r="B71" s="357">
        <v>4415.7716799999998</v>
      </c>
      <c r="C71" s="357">
        <v>3334.9085399999999</v>
      </c>
      <c r="D71" s="357">
        <v>2867.886</v>
      </c>
      <c r="E71" s="357">
        <v>12.95139</v>
      </c>
      <c r="F71" s="357">
        <v>26.263330000000003</v>
      </c>
      <c r="G71" s="357">
        <v>19.376470000000001</v>
      </c>
      <c r="H71" s="357">
        <v>15.694030000000001</v>
      </c>
      <c r="I71" s="357">
        <v>8.9641900000000003</v>
      </c>
      <c r="J71" s="357">
        <v>15.238670000000001</v>
      </c>
      <c r="K71" s="357">
        <v>19.042900000000003</v>
      </c>
      <c r="L71" s="357">
        <v>30.322860000000002</v>
      </c>
      <c r="M71" s="357">
        <v>19.930959999999999</v>
      </c>
      <c r="N71" s="772"/>
    </row>
    <row r="72" spans="1:14" ht="15" customHeight="1">
      <c r="A72" s="160" t="s">
        <v>841</v>
      </c>
      <c r="B72" s="357">
        <v>-4615.7735400000001</v>
      </c>
      <c r="C72" s="357">
        <v>-3367.89624</v>
      </c>
      <c r="D72" s="357">
        <v>-2850.80168</v>
      </c>
      <c r="E72" s="357">
        <v>-12.962290000000001</v>
      </c>
      <c r="F72" s="357">
        <v>-9.9668500000000009</v>
      </c>
      <c r="G72" s="357">
        <v>-0.46364</v>
      </c>
      <c r="H72" s="357">
        <v>-49.473599999999998</v>
      </c>
      <c r="I72" s="357">
        <v>-95.184370000000001</v>
      </c>
      <c r="J72" s="357">
        <v>-501.09361999999999</v>
      </c>
      <c r="K72" s="357">
        <v>-637.91579999999999</v>
      </c>
      <c r="L72" s="357">
        <v>-1026.1993600000001</v>
      </c>
      <c r="M72" s="357">
        <v>-229.10310999999999</v>
      </c>
      <c r="N72" s="772"/>
    </row>
    <row r="73" spans="1:14" ht="15" customHeight="1">
      <c r="A73" s="160" t="s">
        <v>840</v>
      </c>
      <c r="B73" s="357">
        <v>-216.28723000000002</v>
      </c>
      <c r="C73" s="357">
        <v>-52.96134</v>
      </c>
      <c r="D73" s="357">
        <v>-3.2969999999999999E-2</v>
      </c>
      <c r="E73" s="357">
        <v>-12.070069999999999</v>
      </c>
      <c r="F73" s="357">
        <v>-9.2730200000000007</v>
      </c>
      <c r="G73" s="357">
        <v>9.9900000000000006E-3</v>
      </c>
      <c r="H73" s="357">
        <v>-1.9673699999999998</v>
      </c>
      <c r="I73" s="357">
        <v>-2.07E-2</v>
      </c>
      <c r="J73" s="357">
        <v>-93.138539999999992</v>
      </c>
      <c r="K73" s="357">
        <v>-40.046190000000003</v>
      </c>
      <c r="L73" s="357">
        <v>-152.31279999999998</v>
      </c>
      <c r="M73" s="357">
        <v>-6.4123999999999999</v>
      </c>
      <c r="N73" s="772"/>
    </row>
    <row r="74" spans="1:14" ht="15" customHeight="1">
      <c r="A74" s="163" t="s">
        <v>839</v>
      </c>
      <c r="B74" s="357">
        <v>-4399.4863099999993</v>
      </c>
      <c r="C74" s="357">
        <v>-3314.9348999999997</v>
      </c>
      <c r="D74" s="357">
        <v>-2850.7687099999998</v>
      </c>
      <c r="E74" s="357">
        <v>-0.89222000000000001</v>
      </c>
      <c r="F74" s="357">
        <v>-0.69383000000000006</v>
      </c>
      <c r="G74" s="357">
        <v>-0.47363</v>
      </c>
      <c r="H74" s="357">
        <v>-47.506230000000002</v>
      </c>
      <c r="I74" s="357">
        <v>-95.163669999999996</v>
      </c>
      <c r="J74" s="357">
        <v>-407.95508000000001</v>
      </c>
      <c r="K74" s="357">
        <v>-597.86960999999997</v>
      </c>
      <c r="L74" s="357">
        <v>-873.88656000000003</v>
      </c>
      <c r="M74" s="357">
        <v>-222.69071</v>
      </c>
      <c r="N74" s="772"/>
    </row>
    <row r="75" spans="1:14" ht="15" customHeight="1">
      <c r="A75" s="160" t="s">
        <v>838</v>
      </c>
      <c r="B75" s="357">
        <v>170000.72849000001</v>
      </c>
      <c r="C75" s="357">
        <v>114654.13047</v>
      </c>
      <c r="D75" s="357">
        <v>184105.14971</v>
      </c>
      <c r="E75" s="357">
        <v>49232.260310000005</v>
      </c>
      <c r="F75" s="357">
        <v>23811.449639999999</v>
      </c>
      <c r="G75" s="357">
        <v>44086.34362</v>
      </c>
      <c r="H75" s="357">
        <v>66624.884479999993</v>
      </c>
      <c r="I75" s="357">
        <v>79278.092400000009</v>
      </c>
      <c r="J75" s="357">
        <v>66310.664900000003</v>
      </c>
      <c r="K75" s="357">
        <v>13541.472949999999</v>
      </c>
      <c r="L75" s="357">
        <v>4500.7884999999997</v>
      </c>
      <c r="M75" s="357">
        <v>-54760.7261</v>
      </c>
      <c r="N75" s="772"/>
    </row>
    <row r="76" spans="1:14" ht="15" customHeight="1">
      <c r="A76" s="162" t="s">
        <v>837</v>
      </c>
      <c r="B76" s="357">
        <v>232.53843000000001</v>
      </c>
      <c r="C76" s="357">
        <v>118.69692999999999</v>
      </c>
      <c r="D76" s="357">
        <v>205.54554000000002</v>
      </c>
      <c r="E76" s="357">
        <v>5586.2416499999999</v>
      </c>
      <c r="F76" s="357">
        <v>174.64964000000001</v>
      </c>
      <c r="G76" s="357">
        <v>764.08882999999992</v>
      </c>
      <c r="H76" s="357">
        <v>2140.3906499999998</v>
      </c>
      <c r="I76" s="357">
        <v>257.88125000000002</v>
      </c>
      <c r="J76" s="357">
        <v>119.46758</v>
      </c>
      <c r="K76" s="357">
        <v>284.23208</v>
      </c>
      <c r="L76" s="357">
        <v>487.04163</v>
      </c>
      <c r="M76" s="357">
        <v>191.07048999999998</v>
      </c>
      <c r="N76" s="772"/>
    </row>
    <row r="77" spans="1:14" ht="15" customHeight="1">
      <c r="A77" s="161" t="s">
        <v>836</v>
      </c>
      <c r="B77" s="357">
        <v>170233.26691999999</v>
      </c>
      <c r="C77" s="357">
        <v>114772.82740000001</v>
      </c>
      <c r="D77" s="357">
        <v>184310.69524999999</v>
      </c>
      <c r="E77" s="357">
        <v>54818.501960000001</v>
      </c>
      <c r="F77" s="357">
        <v>23986.099280000002</v>
      </c>
      <c r="G77" s="357">
        <v>44850.43245</v>
      </c>
      <c r="H77" s="357">
        <v>68765.275129999995</v>
      </c>
      <c r="I77" s="357">
        <v>79535.97365</v>
      </c>
      <c r="J77" s="357">
        <v>66430.13248</v>
      </c>
      <c r="K77" s="357">
        <v>13825.705029999999</v>
      </c>
      <c r="L77" s="357">
        <v>4987.8301300000003</v>
      </c>
      <c r="M77" s="357">
        <v>-54569.655610000002</v>
      </c>
      <c r="N77" s="772"/>
    </row>
    <row r="78" spans="1:14" ht="15" customHeight="1">
      <c r="A78" s="159" t="s">
        <v>835</v>
      </c>
      <c r="B78" s="357">
        <v>-208.86847</v>
      </c>
      <c r="C78" s="357">
        <v>670.55535999999995</v>
      </c>
      <c r="D78" s="357">
        <v>-3896.88994</v>
      </c>
      <c r="E78" s="357">
        <v>-777.35993000000008</v>
      </c>
      <c r="F78" s="357">
        <v>-4336.7175099999995</v>
      </c>
      <c r="G78" s="357">
        <v>808.79946999999993</v>
      </c>
      <c r="H78" s="357">
        <v>-185.87868</v>
      </c>
      <c r="I78" s="357">
        <v>1130.2538100000002</v>
      </c>
      <c r="J78" s="357">
        <v>-949.5261999999999</v>
      </c>
      <c r="K78" s="357">
        <v>-427.15852000000001</v>
      </c>
      <c r="L78" s="357">
        <v>-1452.0191599999998</v>
      </c>
      <c r="M78" s="357">
        <v>8419.4631499999996</v>
      </c>
      <c r="N78" s="772"/>
    </row>
    <row r="79" spans="1:14" ht="15" customHeight="1">
      <c r="A79" s="160" t="s">
        <v>834</v>
      </c>
      <c r="B79" s="357">
        <v>170024.39844999998</v>
      </c>
      <c r="C79" s="357">
        <v>115443.38276000001</v>
      </c>
      <c r="D79" s="357">
        <v>180413.80531</v>
      </c>
      <c r="E79" s="357">
        <v>54041.142030000003</v>
      </c>
      <c r="F79" s="357">
        <v>19649.38177</v>
      </c>
      <c r="G79" s="357">
        <v>45659.231919999998</v>
      </c>
      <c r="H79" s="357">
        <v>68579.39645</v>
      </c>
      <c r="I79" s="357">
        <v>80666.227459999995</v>
      </c>
      <c r="J79" s="357">
        <v>65480.60628</v>
      </c>
      <c r="K79" s="357">
        <v>13398.54651</v>
      </c>
      <c r="L79" s="357">
        <v>3535.81097</v>
      </c>
      <c r="M79" s="357">
        <v>-46150.192459999998</v>
      </c>
      <c r="N79" s="772"/>
    </row>
    <row r="80" spans="1:14" ht="15" customHeight="1">
      <c r="A80" s="159" t="s">
        <v>833</v>
      </c>
      <c r="B80" s="357">
        <v>0</v>
      </c>
      <c r="C80" s="357">
        <v>0</v>
      </c>
      <c r="D80" s="357">
        <v>0</v>
      </c>
      <c r="E80" s="357">
        <v>0</v>
      </c>
      <c r="F80" s="357">
        <v>0</v>
      </c>
      <c r="G80" s="357">
        <v>0</v>
      </c>
      <c r="H80" s="357">
        <v>0</v>
      </c>
      <c r="I80" s="357">
        <v>0</v>
      </c>
      <c r="J80" s="357">
        <v>0</v>
      </c>
      <c r="K80" s="357">
        <v>0</v>
      </c>
      <c r="L80" s="357">
        <v>0</v>
      </c>
      <c r="M80" s="357">
        <v>0</v>
      </c>
      <c r="N80" s="772"/>
    </row>
    <row r="81" spans="1:14" ht="15" customHeight="1">
      <c r="A81" s="160" t="s">
        <v>832</v>
      </c>
      <c r="B81" s="357">
        <v>170024.39844999998</v>
      </c>
      <c r="C81" s="357">
        <v>115443.38276000001</v>
      </c>
      <c r="D81" s="357">
        <v>180413.80531</v>
      </c>
      <c r="E81" s="357">
        <v>54041.142030000003</v>
      </c>
      <c r="F81" s="357">
        <v>19649.38177</v>
      </c>
      <c r="G81" s="357">
        <v>45659.231919999998</v>
      </c>
      <c r="H81" s="357">
        <v>68579.39645</v>
      </c>
      <c r="I81" s="357">
        <v>80666.227459999995</v>
      </c>
      <c r="J81" s="357">
        <v>65480.60628</v>
      </c>
      <c r="K81" s="357">
        <v>13398.54651</v>
      </c>
      <c r="L81" s="357">
        <v>3535.81097</v>
      </c>
      <c r="M81" s="357">
        <v>-46150.192459999998</v>
      </c>
      <c r="N81" s="772"/>
    </row>
    <row r="82" spans="1:14" ht="15" customHeight="1" thickBot="1">
      <c r="A82" s="159" t="s">
        <v>831</v>
      </c>
      <c r="B82" s="357">
        <v>-49692.76225</v>
      </c>
      <c r="C82" s="357">
        <v>-32043.951820000002</v>
      </c>
      <c r="D82" s="357">
        <v>-63984.889000000003</v>
      </c>
      <c r="E82" s="357">
        <v>-31934.725999999999</v>
      </c>
      <c r="F82" s="357">
        <v>-5843.1096900000002</v>
      </c>
      <c r="G82" s="357">
        <v>-28366.448629999999</v>
      </c>
      <c r="H82" s="357">
        <v>-49892.330700000006</v>
      </c>
      <c r="I82" s="357">
        <v>-45888.240539999999</v>
      </c>
      <c r="J82" s="357">
        <v>-43853.927640000002</v>
      </c>
      <c r="K82" s="357">
        <v>-9792.5138399999996</v>
      </c>
      <c r="L82" s="357">
        <v>-10241.59655</v>
      </c>
      <c r="M82" s="357">
        <v>0</v>
      </c>
      <c r="N82" s="772"/>
    </row>
    <row r="83" spans="1:14" ht="15" customHeight="1" thickTop="1" thickBot="1">
      <c r="A83" s="158" t="s">
        <v>830</v>
      </c>
      <c r="B83" s="356">
        <v>120331.63620000001</v>
      </c>
      <c r="C83" s="356">
        <v>83399.430939999991</v>
      </c>
      <c r="D83" s="356">
        <v>116428.91631</v>
      </c>
      <c r="E83" s="356">
        <v>22106.41603</v>
      </c>
      <c r="F83" s="356">
        <v>13806.272080000001</v>
      </c>
      <c r="G83" s="356">
        <v>17292.783289999999</v>
      </c>
      <c r="H83" s="356">
        <v>18687.065750000002</v>
      </c>
      <c r="I83" s="356">
        <v>34777.986920000003</v>
      </c>
      <c r="J83" s="356">
        <v>21626.678640000002</v>
      </c>
      <c r="K83" s="356">
        <v>3606.0326700000001</v>
      </c>
      <c r="L83" s="356">
        <v>-6705.7855799999998</v>
      </c>
      <c r="M83" s="356">
        <v>-46150.192459999998</v>
      </c>
      <c r="N83" s="772"/>
    </row>
    <row r="84" spans="1:14" ht="3.75" customHeight="1" thickTop="1" thickBot="1">
      <c r="A84" s="157"/>
      <c r="B84" s="355"/>
      <c r="C84" s="355"/>
      <c r="D84" s="355"/>
      <c r="E84" s="355"/>
      <c r="F84" s="355"/>
      <c r="G84" s="355"/>
      <c r="H84" s="355"/>
      <c r="I84" s="355"/>
      <c r="J84" s="355"/>
      <c r="K84" s="355"/>
      <c r="L84" s="355"/>
      <c r="M84" s="355"/>
    </row>
    <row r="85" spans="1:14" ht="15" customHeight="1" thickTop="1">
      <c r="A85" s="156"/>
      <c r="B85" s="154"/>
      <c r="C85" s="154"/>
      <c r="D85" s="154"/>
      <c r="E85" s="154"/>
      <c r="F85" s="154"/>
      <c r="G85" s="154"/>
      <c r="H85" s="154"/>
      <c r="I85" s="154"/>
      <c r="J85" s="154"/>
      <c r="K85" s="154"/>
      <c r="L85" s="154"/>
      <c r="M85" s="154"/>
    </row>
    <row r="86" spans="1:14" ht="15" customHeight="1">
      <c r="A86" s="156"/>
      <c r="B86" s="154"/>
      <c r="C86" s="154"/>
      <c r="D86" s="154"/>
      <c r="E86" s="154"/>
      <c r="F86" s="154"/>
      <c r="G86" s="154"/>
      <c r="H86" s="154"/>
      <c r="I86" s="154"/>
      <c r="J86" s="154"/>
      <c r="K86" s="154"/>
      <c r="L86" s="154"/>
      <c r="M86" s="154"/>
    </row>
    <row r="87" spans="1:14" ht="15" customHeight="1">
      <c r="A87" s="163"/>
      <c r="B87" s="154"/>
      <c r="C87" s="154"/>
      <c r="D87" s="154"/>
      <c r="E87" s="154"/>
      <c r="F87" s="154"/>
      <c r="G87" s="154"/>
      <c r="H87" s="154"/>
      <c r="I87" s="154"/>
      <c r="J87" s="154"/>
      <c r="K87" s="154"/>
      <c r="L87" s="154"/>
      <c r="M87" s="154"/>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7">
    <pageSetUpPr fitToPage="1"/>
  </sheetPr>
  <dimension ref="A1:AB59"/>
  <sheetViews>
    <sheetView topLeftCell="C1" zoomScale="85" zoomScaleNormal="85" workbookViewId="0"/>
  </sheetViews>
  <sheetFormatPr baseColWidth="10" defaultColWidth="9.140625" defaultRowHeight="12.75"/>
  <cols>
    <col min="1" max="1" width="3" style="173" hidden="1" customWidth="1"/>
    <col min="2" max="2" width="6" style="173" hidden="1" customWidth="1"/>
    <col min="3" max="3" width="81.7109375" style="173" customWidth="1"/>
    <col min="4" max="10" width="8.28515625" style="173" bestFit="1" customWidth="1"/>
    <col min="11" max="11" width="8.28515625" style="173" customWidth="1"/>
    <col min="12" max="12" width="8.28515625" style="173" bestFit="1" customWidth="1"/>
    <col min="13" max="14" width="8.28515625" style="173" customWidth="1"/>
    <col min="15" max="15" width="8.42578125" style="173" bestFit="1" customWidth="1"/>
    <col min="16" max="256" width="9.140625" style="173"/>
    <col min="257" max="258" width="0" style="173" hidden="1" customWidth="1"/>
    <col min="259" max="259" width="81.7109375" style="173" customWidth="1"/>
    <col min="260" max="266" width="8.28515625" style="173" bestFit="1" customWidth="1"/>
    <col min="267" max="267" width="8.28515625" style="173" customWidth="1"/>
    <col min="268" max="268" width="8.28515625" style="173" bestFit="1" customWidth="1"/>
    <col min="269" max="270" width="8.28515625" style="173" customWidth="1"/>
    <col min="271" max="271" width="8.42578125" style="173" bestFit="1" customWidth="1"/>
    <col min="272" max="512" width="9.140625" style="173"/>
    <col min="513" max="514" width="0" style="173" hidden="1" customWidth="1"/>
    <col min="515" max="515" width="81.7109375" style="173" customWidth="1"/>
    <col min="516" max="522" width="8.28515625" style="173" bestFit="1" customWidth="1"/>
    <col min="523" max="523" width="8.28515625" style="173" customWidth="1"/>
    <col min="524" max="524" width="8.28515625" style="173" bestFit="1" customWidth="1"/>
    <col min="525" max="526" width="8.28515625" style="173" customWidth="1"/>
    <col min="527" max="527" width="8.42578125" style="173" bestFit="1" customWidth="1"/>
    <col min="528" max="768" width="9.140625" style="173"/>
    <col min="769" max="770" width="0" style="173" hidden="1" customWidth="1"/>
    <col min="771" max="771" width="81.7109375" style="173" customWidth="1"/>
    <col min="772" max="778" width="8.28515625" style="173" bestFit="1" customWidth="1"/>
    <col min="779" max="779" width="8.28515625" style="173" customWidth="1"/>
    <col min="780" max="780" width="8.28515625" style="173" bestFit="1" customWidth="1"/>
    <col min="781" max="782" width="8.28515625" style="173" customWidth="1"/>
    <col min="783" max="783" width="8.42578125" style="173" bestFit="1" customWidth="1"/>
    <col min="784" max="1024" width="9.140625" style="173"/>
    <col min="1025" max="1026" width="0" style="173" hidden="1" customWidth="1"/>
    <col min="1027" max="1027" width="81.7109375" style="173" customWidth="1"/>
    <col min="1028" max="1034" width="8.28515625" style="173" bestFit="1" customWidth="1"/>
    <col min="1035" max="1035" width="8.28515625" style="173" customWidth="1"/>
    <col min="1036" max="1036" width="8.28515625" style="173" bestFit="1" customWidth="1"/>
    <col min="1037" max="1038" width="8.28515625" style="173" customWidth="1"/>
    <col min="1039" max="1039" width="8.42578125" style="173" bestFit="1" customWidth="1"/>
    <col min="1040" max="1280" width="9.140625" style="173"/>
    <col min="1281" max="1282" width="0" style="173" hidden="1" customWidth="1"/>
    <col min="1283" max="1283" width="81.7109375" style="173" customWidth="1"/>
    <col min="1284" max="1290" width="8.28515625" style="173" bestFit="1" customWidth="1"/>
    <col min="1291" max="1291" width="8.28515625" style="173" customWidth="1"/>
    <col min="1292" max="1292" width="8.28515625" style="173" bestFit="1" customWidth="1"/>
    <col min="1293" max="1294" width="8.28515625" style="173" customWidth="1"/>
    <col min="1295" max="1295" width="8.42578125" style="173" bestFit="1" customWidth="1"/>
    <col min="1296" max="1536" width="9.140625" style="173"/>
    <col min="1537" max="1538" width="0" style="173" hidden="1" customWidth="1"/>
    <col min="1539" max="1539" width="81.7109375" style="173" customWidth="1"/>
    <col min="1540" max="1546" width="8.28515625" style="173" bestFit="1" customWidth="1"/>
    <col min="1547" max="1547" width="8.28515625" style="173" customWidth="1"/>
    <col min="1548" max="1548" width="8.28515625" style="173" bestFit="1" customWidth="1"/>
    <col min="1549" max="1550" width="8.28515625" style="173" customWidth="1"/>
    <col min="1551" max="1551" width="8.42578125" style="173" bestFit="1" customWidth="1"/>
    <col min="1552" max="1792" width="9.140625" style="173"/>
    <col min="1793" max="1794" width="0" style="173" hidden="1" customWidth="1"/>
    <col min="1795" max="1795" width="81.7109375" style="173" customWidth="1"/>
    <col min="1796" max="1802" width="8.28515625" style="173" bestFit="1" customWidth="1"/>
    <col min="1803" max="1803" width="8.28515625" style="173" customWidth="1"/>
    <col min="1804" max="1804" width="8.28515625" style="173" bestFit="1" customWidth="1"/>
    <col min="1805" max="1806" width="8.28515625" style="173" customWidth="1"/>
    <col min="1807" max="1807" width="8.42578125" style="173" bestFit="1" customWidth="1"/>
    <col min="1808" max="2048" width="9.140625" style="173"/>
    <col min="2049" max="2050" width="0" style="173" hidden="1" customWidth="1"/>
    <col min="2051" max="2051" width="81.7109375" style="173" customWidth="1"/>
    <col min="2052" max="2058" width="8.28515625" style="173" bestFit="1" customWidth="1"/>
    <col min="2059" max="2059" width="8.28515625" style="173" customWidth="1"/>
    <col min="2060" max="2060" width="8.28515625" style="173" bestFit="1" customWidth="1"/>
    <col min="2061" max="2062" width="8.28515625" style="173" customWidth="1"/>
    <col min="2063" max="2063" width="8.42578125" style="173" bestFit="1" customWidth="1"/>
    <col min="2064" max="2304" width="9.140625" style="173"/>
    <col min="2305" max="2306" width="0" style="173" hidden="1" customWidth="1"/>
    <col min="2307" max="2307" width="81.7109375" style="173" customWidth="1"/>
    <col min="2308" max="2314" width="8.28515625" style="173" bestFit="1" customWidth="1"/>
    <col min="2315" max="2315" width="8.28515625" style="173" customWidth="1"/>
    <col min="2316" max="2316" width="8.28515625" style="173" bestFit="1" customWidth="1"/>
    <col min="2317" max="2318" width="8.28515625" style="173" customWidth="1"/>
    <col min="2319" max="2319" width="8.42578125" style="173" bestFit="1" customWidth="1"/>
    <col min="2320" max="2560" width="9.140625" style="173"/>
    <col min="2561" max="2562" width="0" style="173" hidden="1" customWidth="1"/>
    <col min="2563" max="2563" width="81.7109375" style="173" customWidth="1"/>
    <col min="2564" max="2570" width="8.28515625" style="173" bestFit="1" customWidth="1"/>
    <col min="2571" max="2571" width="8.28515625" style="173" customWidth="1"/>
    <col min="2572" max="2572" width="8.28515625" style="173" bestFit="1" customWidth="1"/>
    <col min="2573" max="2574" width="8.28515625" style="173" customWidth="1"/>
    <col min="2575" max="2575" width="8.42578125" style="173" bestFit="1" customWidth="1"/>
    <col min="2576" max="2816" width="9.140625" style="173"/>
    <col min="2817" max="2818" width="0" style="173" hidden="1" customWidth="1"/>
    <col min="2819" max="2819" width="81.7109375" style="173" customWidth="1"/>
    <col min="2820" max="2826" width="8.28515625" style="173" bestFit="1" customWidth="1"/>
    <col min="2827" max="2827" width="8.28515625" style="173" customWidth="1"/>
    <col min="2828" max="2828" width="8.28515625" style="173" bestFit="1" customWidth="1"/>
    <col min="2829" max="2830" width="8.28515625" style="173" customWidth="1"/>
    <col min="2831" max="2831" width="8.42578125" style="173" bestFit="1" customWidth="1"/>
    <col min="2832" max="3072" width="9.140625" style="173"/>
    <col min="3073" max="3074" width="0" style="173" hidden="1" customWidth="1"/>
    <col min="3075" max="3075" width="81.7109375" style="173" customWidth="1"/>
    <col min="3076" max="3082" width="8.28515625" style="173" bestFit="1" customWidth="1"/>
    <col min="3083" max="3083" width="8.28515625" style="173" customWidth="1"/>
    <col min="3084" max="3084" width="8.28515625" style="173" bestFit="1" customWidth="1"/>
    <col min="3085" max="3086" width="8.28515625" style="173" customWidth="1"/>
    <col min="3087" max="3087" width="8.42578125" style="173" bestFit="1" customWidth="1"/>
    <col min="3088" max="3328" width="9.140625" style="173"/>
    <col min="3329" max="3330" width="0" style="173" hidden="1" customWidth="1"/>
    <col min="3331" max="3331" width="81.7109375" style="173" customWidth="1"/>
    <col min="3332" max="3338" width="8.28515625" style="173" bestFit="1" customWidth="1"/>
    <col min="3339" max="3339" width="8.28515625" style="173" customWidth="1"/>
    <col min="3340" max="3340" width="8.28515625" style="173" bestFit="1" customWidth="1"/>
    <col min="3341" max="3342" width="8.28515625" style="173" customWidth="1"/>
    <col min="3343" max="3343" width="8.42578125" style="173" bestFit="1" customWidth="1"/>
    <col min="3344" max="3584" width="9.140625" style="173"/>
    <col min="3585" max="3586" width="0" style="173" hidden="1" customWidth="1"/>
    <col min="3587" max="3587" width="81.7109375" style="173" customWidth="1"/>
    <col min="3588" max="3594" width="8.28515625" style="173" bestFit="1" customWidth="1"/>
    <col min="3595" max="3595" width="8.28515625" style="173" customWidth="1"/>
    <col min="3596" max="3596" width="8.28515625" style="173" bestFit="1" customWidth="1"/>
    <col min="3597" max="3598" width="8.28515625" style="173" customWidth="1"/>
    <col min="3599" max="3599" width="8.42578125" style="173" bestFit="1" customWidth="1"/>
    <col min="3600" max="3840" width="9.140625" style="173"/>
    <col min="3841" max="3842" width="0" style="173" hidden="1" customWidth="1"/>
    <col min="3843" max="3843" width="81.7109375" style="173" customWidth="1"/>
    <col min="3844" max="3850" width="8.28515625" style="173" bestFit="1" customWidth="1"/>
    <col min="3851" max="3851" width="8.28515625" style="173" customWidth="1"/>
    <col min="3852" max="3852" width="8.28515625" style="173" bestFit="1" customWidth="1"/>
    <col min="3853" max="3854" width="8.28515625" style="173" customWidth="1"/>
    <col min="3855" max="3855" width="8.42578125" style="173" bestFit="1" customWidth="1"/>
    <col min="3856" max="4096" width="9.140625" style="173"/>
    <col min="4097" max="4098" width="0" style="173" hidden="1" customWidth="1"/>
    <col min="4099" max="4099" width="81.7109375" style="173" customWidth="1"/>
    <col min="4100" max="4106" width="8.28515625" style="173" bestFit="1" customWidth="1"/>
    <col min="4107" max="4107" width="8.28515625" style="173" customWidth="1"/>
    <col min="4108" max="4108" width="8.28515625" style="173" bestFit="1" customWidth="1"/>
    <col min="4109" max="4110" width="8.28515625" style="173" customWidth="1"/>
    <col min="4111" max="4111" width="8.42578125" style="173" bestFit="1" customWidth="1"/>
    <col min="4112" max="4352" width="9.140625" style="173"/>
    <col min="4353" max="4354" width="0" style="173" hidden="1" customWidth="1"/>
    <col min="4355" max="4355" width="81.7109375" style="173" customWidth="1"/>
    <col min="4356" max="4362" width="8.28515625" style="173" bestFit="1" customWidth="1"/>
    <col min="4363" max="4363" width="8.28515625" style="173" customWidth="1"/>
    <col min="4364" max="4364" width="8.28515625" style="173" bestFit="1" customWidth="1"/>
    <col min="4365" max="4366" width="8.28515625" style="173" customWidth="1"/>
    <col min="4367" max="4367" width="8.42578125" style="173" bestFit="1" customWidth="1"/>
    <col min="4368" max="4608" width="9.140625" style="173"/>
    <col min="4609" max="4610" width="0" style="173" hidden="1" customWidth="1"/>
    <col min="4611" max="4611" width="81.7109375" style="173" customWidth="1"/>
    <col min="4612" max="4618" width="8.28515625" style="173" bestFit="1" customWidth="1"/>
    <col min="4619" max="4619" width="8.28515625" style="173" customWidth="1"/>
    <col min="4620" max="4620" width="8.28515625" style="173" bestFit="1" customWidth="1"/>
    <col min="4621" max="4622" width="8.28515625" style="173" customWidth="1"/>
    <col min="4623" max="4623" width="8.42578125" style="173" bestFit="1" customWidth="1"/>
    <col min="4624" max="4864" width="9.140625" style="173"/>
    <col min="4865" max="4866" width="0" style="173" hidden="1" customWidth="1"/>
    <col min="4867" max="4867" width="81.7109375" style="173" customWidth="1"/>
    <col min="4868" max="4874" width="8.28515625" style="173" bestFit="1" customWidth="1"/>
    <col min="4875" max="4875" width="8.28515625" style="173" customWidth="1"/>
    <col min="4876" max="4876" width="8.28515625" style="173" bestFit="1" customWidth="1"/>
    <col min="4877" max="4878" width="8.28515625" style="173" customWidth="1"/>
    <col min="4879" max="4879" width="8.42578125" style="173" bestFit="1" customWidth="1"/>
    <col min="4880" max="5120" width="9.140625" style="173"/>
    <col min="5121" max="5122" width="0" style="173" hidden="1" customWidth="1"/>
    <col min="5123" max="5123" width="81.7109375" style="173" customWidth="1"/>
    <col min="5124" max="5130" width="8.28515625" style="173" bestFit="1" customWidth="1"/>
    <col min="5131" max="5131" width="8.28515625" style="173" customWidth="1"/>
    <col min="5132" max="5132" width="8.28515625" style="173" bestFit="1" customWidth="1"/>
    <col min="5133" max="5134" width="8.28515625" style="173" customWidth="1"/>
    <col min="5135" max="5135" width="8.42578125" style="173" bestFit="1" customWidth="1"/>
    <col min="5136" max="5376" width="9.140625" style="173"/>
    <col min="5377" max="5378" width="0" style="173" hidden="1" customWidth="1"/>
    <col min="5379" max="5379" width="81.7109375" style="173" customWidth="1"/>
    <col min="5380" max="5386" width="8.28515625" style="173" bestFit="1" customWidth="1"/>
    <col min="5387" max="5387" width="8.28515625" style="173" customWidth="1"/>
    <col min="5388" max="5388" width="8.28515625" style="173" bestFit="1" customWidth="1"/>
    <col min="5389" max="5390" width="8.28515625" style="173" customWidth="1"/>
    <col min="5391" max="5391" width="8.42578125" style="173" bestFit="1" customWidth="1"/>
    <col min="5392" max="5632" width="9.140625" style="173"/>
    <col min="5633" max="5634" width="0" style="173" hidden="1" customWidth="1"/>
    <col min="5635" max="5635" width="81.7109375" style="173" customWidth="1"/>
    <col min="5636" max="5642" width="8.28515625" style="173" bestFit="1" customWidth="1"/>
    <col min="5643" max="5643" width="8.28515625" style="173" customWidth="1"/>
    <col min="5644" max="5644" width="8.28515625" style="173" bestFit="1" customWidth="1"/>
    <col min="5645" max="5646" width="8.28515625" style="173" customWidth="1"/>
    <col min="5647" max="5647" width="8.42578125" style="173" bestFit="1" customWidth="1"/>
    <col min="5648" max="5888" width="9.140625" style="173"/>
    <col min="5889" max="5890" width="0" style="173" hidden="1" customWidth="1"/>
    <col min="5891" max="5891" width="81.7109375" style="173" customWidth="1"/>
    <col min="5892" max="5898" width="8.28515625" style="173" bestFit="1" customWidth="1"/>
    <col min="5899" max="5899" width="8.28515625" style="173" customWidth="1"/>
    <col min="5900" max="5900" width="8.28515625" style="173" bestFit="1" customWidth="1"/>
    <col min="5901" max="5902" width="8.28515625" style="173" customWidth="1"/>
    <col min="5903" max="5903" width="8.42578125" style="173" bestFit="1" customWidth="1"/>
    <col min="5904" max="6144" width="9.140625" style="173"/>
    <col min="6145" max="6146" width="0" style="173" hidden="1" customWidth="1"/>
    <col min="6147" max="6147" width="81.7109375" style="173" customWidth="1"/>
    <col min="6148" max="6154" width="8.28515625" style="173" bestFit="1" customWidth="1"/>
    <col min="6155" max="6155" width="8.28515625" style="173" customWidth="1"/>
    <col min="6156" max="6156" width="8.28515625" style="173" bestFit="1" customWidth="1"/>
    <col min="6157" max="6158" width="8.28515625" style="173" customWidth="1"/>
    <col min="6159" max="6159" width="8.42578125" style="173" bestFit="1" customWidth="1"/>
    <col min="6160" max="6400" width="9.140625" style="173"/>
    <col min="6401" max="6402" width="0" style="173" hidden="1" customWidth="1"/>
    <col min="6403" max="6403" width="81.7109375" style="173" customWidth="1"/>
    <col min="6404" max="6410" width="8.28515625" style="173" bestFit="1" customWidth="1"/>
    <col min="6411" max="6411" width="8.28515625" style="173" customWidth="1"/>
    <col min="6412" max="6412" width="8.28515625" style="173" bestFit="1" customWidth="1"/>
    <col min="6413" max="6414" width="8.28515625" style="173" customWidth="1"/>
    <col min="6415" max="6415" width="8.42578125" style="173" bestFit="1" customWidth="1"/>
    <col min="6416" max="6656" width="9.140625" style="173"/>
    <col min="6657" max="6658" width="0" style="173" hidden="1" customWidth="1"/>
    <col min="6659" max="6659" width="81.7109375" style="173" customWidth="1"/>
    <col min="6660" max="6666" width="8.28515625" style="173" bestFit="1" customWidth="1"/>
    <col min="6667" max="6667" width="8.28515625" style="173" customWidth="1"/>
    <col min="6668" max="6668" width="8.28515625" style="173" bestFit="1" customWidth="1"/>
    <col min="6669" max="6670" width="8.28515625" style="173" customWidth="1"/>
    <col min="6671" max="6671" width="8.42578125" style="173" bestFit="1" customWidth="1"/>
    <col min="6672" max="6912" width="9.140625" style="173"/>
    <col min="6913" max="6914" width="0" style="173" hidden="1" customWidth="1"/>
    <col min="6915" max="6915" width="81.7109375" style="173" customWidth="1"/>
    <col min="6916" max="6922" width="8.28515625" style="173" bestFit="1" customWidth="1"/>
    <col min="6923" max="6923" width="8.28515625" style="173" customWidth="1"/>
    <col min="6924" max="6924" width="8.28515625" style="173" bestFit="1" customWidth="1"/>
    <col min="6925" max="6926" width="8.28515625" style="173" customWidth="1"/>
    <col min="6927" max="6927" width="8.42578125" style="173" bestFit="1" customWidth="1"/>
    <col min="6928" max="7168" width="9.140625" style="173"/>
    <col min="7169" max="7170" width="0" style="173" hidden="1" customWidth="1"/>
    <col min="7171" max="7171" width="81.7109375" style="173" customWidth="1"/>
    <col min="7172" max="7178" width="8.28515625" style="173" bestFit="1" customWidth="1"/>
    <col min="7179" max="7179" width="8.28515625" style="173" customWidth="1"/>
    <col min="7180" max="7180" width="8.28515625" style="173" bestFit="1" customWidth="1"/>
    <col min="7181" max="7182" width="8.28515625" style="173" customWidth="1"/>
    <col min="7183" max="7183" width="8.42578125" style="173" bestFit="1" customWidth="1"/>
    <col min="7184" max="7424" width="9.140625" style="173"/>
    <col min="7425" max="7426" width="0" style="173" hidden="1" customWidth="1"/>
    <col min="7427" max="7427" width="81.7109375" style="173" customWidth="1"/>
    <col min="7428" max="7434" width="8.28515625" style="173" bestFit="1" customWidth="1"/>
    <col min="7435" max="7435" width="8.28515625" style="173" customWidth="1"/>
    <col min="7436" max="7436" width="8.28515625" style="173" bestFit="1" customWidth="1"/>
    <col min="7437" max="7438" width="8.28515625" style="173" customWidth="1"/>
    <col min="7439" max="7439" width="8.42578125" style="173" bestFit="1" customWidth="1"/>
    <col min="7440" max="7680" width="9.140625" style="173"/>
    <col min="7681" max="7682" width="0" style="173" hidden="1" customWidth="1"/>
    <col min="7683" max="7683" width="81.7109375" style="173" customWidth="1"/>
    <col min="7684" max="7690" width="8.28515625" style="173" bestFit="1" customWidth="1"/>
    <col min="7691" max="7691" width="8.28515625" style="173" customWidth="1"/>
    <col min="7692" max="7692" width="8.28515625" style="173" bestFit="1" customWidth="1"/>
    <col min="7693" max="7694" width="8.28515625" style="173" customWidth="1"/>
    <col min="7695" max="7695" width="8.42578125" style="173" bestFit="1" customWidth="1"/>
    <col min="7696" max="7936" width="9.140625" style="173"/>
    <col min="7937" max="7938" width="0" style="173" hidden="1" customWidth="1"/>
    <col min="7939" max="7939" width="81.7109375" style="173" customWidth="1"/>
    <col min="7940" max="7946" width="8.28515625" style="173" bestFit="1" customWidth="1"/>
    <col min="7947" max="7947" width="8.28515625" style="173" customWidth="1"/>
    <col min="7948" max="7948" width="8.28515625" style="173" bestFit="1" customWidth="1"/>
    <col min="7949" max="7950" width="8.28515625" style="173" customWidth="1"/>
    <col min="7951" max="7951" width="8.42578125" style="173" bestFit="1" customWidth="1"/>
    <col min="7952" max="8192" width="9.140625" style="173"/>
    <col min="8193" max="8194" width="0" style="173" hidden="1" customWidth="1"/>
    <col min="8195" max="8195" width="81.7109375" style="173" customWidth="1"/>
    <col min="8196" max="8202" width="8.28515625" style="173" bestFit="1" customWidth="1"/>
    <col min="8203" max="8203" width="8.28515625" style="173" customWidth="1"/>
    <col min="8204" max="8204" width="8.28515625" style="173" bestFit="1" customWidth="1"/>
    <col min="8205" max="8206" width="8.28515625" style="173" customWidth="1"/>
    <col min="8207" max="8207" width="8.42578125" style="173" bestFit="1" customWidth="1"/>
    <col min="8208" max="8448" width="9.140625" style="173"/>
    <col min="8449" max="8450" width="0" style="173" hidden="1" customWidth="1"/>
    <col min="8451" max="8451" width="81.7109375" style="173" customWidth="1"/>
    <col min="8452" max="8458" width="8.28515625" style="173" bestFit="1" customWidth="1"/>
    <col min="8459" max="8459" width="8.28515625" style="173" customWidth="1"/>
    <col min="8460" max="8460" width="8.28515625" style="173" bestFit="1" customWidth="1"/>
    <col min="8461" max="8462" width="8.28515625" style="173" customWidth="1"/>
    <col min="8463" max="8463" width="8.42578125" style="173" bestFit="1" customWidth="1"/>
    <col min="8464" max="8704" width="9.140625" style="173"/>
    <col min="8705" max="8706" width="0" style="173" hidden="1" customWidth="1"/>
    <col min="8707" max="8707" width="81.7109375" style="173" customWidth="1"/>
    <col min="8708" max="8714" width="8.28515625" style="173" bestFit="1" customWidth="1"/>
    <col min="8715" max="8715" width="8.28515625" style="173" customWidth="1"/>
    <col min="8716" max="8716" width="8.28515625" style="173" bestFit="1" customWidth="1"/>
    <col min="8717" max="8718" width="8.28515625" style="173" customWidth="1"/>
    <col min="8719" max="8719" width="8.42578125" style="173" bestFit="1" customWidth="1"/>
    <col min="8720" max="8960" width="9.140625" style="173"/>
    <col min="8961" max="8962" width="0" style="173" hidden="1" customWidth="1"/>
    <col min="8963" max="8963" width="81.7109375" style="173" customWidth="1"/>
    <col min="8964" max="8970" width="8.28515625" style="173" bestFit="1" customWidth="1"/>
    <col min="8971" max="8971" width="8.28515625" style="173" customWidth="1"/>
    <col min="8972" max="8972" width="8.28515625" style="173" bestFit="1" customWidth="1"/>
    <col min="8973" max="8974" width="8.28515625" style="173" customWidth="1"/>
    <col min="8975" max="8975" width="8.42578125" style="173" bestFit="1" customWidth="1"/>
    <col min="8976" max="9216" width="9.140625" style="173"/>
    <col min="9217" max="9218" width="0" style="173" hidden="1" customWidth="1"/>
    <col min="9219" max="9219" width="81.7109375" style="173" customWidth="1"/>
    <col min="9220" max="9226" width="8.28515625" style="173" bestFit="1" customWidth="1"/>
    <col min="9227" max="9227" width="8.28515625" style="173" customWidth="1"/>
    <col min="9228" max="9228" width="8.28515625" style="173" bestFit="1" customWidth="1"/>
    <col min="9229" max="9230" width="8.28515625" style="173" customWidth="1"/>
    <col min="9231" max="9231" width="8.42578125" style="173" bestFit="1" customWidth="1"/>
    <col min="9232" max="9472" width="9.140625" style="173"/>
    <col min="9473" max="9474" width="0" style="173" hidden="1" customWidth="1"/>
    <col min="9475" max="9475" width="81.7109375" style="173" customWidth="1"/>
    <col min="9476" max="9482" width="8.28515625" style="173" bestFit="1" customWidth="1"/>
    <col min="9483" max="9483" width="8.28515625" style="173" customWidth="1"/>
    <col min="9484" max="9484" width="8.28515625" style="173" bestFit="1" customWidth="1"/>
    <col min="9485" max="9486" width="8.28515625" style="173" customWidth="1"/>
    <col min="9487" max="9487" width="8.42578125" style="173" bestFit="1" customWidth="1"/>
    <col min="9488" max="9728" width="9.140625" style="173"/>
    <col min="9729" max="9730" width="0" style="173" hidden="1" customWidth="1"/>
    <col min="9731" max="9731" width="81.7109375" style="173" customWidth="1"/>
    <col min="9732" max="9738" width="8.28515625" style="173" bestFit="1" customWidth="1"/>
    <col min="9739" max="9739" width="8.28515625" style="173" customWidth="1"/>
    <col min="9740" max="9740" width="8.28515625" style="173" bestFit="1" customWidth="1"/>
    <col min="9741" max="9742" width="8.28515625" style="173" customWidth="1"/>
    <col min="9743" max="9743" width="8.42578125" style="173" bestFit="1" customWidth="1"/>
    <col min="9744" max="9984" width="9.140625" style="173"/>
    <col min="9985" max="9986" width="0" style="173" hidden="1" customWidth="1"/>
    <col min="9987" max="9987" width="81.7109375" style="173" customWidth="1"/>
    <col min="9988" max="9994" width="8.28515625" style="173" bestFit="1" customWidth="1"/>
    <col min="9995" max="9995" width="8.28515625" style="173" customWidth="1"/>
    <col min="9996" max="9996" width="8.28515625" style="173" bestFit="1" customWidth="1"/>
    <col min="9997" max="9998" width="8.28515625" style="173" customWidth="1"/>
    <col min="9999" max="9999" width="8.42578125" style="173" bestFit="1" customWidth="1"/>
    <col min="10000" max="10240" width="9.140625" style="173"/>
    <col min="10241" max="10242" width="0" style="173" hidden="1" customWidth="1"/>
    <col min="10243" max="10243" width="81.7109375" style="173" customWidth="1"/>
    <col min="10244" max="10250" width="8.28515625" style="173" bestFit="1" customWidth="1"/>
    <col min="10251" max="10251" width="8.28515625" style="173" customWidth="1"/>
    <col min="10252" max="10252" width="8.28515625" style="173" bestFit="1" customWidth="1"/>
    <col min="10253" max="10254" width="8.28515625" style="173" customWidth="1"/>
    <col min="10255" max="10255" width="8.42578125" style="173" bestFit="1" customWidth="1"/>
    <col min="10256" max="10496" width="9.140625" style="173"/>
    <col min="10497" max="10498" width="0" style="173" hidden="1" customWidth="1"/>
    <col min="10499" max="10499" width="81.7109375" style="173" customWidth="1"/>
    <col min="10500" max="10506" width="8.28515625" style="173" bestFit="1" customWidth="1"/>
    <col min="10507" max="10507" width="8.28515625" style="173" customWidth="1"/>
    <col min="10508" max="10508" width="8.28515625" style="173" bestFit="1" customWidth="1"/>
    <col min="10509" max="10510" width="8.28515625" style="173" customWidth="1"/>
    <col min="10511" max="10511" width="8.42578125" style="173" bestFit="1" customWidth="1"/>
    <col min="10512" max="10752" width="9.140625" style="173"/>
    <col min="10753" max="10754" width="0" style="173" hidden="1" customWidth="1"/>
    <col min="10755" max="10755" width="81.7109375" style="173" customWidth="1"/>
    <col min="10756" max="10762" width="8.28515625" style="173" bestFit="1" customWidth="1"/>
    <col min="10763" max="10763" width="8.28515625" style="173" customWidth="1"/>
    <col min="10764" max="10764" width="8.28515625" style="173" bestFit="1" customWidth="1"/>
    <col min="10765" max="10766" width="8.28515625" style="173" customWidth="1"/>
    <col min="10767" max="10767" width="8.42578125" style="173" bestFit="1" customWidth="1"/>
    <col min="10768" max="11008" width="9.140625" style="173"/>
    <col min="11009" max="11010" width="0" style="173" hidden="1" customWidth="1"/>
    <col min="11011" max="11011" width="81.7109375" style="173" customWidth="1"/>
    <col min="11012" max="11018" width="8.28515625" style="173" bestFit="1" customWidth="1"/>
    <col min="11019" max="11019" width="8.28515625" style="173" customWidth="1"/>
    <col min="11020" max="11020" width="8.28515625" style="173" bestFit="1" customWidth="1"/>
    <col min="11021" max="11022" width="8.28515625" style="173" customWidth="1"/>
    <col min="11023" max="11023" width="8.42578125" style="173" bestFit="1" customWidth="1"/>
    <col min="11024" max="11264" width="9.140625" style="173"/>
    <col min="11265" max="11266" width="0" style="173" hidden="1" customWidth="1"/>
    <col min="11267" max="11267" width="81.7109375" style="173" customWidth="1"/>
    <col min="11268" max="11274" width="8.28515625" style="173" bestFit="1" customWidth="1"/>
    <col min="11275" max="11275" width="8.28515625" style="173" customWidth="1"/>
    <col min="11276" max="11276" width="8.28515625" style="173" bestFit="1" customWidth="1"/>
    <col min="11277" max="11278" width="8.28515625" style="173" customWidth="1"/>
    <col min="11279" max="11279" width="8.42578125" style="173" bestFit="1" customWidth="1"/>
    <col min="11280" max="11520" width="9.140625" style="173"/>
    <col min="11521" max="11522" width="0" style="173" hidden="1" customWidth="1"/>
    <col min="11523" max="11523" width="81.7109375" style="173" customWidth="1"/>
    <col min="11524" max="11530" width="8.28515625" style="173" bestFit="1" customWidth="1"/>
    <col min="11531" max="11531" width="8.28515625" style="173" customWidth="1"/>
    <col min="11532" max="11532" width="8.28515625" style="173" bestFit="1" customWidth="1"/>
    <col min="11533" max="11534" width="8.28515625" style="173" customWidth="1"/>
    <col min="11535" max="11535" width="8.42578125" style="173" bestFit="1" customWidth="1"/>
    <col min="11536" max="11776" width="9.140625" style="173"/>
    <col min="11777" max="11778" width="0" style="173" hidden="1" customWidth="1"/>
    <col min="11779" max="11779" width="81.7109375" style="173" customWidth="1"/>
    <col min="11780" max="11786" width="8.28515625" style="173" bestFit="1" customWidth="1"/>
    <col min="11787" max="11787" width="8.28515625" style="173" customWidth="1"/>
    <col min="11788" max="11788" width="8.28515625" style="173" bestFit="1" customWidth="1"/>
    <col min="11789" max="11790" width="8.28515625" style="173" customWidth="1"/>
    <col min="11791" max="11791" width="8.42578125" style="173" bestFit="1" customWidth="1"/>
    <col min="11792" max="12032" width="9.140625" style="173"/>
    <col min="12033" max="12034" width="0" style="173" hidden="1" customWidth="1"/>
    <col min="12035" max="12035" width="81.7109375" style="173" customWidth="1"/>
    <col min="12036" max="12042" width="8.28515625" style="173" bestFit="1" customWidth="1"/>
    <col min="12043" max="12043" width="8.28515625" style="173" customWidth="1"/>
    <col min="12044" max="12044" width="8.28515625" style="173" bestFit="1" customWidth="1"/>
    <col min="12045" max="12046" width="8.28515625" style="173" customWidth="1"/>
    <col min="12047" max="12047" width="8.42578125" style="173" bestFit="1" customWidth="1"/>
    <col min="12048" max="12288" width="9.140625" style="173"/>
    <col min="12289" max="12290" width="0" style="173" hidden="1" customWidth="1"/>
    <col min="12291" max="12291" width="81.7109375" style="173" customWidth="1"/>
    <col min="12292" max="12298" width="8.28515625" style="173" bestFit="1" customWidth="1"/>
    <col min="12299" max="12299" width="8.28515625" style="173" customWidth="1"/>
    <col min="12300" max="12300" width="8.28515625" style="173" bestFit="1" customWidth="1"/>
    <col min="12301" max="12302" width="8.28515625" style="173" customWidth="1"/>
    <col min="12303" max="12303" width="8.42578125" style="173" bestFit="1" customWidth="1"/>
    <col min="12304" max="12544" width="9.140625" style="173"/>
    <col min="12545" max="12546" width="0" style="173" hidden="1" customWidth="1"/>
    <col min="12547" max="12547" width="81.7109375" style="173" customWidth="1"/>
    <col min="12548" max="12554" width="8.28515625" style="173" bestFit="1" customWidth="1"/>
    <col min="12555" max="12555" width="8.28515625" style="173" customWidth="1"/>
    <col min="12556" max="12556" width="8.28515625" style="173" bestFit="1" customWidth="1"/>
    <col min="12557" max="12558" width="8.28515625" style="173" customWidth="1"/>
    <col min="12559" max="12559" width="8.42578125" style="173" bestFit="1" customWidth="1"/>
    <col min="12560" max="12800" width="9.140625" style="173"/>
    <col min="12801" max="12802" width="0" style="173" hidden="1" customWidth="1"/>
    <col min="12803" max="12803" width="81.7109375" style="173" customWidth="1"/>
    <col min="12804" max="12810" width="8.28515625" style="173" bestFit="1" customWidth="1"/>
    <col min="12811" max="12811" width="8.28515625" style="173" customWidth="1"/>
    <col min="12812" max="12812" width="8.28515625" style="173" bestFit="1" customWidth="1"/>
    <col min="12813" max="12814" width="8.28515625" style="173" customWidth="1"/>
    <col min="12815" max="12815" width="8.42578125" style="173" bestFit="1" customWidth="1"/>
    <col min="12816" max="13056" width="9.140625" style="173"/>
    <col min="13057" max="13058" width="0" style="173" hidden="1" customWidth="1"/>
    <col min="13059" max="13059" width="81.7109375" style="173" customWidth="1"/>
    <col min="13060" max="13066" width="8.28515625" style="173" bestFit="1" customWidth="1"/>
    <col min="13067" max="13067" width="8.28515625" style="173" customWidth="1"/>
    <col min="13068" max="13068" width="8.28515625" style="173" bestFit="1" customWidth="1"/>
    <col min="13069" max="13070" width="8.28515625" style="173" customWidth="1"/>
    <col min="13071" max="13071" width="8.42578125" style="173" bestFit="1" customWidth="1"/>
    <col min="13072" max="13312" width="9.140625" style="173"/>
    <col min="13313" max="13314" width="0" style="173" hidden="1" customWidth="1"/>
    <col min="13315" max="13315" width="81.7109375" style="173" customWidth="1"/>
    <col min="13316" max="13322" width="8.28515625" style="173" bestFit="1" customWidth="1"/>
    <col min="13323" max="13323" width="8.28515625" style="173" customWidth="1"/>
    <col min="13324" max="13324" width="8.28515625" style="173" bestFit="1" customWidth="1"/>
    <col min="13325" max="13326" width="8.28515625" style="173" customWidth="1"/>
    <col min="13327" max="13327" width="8.42578125" style="173" bestFit="1" customWidth="1"/>
    <col min="13328" max="13568" width="9.140625" style="173"/>
    <col min="13569" max="13570" width="0" style="173" hidden="1" customWidth="1"/>
    <col min="13571" max="13571" width="81.7109375" style="173" customWidth="1"/>
    <col min="13572" max="13578" width="8.28515625" style="173" bestFit="1" customWidth="1"/>
    <col min="13579" max="13579" width="8.28515625" style="173" customWidth="1"/>
    <col min="13580" max="13580" width="8.28515625" style="173" bestFit="1" customWidth="1"/>
    <col min="13581" max="13582" width="8.28515625" style="173" customWidth="1"/>
    <col min="13583" max="13583" width="8.42578125" style="173" bestFit="1" customWidth="1"/>
    <col min="13584" max="13824" width="9.140625" style="173"/>
    <col min="13825" max="13826" width="0" style="173" hidden="1" customWidth="1"/>
    <col min="13827" max="13827" width="81.7109375" style="173" customWidth="1"/>
    <col min="13828" max="13834" width="8.28515625" style="173" bestFit="1" customWidth="1"/>
    <col min="13835" max="13835" width="8.28515625" style="173" customWidth="1"/>
    <col min="13836" max="13836" width="8.28515625" style="173" bestFit="1" customWidth="1"/>
    <col min="13837" max="13838" width="8.28515625" style="173" customWidth="1"/>
    <col min="13839" max="13839" width="8.42578125" style="173" bestFit="1" customWidth="1"/>
    <col min="13840" max="14080" width="9.140625" style="173"/>
    <col min="14081" max="14082" width="0" style="173" hidden="1" customWidth="1"/>
    <col min="14083" max="14083" width="81.7109375" style="173" customWidth="1"/>
    <col min="14084" max="14090" width="8.28515625" style="173" bestFit="1" customWidth="1"/>
    <col min="14091" max="14091" width="8.28515625" style="173" customWidth="1"/>
    <col min="14092" max="14092" width="8.28515625" style="173" bestFit="1" customWidth="1"/>
    <col min="14093" max="14094" width="8.28515625" style="173" customWidth="1"/>
    <col min="14095" max="14095" width="8.42578125" style="173" bestFit="1" customWidth="1"/>
    <col min="14096" max="14336" width="9.140625" style="173"/>
    <col min="14337" max="14338" width="0" style="173" hidden="1" customWidth="1"/>
    <col min="14339" max="14339" width="81.7109375" style="173" customWidth="1"/>
    <col min="14340" max="14346" width="8.28515625" style="173" bestFit="1" customWidth="1"/>
    <col min="14347" max="14347" width="8.28515625" style="173" customWidth="1"/>
    <col min="14348" max="14348" width="8.28515625" style="173" bestFit="1" customWidth="1"/>
    <col min="14349" max="14350" width="8.28515625" style="173" customWidth="1"/>
    <col min="14351" max="14351" width="8.42578125" style="173" bestFit="1" customWidth="1"/>
    <col min="14352" max="14592" width="9.140625" style="173"/>
    <col min="14593" max="14594" width="0" style="173" hidden="1" customWidth="1"/>
    <col min="14595" max="14595" width="81.7109375" style="173" customWidth="1"/>
    <col min="14596" max="14602" width="8.28515625" style="173" bestFit="1" customWidth="1"/>
    <col min="14603" max="14603" width="8.28515625" style="173" customWidth="1"/>
    <col min="14604" max="14604" width="8.28515625" style="173" bestFit="1" customWidth="1"/>
    <col min="14605" max="14606" width="8.28515625" style="173" customWidth="1"/>
    <col min="14607" max="14607" width="8.42578125" style="173" bestFit="1" customWidth="1"/>
    <col min="14608" max="14848" width="9.140625" style="173"/>
    <col min="14849" max="14850" width="0" style="173" hidden="1" customWidth="1"/>
    <col min="14851" max="14851" width="81.7109375" style="173" customWidth="1"/>
    <col min="14852" max="14858" width="8.28515625" style="173" bestFit="1" customWidth="1"/>
    <col min="14859" max="14859" width="8.28515625" style="173" customWidth="1"/>
    <col min="14860" max="14860" width="8.28515625" style="173" bestFit="1" customWidth="1"/>
    <col min="14861" max="14862" width="8.28515625" style="173" customWidth="1"/>
    <col min="14863" max="14863" width="8.42578125" style="173" bestFit="1" customWidth="1"/>
    <col min="14864" max="15104" width="9.140625" style="173"/>
    <col min="15105" max="15106" width="0" style="173" hidden="1" customWidth="1"/>
    <col min="15107" max="15107" width="81.7109375" style="173" customWidth="1"/>
    <col min="15108" max="15114" width="8.28515625" style="173" bestFit="1" customWidth="1"/>
    <col min="15115" max="15115" width="8.28515625" style="173" customWidth="1"/>
    <col min="15116" max="15116" width="8.28515625" style="173" bestFit="1" customWidth="1"/>
    <col min="15117" max="15118" width="8.28515625" style="173" customWidth="1"/>
    <col min="15119" max="15119" width="8.42578125" style="173" bestFit="1" customWidth="1"/>
    <col min="15120" max="15360" width="9.140625" style="173"/>
    <col min="15361" max="15362" width="0" style="173" hidden="1" customWidth="1"/>
    <col min="15363" max="15363" width="81.7109375" style="173" customWidth="1"/>
    <col min="15364" max="15370" width="8.28515625" style="173" bestFit="1" customWidth="1"/>
    <col min="15371" max="15371" width="8.28515625" style="173" customWidth="1"/>
    <col min="15372" max="15372" width="8.28515625" style="173" bestFit="1" customWidth="1"/>
    <col min="15373" max="15374" width="8.28515625" style="173" customWidth="1"/>
    <col min="15375" max="15375" width="8.42578125" style="173" bestFit="1" customWidth="1"/>
    <col min="15376" max="15616" width="9.140625" style="173"/>
    <col min="15617" max="15618" width="0" style="173" hidden="1" customWidth="1"/>
    <col min="15619" max="15619" width="81.7109375" style="173" customWidth="1"/>
    <col min="15620" max="15626" width="8.28515625" style="173" bestFit="1" customWidth="1"/>
    <col min="15627" max="15627" width="8.28515625" style="173" customWidth="1"/>
    <col min="15628" max="15628" width="8.28515625" style="173" bestFit="1" customWidth="1"/>
    <col min="15629" max="15630" width="8.28515625" style="173" customWidth="1"/>
    <col min="15631" max="15631" width="8.42578125" style="173" bestFit="1" customWidth="1"/>
    <col min="15632" max="15872" width="9.140625" style="173"/>
    <col min="15873" max="15874" width="0" style="173" hidden="1" customWidth="1"/>
    <col min="15875" max="15875" width="81.7109375" style="173" customWidth="1"/>
    <col min="15876" max="15882" width="8.28515625" style="173" bestFit="1" customWidth="1"/>
    <col min="15883" max="15883" width="8.28515625" style="173" customWidth="1"/>
    <col min="15884" max="15884" width="8.28515625" style="173" bestFit="1" customWidth="1"/>
    <col min="15885" max="15886" width="8.28515625" style="173" customWidth="1"/>
    <col min="15887" max="15887" width="8.42578125" style="173" bestFit="1" customWidth="1"/>
    <col min="15888" max="16128" width="9.140625" style="173"/>
    <col min="16129" max="16130" width="0" style="173" hidden="1" customWidth="1"/>
    <col min="16131" max="16131" width="81.7109375" style="173" customWidth="1"/>
    <col min="16132" max="16138" width="8.28515625" style="173" bestFit="1" customWidth="1"/>
    <col min="16139" max="16139" width="8.28515625" style="173" customWidth="1"/>
    <col min="16140" max="16140" width="8.28515625" style="173" bestFit="1" customWidth="1"/>
    <col min="16141" max="16142" width="8.28515625" style="173" customWidth="1"/>
    <col min="16143" max="16143" width="8.42578125" style="173" bestFit="1" customWidth="1"/>
    <col min="16144" max="16384" width="9.140625" style="173"/>
  </cols>
  <sheetData>
    <row r="1" spans="1:28" s="191" customFormat="1" ht="15" customHeight="1">
      <c r="A1" s="636"/>
      <c r="B1" s="636"/>
      <c r="C1" s="1026"/>
      <c r="D1" s="1026"/>
      <c r="E1" s="1026"/>
      <c r="F1" s="1026"/>
      <c r="G1" s="1026"/>
      <c r="H1" s="1026"/>
      <c r="I1" s="1026"/>
      <c r="J1" s="1026"/>
      <c r="K1" s="1026"/>
      <c r="L1" s="1026"/>
      <c r="M1" s="1026"/>
      <c r="N1" s="1026"/>
      <c r="O1" s="1026"/>
    </row>
    <row r="2" spans="1:28" s="191" customFormat="1" ht="15" customHeight="1">
      <c r="A2" s="1027" t="s">
        <v>346</v>
      </c>
      <c r="B2" s="1027"/>
      <c r="C2" s="1027"/>
      <c r="D2" s="1027"/>
      <c r="E2" s="1027"/>
      <c r="F2" s="1027"/>
      <c r="G2" s="1027"/>
      <c r="H2" s="1027"/>
      <c r="I2" s="1027"/>
      <c r="J2" s="1027"/>
      <c r="K2" s="1027"/>
      <c r="L2" s="1027"/>
      <c r="M2" s="1027"/>
      <c r="N2" s="1027"/>
      <c r="O2" s="1027"/>
    </row>
    <row r="3" spans="1:28" s="191" customFormat="1" ht="15" customHeight="1">
      <c r="A3" s="636"/>
      <c r="B3" s="636"/>
      <c r="C3" s="1027" t="s">
        <v>986</v>
      </c>
      <c r="D3" s="1027"/>
      <c r="E3" s="1027"/>
      <c r="F3" s="1027"/>
      <c r="G3" s="1027"/>
      <c r="H3" s="1027"/>
      <c r="I3" s="1027"/>
      <c r="J3" s="1027"/>
      <c r="K3" s="1027"/>
      <c r="L3" s="1027"/>
      <c r="M3" s="1027"/>
      <c r="N3" s="1027"/>
      <c r="O3" s="1027"/>
    </row>
    <row r="4" spans="1:28" s="191" customFormat="1" ht="15" customHeight="1">
      <c r="A4" s="1028"/>
      <c r="B4" s="1027"/>
      <c r="C4" s="1027"/>
      <c r="D4" s="1027"/>
      <c r="E4" s="1027"/>
      <c r="F4" s="1027"/>
      <c r="G4" s="1027"/>
      <c r="H4" s="1027"/>
      <c r="I4" s="1027"/>
      <c r="J4" s="1027"/>
      <c r="K4" s="1027"/>
      <c r="L4" s="1027"/>
      <c r="M4" s="1027"/>
      <c r="N4" s="1027"/>
      <c r="O4" s="1027"/>
    </row>
    <row r="5" spans="1:28" s="188" customFormat="1" ht="15" customHeight="1" thickBot="1">
      <c r="A5" s="190"/>
      <c r="B5" s="189"/>
      <c r="C5" s="189"/>
      <c r="D5" s="189"/>
      <c r="E5" s="189"/>
      <c r="F5" s="189"/>
      <c r="G5" s="189"/>
      <c r="H5" s="189"/>
      <c r="I5" s="189"/>
      <c r="J5" s="189"/>
      <c r="K5" s="189"/>
      <c r="L5" s="189"/>
      <c r="M5" s="189"/>
      <c r="N5" s="189"/>
      <c r="O5" s="189"/>
    </row>
    <row r="6" spans="1:28" s="179" customFormat="1" ht="30" customHeight="1" thickTop="1" thickBot="1">
      <c r="A6" s="153"/>
      <c r="B6" s="153"/>
      <c r="C6" s="187"/>
      <c r="D6" s="171" t="s">
        <v>902</v>
      </c>
      <c r="E6" s="171" t="s">
        <v>901</v>
      </c>
      <c r="F6" s="171" t="s">
        <v>900</v>
      </c>
      <c r="G6" s="171" t="s">
        <v>899</v>
      </c>
      <c r="H6" s="171" t="s">
        <v>898</v>
      </c>
      <c r="I6" s="186" t="s">
        <v>897</v>
      </c>
      <c r="J6" s="186" t="s">
        <v>896</v>
      </c>
      <c r="K6" s="186" t="s">
        <v>895</v>
      </c>
      <c r="L6" s="186" t="s">
        <v>894</v>
      </c>
      <c r="M6" s="186" t="s">
        <v>1448</v>
      </c>
      <c r="N6" s="186" t="s">
        <v>893</v>
      </c>
      <c r="O6" s="186" t="s">
        <v>1449</v>
      </c>
    </row>
    <row r="7" spans="1:28" ht="15" customHeight="1" thickTop="1" thickBot="1">
      <c r="A7" s="153"/>
      <c r="B7" s="153"/>
      <c r="C7" s="154"/>
      <c r="D7" s="154"/>
      <c r="E7" s="154"/>
      <c r="F7" s="154"/>
      <c r="G7" s="154"/>
      <c r="H7" s="154"/>
      <c r="I7" s="154"/>
      <c r="J7" s="154"/>
      <c r="K7" s="154"/>
      <c r="L7" s="154"/>
      <c r="M7" s="154"/>
      <c r="N7" s="154"/>
      <c r="O7" s="154"/>
    </row>
    <row r="8" spans="1:28" s="180" customFormat="1" ht="16.5" thickTop="1" thickBot="1">
      <c r="A8" s="153"/>
      <c r="B8" s="353"/>
      <c r="C8" s="182" t="s">
        <v>828</v>
      </c>
      <c r="D8" s="352"/>
      <c r="E8" s="352"/>
      <c r="F8" s="352"/>
      <c r="G8" s="352"/>
      <c r="H8" s="352"/>
      <c r="I8" s="181"/>
      <c r="J8" s="181"/>
      <c r="K8" s="181"/>
      <c r="L8" s="181"/>
      <c r="M8" s="181"/>
      <c r="N8" s="181"/>
      <c r="O8" s="181"/>
    </row>
    <row r="9" spans="1:28" ht="13.5" thickTop="1">
      <c r="A9" s="153" t="s">
        <v>911</v>
      </c>
      <c r="B9" s="178" t="s">
        <v>985</v>
      </c>
      <c r="C9" s="174" t="s">
        <v>984</v>
      </c>
      <c r="D9" s="177">
        <v>7.0000000000000007E-2</v>
      </c>
      <c r="E9" s="177">
        <v>6.8699999999999997E-2</v>
      </c>
      <c r="F9" s="177">
        <v>7.5700000000000003E-2</v>
      </c>
      <c r="G9" s="177">
        <v>7.2700000000000001E-2</v>
      </c>
      <c r="H9" s="177">
        <v>8.09E-2</v>
      </c>
      <c r="I9" s="177">
        <v>8.2199999999999995E-2</v>
      </c>
      <c r="J9" s="177">
        <v>6.6100000000000006E-2</v>
      </c>
      <c r="K9" s="177">
        <v>9.0499999999999997E-2</v>
      </c>
      <c r="L9" s="177">
        <v>9.06E-2</v>
      </c>
      <c r="M9" s="177">
        <v>7.9500000000000001E-2</v>
      </c>
      <c r="N9" s="177">
        <v>8.9399999999999993E-2</v>
      </c>
      <c r="O9" s="177">
        <v>7.1300000000000002E-2</v>
      </c>
      <c r="P9" s="773"/>
      <c r="X9" s="773"/>
      <c r="Y9" s="773"/>
      <c r="Z9" s="773"/>
      <c r="AA9" s="773"/>
      <c r="AB9" s="773"/>
    </row>
    <row r="10" spans="1:28" ht="13.5" thickBot="1">
      <c r="A10" s="153" t="s">
        <v>911</v>
      </c>
      <c r="B10" s="178" t="s">
        <v>983</v>
      </c>
      <c r="C10" s="174" t="s">
        <v>982</v>
      </c>
      <c r="D10" s="177">
        <v>0.78879999999999995</v>
      </c>
      <c r="E10" s="177">
        <v>0.80459999999999998</v>
      </c>
      <c r="F10" s="177">
        <v>0.80469999999999997</v>
      </c>
      <c r="G10" s="177">
        <v>0.81559999999999999</v>
      </c>
      <c r="H10" s="177">
        <v>0.82799999999999996</v>
      </c>
      <c r="I10" s="177">
        <v>0.83169999999999999</v>
      </c>
      <c r="J10" s="177">
        <v>0.81040000000000001</v>
      </c>
      <c r="K10" s="177">
        <v>0.77400000000000002</v>
      </c>
      <c r="L10" s="177">
        <v>0.76970000000000005</v>
      </c>
      <c r="M10" s="177">
        <v>0.76200000000000001</v>
      </c>
      <c r="N10" s="177">
        <v>0.75019999999999998</v>
      </c>
      <c r="O10" s="177">
        <v>0.76849999999999996</v>
      </c>
      <c r="P10" s="773"/>
      <c r="X10" s="773"/>
      <c r="Y10" s="773"/>
      <c r="Z10" s="773"/>
      <c r="AA10" s="773"/>
      <c r="AB10" s="773"/>
    </row>
    <row r="11" spans="1:28" s="183" customFormat="1" ht="16.5" thickTop="1" thickBot="1">
      <c r="A11" s="153"/>
      <c r="B11" s="353"/>
      <c r="C11" s="182" t="s">
        <v>825</v>
      </c>
      <c r="D11" s="352"/>
      <c r="E11" s="352"/>
      <c r="F11" s="352"/>
      <c r="G11" s="352"/>
      <c r="H11" s="352"/>
      <c r="I11" s="181"/>
      <c r="J11" s="181"/>
      <c r="K11" s="181"/>
      <c r="L11" s="181"/>
      <c r="M11" s="181"/>
      <c r="N11" s="181"/>
      <c r="O11" s="181"/>
      <c r="P11" s="773"/>
      <c r="X11" s="773"/>
      <c r="Y11" s="773"/>
      <c r="Z11" s="773"/>
      <c r="AA11" s="773"/>
      <c r="AB11" s="773"/>
    </row>
    <row r="12" spans="1:28" s="179" customFormat="1" ht="13.5" thickTop="1">
      <c r="A12" s="153" t="s">
        <v>911</v>
      </c>
      <c r="B12" s="178" t="s">
        <v>981</v>
      </c>
      <c r="C12" s="174" t="s">
        <v>980</v>
      </c>
      <c r="D12" s="177">
        <v>0.74170000000000003</v>
      </c>
      <c r="E12" s="177">
        <v>0.75900000000000001</v>
      </c>
      <c r="F12" s="177">
        <v>0.76639999999999997</v>
      </c>
      <c r="G12" s="177">
        <v>0.81</v>
      </c>
      <c r="H12" s="177">
        <v>0.80200000000000005</v>
      </c>
      <c r="I12" s="177">
        <v>0.75890000000000002</v>
      </c>
      <c r="J12" s="177">
        <v>0.65659999999999996</v>
      </c>
      <c r="K12" s="177">
        <v>0.70989999999999998</v>
      </c>
      <c r="L12" s="177">
        <v>0.66579999999999995</v>
      </c>
      <c r="M12" s="177">
        <v>0.37180000000000002</v>
      </c>
      <c r="N12" s="177">
        <v>0.38829999999999998</v>
      </c>
      <c r="O12" s="177">
        <v>0.63119999999999998</v>
      </c>
      <c r="P12" s="773"/>
      <c r="X12" s="773"/>
      <c r="Y12" s="773"/>
      <c r="Z12" s="773"/>
      <c r="AA12" s="773"/>
      <c r="AB12" s="773"/>
    </row>
    <row r="13" spans="1:28" s="176" customFormat="1">
      <c r="A13" s="153" t="s">
        <v>911</v>
      </c>
      <c r="B13" s="178" t="s">
        <v>979</v>
      </c>
      <c r="C13" s="174" t="s">
        <v>978</v>
      </c>
      <c r="D13" s="185">
        <v>0.75449999999999995</v>
      </c>
      <c r="E13" s="177">
        <v>0.76160000000000005</v>
      </c>
      <c r="F13" s="177">
        <v>0.7681</v>
      </c>
      <c r="G13" s="177">
        <v>0.81</v>
      </c>
      <c r="H13" s="177">
        <v>0.80200000000000005</v>
      </c>
      <c r="I13" s="177">
        <v>0.77790000000000004</v>
      </c>
      <c r="J13" s="177">
        <v>0.71050000000000002</v>
      </c>
      <c r="K13" s="177">
        <v>0.73199999999999998</v>
      </c>
      <c r="L13" s="177">
        <v>0.67410000000000003</v>
      </c>
      <c r="M13" s="177">
        <v>0.58150000000000002</v>
      </c>
      <c r="N13" s="177">
        <v>0.59089999999999998</v>
      </c>
      <c r="O13" s="177">
        <v>0.66449999999999998</v>
      </c>
      <c r="P13" s="773"/>
      <c r="X13" s="773"/>
      <c r="Y13" s="773"/>
      <c r="Z13" s="773"/>
      <c r="AA13" s="773"/>
      <c r="AB13" s="773"/>
    </row>
    <row r="14" spans="1:28" s="176" customFormat="1">
      <c r="A14" s="153"/>
      <c r="B14" s="178"/>
      <c r="C14" s="174" t="s">
        <v>977</v>
      </c>
      <c r="D14" s="177">
        <v>8.2600000000000007E-2</v>
      </c>
      <c r="E14" s="177">
        <v>8.8200000000000001E-2</v>
      </c>
      <c r="F14" s="177">
        <v>8.1799999999999998E-2</v>
      </c>
      <c r="G14" s="177">
        <v>5.3699999999999998E-2</v>
      </c>
      <c r="H14" s="177">
        <v>7.0000000000000007E-2</v>
      </c>
      <c r="I14" s="177">
        <v>8.3400000000000002E-2</v>
      </c>
      <c r="J14" s="177">
        <v>0.1613</v>
      </c>
      <c r="K14" s="177">
        <v>0.13669999999999999</v>
      </c>
      <c r="L14" s="177">
        <v>0.19789999999999999</v>
      </c>
      <c r="M14" s="177">
        <v>0.27360000000000001</v>
      </c>
      <c r="N14" s="177">
        <v>0.27350000000000002</v>
      </c>
      <c r="O14" s="177">
        <v>0.21110000000000001</v>
      </c>
      <c r="P14" s="773"/>
      <c r="X14" s="773"/>
      <c r="Y14" s="773"/>
      <c r="Z14" s="773"/>
      <c r="AA14" s="773"/>
      <c r="AB14" s="773"/>
    </row>
    <row r="15" spans="1:28" s="176" customFormat="1" ht="13.5" thickBot="1">
      <c r="A15" s="153" t="s">
        <v>911</v>
      </c>
      <c r="B15" s="178" t="s">
        <v>976</v>
      </c>
      <c r="C15" s="174" t="s">
        <v>975</v>
      </c>
      <c r="D15" s="177">
        <v>8.8999999999999999E-3</v>
      </c>
      <c r="E15" s="177">
        <v>8.5000000000000006E-3</v>
      </c>
      <c r="F15" s="177">
        <v>1.09E-2</v>
      </c>
      <c r="G15" s="177">
        <v>2.5399999999999999E-2</v>
      </c>
      <c r="H15" s="177">
        <v>2.75E-2</v>
      </c>
      <c r="I15" s="177">
        <v>2.3099999999999999E-2</v>
      </c>
      <c r="J15" s="177">
        <v>1.7000000000000001E-2</v>
      </c>
      <c r="K15" s="177">
        <v>1.14E-2</v>
      </c>
      <c r="L15" s="177">
        <v>1.7000000000000001E-2</v>
      </c>
      <c r="M15" s="177">
        <v>1.8100000000000002E-2</v>
      </c>
      <c r="N15" s="177">
        <v>1.5299999999999999E-2</v>
      </c>
      <c r="O15" s="177">
        <v>1.5800000000000002E-2</v>
      </c>
      <c r="P15" s="773"/>
      <c r="X15" s="773"/>
      <c r="Y15" s="773"/>
      <c r="Z15" s="773"/>
      <c r="AA15" s="773"/>
      <c r="AB15" s="773"/>
    </row>
    <row r="16" spans="1:28" s="183" customFormat="1" ht="16.5" thickTop="1" thickBot="1">
      <c r="A16" s="153"/>
      <c r="B16" s="353"/>
      <c r="C16" s="182" t="s">
        <v>974</v>
      </c>
      <c r="D16" s="352"/>
      <c r="E16" s="352"/>
      <c r="F16" s="352"/>
      <c r="G16" s="352"/>
      <c r="H16" s="352"/>
      <c r="I16" s="181"/>
      <c r="J16" s="181"/>
      <c r="K16" s="181"/>
      <c r="L16" s="181"/>
      <c r="M16" s="181"/>
      <c r="N16" s="181"/>
      <c r="O16" s="181"/>
      <c r="P16" s="773"/>
      <c r="X16" s="773"/>
      <c r="Y16" s="773"/>
      <c r="Z16" s="773"/>
      <c r="AA16" s="773"/>
      <c r="AB16" s="773"/>
    </row>
    <row r="17" spans="1:28" s="179" customFormat="1" ht="13.5" thickTop="1">
      <c r="A17" s="153" t="s">
        <v>911</v>
      </c>
      <c r="B17" s="178" t="s">
        <v>973</v>
      </c>
      <c r="C17" s="174" t="s">
        <v>972</v>
      </c>
      <c r="D17" s="177">
        <v>0.67959999999999998</v>
      </c>
      <c r="E17" s="177">
        <v>0.71619999999999995</v>
      </c>
      <c r="F17" s="177">
        <v>0.72950000000000004</v>
      </c>
      <c r="G17" s="177">
        <v>0.7429</v>
      </c>
      <c r="H17" s="177">
        <v>0.752</v>
      </c>
      <c r="I17" s="177">
        <v>0.755</v>
      </c>
      <c r="J17" s="177">
        <v>0.73619999999999997</v>
      </c>
      <c r="K17" s="177">
        <v>0.73329999999999995</v>
      </c>
      <c r="L17" s="177">
        <v>0.71830000000000005</v>
      </c>
      <c r="M17" s="177">
        <v>0.63829999999999998</v>
      </c>
      <c r="N17" s="177">
        <v>0.61180000000000001</v>
      </c>
      <c r="O17" s="177">
        <v>0.63400000000000001</v>
      </c>
      <c r="P17" s="773"/>
      <c r="X17" s="773"/>
      <c r="Y17" s="773"/>
      <c r="Z17" s="773"/>
      <c r="AA17" s="773"/>
      <c r="AB17" s="773"/>
    </row>
    <row r="18" spans="1:28" s="176" customFormat="1">
      <c r="A18" s="153" t="s">
        <v>911</v>
      </c>
      <c r="B18" s="178" t="s">
        <v>971</v>
      </c>
      <c r="C18" s="174" t="s">
        <v>970</v>
      </c>
      <c r="D18" s="177">
        <v>0.32040000000000002</v>
      </c>
      <c r="E18" s="177">
        <v>0.2838</v>
      </c>
      <c r="F18" s="177">
        <v>0.27050000000000002</v>
      </c>
      <c r="G18" s="177">
        <v>0.2571</v>
      </c>
      <c r="H18" s="177">
        <v>0.248</v>
      </c>
      <c r="I18" s="177">
        <v>0.245</v>
      </c>
      <c r="J18" s="177">
        <v>0.26379999999999998</v>
      </c>
      <c r="K18" s="177">
        <v>0.26669999999999999</v>
      </c>
      <c r="L18" s="177">
        <v>0.28170000000000001</v>
      </c>
      <c r="M18" s="177">
        <v>0.36170000000000002</v>
      </c>
      <c r="N18" s="177">
        <v>0.38819999999999999</v>
      </c>
      <c r="O18" s="177">
        <v>0.36599999999999999</v>
      </c>
      <c r="P18" s="773"/>
      <c r="X18" s="773"/>
      <c r="Y18" s="773"/>
      <c r="Z18" s="773"/>
      <c r="AA18" s="773"/>
      <c r="AB18" s="773"/>
    </row>
    <row r="19" spans="1:28" s="176" customFormat="1" ht="13.5" thickBot="1">
      <c r="A19" s="153" t="s">
        <v>911</v>
      </c>
      <c r="B19" s="178" t="s">
        <v>969</v>
      </c>
      <c r="C19" s="174" t="s">
        <v>968</v>
      </c>
      <c r="D19" s="184">
        <v>728.85479999999995</v>
      </c>
      <c r="E19" s="184">
        <v>988.96460000000002</v>
      </c>
      <c r="F19" s="184">
        <v>923.3723</v>
      </c>
      <c r="G19" s="184">
        <v>651.40740000000005</v>
      </c>
      <c r="H19" s="184">
        <v>996.94899999999996</v>
      </c>
      <c r="I19" s="184">
        <v>918.80640000000005</v>
      </c>
      <c r="J19" s="184">
        <v>894.87699999999995</v>
      </c>
      <c r="K19" s="184">
        <v>860.78020000000004</v>
      </c>
      <c r="L19" s="184">
        <v>830.45360000000005</v>
      </c>
      <c r="M19" s="184">
        <v>595.84479999999996</v>
      </c>
      <c r="N19" s="184">
        <v>566.51199999999994</v>
      </c>
      <c r="O19" s="184">
        <v>794.06740000000002</v>
      </c>
      <c r="P19" s="773"/>
      <c r="X19" s="773"/>
      <c r="Y19" s="773"/>
      <c r="Z19" s="773"/>
      <c r="AA19" s="773"/>
      <c r="AB19" s="773"/>
    </row>
    <row r="20" spans="1:28" s="183" customFormat="1" ht="16.5" thickTop="1" thickBot="1">
      <c r="A20" s="153"/>
      <c r="B20" s="353"/>
      <c r="C20" s="182" t="s">
        <v>967</v>
      </c>
      <c r="D20" s="352"/>
      <c r="E20" s="352"/>
      <c r="F20" s="352"/>
      <c r="G20" s="352"/>
      <c r="H20" s="352"/>
      <c r="I20" s="181"/>
      <c r="J20" s="181"/>
      <c r="K20" s="181"/>
      <c r="L20" s="181"/>
      <c r="M20" s="181"/>
      <c r="N20" s="181"/>
      <c r="O20" s="181"/>
      <c r="P20" s="773"/>
      <c r="X20" s="773"/>
      <c r="Y20" s="773"/>
      <c r="Z20" s="773"/>
      <c r="AA20" s="773"/>
      <c r="AB20" s="773"/>
    </row>
    <row r="21" spans="1:28" s="179" customFormat="1" ht="13.5" thickTop="1">
      <c r="A21" s="153" t="s">
        <v>911</v>
      </c>
      <c r="B21" s="178" t="s">
        <v>966</v>
      </c>
      <c r="C21" s="174" t="s">
        <v>965</v>
      </c>
      <c r="D21" s="177">
        <v>0.98660000000000003</v>
      </c>
      <c r="E21" s="177">
        <v>0.98219999999999996</v>
      </c>
      <c r="F21" s="177">
        <v>0.97599999999999998</v>
      </c>
      <c r="G21" s="177">
        <v>0.97260000000000002</v>
      </c>
      <c r="H21" s="177">
        <v>0.97099999999999997</v>
      </c>
      <c r="I21" s="177">
        <v>0.9647</v>
      </c>
      <c r="J21" s="177">
        <v>0.96550000000000002</v>
      </c>
      <c r="K21" s="177">
        <v>0.97089999999999999</v>
      </c>
      <c r="L21" s="177">
        <v>0.97070000000000001</v>
      </c>
      <c r="M21" s="177">
        <v>0.95889999999999997</v>
      </c>
      <c r="N21" s="177">
        <v>0.95179999999999998</v>
      </c>
      <c r="O21" s="177">
        <v>0.94669999999999999</v>
      </c>
      <c r="P21" s="773"/>
      <c r="X21" s="773"/>
      <c r="Y21" s="773"/>
      <c r="Z21" s="773"/>
      <c r="AA21" s="773"/>
      <c r="AB21" s="773"/>
    </row>
    <row r="22" spans="1:28" s="176" customFormat="1">
      <c r="A22" s="153" t="s">
        <v>911</v>
      </c>
      <c r="B22" s="178" t="s">
        <v>964</v>
      </c>
      <c r="C22" s="174" t="s">
        <v>963</v>
      </c>
      <c r="D22" s="177">
        <v>1.1900000000000001E-2</v>
      </c>
      <c r="E22" s="177">
        <v>1.5100000000000001E-2</v>
      </c>
      <c r="F22" s="177">
        <v>2.3400000000000001E-2</v>
      </c>
      <c r="G22" s="177">
        <v>3.09E-2</v>
      </c>
      <c r="H22" s="177">
        <v>3.5700000000000003E-2</v>
      </c>
      <c r="I22" s="177">
        <v>7.2599999999999998E-2</v>
      </c>
      <c r="J22" s="177">
        <v>7.6600000000000001E-2</v>
      </c>
      <c r="K22" s="177">
        <v>9.5399999999999999E-2</v>
      </c>
      <c r="L22" s="177">
        <v>0.1202</v>
      </c>
      <c r="M22" s="177">
        <v>0.2077</v>
      </c>
      <c r="N22" s="177">
        <v>0.24759999999999999</v>
      </c>
      <c r="O22" s="177">
        <v>0.30530000000000002</v>
      </c>
      <c r="P22" s="773"/>
      <c r="X22" s="773"/>
      <c r="Y22" s="773"/>
      <c r="Z22" s="773"/>
      <c r="AA22" s="773"/>
      <c r="AB22" s="773"/>
    </row>
    <row r="23" spans="1:28" s="176" customFormat="1">
      <c r="A23" s="153" t="s">
        <v>911</v>
      </c>
      <c r="B23" s="178" t="s">
        <v>962</v>
      </c>
      <c r="C23" s="174" t="s">
        <v>961</v>
      </c>
      <c r="D23" s="177">
        <v>1.34E-2</v>
      </c>
      <c r="E23" s="177">
        <v>1.78E-2</v>
      </c>
      <c r="F23" s="177">
        <v>2.4E-2</v>
      </c>
      <c r="G23" s="177">
        <v>2.7400000000000001E-2</v>
      </c>
      <c r="H23" s="177">
        <v>2.9000000000000001E-2</v>
      </c>
      <c r="I23" s="177">
        <v>3.5299999999999998E-2</v>
      </c>
      <c r="J23" s="177">
        <v>3.4500000000000003E-2</v>
      </c>
      <c r="K23" s="177">
        <v>2.9100000000000001E-2</v>
      </c>
      <c r="L23" s="177">
        <v>2.93E-2</v>
      </c>
      <c r="M23" s="177">
        <v>4.1099999999999998E-2</v>
      </c>
      <c r="N23" s="177">
        <v>4.82E-2</v>
      </c>
      <c r="O23" s="177">
        <v>5.33E-2</v>
      </c>
      <c r="P23" s="773"/>
      <c r="X23" s="773"/>
      <c r="Y23" s="773"/>
      <c r="Z23" s="773"/>
      <c r="AA23" s="773"/>
      <c r="AB23" s="773"/>
    </row>
    <row r="24" spans="1:28" s="176" customFormat="1">
      <c r="A24" s="153" t="s">
        <v>911</v>
      </c>
      <c r="B24" s="178" t="s">
        <v>960</v>
      </c>
      <c r="C24" s="174" t="s">
        <v>959</v>
      </c>
      <c r="D24" s="177">
        <v>1.15E-2</v>
      </c>
      <c r="E24" s="177">
        <v>1.3599999999999999E-2</v>
      </c>
      <c r="F24" s="177">
        <v>2.0400000000000001E-2</v>
      </c>
      <c r="G24" s="177">
        <v>2.6800000000000001E-2</v>
      </c>
      <c r="H24" s="177">
        <v>3.1899999999999998E-2</v>
      </c>
      <c r="I24" s="177">
        <v>6.5799999999999997E-2</v>
      </c>
      <c r="J24" s="177">
        <v>6.5299999999999997E-2</v>
      </c>
      <c r="K24" s="177">
        <v>8.6199999999999999E-2</v>
      </c>
      <c r="L24" s="177">
        <v>0.11169999999999999</v>
      </c>
      <c r="M24" s="177">
        <v>0.20250000000000001</v>
      </c>
      <c r="N24" s="177">
        <v>0.24160000000000001</v>
      </c>
      <c r="O24" s="177">
        <v>0.3014</v>
      </c>
      <c r="P24" s="773"/>
      <c r="X24" s="773"/>
      <c r="Y24" s="773"/>
      <c r="Z24" s="773"/>
      <c r="AA24" s="773"/>
      <c r="AB24" s="773"/>
    </row>
    <row r="25" spans="1:28" s="176" customFormat="1">
      <c r="A25" s="153" t="s">
        <v>911</v>
      </c>
      <c r="B25" s="178" t="s">
        <v>958</v>
      </c>
      <c r="C25" s="174" t="s">
        <v>1244</v>
      </c>
      <c r="D25" s="177">
        <v>4.9200000000000001E-2</v>
      </c>
      <c r="E25" s="177">
        <v>0.1162</v>
      </c>
      <c r="F25" s="177">
        <v>0.1497</v>
      </c>
      <c r="G25" s="177">
        <v>0.15559999999999999</v>
      </c>
      <c r="H25" s="177">
        <v>0.13250000000000001</v>
      </c>
      <c r="I25" s="177">
        <v>0.12590000000000001</v>
      </c>
      <c r="J25" s="177">
        <v>0.17699999999999999</v>
      </c>
      <c r="K25" s="177">
        <v>0.1231</v>
      </c>
      <c r="L25" s="177">
        <v>9.8100000000000007E-2</v>
      </c>
      <c r="M25" s="177">
        <v>6.5199999999999994E-2</v>
      </c>
      <c r="N25" s="177">
        <v>7.1300000000000002E-2</v>
      </c>
      <c r="O25" s="177">
        <v>6.5600000000000006E-2</v>
      </c>
      <c r="P25" s="773"/>
      <c r="X25" s="773"/>
      <c r="Y25" s="773"/>
      <c r="Z25" s="773"/>
      <c r="AA25" s="773"/>
      <c r="AB25" s="773"/>
    </row>
    <row r="26" spans="1:28" s="176" customFormat="1">
      <c r="A26" s="153" t="s">
        <v>911</v>
      </c>
      <c r="B26" s="178" t="s">
        <v>956</v>
      </c>
      <c r="C26" s="174" t="s">
        <v>955</v>
      </c>
      <c r="D26" s="177">
        <v>1.24E-2</v>
      </c>
      <c r="E26" s="177">
        <v>1.15E-2</v>
      </c>
      <c r="F26" s="177">
        <v>1.14E-2</v>
      </c>
      <c r="G26" s="177">
        <v>1.4200000000000001E-2</v>
      </c>
      <c r="H26" s="177">
        <v>1.34E-2</v>
      </c>
      <c r="I26" s="177">
        <v>1.3599999999999999E-2</v>
      </c>
      <c r="J26" s="177">
        <v>0.1012</v>
      </c>
      <c r="K26" s="177">
        <v>0.14199999999999999</v>
      </c>
      <c r="L26" s="177">
        <v>0.1462</v>
      </c>
      <c r="M26" s="177">
        <v>0.16550000000000001</v>
      </c>
      <c r="N26" s="177">
        <v>0.16650000000000001</v>
      </c>
      <c r="O26" s="177">
        <v>0.161</v>
      </c>
      <c r="P26" s="773"/>
      <c r="X26" s="773"/>
      <c r="Y26" s="773"/>
      <c r="Z26" s="773"/>
      <c r="AA26" s="773"/>
      <c r="AB26" s="773"/>
    </row>
    <row r="27" spans="1:28" s="176" customFormat="1">
      <c r="A27" s="153" t="s">
        <v>911</v>
      </c>
      <c r="B27" s="178" t="s">
        <v>954</v>
      </c>
      <c r="C27" s="174" t="s">
        <v>953</v>
      </c>
      <c r="D27" s="177">
        <v>3.73E-2</v>
      </c>
      <c r="E27" s="177">
        <v>3.9199999999999999E-2</v>
      </c>
      <c r="F27" s="177">
        <v>3.8399999999999997E-2</v>
      </c>
      <c r="G27" s="177">
        <v>4.2900000000000001E-2</v>
      </c>
      <c r="H27" s="177">
        <v>4.0399999999999998E-2</v>
      </c>
      <c r="I27" s="177">
        <v>4.7699999999999999E-2</v>
      </c>
      <c r="J27" s="177">
        <v>5.6500000000000002E-2</v>
      </c>
      <c r="K27" s="177">
        <v>4.7899999999999998E-2</v>
      </c>
      <c r="L27" s="177">
        <v>4.5199999999999997E-2</v>
      </c>
      <c r="M27" s="177">
        <v>5.7000000000000002E-2</v>
      </c>
      <c r="N27" s="177">
        <v>6.2100000000000002E-2</v>
      </c>
      <c r="O27" s="177">
        <v>7.0599999999999996E-2</v>
      </c>
      <c r="P27" s="773"/>
      <c r="X27" s="773"/>
      <c r="Y27" s="773"/>
      <c r="Z27" s="773"/>
      <c r="AA27" s="773"/>
      <c r="AB27" s="773"/>
    </row>
    <row r="28" spans="1:28" s="176" customFormat="1">
      <c r="A28" s="153" t="s">
        <v>911</v>
      </c>
      <c r="B28" s="178" t="s">
        <v>952</v>
      </c>
      <c r="C28" s="174" t="s">
        <v>951</v>
      </c>
      <c r="D28" s="177">
        <v>0.97060000000000002</v>
      </c>
      <c r="E28" s="177">
        <v>0.96099999999999997</v>
      </c>
      <c r="F28" s="177">
        <v>0.95409999999999995</v>
      </c>
      <c r="G28" s="177">
        <v>0.95840000000000003</v>
      </c>
      <c r="H28" s="177">
        <v>0.95830000000000004</v>
      </c>
      <c r="I28" s="177">
        <v>0.94879999999999998</v>
      </c>
      <c r="J28" s="177">
        <v>0.95920000000000005</v>
      </c>
      <c r="K28" s="177">
        <v>0.96709999999999996</v>
      </c>
      <c r="L28" s="177">
        <v>0.96199999999999997</v>
      </c>
      <c r="M28" s="177">
        <v>0.93830000000000002</v>
      </c>
      <c r="N28" s="177">
        <v>0.93389999999999995</v>
      </c>
      <c r="O28" s="177">
        <v>0.91100000000000003</v>
      </c>
      <c r="P28" s="773"/>
      <c r="X28" s="773"/>
      <c r="Y28" s="773"/>
      <c r="Z28" s="773"/>
      <c r="AA28" s="773"/>
      <c r="AB28" s="773"/>
    </row>
    <row r="29" spans="1:28" s="176" customFormat="1">
      <c r="A29" s="153" t="s">
        <v>911</v>
      </c>
      <c r="B29" s="178" t="s">
        <v>950</v>
      </c>
      <c r="C29" s="174" t="s">
        <v>949</v>
      </c>
      <c r="D29" s="177">
        <v>1.12E-2</v>
      </c>
      <c r="E29" s="177">
        <v>1.29E-2</v>
      </c>
      <c r="F29" s="177">
        <v>1.6799999999999999E-2</v>
      </c>
      <c r="G29" s="177">
        <v>1.2699999999999999E-2</v>
      </c>
      <c r="H29" s="177">
        <v>1.0500000000000001E-2</v>
      </c>
      <c r="I29" s="177">
        <v>1.15E-2</v>
      </c>
      <c r="J29" s="177">
        <v>2.5000000000000001E-3</v>
      </c>
      <c r="K29" s="177">
        <v>1.5E-3</v>
      </c>
      <c r="L29" s="177">
        <v>5.8999999999999999E-3</v>
      </c>
      <c r="M29" s="177">
        <v>1.9E-2</v>
      </c>
      <c r="N29" s="177">
        <v>1.6E-2</v>
      </c>
      <c r="O29" s="177">
        <v>3.1199999999999999E-2</v>
      </c>
      <c r="P29" s="773"/>
      <c r="X29" s="773"/>
      <c r="Y29" s="773"/>
      <c r="Z29" s="773"/>
      <c r="AA29" s="773"/>
      <c r="AB29" s="773"/>
    </row>
    <row r="30" spans="1:28" s="176" customFormat="1">
      <c r="A30" s="153" t="s">
        <v>911</v>
      </c>
      <c r="B30" s="178" t="s">
        <v>948</v>
      </c>
      <c r="C30" s="174" t="s">
        <v>947</v>
      </c>
      <c r="D30" s="177">
        <v>2.3E-3</v>
      </c>
      <c r="E30" s="177">
        <v>6.4999999999999997E-3</v>
      </c>
      <c r="F30" s="177">
        <v>4.1000000000000003E-3</v>
      </c>
      <c r="G30" s="177">
        <v>2.2000000000000001E-3</v>
      </c>
      <c r="H30" s="177">
        <v>4.7000000000000002E-3</v>
      </c>
      <c r="I30" s="177">
        <v>4.4000000000000003E-3</v>
      </c>
      <c r="J30" s="177">
        <v>8.0000000000000004E-4</v>
      </c>
      <c r="K30" s="177">
        <v>2.3999999999999998E-3</v>
      </c>
      <c r="L30" s="177">
        <v>3.8E-3</v>
      </c>
      <c r="M30" s="177">
        <v>3.5999999999999999E-3</v>
      </c>
      <c r="N30" s="177">
        <v>5.4999999999999997E-3</v>
      </c>
      <c r="O30" s="177">
        <v>5.5999999999999999E-3</v>
      </c>
      <c r="P30" s="773"/>
      <c r="X30" s="773"/>
      <c r="Y30" s="773"/>
      <c r="Z30" s="773"/>
      <c r="AA30" s="773"/>
      <c r="AB30" s="773"/>
    </row>
    <row r="31" spans="1:28" s="176" customFormat="1">
      <c r="A31" s="153" t="s">
        <v>911</v>
      </c>
      <c r="B31" s="178" t="s">
        <v>946</v>
      </c>
      <c r="C31" s="174" t="s">
        <v>945</v>
      </c>
      <c r="D31" s="177">
        <v>3.0999999999999999E-3</v>
      </c>
      <c r="E31" s="177">
        <v>2.3999999999999998E-3</v>
      </c>
      <c r="F31" s="177">
        <v>4.5999999999999999E-3</v>
      </c>
      <c r="G31" s="177">
        <v>3.2000000000000002E-3</v>
      </c>
      <c r="H31" s="177">
        <v>3.3999999999999998E-3</v>
      </c>
      <c r="I31" s="177">
        <v>3.8999999999999998E-3</v>
      </c>
      <c r="J31" s="177">
        <v>1.6999999999999999E-3</v>
      </c>
      <c r="K31" s="177">
        <v>4.0000000000000002E-4</v>
      </c>
      <c r="L31" s="177">
        <v>2.0000000000000001E-4</v>
      </c>
      <c r="M31" s="177">
        <v>1.1000000000000001E-3</v>
      </c>
      <c r="N31" s="177">
        <v>1.4E-3</v>
      </c>
      <c r="O31" s="177">
        <v>2E-3</v>
      </c>
      <c r="P31" s="773"/>
      <c r="X31" s="773"/>
      <c r="Y31" s="773"/>
      <c r="Z31" s="773"/>
      <c r="AA31" s="773"/>
      <c r="AB31" s="773"/>
    </row>
    <row r="32" spans="1:28" s="176" customFormat="1">
      <c r="A32" s="153" t="s">
        <v>911</v>
      </c>
      <c r="B32" s="178" t="s">
        <v>944</v>
      </c>
      <c r="C32" s="174" t="s">
        <v>943</v>
      </c>
      <c r="D32" s="177">
        <v>2.0999999999999999E-3</v>
      </c>
      <c r="E32" s="177">
        <v>2.3E-3</v>
      </c>
      <c r="F32" s="177">
        <v>3.0000000000000001E-3</v>
      </c>
      <c r="G32" s="177">
        <v>1.9E-3</v>
      </c>
      <c r="H32" s="177">
        <v>3.0999999999999999E-3</v>
      </c>
      <c r="I32" s="177">
        <v>4.5999999999999999E-3</v>
      </c>
      <c r="J32" s="177">
        <v>3.3999999999999998E-3</v>
      </c>
      <c r="K32" s="177">
        <v>3.0999999999999999E-3</v>
      </c>
      <c r="L32" s="177">
        <v>3.8E-3</v>
      </c>
      <c r="M32" s="177">
        <v>4.4000000000000003E-3</v>
      </c>
      <c r="N32" s="177">
        <v>3.8E-3</v>
      </c>
      <c r="O32" s="177">
        <v>2.8999999999999998E-3</v>
      </c>
      <c r="P32" s="773"/>
      <c r="X32" s="773"/>
      <c r="Y32" s="773"/>
      <c r="Z32" s="773"/>
      <c r="AA32" s="773"/>
      <c r="AB32" s="773"/>
    </row>
    <row r="33" spans="1:28" s="176" customFormat="1" ht="13.5" thickBot="1">
      <c r="A33" s="153" t="s">
        <v>911</v>
      </c>
      <c r="B33" s="174" t="s">
        <v>942</v>
      </c>
      <c r="C33" s="174" t="s">
        <v>941</v>
      </c>
      <c r="D33" s="177">
        <v>1.0699999999999999E-2</v>
      </c>
      <c r="E33" s="177">
        <v>1.49E-2</v>
      </c>
      <c r="F33" s="177">
        <v>1.7500000000000002E-2</v>
      </c>
      <c r="G33" s="177">
        <v>2.1499999999999998E-2</v>
      </c>
      <c r="H33" s="177">
        <v>0.02</v>
      </c>
      <c r="I33" s="177">
        <v>2.69E-2</v>
      </c>
      <c r="J33" s="177">
        <v>3.2399999999999998E-2</v>
      </c>
      <c r="K33" s="177">
        <v>2.5600000000000001E-2</v>
      </c>
      <c r="L33" s="177">
        <v>2.4299999999999999E-2</v>
      </c>
      <c r="M33" s="177">
        <v>3.3500000000000002E-2</v>
      </c>
      <c r="N33" s="177">
        <v>3.9300000000000002E-2</v>
      </c>
      <c r="O33" s="177">
        <v>4.7300000000000002E-2</v>
      </c>
      <c r="P33" s="773"/>
      <c r="X33" s="773"/>
      <c r="Y33" s="773"/>
      <c r="Z33" s="773"/>
      <c r="AA33" s="773"/>
      <c r="AB33" s="773"/>
    </row>
    <row r="34" spans="1:28" s="183" customFormat="1" ht="16.5" thickTop="1" thickBot="1">
      <c r="A34" s="153"/>
      <c r="B34" s="353"/>
      <c r="C34" s="182" t="s">
        <v>802</v>
      </c>
      <c r="D34" s="352"/>
      <c r="E34" s="352"/>
      <c r="F34" s="352"/>
      <c r="G34" s="352"/>
      <c r="H34" s="352"/>
      <c r="I34" s="181"/>
      <c r="J34" s="181"/>
      <c r="K34" s="181"/>
      <c r="L34" s="181"/>
      <c r="M34" s="181"/>
      <c r="N34" s="181"/>
      <c r="O34" s="181"/>
      <c r="P34" s="773"/>
      <c r="X34" s="773"/>
      <c r="Y34" s="773"/>
      <c r="Z34" s="773"/>
      <c r="AA34" s="773"/>
      <c r="AB34" s="773"/>
    </row>
    <row r="35" spans="1:28" s="179" customFormat="1" ht="13.5" thickTop="1">
      <c r="A35" s="153" t="s">
        <v>911</v>
      </c>
      <c r="B35" s="178" t="s">
        <v>940</v>
      </c>
      <c r="C35" s="174" t="s">
        <v>939</v>
      </c>
      <c r="D35" s="177">
        <v>0.37290000000000001</v>
      </c>
      <c r="E35" s="177">
        <v>0.4032</v>
      </c>
      <c r="F35" s="177">
        <v>0.48089999999999999</v>
      </c>
      <c r="G35" s="177">
        <v>0.52359999999999995</v>
      </c>
      <c r="H35" s="177">
        <v>0.54179999999999995</v>
      </c>
      <c r="I35" s="177">
        <v>0.50619999999999998</v>
      </c>
      <c r="J35" s="177">
        <v>0.27760000000000001</v>
      </c>
      <c r="K35" s="177">
        <v>0.31009999999999999</v>
      </c>
      <c r="L35" s="177">
        <v>0.34449999999999997</v>
      </c>
      <c r="M35" s="177">
        <v>0.45179999999999998</v>
      </c>
      <c r="N35" s="177">
        <v>0.50209999999999999</v>
      </c>
      <c r="O35" s="177">
        <v>0.35809999999999997</v>
      </c>
      <c r="P35" s="773"/>
      <c r="X35" s="773"/>
      <c r="Y35" s="773"/>
      <c r="Z35" s="773"/>
      <c r="AA35" s="773"/>
      <c r="AB35" s="773"/>
    </row>
    <row r="36" spans="1:28" s="176" customFormat="1">
      <c r="A36" s="153" t="s">
        <v>911</v>
      </c>
      <c r="B36" s="178" t="s">
        <v>938</v>
      </c>
      <c r="C36" s="174" t="s">
        <v>937</v>
      </c>
      <c r="D36" s="177">
        <v>0.94499999999999995</v>
      </c>
      <c r="E36" s="177">
        <v>0.94979999999999998</v>
      </c>
      <c r="F36" s="177">
        <v>1.0092000000000001</v>
      </c>
      <c r="G36" s="177">
        <v>0.879</v>
      </c>
      <c r="H36" s="177">
        <v>0.76329999999999998</v>
      </c>
      <c r="I36" s="177">
        <v>0.66410000000000002</v>
      </c>
      <c r="J36" s="177">
        <v>0.44490000000000002</v>
      </c>
      <c r="K36" s="177">
        <v>0.47270000000000001</v>
      </c>
      <c r="L36" s="177">
        <v>0.4284</v>
      </c>
      <c r="M36" s="177">
        <v>0.60260000000000002</v>
      </c>
      <c r="N36" s="177">
        <v>0.69169999999999998</v>
      </c>
      <c r="O36" s="177">
        <v>0.46039999999999998</v>
      </c>
      <c r="P36" s="773"/>
      <c r="X36" s="773"/>
      <c r="Y36" s="773"/>
      <c r="Z36" s="773"/>
      <c r="AA36" s="773"/>
      <c r="AB36" s="773"/>
    </row>
    <row r="37" spans="1:28" s="176" customFormat="1">
      <c r="A37" s="153" t="s">
        <v>911</v>
      </c>
      <c r="B37" s="178" t="s">
        <v>936</v>
      </c>
      <c r="C37" s="174" t="s">
        <v>935</v>
      </c>
      <c r="D37" s="177">
        <v>0.19620000000000001</v>
      </c>
      <c r="E37" s="177">
        <v>0.1792</v>
      </c>
      <c r="F37" s="177">
        <v>0.17680000000000001</v>
      </c>
      <c r="G37" s="177">
        <v>0.13159999999999999</v>
      </c>
      <c r="H37" s="177">
        <v>0.1225</v>
      </c>
      <c r="I37" s="177">
        <v>0.1172</v>
      </c>
      <c r="J37" s="177">
        <v>0.1145</v>
      </c>
      <c r="K37" s="177">
        <v>0.14879999999999999</v>
      </c>
      <c r="L37" s="177">
        <v>0.1208</v>
      </c>
      <c r="M37" s="177">
        <v>0.1149</v>
      </c>
      <c r="N37" s="177">
        <v>0.1333</v>
      </c>
      <c r="O37" s="177">
        <v>9.8900000000000002E-2</v>
      </c>
      <c r="P37" s="773"/>
      <c r="X37" s="773"/>
      <c r="Y37" s="773"/>
      <c r="Z37" s="773"/>
      <c r="AA37" s="773"/>
      <c r="AB37" s="773"/>
    </row>
    <row r="38" spans="1:28" s="176" customFormat="1">
      <c r="A38" s="153" t="s">
        <v>911</v>
      </c>
      <c r="B38" s="178" t="s">
        <v>934</v>
      </c>
      <c r="C38" s="174" t="s">
        <v>933</v>
      </c>
      <c r="D38" s="177">
        <v>0.17730000000000001</v>
      </c>
      <c r="E38" s="177">
        <v>0.1618</v>
      </c>
      <c r="F38" s="177">
        <v>0.15890000000000001</v>
      </c>
      <c r="G38" s="177">
        <v>0.122</v>
      </c>
      <c r="H38" s="177">
        <v>0.1139</v>
      </c>
      <c r="I38" s="177">
        <v>0.10780000000000001</v>
      </c>
      <c r="J38" s="177">
        <v>0.106</v>
      </c>
      <c r="K38" s="177">
        <v>0.13800000000000001</v>
      </c>
      <c r="L38" s="177">
        <v>0.11269999999999999</v>
      </c>
      <c r="M38" s="177">
        <v>0.106</v>
      </c>
      <c r="N38" s="177">
        <v>0.1231</v>
      </c>
      <c r="O38" s="177">
        <v>9.1600000000000001E-2</v>
      </c>
      <c r="P38" s="773"/>
      <c r="X38" s="773"/>
      <c r="Y38" s="773"/>
      <c r="Z38" s="773"/>
      <c r="AA38" s="773"/>
      <c r="AB38" s="773"/>
    </row>
    <row r="39" spans="1:28" s="176" customFormat="1" ht="13.5" thickBot="1">
      <c r="A39" s="153" t="s">
        <v>911</v>
      </c>
      <c r="B39" s="178" t="s">
        <v>932</v>
      </c>
      <c r="C39" s="129" t="s">
        <v>931</v>
      </c>
      <c r="D39" s="177">
        <v>0.64009276452498043</v>
      </c>
      <c r="E39" s="177">
        <v>0.63103613630714817</v>
      </c>
      <c r="F39" s="177">
        <v>0.63728392117009036</v>
      </c>
      <c r="G39" s="177">
        <v>0.64890236380054345</v>
      </c>
      <c r="H39" s="177">
        <v>0.14299999999999999</v>
      </c>
      <c r="I39" s="177">
        <v>0.48870000000000002</v>
      </c>
      <c r="J39" s="177">
        <v>0.28799999999999998</v>
      </c>
      <c r="K39" s="177">
        <v>0.34460000000000002</v>
      </c>
      <c r="L39" s="177">
        <v>0.27039999999999997</v>
      </c>
      <c r="M39" s="177">
        <v>0.35589999999999999</v>
      </c>
      <c r="N39" s="177">
        <v>0.43090000000000001</v>
      </c>
      <c r="O39" s="177">
        <v>0.36649999999999999</v>
      </c>
      <c r="P39" s="773"/>
      <c r="X39" s="773"/>
      <c r="Y39" s="773"/>
      <c r="Z39" s="773"/>
      <c r="AA39" s="773"/>
      <c r="AB39" s="773"/>
    </row>
    <row r="40" spans="1:28" s="183" customFormat="1" ht="16.5" thickTop="1" thickBot="1">
      <c r="A40" s="153"/>
      <c r="B40" s="353"/>
      <c r="C40" s="182" t="s">
        <v>796</v>
      </c>
      <c r="D40" s="352"/>
      <c r="E40" s="352"/>
      <c r="F40" s="352"/>
      <c r="G40" s="352"/>
      <c r="H40" s="352"/>
      <c r="I40" s="181"/>
      <c r="J40" s="181"/>
      <c r="K40" s="181"/>
      <c r="L40" s="181"/>
      <c r="M40" s="181"/>
      <c r="N40" s="181"/>
      <c r="O40" s="181"/>
      <c r="P40" s="773"/>
      <c r="X40" s="773"/>
      <c r="Y40" s="773"/>
      <c r="Z40" s="773"/>
      <c r="AA40" s="773"/>
      <c r="AB40" s="773"/>
    </row>
    <row r="41" spans="1:28" s="179" customFormat="1" ht="13.5" thickTop="1">
      <c r="A41" s="153" t="s">
        <v>911</v>
      </c>
      <c r="B41" s="178" t="s">
        <v>930</v>
      </c>
      <c r="C41" s="174" t="s">
        <v>929</v>
      </c>
      <c r="D41" s="177">
        <v>9.6299999999999997E-2</v>
      </c>
      <c r="E41" s="177">
        <v>9.7600000000000006E-2</v>
      </c>
      <c r="F41" s="177">
        <v>0.1013</v>
      </c>
      <c r="G41" s="177">
        <v>7.2599999999999998E-2</v>
      </c>
      <c r="H41" s="177">
        <v>7.0199999999999999E-2</v>
      </c>
      <c r="I41" s="177">
        <v>7.9799999999999996E-2</v>
      </c>
      <c r="J41" s="177">
        <v>7.4200000000000002E-2</v>
      </c>
      <c r="K41" s="177">
        <v>7.2999999999999995E-2</v>
      </c>
      <c r="L41" s="177">
        <v>6.6900000000000001E-2</v>
      </c>
      <c r="M41" s="177">
        <v>7.7600000000000002E-2</v>
      </c>
      <c r="N41" s="177">
        <v>7.6600000000000001E-2</v>
      </c>
      <c r="O41" s="177">
        <v>7.4200000000000002E-2</v>
      </c>
      <c r="P41" s="773"/>
      <c r="X41" s="773"/>
      <c r="Y41" s="773"/>
      <c r="Z41" s="773"/>
      <c r="AA41" s="773"/>
      <c r="AB41" s="773"/>
    </row>
    <row r="42" spans="1:28" s="176" customFormat="1">
      <c r="A42" s="153" t="s">
        <v>911</v>
      </c>
      <c r="B42" s="178" t="s">
        <v>928</v>
      </c>
      <c r="C42" s="174" t="s">
        <v>927</v>
      </c>
      <c r="D42" s="177">
        <v>9.5399999999999999E-2</v>
      </c>
      <c r="E42" s="177">
        <v>9.6699999999999994E-2</v>
      </c>
      <c r="F42" s="177">
        <v>0.1004</v>
      </c>
      <c r="G42" s="177">
        <v>7.1099999999999997E-2</v>
      </c>
      <c r="H42" s="177">
        <v>6.9000000000000006E-2</v>
      </c>
      <c r="I42" s="177">
        <v>7.85E-2</v>
      </c>
      <c r="J42" s="177">
        <v>7.3300000000000004E-2</v>
      </c>
      <c r="K42" s="177">
        <v>7.1999999999999995E-2</v>
      </c>
      <c r="L42" s="177">
        <v>6.6199999999999995E-2</v>
      </c>
      <c r="M42" s="177">
        <v>7.6799999999999993E-2</v>
      </c>
      <c r="N42" s="177">
        <v>7.5800000000000006E-2</v>
      </c>
      <c r="O42" s="177">
        <v>7.3400000000000007E-2</v>
      </c>
      <c r="P42" s="773"/>
      <c r="X42" s="773"/>
      <c r="Y42" s="773"/>
      <c r="Z42" s="773"/>
      <c r="AA42" s="773"/>
      <c r="AB42" s="773"/>
    </row>
    <row r="43" spans="1:28" s="176" customFormat="1">
      <c r="A43" s="153" t="s">
        <v>911</v>
      </c>
      <c r="B43" s="178" t="s">
        <v>926</v>
      </c>
      <c r="C43" s="174" t="s">
        <v>925</v>
      </c>
      <c r="D43" s="177">
        <v>0.1118</v>
      </c>
      <c r="E43" s="177">
        <v>0.15049999999999999</v>
      </c>
      <c r="F43" s="177">
        <v>0.19489999999999999</v>
      </c>
      <c r="G43" s="177">
        <v>0.31590000000000001</v>
      </c>
      <c r="H43" s="177">
        <v>0.35039999999999999</v>
      </c>
      <c r="I43" s="177">
        <v>0.3795</v>
      </c>
      <c r="J43" s="177">
        <v>0.35930000000000001</v>
      </c>
      <c r="K43" s="177">
        <v>0.28070000000000001</v>
      </c>
      <c r="L43" s="177">
        <v>0.30349999999999999</v>
      </c>
      <c r="M43" s="177">
        <v>0.36130000000000001</v>
      </c>
      <c r="N43" s="177">
        <v>0.42599999999999999</v>
      </c>
      <c r="O43" s="177">
        <v>0.505</v>
      </c>
      <c r="P43" s="773"/>
      <c r="X43" s="773"/>
      <c r="Y43" s="773"/>
      <c r="Z43" s="773"/>
      <c r="AA43" s="773"/>
      <c r="AB43" s="773"/>
    </row>
    <row r="44" spans="1:28" s="176" customFormat="1">
      <c r="A44" s="153" t="s">
        <v>911</v>
      </c>
      <c r="B44" s="178" t="s">
        <v>924</v>
      </c>
      <c r="C44" s="174" t="s">
        <v>923</v>
      </c>
      <c r="D44" s="177">
        <v>4.8999999999999998E-3</v>
      </c>
      <c r="E44" s="177">
        <v>1.49E-2</v>
      </c>
      <c r="F44" s="177">
        <v>2.8500000000000001E-2</v>
      </c>
      <c r="G44" s="177">
        <v>5.5399999999999998E-2</v>
      </c>
      <c r="H44" s="177">
        <v>5.7099999999999998E-2</v>
      </c>
      <c r="I44" s="177">
        <v>9.8400000000000001E-2</v>
      </c>
      <c r="J44" s="177">
        <v>0.14130000000000001</v>
      </c>
      <c r="K44" s="177">
        <v>0.1134</v>
      </c>
      <c r="L44" s="177">
        <v>0.12230000000000001</v>
      </c>
      <c r="M44" s="177">
        <v>0.11899999999999999</v>
      </c>
      <c r="N44" s="177">
        <v>0.15590000000000001</v>
      </c>
      <c r="O44" s="177">
        <v>0.1898</v>
      </c>
      <c r="P44" s="773"/>
      <c r="X44" s="773"/>
      <c r="Y44" s="773"/>
      <c r="Z44" s="773"/>
      <c r="AA44" s="773"/>
      <c r="AB44" s="773"/>
    </row>
    <row r="45" spans="1:28" s="176" customFormat="1">
      <c r="A45" s="153" t="s">
        <v>911</v>
      </c>
      <c r="B45" s="178" t="s">
        <v>922</v>
      </c>
      <c r="C45" s="174" t="s">
        <v>921</v>
      </c>
      <c r="D45" s="177">
        <v>2.9499999999999998E-2</v>
      </c>
      <c r="E45" s="177">
        <v>4.3200000000000002E-2</v>
      </c>
      <c r="F45" s="177">
        <v>7.22E-2</v>
      </c>
      <c r="G45" s="177">
        <v>0.1053</v>
      </c>
      <c r="H45" s="177">
        <v>0.13980000000000001</v>
      </c>
      <c r="I45" s="177">
        <v>0.15</v>
      </c>
      <c r="J45" s="177">
        <v>0.105</v>
      </c>
      <c r="K45" s="177">
        <v>9.8799999999999999E-2</v>
      </c>
      <c r="L45" s="177">
        <v>0.104</v>
      </c>
      <c r="M45" s="177">
        <v>0.1152</v>
      </c>
      <c r="N45" s="177">
        <v>0.1384</v>
      </c>
      <c r="O45" s="177">
        <v>0.1459</v>
      </c>
      <c r="P45" s="773"/>
      <c r="X45" s="773"/>
      <c r="Y45" s="773"/>
      <c r="Z45" s="773"/>
      <c r="AA45" s="773"/>
      <c r="AB45" s="773"/>
    </row>
    <row r="46" spans="1:28" s="176" customFormat="1" ht="13.5" thickBot="1">
      <c r="A46" s="153" t="s">
        <v>911</v>
      </c>
      <c r="B46" s="178" t="s">
        <v>920</v>
      </c>
      <c r="C46" s="174" t="s">
        <v>919</v>
      </c>
      <c r="D46" s="177">
        <v>0.1216</v>
      </c>
      <c r="E46" s="177">
        <v>0.1278</v>
      </c>
      <c r="F46" s="177">
        <v>0.13109999999999999</v>
      </c>
      <c r="G46" s="177">
        <v>0.1145</v>
      </c>
      <c r="H46" s="177">
        <v>0.1139</v>
      </c>
      <c r="I46" s="177">
        <v>0.11700000000000001</v>
      </c>
      <c r="J46" s="177">
        <v>0.1128</v>
      </c>
      <c r="K46" s="177">
        <v>0.11169999999999999</v>
      </c>
      <c r="L46" s="177">
        <v>0.11650000000000001</v>
      </c>
      <c r="M46" s="177">
        <v>0.13589999999999999</v>
      </c>
      <c r="N46" s="177">
        <v>0.13109999999999999</v>
      </c>
      <c r="O46" s="177">
        <v>0.12239999999999999</v>
      </c>
      <c r="P46" s="773"/>
      <c r="X46" s="773"/>
      <c r="Y46" s="773"/>
      <c r="Z46" s="773"/>
      <c r="AA46" s="773"/>
      <c r="AB46" s="773"/>
    </row>
    <row r="47" spans="1:28" s="180" customFormat="1" ht="16.5" thickTop="1" thickBot="1">
      <c r="A47" s="153"/>
      <c r="B47" s="353"/>
      <c r="C47" s="182" t="s">
        <v>918</v>
      </c>
      <c r="D47" s="352"/>
      <c r="E47" s="352"/>
      <c r="F47" s="352"/>
      <c r="G47" s="352"/>
      <c r="H47" s="352"/>
      <c r="I47" s="181"/>
      <c r="J47" s="181"/>
      <c r="K47" s="181"/>
      <c r="L47" s="181"/>
      <c r="M47" s="181"/>
      <c r="N47" s="181"/>
      <c r="O47" s="181"/>
      <c r="P47" s="773"/>
      <c r="X47" s="773"/>
      <c r="Y47" s="773"/>
      <c r="Z47" s="773"/>
      <c r="AA47" s="773"/>
      <c r="AB47" s="773"/>
    </row>
    <row r="48" spans="1:28" s="179" customFormat="1" ht="13.5" thickTop="1">
      <c r="A48" s="153" t="s">
        <v>911</v>
      </c>
      <c r="B48" s="178" t="s">
        <v>917</v>
      </c>
      <c r="C48" s="174" t="s">
        <v>916</v>
      </c>
      <c r="D48" s="177">
        <v>0.89790000000000003</v>
      </c>
      <c r="E48" s="177">
        <v>0.89890000000000003</v>
      </c>
      <c r="F48" s="177">
        <v>0.88719999999999999</v>
      </c>
      <c r="G48" s="177">
        <v>0.87350000000000005</v>
      </c>
      <c r="H48" s="177">
        <v>0.86660000000000004</v>
      </c>
      <c r="I48" s="177">
        <v>0.86460000000000004</v>
      </c>
      <c r="J48" s="177">
        <v>0.82250000000000001</v>
      </c>
      <c r="K48" s="177">
        <v>0.77639999999999998</v>
      </c>
      <c r="L48" s="177">
        <v>0.77080000000000004</v>
      </c>
      <c r="M48" s="177">
        <v>0.76119999999999999</v>
      </c>
      <c r="N48" s="177">
        <v>0.75770000000000004</v>
      </c>
      <c r="O48" s="177">
        <v>0.7762</v>
      </c>
      <c r="P48" s="773"/>
      <c r="X48" s="773"/>
      <c r="Y48" s="773"/>
      <c r="Z48" s="773"/>
      <c r="AA48" s="773"/>
      <c r="AB48" s="773"/>
    </row>
    <row r="49" spans="1:28" s="176" customFormat="1">
      <c r="A49" s="153" t="s">
        <v>911</v>
      </c>
      <c r="B49" s="178" t="s">
        <v>915</v>
      </c>
      <c r="C49" s="174" t="s">
        <v>914</v>
      </c>
      <c r="D49" s="177">
        <v>0.91200000000000003</v>
      </c>
      <c r="E49" s="177">
        <v>0.89980000000000004</v>
      </c>
      <c r="F49" s="177">
        <v>0.89239999999999997</v>
      </c>
      <c r="G49" s="177">
        <v>0.86109999999999998</v>
      </c>
      <c r="H49" s="177">
        <v>0.86319999999999997</v>
      </c>
      <c r="I49" s="177">
        <v>0.83720000000000006</v>
      </c>
      <c r="J49" s="177">
        <v>0.81359999999999999</v>
      </c>
      <c r="K49" s="177">
        <v>0.80189999999999995</v>
      </c>
      <c r="L49" s="177">
        <v>0.83150000000000002</v>
      </c>
      <c r="M49" s="177">
        <v>0.8569</v>
      </c>
      <c r="N49" s="177">
        <v>0.86760000000000004</v>
      </c>
      <c r="O49" s="177">
        <v>0.88119999999999998</v>
      </c>
      <c r="P49" s="773"/>
      <c r="X49" s="773"/>
      <c r="Y49" s="773"/>
      <c r="Z49" s="773"/>
      <c r="AA49" s="773"/>
      <c r="AB49" s="773"/>
    </row>
    <row r="50" spans="1:28" s="176" customFormat="1">
      <c r="A50" s="153" t="s">
        <v>911</v>
      </c>
      <c r="B50" s="178" t="s">
        <v>913</v>
      </c>
      <c r="C50" s="174" t="s">
        <v>912</v>
      </c>
      <c r="D50" s="177">
        <v>8.8300000000000003E-2</v>
      </c>
      <c r="E50" s="177">
        <v>0.10589999999999999</v>
      </c>
      <c r="F50" s="177">
        <v>0.1051</v>
      </c>
      <c r="G50" s="177">
        <v>9.2100000000000001E-2</v>
      </c>
      <c r="H50" s="177">
        <v>7.8299999999999995E-2</v>
      </c>
      <c r="I50" s="177">
        <v>0.1207</v>
      </c>
      <c r="J50" s="177">
        <v>9.0999999999999998E-2</v>
      </c>
      <c r="K50" s="177">
        <v>4.3299999999999998E-2</v>
      </c>
      <c r="L50" s="177">
        <v>-7.4000000000000003E-3</v>
      </c>
      <c r="M50" s="177">
        <v>-3.7699999999999997E-2</v>
      </c>
      <c r="N50" s="177">
        <v>-5.5100000000000003E-2</v>
      </c>
      <c r="O50" s="177">
        <v>-4.9399999999999999E-2</v>
      </c>
      <c r="P50" s="773"/>
      <c r="X50" s="773"/>
      <c r="Y50" s="773"/>
      <c r="Z50" s="773"/>
      <c r="AA50" s="773"/>
      <c r="AB50" s="773"/>
    </row>
    <row r="51" spans="1:28" s="176" customFormat="1">
      <c r="A51" s="153" t="s">
        <v>911</v>
      </c>
      <c r="B51" s="178" t="s">
        <v>910</v>
      </c>
      <c r="C51" s="174" t="s">
        <v>909</v>
      </c>
      <c r="D51" s="177">
        <v>1.0708</v>
      </c>
      <c r="E51" s="177">
        <v>1.0452999999999999</v>
      </c>
      <c r="F51" s="177">
        <v>1.1235999999999999</v>
      </c>
      <c r="G51" s="177">
        <v>1.7785</v>
      </c>
      <c r="H51" s="177">
        <v>1.9327000000000001</v>
      </c>
      <c r="I51" s="177">
        <v>1.7250000000000001</v>
      </c>
      <c r="J51" s="177">
        <v>2.42</v>
      </c>
      <c r="K51" s="177">
        <v>3.1065999999999998</v>
      </c>
      <c r="L51" s="177">
        <v>3.4632999999999998</v>
      </c>
      <c r="M51" s="177">
        <v>3.1092</v>
      </c>
      <c r="N51" s="177">
        <v>3.1974</v>
      </c>
      <c r="O51" s="177">
        <v>3.0503999999999998</v>
      </c>
      <c r="P51" s="773"/>
      <c r="X51" s="773"/>
      <c r="Y51" s="773"/>
      <c r="Z51" s="773"/>
      <c r="AA51" s="773"/>
      <c r="AB51" s="773"/>
    </row>
    <row r="52" spans="1:28" ht="3.75" customHeight="1" thickBot="1">
      <c r="A52" s="153"/>
      <c r="B52" s="153"/>
      <c r="C52" s="157"/>
      <c r="D52" s="157"/>
      <c r="E52" s="157"/>
      <c r="F52" s="157"/>
      <c r="G52" s="157"/>
      <c r="H52" s="157"/>
      <c r="I52" s="157"/>
      <c r="J52" s="157"/>
      <c r="K52" s="157"/>
      <c r="L52" s="157"/>
      <c r="M52" s="157"/>
      <c r="N52" s="157"/>
      <c r="O52" s="157"/>
    </row>
    <row r="53" spans="1:28" ht="13.5" thickTop="1">
      <c r="A53" s="175" t="s">
        <v>908</v>
      </c>
      <c r="B53" s="174" t="s">
        <v>908</v>
      </c>
      <c r="C53" s="1029" t="s">
        <v>784</v>
      </c>
      <c r="D53" s="1029"/>
      <c r="E53" s="1029"/>
      <c r="F53" s="1029"/>
      <c r="G53" s="1029"/>
      <c r="H53" s="1029"/>
      <c r="I53" s="1029"/>
      <c r="J53" s="1029"/>
      <c r="K53" s="1029"/>
      <c r="L53" s="1029"/>
      <c r="M53" s="1029"/>
      <c r="N53" s="1029"/>
      <c r="O53" s="1029"/>
    </row>
    <row r="54" spans="1:28">
      <c r="A54" s="153"/>
      <c r="B54" s="153"/>
      <c r="C54" s="1023" t="s">
        <v>907</v>
      </c>
      <c r="D54" s="1023"/>
      <c r="E54" s="1023"/>
      <c r="F54" s="1023"/>
      <c r="G54" s="1023"/>
      <c r="H54" s="1023"/>
      <c r="I54" s="1023"/>
      <c r="J54" s="1023"/>
      <c r="K54" s="1023"/>
      <c r="L54" s="1023"/>
      <c r="M54" s="1023"/>
      <c r="N54" s="1023"/>
      <c r="O54" s="1023"/>
    </row>
    <row r="55" spans="1:28">
      <c r="A55" s="153"/>
      <c r="B55" s="153"/>
      <c r="C55" s="1023" t="s">
        <v>906</v>
      </c>
      <c r="D55" s="1023"/>
      <c r="E55" s="1023"/>
      <c r="F55" s="1023"/>
      <c r="G55" s="1023"/>
      <c r="H55" s="1023"/>
      <c r="I55" s="1023"/>
      <c r="J55" s="1023"/>
      <c r="K55" s="1023"/>
      <c r="L55" s="1023"/>
      <c r="M55" s="1023"/>
      <c r="N55" s="1023"/>
      <c r="O55" s="1023"/>
    </row>
    <row r="56" spans="1:28">
      <c r="A56" s="153"/>
      <c r="B56" s="153"/>
      <c r="C56" s="1024" t="s">
        <v>905</v>
      </c>
      <c r="D56" s="1024"/>
      <c r="E56" s="1024"/>
      <c r="F56" s="1024"/>
      <c r="G56" s="1024"/>
      <c r="H56" s="1024"/>
      <c r="I56" s="1024"/>
      <c r="J56" s="1024"/>
      <c r="K56" s="1024"/>
      <c r="L56" s="1024"/>
      <c r="M56" s="1024"/>
      <c r="N56" s="1024"/>
      <c r="O56" s="1024"/>
    </row>
    <row r="57" spans="1:28">
      <c r="A57" s="153"/>
      <c r="B57" s="153"/>
      <c r="C57" s="1024" t="s">
        <v>780</v>
      </c>
      <c r="D57" s="1024"/>
      <c r="E57" s="1024"/>
      <c r="F57" s="1024"/>
      <c r="G57" s="1024"/>
      <c r="H57" s="1024"/>
      <c r="I57" s="1024"/>
      <c r="J57" s="1024"/>
      <c r="K57" s="1024"/>
      <c r="L57" s="1024"/>
      <c r="M57" s="1024"/>
      <c r="N57" s="1024"/>
      <c r="O57" s="1024"/>
    </row>
    <row r="58" spans="1:28">
      <c r="A58" s="153"/>
      <c r="B58" s="153"/>
      <c r="C58" s="1025" t="s">
        <v>904</v>
      </c>
      <c r="D58" s="1025"/>
      <c r="E58" s="1025"/>
      <c r="F58" s="1025"/>
      <c r="G58" s="1025"/>
      <c r="H58" s="1025"/>
      <c r="I58" s="1025"/>
      <c r="J58" s="1025"/>
      <c r="K58" s="1025"/>
      <c r="L58" s="1025"/>
      <c r="M58" s="1025"/>
      <c r="N58" s="1025"/>
      <c r="O58" s="1025"/>
    </row>
    <row r="59" spans="1:28" ht="15" customHeight="1">
      <c r="A59" s="153"/>
      <c r="B59" s="153"/>
      <c r="C59" s="153"/>
      <c r="D59" s="153"/>
      <c r="E59" s="153"/>
      <c r="F59" s="153"/>
      <c r="G59" s="153"/>
      <c r="H59" s="153"/>
      <c r="I59" s="153"/>
      <c r="J59" s="153"/>
      <c r="K59" s="153"/>
      <c r="L59" s="153"/>
      <c r="M59" s="153"/>
      <c r="N59" s="153"/>
      <c r="O59" s="153"/>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8">
    <pageSetUpPr fitToPage="1"/>
  </sheetPr>
  <dimension ref="A1:AB75"/>
  <sheetViews>
    <sheetView topLeftCell="C1" zoomScale="85" zoomScaleNormal="85" workbookViewId="0">
      <selection activeCell="Q16" sqref="Q16"/>
    </sheetView>
  </sheetViews>
  <sheetFormatPr baseColWidth="10" defaultColWidth="9.140625" defaultRowHeight="12.75"/>
  <cols>
    <col min="1" max="2" width="9.140625" style="193" hidden="1" customWidth="1"/>
    <col min="3" max="3" width="90.28515625" style="192" customWidth="1"/>
    <col min="4" max="12" width="7.42578125" style="192" bestFit="1" customWidth="1"/>
    <col min="13" max="13" width="7.5703125" style="192" bestFit="1" customWidth="1"/>
    <col min="14" max="14" width="7.42578125" style="192" bestFit="1" customWidth="1"/>
    <col min="15" max="15" width="8" style="192" bestFit="1" customWidth="1"/>
    <col min="16" max="256" width="9.140625" style="192"/>
    <col min="257" max="258" width="0" style="192" hidden="1" customWidth="1"/>
    <col min="259" max="259" width="90.28515625" style="192" customWidth="1"/>
    <col min="260" max="268" width="7.42578125" style="192" bestFit="1" customWidth="1"/>
    <col min="269" max="269" width="7.5703125" style="192" bestFit="1" customWidth="1"/>
    <col min="270" max="270" width="7.42578125" style="192" bestFit="1" customWidth="1"/>
    <col min="271" max="271" width="8" style="192" bestFit="1" customWidth="1"/>
    <col min="272" max="512" width="9.140625" style="192"/>
    <col min="513" max="514" width="0" style="192" hidden="1" customWidth="1"/>
    <col min="515" max="515" width="90.28515625" style="192" customWidth="1"/>
    <col min="516" max="524" width="7.42578125" style="192" bestFit="1" customWidth="1"/>
    <col min="525" max="525" width="7.5703125" style="192" bestFit="1" customWidth="1"/>
    <col min="526" max="526" width="7.42578125" style="192" bestFit="1" customWidth="1"/>
    <col min="527" max="527" width="8" style="192" bestFit="1" customWidth="1"/>
    <col min="528" max="768" width="9.140625" style="192"/>
    <col min="769" max="770" width="0" style="192" hidden="1" customWidth="1"/>
    <col min="771" max="771" width="90.28515625" style="192" customWidth="1"/>
    <col min="772" max="780" width="7.42578125" style="192" bestFit="1" customWidth="1"/>
    <col min="781" max="781" width="7.5703125" style="192" bestFit="1" customWidth="1"/>
    <col min="782" max="782" width="7.42578125" style="192" bestFit="1" customWidth="1"/>
    <col min="783" max="783" width="8" style="192" bestFit="1" customWidth="1"/>
    <col min="784" max="1024" width="9.140625" style="192"/>
    <col min="1025" max="1026" width="0" style="192" hidden="1" customWidth="1"/>
    <col min="1027" max="1027" width="90.28515625" style="192" customWidth="1"/>
    <col min="1028" max="1036" width="7.42578125" style="192" bestFit="1" customWidth="1"/>
    <col min="1037" max="1037" width="7.5703125" style="192" bestFit="1" customWidth="1"/>
    <col min="1038" max="1038" width="7.42578125" style="192" bestFit="1" customWidth="1"/>
    <col min="1039" max="1039" width="8" style="192" bestFit="1" customWidth="1"/>
    <col min="1040" max="1280" width="9.140625" style="192"/>
    <col min="1281" max="1282" width="0" style="192" hidden="1" customWidth="1"/>
    <col min="1283" max="1283" width="90.28515625" style="192" customWidth="1"/>
    <col min="1284" max="1292" width="7.42578125" style="192" bestFit="1" customWidth="1"/>
    <col min="1293" max="1293" width="7.5703125" style="192" bestFit="1" customWidth="1"/>
    <col min="1294" max="1294" width="7.42578125" style="192" bestFit="1" customWidth="1"/>
    <col min="1295" max="1295" width="8" style="192" bestFit="1" customWidth="1"/>
    <col min="1296" max="1536" width="9.140625" style="192"/>
    <col min="1537" max="1538" width="0" style="192" hidden="1" customWidth="1"/>
    <col min="1539" max="1539" width="90.28515625" style="192" customWidth="1"/>
    <col min="1540" max="1548" width="7.42578125" style="192" bestFit="1" customWidth="1"/>
    <col min="1549" max="1549" width="7.5703125" style="192" bestFit="1" customWidth="1"/>
    <col min="1550" max="1550" width="7.42578125" style="192" bestFit="1" customWidth="1"/>
    <col min="1551" max="1551" width="8" style="192" bestFit="1" customWidth="1"/>
    <col min="1552" max="1792" width="9.140625" style="192"/>
    <col min="1793" max="1794" width="0" style="192" hidden="1" customWidth="1"/>
    <col min="1795" max="1795" width="90.28515625" style="192" customWidth="1"/>
    <col min="1796" max="1804" width="7.42578125" style="192" bestFit="1" customWidth="1"/>
    <col min="1805" max="1805" width="7.5703125" style="192" bestFit="1" customWidth="1"/>
    <col min="1806" max="1806" width="7.42578125" style="192" bestFit="1" customWidth="1"/>
    <col min="1807" max="1807" width="8" style="192" bestFit="1" customWidth="1"/>
    <col min="1808" max="2048" width="9.140625" style="192"/>
    <col min="2049" max="2050" width="0" style="192" hidden="1" customWidth="1"/>
    <col min="2051" max="2051" width="90.28515625" style="192" customWidth="1"/>
    <col min="2052" max="2060" width="7.42578125" style="192" bestFit="1" customWidth="1"/>
    <col min="2061" max="2061" width="7.5703125" style="192" bestFit="1" customWidth="1"/>
    <col min="2062" max="2062" width="7.42578125" style="192" bestFit="1" customWidth="1"/>
    <col min="2063" max="2063" width="8" style="192" bestFit="1" customWidth="1"/>
    <col min="2064" max="2304" width="9.140625" style="192"/>
    <col min="2305" max="2306" width="0" style="192" hidden="1" customWidth="1"/>
    <col min="2307" max="2307" width="90.28515625" style="192" customWidth="1"/>
    <col min="2308" max="2316" width="7.42578125" style="192" bestFit="1" customWidth="1"/>
    <col min="2317" max="2317" width="7.5703125" style="192" bestFit="1" customWidth="1"/>
    <col min="2318" max="2318" width="7.42578125" style="192" bestFit="1" customWidth="1"/>
    <col min="2319" max="2319" width="8" style="192" bestFit="1" customWidth="1"/>
    <col min="2320" max="2560" width="9.140625" style="192"/>
    <col min="2561" max="2562" width="0" style="192" hidden="1" customWidth="1"/>
    <col min="2563" max="2563" width="90.28515625" style="192" customWidth="1"/>
    <col min="2564" max="2572" width="7.42578125" style="192" bestFit="1" customWidth="1"/>
    <col min="2573" max="2573" width="7.5703125" style="192" bestFit="1" customWidth="1"/>
    <col min="2574" max="2574" width="7.42578125" style="192" bestFit="1" customWidth="1"/>
    <col min="2575" max="2575" width="8" style="192" bestFit="1" customWidth="1"/>
    <col min="2576" max="2816" width="9.140625" style="192"/>
    <col min="2817" max="2818" width="0" style="192" hidden="1" customWidth="1"/>
    <col min="2819" max="2819" width="90.28515625" style="192" customWidth="1"/>
    <col min="2820" max="2828" width="7.42578125" style="192" bestFit="1" customWidth="1"/>
    <col min="2829" max="2829" width="7.5703125" style="192" bestFit="1" customWidth="1"/>
    <col min="2830" max="2830" width="7.42578125" style="192" bestFit="1" customWidth="1"/>
    <col min="2831" max="2831" width="8" style="192" bestFit="1" customWidth="1"/>
    <col min="2832" max="3072" width="9.140625" style="192"/>
    <col min="3073" max="3074" width="0" style="192" hidden="1" customWidth="1"/>
    <col min="3075" max="3075" width="90.28515625" style="192" customWidth="1"/>
    <col min="3076" max="3084" width="7.42578125" style="192" bestFit="1" customWidth="1"/>
    <col min="3085" max="3085" width="7.5703125" style="192" bestFit="1" customWidth="1"/>
    <col min="3086" max="3086" width="7.42578125" style="192" bestFit="1" customWidth="1"/>
    <col min="3087" max="3087" width="8" style="192" bestFit="1" customWidth="1"/>
    <col min="3088" max="3328" width="9.140625" style="192"/>
    <col min="3329" max="3330" width="0" style="192" hidden="1" customWidth="1"/>
    <col min="3331" max="3331" width="90.28515625" style="192" customWidth="1"/>
    <col min="3332" max="3340" width="7.42578125" style="192" bestFit="1" customWidth="1"/>
    <col min="3341" max="3341" width="7.5703125" style="192" bestFit="1" customWidth="1"/>
    <col min="3342" max="3342" width="7.42578125" style="192" bestFit="1" customWidth="1"/>
    <col min="3343" max="3343" width="8" style="192" bestFit="1" customWidth="1"/>
    <col min="3344" max="3584" width="9.140625" style="192"/>
    <col min="3585" max="3586" width="0" style="192" hidden="1" customWidth="1"/>
    <col min="3587" max="3587" width="90.28515625" style="192" customWidth="1"/>
    <col min="3588" max="3596" width="7.42578125" style="192" bestFit="1" customWidth="1"/>
    <col min="3597" max="3597" width="7.5703125" style="192" bestFit="1" customWidth="1"/>
    <col min="3598" max="3598" width="7.42578125" style="192" bestFit="1" customWidth="1"/>
    <col min="3599" max="3599" width="8" style="192" bestFit="1" customWidth="1"/>
    <col min="3600" max="3840" width="9.140625" style="192"/>
    <col min="3841" max="3842" width="0" style="192" hidden="1" customWidth="1"/>
    <col min="3843" max="3843" width="90.28515625" style="192" customWidth="1"/>
    <col min="3844" max="3852" width="7.42578125" style="192" bestFit="1" customWidth="1"/>
    <col min="3853" max="3853" width="7.5703125" style="192" bestFit="1" customWidth="1"/>
    <col min="3854" max="3854" width="7.42578125" style="192" bestFit="1" customWidth="1"/>
    <col min="3855" max="3855" width="8" style="192" bestFit="1" customWidth="1"/>
    <col min="3856" max="4096" width="9.140625" style="192"/>
    <col min="4097" max="4098" width="0" style="192" hidden="1" customWidth="1"/>
    <col min="4099" max="4099" width="90.28515625" style="192" customWidth="1"/>
    <col min="4100" max="4108" width="7.42578125" style="192" bestFit="1" customWidth="1"/>
    <col min="4109" max="4109" width="7.5703125" style="192" bestFit="1" customWidth="1"/>
    <col min="4110" max="4110" width="7.42578125" style="192" bestFit="1" customWidth="1"/>
    <col min="4111" max="4111" width="8" style="192" bestFit="1" customWidth="1"/>
    <col min="4112" max="4352" width="9.140625" style="192"/>
    <col min="4353" max="4354" width="0" style="192" hidden="1" customWidth="1"/>
    <col min="4355" max="4355" width="90.28515625" style="192" customWidth="1"/>
    <col min="4356" max="4364" width="7.42578125" style="192" bestFit="1" customWidth="1"/>
    <col min="4365" max="4365" width="7.5703125" style="192" bestFit="1" customWidth="1"/>
    <col min="4366" max="4366" width="7.42578125" style="192" bestFit="1" customWidth="1"/>
    <col min="4367" max="4367" width="8" style="192" bestFit="1" customWidth="1"/>
    <col min="4368" max="4608" width="9.140625" style="192"/>
    <col min="4609" max="4610" width="0" style="192" hidden="1" customWidth="1"/>
    <col min="4611" max="4611" width="90.28515625" style="192" customWidth="1"/>
    <col min="4612" max="4620" width="7.42578125" style="192" bestFit="1" customWidth="1"/>
    <col min="4621" max="4621" width="7.5703125" style="192" bestFit="1" customWidth="1"/>
    <col min="4622" max="4622" width="7.42578125" style="192" bestFit="1" customWidth="1"/>
    <col min="4623" max="4623" width="8" style="192" bestFit="1" customWidth="1"/>
    <col min="4624" max="4864" width="9.140625" style="192"/>
    <col min="4865" max="4866" width="0" style="192" hidden="1" customWidth="1"/>
    <col min="4867" max="4867" width="90.28515625" style="192" customWidth="1"/>
    <col min="4868" max="4876" width="7.42578125" style="192" bestFit="1" customWidth="1"/>
    <col min="4877" max="4877" width="7.5703125" style="192" bestFit="1" customWidth="1"/>
    <col min="4878" max="4878" width="7.42578125" style="192" bestFit="1" customWidth="1"/>
    <col min="4879" max="4879" width="8" style="192" bestFit="1" customWidth="1"/>
    <col min="4880" max="5120" width="9.140625" style="192"/>
    <col min="5121" max="5122" width="0" style="192" hidden="1" customWidth="1"/>
    <col min="5123" max="5123" width="90.28515625" style="192" customWidth="1"/>
    <col min="5124" max="5132" width="7.42578125" style="192" bestFit="1" customWidth="1"/>
    <col min="5133" max="5133" width="7.5703125" style="192" bestFit="1" customWidth="1"/>
    <col min="5134" max="5134" width="7.42578125" style="192" bestFit="1" customWidth="1"/>
    <col min="5135" max="5135" width="8" style="192" bestFit="1" customWidth="1"/>
    <col min="5136" max="5376" width="9.140625" style="192"/>
    <col min="5377" max="5378" width="0" style="192" hidden="1" customWidth="1"/>
    <col min="5379" max="5379" width="90.28515625" style="192" customWidth="1"/>
    <col min="5380" max="5388" width="7.42578125" style="192" bestFit="1" customWidth="1"/>
    <col min="5389" max="5389" width="7.5703125" style="192" bestFit="1" customWidth="1"/>
    <col min="5390" max="5390" width="7.42578125" style="192" bestFit="1" customWidth="1"/>
    <col min="5391" max="5391" width="8" style="192" bestFit="1" customWidth="1"/>
    <col min="5392" max="5632" width="9.140625" style="192"/>
    <col min="5633" max="5634" width="0" style="192" hidden="1" customWidth="1"/>
    <col min="5635" max="5635" width="90.28515625" style="192" customWidth="1"/>
    <col min="5636" max="5644" width="7.42578125" style="192" bestFit="1" customWidth="1"/>
    <col min="5645" max="5645" width="7.5703125" style="192" bestFit="1" customWidth="1"/>
    <col min="5646" max="5646" width="7.42578125" style="192" bestFit="1" customWidth="1"/>
    <col min="5647" max="5647" width="8" style="192" bestFit="1" customWidth="1"/>
    <col min="5648" max="5888" width="9.140625" style="192"/>
    <col min="5889" max="5890" width="0" style="192" hidden="1" customWidth="1"/>
    <col min="5891" max="5891" width="90.28515625" style="192" customWidth="1"/>
    <col min="5892" max="5900" width="7.42578125" style="192" bestFit="1" customWidth="1"/>
    <col min="5901" max="5901" width="7.5703125" style="192" bestFit="1" customWidth="1"/>
    <col min="5902" max="5902" width="7.42578125" style="192" bestFit="1" customWidth="1"/>
    <col min="5903" max="5903" width="8" style="192" bestFit="1" customWidth="1"/>
    <col min="5904" max="6144" width="9.140625" style="192"/>
    <col min="6145" max="6146" width="0" style="192" hidden="1" customWidth="1"/>
    <col min="6147" max="6147" width="90.28515625" style="192" customWidth="1"/>
    <col min="6148" max="6156" width="7.42578125" style="192" bestFit="1" customWidth="1"/>
    <col min="6157" max="6157" width="7.5703125" style="192" bestFit="1" customWidth="1"/>
    <col min="6158" max="6158" width="7.42578125" style="192" bestFit="1" customWidth="1"/>
    <col min="6159" max="6159" width="8" style="192" bestFit="1" customWidth="1"/>
    <col min="6160" max="6400" width="9.140625" style="192"/>
    <col min="6401" max="6402" width="0" style="192" hidden="1" customWidth="1"/>
    <col min="6403" max="6403" width="90.28515625" style="192" customWidth="1"/>
    <col min="6404" max="6412" width="7.42578125" style="192" bestFit="1" customWidth="1"/>
    <col min="6413" max="6413" width="7.5703125" style="192" bestFit="1" customWidth="1"/>
    <col min="6414" max="6414" width="7.42578125" style="192" bestFit="1" customWidth="1"/>
    <col min="6415" max="6415" width="8" style="192" bestFit="1" customWidth="1"/>
    <col min="6416" max="6656" width="9.140625" style="192"/>
    <col min="6657" max="6658" width="0" style="192" hidden="1" customWidth="1"/>
    <col min="6659" max="6659" width="90.28515625" style="192" customWidth="1"/>
    <col min="6660" max="6668" width="7.42578125" style="192" bestFit="1" customWidth="1"/>
    <col min="6669" max="6669" width="7.5703125" style="192" bestFit="1" customWidth="1"/>
    <col min="6670" max="6670" width="7.42578125" style="192" bestFit="1" customWidth="1"/>
    <col min="6671" max="6671" width="8" style="192" bestFit="1" customWidth="1"/>
    <col min="6672" max="6912" width="9.140625" style="192"/>
    <col min="6913" max="6914" width="0" style="192" hidden="1" customWidth="1"/>
    <col min="6915" max="6915" width="90.28515625" style="192" customWidth="1"/>
    <col min="6916" max="6924" width="7.42578125" style="192" bestFit="1" customWidth="1"/>
    <col min="6925" max="6925" width="7.5703125" style="192" bestFit="1" customWidth="1"/>
    <col min="6926" max="6926" width="7.42578125" style="192" bestFit="1" customWidth="1"/>
    <col min="6927" max="6927" width="8" style="192" bestFit="1" customWidth="1"/>
    <col min="6928" max="7168" width="9.140625" style="192"/>
    <col min="7169" max="7170" width="0" style="192" hidden="1" customWidth="1"/>
    <col min="7171" max="7171" width="90.28515625" style="192" customWidth="1"/>
    <col min="7172" max="7180" width="7.42578125" style="192" bestFit="1" customWidth="1"/>
    <col min="7181" max="7181" width="7.5703125" style="192" bestFit="1" customWidth="1"/>
    <col min="7182" max="7182" width="7.42578125" style="192" bestFit="1" customWidth="1"/>
    <col min="7183" max="7183" width="8" style="192" bestFit="1" customWidth="1"/>
    <col min="7184" max="7424" width="9.140625" style="192"/>
    <col min="7425" max="7426" width="0" style="192" hidden="1" customWidth="1"/>
    <col min="7427" max="7427" width="90.28515625" style="192" customWidth="1"/>
    <col min="7428" max="7436" width="7.42578125" style="192" bestFit="1" customWidth="1"/>
    <col min="7437" max="7437" width="7.5703125" style="192" bestFit="1" customWidth="1"/>
    <col min="7438" max="7438" width="7.42578125" style="192" bestFit="1" customWidth="1"/>
    <col min="7439" max="7439" width="8" style="192" bestFit="1" customWidth="1"/>
    <col min="7440" max="7680" width="9.140625" style="192"/>
    <col min="7681" max="7682" width="0" style="192" hidden="1" customWidth="1"/>
    <col min="7683" max="7683" width="90.28515625" style="192" customWidth="1"/>
    <col min="7684" max="7692" width="7.42578125" style="192" bestFit="1" customWidth="1"/>
    <col min="7693" max="7693" width="7.5703125" style="192" bestFit="1" customWidth="1"/>
    <col min="7694" max="7694" width="7.42578125" style="192" bestFit="1" customWidth="1"/>
    <col min="7695" max="7695" width="8" style="192" bestFit="1" customWidth="1"/>
    <col min="7696" max="7936" width="9.140625" style="192"/>
    <col min="7937" max="7938" width="0" style="192" hidden="1" customWidth="1"/>
    <col min="7939" max="7939" width="90.28515625" style="192" customWidth="1"/>
    <col min="7940" max="7948" width="7.42578125" style="192" bestFit="1" customWidth="1"/>
    <col min="7949" max="7949" width="7.5703125" style="192" bestFit="1" customWidth="1"/>
    <col min="7950" max="7950" width="7.42578125" style="192" bestFit="1" customWidth="1"/>
    <col min="7951" max="7951" width="8" style="192" bestFit="1" customWidth="1"/>
    <col min="7952" max="8192" width="9.140625" style="192"/>
    <col min="8193" max="8194" width="0" style="192" hidden="1" customWidth="1"/>
    <col min="8195" max="8195" width="90.28515625" style="192" customWidth="1"/>
    <col min="8196" max="8204" width="7.42578125" style="192" bestFit="1" customWidth="1"/>
    <col min="8205" max="8205" width="7.5703125" style="192" bestFit="1" customWidth="1"/>
    <col min="8206" max="8206" width="7.42578125" style="192" bestFit="1" customWidth="1"/>
    <col min="8207" max="8207" width="8" style="192" bestFit="1" customWidth="1"/>
    <col min="8208" max="8448" width="9.140625" style="192"/>
    <col min="8449" max="8450" width="0" style="192" hidden="1" customWidth="1"/>
    <col min="8451" max="8451" width="90.28515625" style="192" customWidth="1"/>
    <col min="8452" max="8460" width="7.42578125" style="192" bestFit="1" customWidth="1"/>
    <col min="8461" max="8461" width="7.5703125" style="192" bestFit="1" customWidth="1"/>
    <col min="8462" max="8462" width="7.42578125" style="192" bestFit="1" customWidth="1"/>
    <col min="8463" max="8463" width="8" style="192" bestFit="1" customWidth="1"/>
    <col min="8464" max="8704" width="9.140625" style="192"/>
    <col min="8705" max="8706" width="0" style="192" hidden="1" customWidth="1"/>
    <col min="8707" max="8707" width="90.28515625" style="192" customWidth="1"/>
    <col min="8708" max="8716" width="7.42578125" style="192" bestFit="1" customWidth="1"/>
    <col min="8717" max="8717" width="7.5703125" style="192" bestFit="1" customWidth="1"/>
    <col min="8718" max="8718" width="7.42578125" style="192" bestFit="1" customWidth="1"/>
    <col min="8719" max="8719" width="8" style="192" bestFit="1" customWidth="1"/>
    <col min="8720" max="8960" width="9.140625" style="192"/>
    <col min="8961" max="8962" width="0" style="192" hidden="1" customWidth="1"/>
    <col min="8963" max="8963" width="90.28515625" style="192" customWidth="1"/>
    <col min="8964" max="8972" width="7.42578125" style="192" bestFit="1" customWidth="1"/>
    <col min="8973" max="8973" width="7.5703125" style="192" bestFit="1" customWidth="1"/>
    <col min="8974" max="8974" width="7.42578125" style="192" bestFit="1" customWidth="1"/>
    <col min="8975" max="8975" width="8" style="192" bestFit="1" customWidth="1"/>
    <col min="8976" max="9216" width="9.140625" style="192"/>
    <col min="9217" max="9218" width="0" style="192" hidden="1" customWidth="1"/>
    <col min="9219" max="9219" width="90.28515625" style="192" customWidth="1"/>
    <col min="9220" max="9228" width="7.42578125" style="192" bestFit="1" customWidth="1"/>
    <col min="9229" max="9229" width="7.5703125" style="192" bestFit="1" customWidth="1"/>
    <col min="9230" max="9230" width="7.42578125" style="192" bestFit="1" customWidth="1"/>
    <col min="9231" max="9231" width="8" style="192" bestFit="1" customWidth="1"/>
    <col min="9232" max="9472" width="9.140625" style="192"/>
    <col min="9473" max="9474" width="0" style="192" hidden="1" customWidth="1"/>
    <col min="9475" max="9475" width="90.28515625" style="192" customWidth="1"/>
    <col min="9476" max="9484" width="7.42578125" style="192" bestFit="1" customWidth="1"/>
    <col min="9485" max="9485" width="7.5703125" style="192" bestFit="1" customWidth="1"/>
    <col min="9486" max="9486" width="7.42578125" style="192" bestFit="1" customWidth="1"/>
    <col min="9487" max="9487" width="8" style="192" bestFit="1" customWidth="1"/>
    <col min="9488" max="9728" width="9.140625" style="192"/>
    <col min="9729" max="9730" width="0" style="192" hidden="1" customWidth="1"/>
    <col min="9731" max="9731" width="90.28515625" style="192" customWidth="1"/>
    <col min="9732" max="9740" width="7.42578125" style="192" bestFit="1" customWidth="1"/>
    <col min="9741" max="9741" width="7.5703125" style="192" bestFit="1" customWidth="1"/>
    <col min="9742" max="9742" width="7.42578125" style="192" bestFit="1" customWidth="1"/>
    <col min="9743" max="9743" width="8" style="192" bestFit="1" customWidth="1"/>
    <col min="9744" max="9984" width="9.140625" style="192"/>
    <col min="9985" max="9986" width="0" style="192" hidden="1" customWidth="1"/>
    <col min="9987" max="9987" width="90.28515625" style="192" customWidth="1"/>
    <col min="9988" max="9996" width="7.42578125" style="192" bestFit="1" customWidth="1"/>
    <col min="9997" max="9997" width="7.5703125" style="192" bestFit="1" customWidth="1"/>
    <col min="9998" max="9998" width="7.42578125" style="192" bestFit="1" customWidth="1"/>
    <col min="9999" max="9999" width="8" style="192" bestFit="1" customWidth="1"/>
    <col min="10000" max="10240" width="9.140625" style="192"/>
    <col min="10241" max="10242" width="0" style="192" hidden="1" customWidth="1"/>
    <col min="10243" max="10243" width="90.28515625" style="192" customWidth="1"/>
    <col min="10244" max="10252" width="7.42578125" style="192" bestFit="1" customWidth="1"/>
    <col min="10253" max="10253" width="7.5703125" style="192" bestFit="1" customWidth="1"/>
    <col min="10254" max="10254" width="7.42578125" style="192" bestFit="1" customWidth="1"/>
    <col min="10255" max="10255" width="8" style="192" bestFit="1" customWidth="1"/>
    <col min="10256" max="10496" width="9.140625" style="192"/>
    <col min="10497" max="10498" width="0" style="192" hidden="1" customWidth="1"/>
    <col min="10499" max="10499" width="90.28515625" style="192" customWidth="1"/>
    <col min="10500" max="10508" width="7.42578125" style="192" bestFit="1" customWidth="1"/>
    <col min="10509" max="10509" width="7.5703125" style="192" bestFit="1" customWidth="1"/>
    <col min="10510" max="10510" width="7.42578125" style="192" bestFit="1" customWidth="1"/>
    <col min="10511" max="10511" width="8" style="192" bestFit="1" customWidth="1"/>
    <col min="10512" max="10752" width="9.140625" style="192"/>
    <col min="10753" max="10754" width="0" style="192" hidden="1" customWidth="1"/>
    <col min="10755" max="10755" width="90.28515625" style="192" customWidth="1"/>
    <col min="10756" max="10764" width="7.42578125" style="192" bestFit="1" customWidth="1"/>
    <col min="10765" max="10765" width="7.5703125" style="192" bestFit="1" customWidth="1"/>
    <col min="10766" max="10766" width="7.42578125" style="192" bestFit="1" customWidth="1"/>
    <col min="10767" max="10767" width="8" style="192" bestFit="1" customWidth="1"/>
    <col min="10768" max="11008" width="9.140625" style="192"/>
    <col min="11009" max="11010" width="0" style="192" hidden="1" customWidth="1"/>
    <col min="11011" max="11011" width="90.28515625" style="192" customWidth="1"/>
    <col min="11012" max="11020" width="7.42578125" style="192" bestFit="1" customWidth="1"/>
    <col min="11021" max="11021" width="7.5703125" style="192" bestFit="1" customWidth="1"/>
    <col min="11022" max="11022" width="7.42578125" style="192" bestFit="1" customWidth="1"/>
    <col min="11023" max="11023" width="8" style="192" bestFit="1" customWidth="1"/>
    <col min="11024" max="11264" width="9.140625" style="192"/>
    <col min="11265" max="11266" width="0" style="192" hidden="1" customWidth="1"/>
    <col min="11267" max="11267" width="90.28515625" style="192" customWidth="1"/>
    <col min="11268" max="11276" width="7.42578125" style="192" bestFit="1" customWidth="1"/>
    <col min="11277" max="11277" width="7.5703125" style="192" bestFit="1" customWidth="1"/>
    <col min="11278" max="11278" width="7.42578125" style="192" bestFit="1" customWidth="1"/>
    <col min="11279" max="11279" width="8" style="192" bestFit="1" customWidth="1"/>
    <col min="11280" max="11520" width="9.140625" style="192"/>
    <col min="11521" max="11522" width="0" style="192" hidden="1" customWidth="1"/>
    <col min="11523" max="11523" width="90.28515625" style="192" customWidth="1"/>
    <col min="11524" max="11532" width="7.42578125" style="192" bestFit="1" customWidth="1"/>
    <col min="11533" max="11533" width="7.5703125" style="192" bestFit="1" customWidth="1"/>
    <col min="11534" max="11534" width="7.42578125" style="192" bestFit="1" customWidth="1"/>
    <col min="11535" max="11535" width="8" style="192" bestFit="1" customWidth="1"/>
    <col min="11536" max="11776" width="9.140625" style="192"/>
    <col min="11777" max="11778" width="0" style="192" hidden="1" customWidth="1"/>
    <col min="11779" max="11779" width="90.28515625" style="192" customWidth="1"/>
    <col min="11780" max="11788" width="7.42578125" style="192" bestFit="1" customWidth="1"/>
    <col min="11789" max="11789" width="7.5703125" style="192" bestFit="1" customWidth="1"/>
    <col min="11790" max="11790" width="7.42578125" style="192" bestFit="1" customWidth="1"/>
    <col min="11791" max="11791" width="8" style="192" bestFit="1" customWidth="1"/>
    <col min="11792" max="12032" width="9.140625" style="192"/>
    <col min="12033" max="12034" width="0" style="192" hidden="1" customWidth="1"/>
    <col min="12035" max="12035" width="90.28515625" style="192" customWidth="1"/>
    <col min="12036" max="12044" width="7.42578125" style="192" bestFit="1" customWidth="1"/>
    <col min="12045" max="12045" width="7.5703125" style="192" bestFit="1" customWidth="1"/>
    <col min="12046" max="12046" width="7.42578125" style="192" bestFit="1" customWidth="1"/>
    <col min="12047" max="12047" width="8" style="192" bestFit="1" customWidth="1"/>
    <col min="12048" max="12288" width="9.140625" style="192"/>
    <col min="12289" max="12290" width="0" style="192" hidden="1" customWidth="1"/>
    <col min="12291" max="12291" width="90.28515625" style="192" customWidth="1"/>
    <col min="12292" max="12300" width="7.42578125" style="192" bestFit="1" customWidth="1"/>
    <col min="12301" max="12301" width="7.5703125" style="192" bestFit="1" customWidth="1"/>
    <col min="12302" max="12302" width="7.42578125" style="192" bestFit="1" customWidth="1"/>
    <col min="12303" max="12303" width="8" style="192" bestFit="1" customWidth="1"/>
    <col min="12304" max="12544" width="9.140625" style="192"/>
    <col min="12545" max="12546" width="0" style="192" hidden="1" customWidth="1"/>
    <col min="12547" max="12547" width="90.28515625" style="192" customWidth="1"/>
    <col min="12548" max="12556" width="7.42578125" style="192" bestFit="1" customWidth="1"/>
    <col min="12557" max="12557" width="7.5703125" style="192" bestFit="1" customWidth="1"/>
    <col min="12558" max="12558" width="7.42578125" style="192" bestFit="1" customWidth="1"/>
    <col min="12559" max="12559" width="8" style="192" bestFit="1" customWidth="1"/>
    <col min="12560" max="12800" width="9.140625" style="192"/>
    <col min="12801" max="12802" width="0" style="192" hidden="1" customWidth="1"/>
    <col min="12803" max="12803" width="90.28515625" style="192" customWidth="1"/>
    <col min="12804" max="12812" width="7.42578125" style="192" bestFit="1" customWidth="1"/>
    <col min="12813" max="12813" width="7.5703125" style="192" bestFit="1" customWidth="1"/>
    <col min="12814" max="12814" width="7.42578125" style="192" bestFit="1" customWidth="1"/>
    <col min="12815" max="12815" width="8" style="192" bestFit="1" customWidth="1"/>
    <col min="12816" max="13056" width="9.140625" style="192"/>
    <col min="13057" max="13058" width="0" style="192" hidden="1" customWidth="1"/>
    <col min="13059" max="13059" width="90.28515625" style="192" customWidth="1"/>
    <col min="13060" max="13068" width="7.42578125" style="192" bestFit="1" customWidth="1"/>
    <col min="13069" max="13069" width="7.5703125" style="192" bestFit="1" customWidth="1"/>
    <col min="13070" max="13070" width="7.42578125" style="192" bestFit="1" customWidth="1"/>
    <col min="13071" max="13071" width="8" style="192" bestFit="1" customWidth="1"/>
    <col min="13072" max="13312" width="9.140625" style="192"/>
    <col min="13313" max="13314" width="0" style="192" hidden="1" customWidth="1"/>
    <col min="13315" max="13315" width="90.28515625" style="192" customWidth="1"/>
    <col min="13316" max="13324" width="7.42578125" style="192" bestFit="1" customWidth="1"/>
    <col min="13325" max="13325" width="7.5703125" style="192" bestFit="1" customWidth="1"/>
    <col min="13326" max="13326" width="7.42578125" style="192" bestFit="1" customWidth="1"/>
    <col min="13327" max="13327" width="8" style="192" bestFit="1" customWidth="1"/>
    <col min="13328" max="13568" width="9.140625" style="192"/>
    <col min="13569" max="13570" width="0" style="192" hidden="1" customWidth="1"/>
    <col min="13571" max="13571" width="90.28515625" style="192" customWidth="1"/>
    <col min="13572" max="13580" width="7.42578125" style="192" bestFit="1" customWidth="1"/>
    <col min="13581" max="13581" width="7.5703125" style="192" bestFit="1" customWidth="1"/>
    <col min="13582" max="13582" width="7.42578125" style="192" bestFit="1" customWidth="1"/>
    <col min="13583" max="13583" width="8" style="192" bestFit="1" customWidth="1"/>
    <col min="13584" max="13824" width="9.140625" style="192"/>
    <col min="13825" max="13826" width="0" style="192" hidden="1" customWidth="1"/>
    <col min="13827" max="13827" width="90.28515625" style="192" customWidth="1"/>
    <col min="13828" max="13836" width="7.42578125" style="192" bestFit="1" customWidth="1"/>
    <col min="13837" max="13837" width="7.5703125" style="192" bestFit="1" customWidth="1"/>
    <col min="13838" max="13838" width="7.42578125" style="192" bestFit="1" customWidth="1"/>
    <col min="13839" max="13839" width="8" style="192" bestFit="1" customWidth="1"/>
    <col min="13840" max="14080" width="9.140625" style="192"/>
    <col min="14081" max="14082" width="0" style="192" hidden="1" customWidth="1"/>
    <col min="14083" max="14083" width="90.28515625" style="192" customWidth="1"/>
    <col min="14084" max="14092" width="7.42578125" style="192" bestFit="1" customWidth="1"/>
    <col min="14093" max="14093" width="7.5703125" style="192" bestFit="1" customWidth="1"/>
    <col min="14094" max="14094" width="7.42578125" style="192" bestFit="1" customWidth="1"/>
    <col min="14095" max="14095" width="8" style="192" bestFit="1" customWidth="1"/>
    <col min="14096" max="14336" width="9.140625" style="192"/>
    <col min="14337" max="14338" width="0" style="192" hidden="1" customWidth="1"/>
    <col min="14339" max="14339" width="90.28515625" style="192" customWidth="1"/>
    <col min="14340" max="14348" width="7.42578125" style="192" bestFit="1" customWidth="1"/>
    <col min="14349" max="14349" width="7.5703125" style="192" bestFit="1" customWidth="1"/>
    <col min="14350" max="14350" width="7.42578125" style="192" bestFit="1" customWidth="1"/>
    <col min="14351" max="14351" width="8" style="192" bestFit="1" customWidth="1"/>
    <col min="14352" max="14592" width="9.140625" style="192"/>
    <col min="14593" max="14594" width="0" style="192" hidden="1" customWidth="1"/>
    <col min="14595" max="14595" width="90.28515625" style="192" customWidth="1"/>
    <col min="14596" max="14604" width="7.42578125" style="192" bestFit="1" customWidth="1"/>
    <col min="14605" max="14605" width="7.5703125" style="192" bestFit="1" customWidth="1"/>
    <col min="14606" max="14606" width="7.42578125" style="192" bestFit="1" customWidth="1"/>
    <col min="14607" max="14607" width="8" style="192" bestFit="1" customWidth="1"/>
    <col min="14608" max="14848" width="9.140625" style="192"/>
    <col min="14849" max="14850" width="0" style="192" hidden="1" customWidth="1"/>
    <col min="14851" max="14851" width="90.28515625" style="192" customWidth="1"/>
    <col min="14852" max="14860" width="7.42578125" style="192" bestFit="1" customWidth="1"/>
    <col min="14861" max="14861" width="7.5703125" style="192" bestFit="1" customWidth="1"/>
    <col min="14862" max="14862" width="7.42578125" style="192" bestFit="1" customWidth="1"/>
    <col min="14863" max="14863" width="8" style="192" bestFit="1" customWidth="1"/>
    <col min="14864" max="15104" width="9.140625" style="192"/>
    <col min="15105" max="15106" width="0" style="192" hidden="1" customWidth="1"/>
    <col min="15107" max="15107" width="90.28515625" style="192" customWidth="1"/>
    <col min="15108" max="15116" width="7.42578125" style="192" bestFit="1" customWidth="1"/>
    <col min="15117" max="15117" width="7.5703125" style="192" bestFit="1" customWidth="1"/>
    <col min="15118" max="15118" width="7.42578125" style="192" bestFit="1" customWidth="1"/>
    <col min="15119" max="15119" width="8" style="192" bestFit="1" customWidth="1"/>
    <col min="15120" max="15360" width="9.140625" style="192"/>
    <col min="15361" max="15362" width="0" style="192" hidden="1" customWidth="1"/>
    <col min="15363" max="15363" width="90.28515625" style="192" customWidth="1"/>
    <col min="15364" max="15372" width="7.42578125" style="192" bestFit="1" customWidth="1"/>
    <col min="15373" max="15373" width="7.5703125" style="192" bestFit="1" customWidth="1"/>
    <col min="15374" max="15374" width="7.42578125" style="192" bestFit="1" customWidth="1"/>
    <col min="15375" max="15375" width="8" style="192" bestFit="1" customWidth="1"/>
    <col min="15376" max="15616" width="9.140625" style="192"/>
    <col min="15617" max="15618" width="0" style="192" hidden="1" customWidth="1"/>
    <col min="15619" max="15619" width="90.28515625" style="192" customWidth="1"/>
    <col min="15620" max="15628" width="7.42578125" style="192" bestFit="1" customWidth="1"/>
    <col min="15629" max="15629" width="7.5703125" style="192" bestFit="1" customWidth="1"/>
    <col min="15630" max="15630" width="7.42578125" style="192" bestFit="1" customWidth="1"/>
    <col min="15631" max="15631" width="8" style="192" bestFit="1" customWidth="1"/>
    <col min="15632" max="15872" width="9.140625" style="192"/>
    <col min="15873" max="15874" width="0" style="192" hidden="1" customWidth="1"/>
    <col min="15875" max="15875" width="90.28515625" style="192" customWidth="1"/>
    <col min="15876" max="15884" width="7.42578125" style="192" bestFit="1" customWidth="1"/>
    <col min="15885" max="15885" width="7.5703125" style="192" bestFit="1" customWidth="1"/>
    <col min="15886" max="15886" width="7.42578125" style="192" bestFit="1" customWidth="1"/>
    <col min="15887" max="15887" width="8" style="192" bestFit="1" customWidth="1"/>
    <col min="15888" max="16128" width="9.140625" style="192"/>
    <col min="16129" max="16130" width="0" style="192" hidden="1" customWidth="1"/>
    <col min="16131" max="16131" width="90.28515625" style="192" customWidth="1"/>
    <col min="16132" max="16140" width="7.42578125" style="192" bestFit="1" customWidth="1"/>
    <col min="16141" max="16141" width="7.5703125" style="192" bestFit="1" customWidth="1"/>
    <col min="16142" max="16142" width="7.42578125" style="192" bestFit="1" customWidth="1"/>
    <col min="16143" max="16143" width="8" style="192" bestFit="1" customWidth="1"/>
    <col min="16144" max="16384" width="9.140625" style="192"/>
  </cols>
  <sheetData>
    <row r="1" spans="1:28" ht="15" customHeight="1">
      <c r="A1" s="639"/>
      <c r="B1" s="639"/>
      <c r="C1" s="1031"/>
      <c r="D1" s="1031"/>
      <c r="E1" s="1031"/>
      <c r="F1" s="1031"/>
      <c r="G1" s="1031"/>
      <c r="H1" s="1031"/>
      <c r="I1" s="1031"/>
      <c r="J1" s="1031"/>
      <c r="K1" s="1031"/>
      <c r="L1" s="1031"/>
      <c r="M1" s="1031"/>
      <c r="N1" s="1031"/>
      <c r="O1" s="1031"/>
    </row>
    <row r="2" spans="1:28" ht="15" customHeight="1">
      <c r="A2" s="1027" t="s">
        <v>346</v>
      </c>
      <c r="B2" s="1027"/>
      <c r="C2" s="1027"/>
      <c r="D2" s="1027"/>
      <c r="E2" s="1027"/>
      <c r="F2" s="1027"/>
      <c r="G2" s="1027"/>
      <c r="H2" s="1027"/>
      <c r="I2" s="1027"/>
      <c r="J2" s="1027"/>
      <c r="K2" s="1027"/>
      <c r="L2" s="1027"/>
      <c r="M2" s="1027"/>
      <c r="N2" s="1027"/>
      <c r="O2" s="1027"/>
    </row>
    <row r="3" spans="1:28" ht="15" customHeight="1">
      <c r="A3" s="639"/>
      <c r="B3" s="639"/>
      <c r="C3" s="1027" t="s">
        <v>986</v>
      </c>
      <c r="D3" s="1027"/>
      <c r="E3" s="1027"/>
      <c r="F3" s="1027"/>
      <c r="G3" s="1027"/>
      <c r="H3" s="1027"/>
      <c r="I3" s="1027"/>
      <c r="J3" s="1027"/>
      <c r="K3" s="1027"/>
      <c r="L3" s="1027"/>
      <c r="M3" s="1027"/>
      <c r="N3" s="1027"/>
      <c r="O3" s="1027"/>
    </row>
    <row r="4" spans="1:28" s="198" customFormat="1" ht="15" customHeight="1">
      <c r="A4" s="1028"/>
      <c r="B4" s="1028"/>
      <c r="C4" s="1028"/>
      <c r="D4" s="1028"/>
      <c r="E4" s="1028"/>
      <c r="F4" s="1028"/>
      <c r="G4" s="1028"/>
      <c r="H4" s="1028"/>
      <c r="I4" s="1028"/>
      <c r="J4" s="1028"/>
      <c r="K4" s="1028"/>
      <c r="L4" s="1028"/>
      <c r="M4" s="1028"/>
      <c r="N4" s="1028"/>
      <c r="O4" s="1028"/>
    </row>
    <row r="5" spans="1:28" s="205" customFormat="1" ht="15" customHeight="1" thickBot="1">
      <c r="A5" s="207"/>
      <c r="B5" s="207"/>
      <c r="C5" s="206"/>
      <c r="D5" s="206"/>
      <c r="E5" s="206"/>
      <c r="F5" s="206"/>
      <c r="G5" s="206"/>
      <c r="H5" s="206"/>
      <c r="I5" s="206"/>
      <c r="J5" s="206"/>
      <c r="K5" s="206"/>
      <c r="L5" s="206"/>
      <c r="M5" s="206"/>
      <c r="N5" s="206"/>
      <c r="O5" s="206"/>
    </row>
    <row r="6" spans="1:28" ht="30" customHeight="1" thickTop="1" thickBot="1">
      <c r="A6" s="153"/>
      <c r="B6" s="204"/>
      <c r="C6" s="203"/>
      <c r="D6" s="171" t="s">
        <v>902</v>
      </c>
      <c r="E6" s="171" t="s">
        <v>901</v>
      </c>
      <c r="F6" s="171" t="s">
        <v>900</v>
      </c>
      <c r="G6" s="171" t="s">
        <v>899</v>
      </c>
      <c r="H6" s="171" t="s">
        <v>898</v>
      </c>
      <c r="I6" s="186" t="s">
        <v>897</v>
      </c>
      <c r="J6" s="186" t="s">
        <v>896</v>
      </c>
      <c r="K6" s="186" t="s">
        <v>895</v>
      </c>
      <c r="L6" s="186" t="s">
        <v>894</v>
      </c>
      <c r="M6" s="186" t="s">
        <v>1448</v>
      </c>
      <c r="N6" s="186" t="s">
        <v>893</v>
      </c>
      <c r="O6" s="186" t="s">
        <v>1449</v>
      </c>
    </row>
    <row r="7" spans="1:28" ht="15" customHeight="1" thickTop="1" thickBot="1">
      <c r="A7" s="153"/>
      <c r="B7" s="153"/>
      <c r="C7" s="1032"/>
      <c r="D7" s="1032"/>
      <c r="E7" s="1032"/>
      <c r="F7" s="1032"/>
      <c r="G7" s="1032"/>
      <c r="H7" s="1032"/>
      <c r="I7" s="1032"/>
      <c r="J7" s="1032"/>
      <c r="K7" s="1032"/>
      <c r="L7" s="1032"/>
      <c r="M7" s="1032"/>
      <c r="N7" s="1032"/>
      <c r="O7" s="1032"/>
    </row>
    <row r="8" spans="1:28" s="153" customFormat="1" ht="14.25" thickTop="1" thickBot="1">
      <c r="B8" s="353"/>
      <c r="C8" s="197" t="s">
        <v>778</v>
      </c>
      <c r="D8" s="352"/>
      <c r="E8" s="352"/>
      <c r="F8" s="352"/>
      <c r="G8" s="352"/>
      <c r="H8" s="352"/>
      <c r="I8" s="181"/>
      <c r="J8" s="181"/>
      <c r="K8" s="181"/>
      <c r="L8" s="181"/>
      <c r="M8" s="181"/>
      <c r="N8" s="181"/>
      <c r="O8" s="181"/>
    </row>
    <row r="9" spans="1:28" s="153" customFormat="1" ht="13.5" thickTop="1">
      <c r="A9" s="153" t="s">
        <v>911</v>
      </c>
      <c r="B9" s="178" t="s">
        <v>1036</v>
      </c>
      <c r="C9" s="174" t="s">
        <v>777</v>
      </c>
      <c r="D9" s="177">
        <v>9.4100000000000003E-2</v>
      </c>
      <c r="E9" s="177">
        <v>8.14E-2</v>
      </c>
      <c r="F9" s="177">
        <v>8.1600000000000006E-2</v>
      </c>
      <c r="G9" s="177">
        <v>5.7599999999999998E-2</v>
      </c>
      <c r="H9" s="177">
        <v>8.5699999999999998E-2</v>
      </c>
      <c r="I9" s="177">
        <v>8.5599999999999996E-2</v>
      </c>
      <c r="J9" s="177">
        <v>7.9000000000000001E-2</v>
      </c>
      <c r="K9" s="177">
        <v>5.9900000000000002E-2</v>
      </c>
      <c r="L9" s="177">
        <v>6.9599999999999995E-2</v>
      </c>
      <c r="M9" s="177">
        <v>6.4799999999999996E-2</v>
      </c>
      <c r="N9" s="177">
        <v>6.2100000000000002E-2</v>
      </c>
      <c r="O9" s="177">
        <v>5.8799999999999998E-2</v>
      </c>
      <c r="P9" s="354"/>
      <c r="X9" s="354"/>
      <c r="Y9" s="354"/>
      <c r="Z9" s="354"/>
      <c r="AA9" s="354"/>
      <c r="AB9" s="354"/>
    </row>
    <row r="10" spans="1:28" s="198" customFormat="1">
      <c r="A10" s="153" t="s">
        <v>911</v>
      </c>
      <c r="B10" s="178" t="s">
        <v>1035</v>
      </c>
      <c r="C10" s="174" t="s">
        <v>776</v>
      </c>
      <c r="D10" s="177">
        <v>9.8199999999999996E-2</v>
      </c>
      <c r="E10" s="177">
        <v>8.5099999999999995E-2</v>
      </c>
      <c r="F10" s="177">
        <v>8.43E-2</v>
      </c>
      <c r="G10" s="177">
        <v>5.96E-2</v>
      </c>
      <c r="H10" s="177">
        <v>9.2100000000000001E-2</v>
      </c>
      <c r="I10" s="177">
        <v>9.3600000000000003E-2</v>
      </c>
      <c r="J10" s="177">
        <v>8.2799999999999999E-2</v>
      </c>
      <c r="K10" s="177">
        <v>6.6199999999999995E-2</v>
      </c>
      <c r="L10" s="177">
        <v>7.5999999999999998E-2</v>
      </c>
      <c r="M10" s="177">
        <v>7.0099999999999996E-2</v>
      </c>
      <c r="N10" s="177">
        <v>6.7900000000000002E-2</v>
      </c>
      <c r="O10" s="177">
        <v>6.2700000000000006E-2</v>
      </c>
      <c r="P10" s="354"/>
      <c r="X10" s="354"/>
      <c r="Y10" s="354"/>
      <c r="Z10" s="354"/>
      <c r="AA10" s="354"/>
      <c r="AB10" s="354"/>
    </row>
    <row r="11" spans="1:28" s="198" customFormat="1">
      <c r="A11" s="153" t="s">
        <v>911</v>
      </c>
      <c r="B11" s="178" t="s">
        <v>1034</v>
      </c>
      <c r="C11" s="174" t="s">
        <v>775</v>
      </c>
      <c r="D11" s="177">
        <v>9.1399999999999995E-2</v>
      </c>
      <c r="E11" s="177">
        <v>7.9000000000000001E-2</v>
      </c>
      <c r="F11" s="177">
        <v>7.9000000000000001E-2</v>
      </c>
      <c r="G11" s="177">
        <v>5.0599999999999999E-2</v>
      </c>
      <c r="H11" s="177">
        <v>7.8899999999999998E-2</v>
      </c>
      <c r="I11" s="177">
        <v>7.7200000000000005E-2</v>
      </c>
      <c r="J11" s="177">
        <v>7.0699999999999999E-2</v>
      </c>
      <c r="K11" s="177">
        <v>6.5600000000000006E-2</v>
      </c>
      <c r="L11" s="177">
        <v>5.9700000000000003E-2</v>
      </c>
      <c r="M11" s="177">
        <v>5.3600000000000002E-2</v>
      </c>
      <c r="N11" s="177">
        <v>4.8300000000000003E-2</v>
      </c>
      <c r="O11" s="177">
        <v>3.7100000000000001E-2</v>
      </c>
      <c r="P11" s="354"/>
      <c r="X11" s="354"/>
      <c r="Y11" s="354"/>
      <c r="Z11" s="354"/>
      <c r="AA11" s="354"/>
      <c r="AB11" s="354"/>
    </row>
    <row r="12" spans="1:28" s="198" customFormat="1">
      <c r="A12" s="153" t="s">
        <v>911</v>
      </c>
      <c r="B12" s="178" t="s">
        <v>1033</v>
      </c>
      <c r="C12" s="174" t="s">
        <v>774</v>
      </c>
      <c r="D12" s="177">
        <v>2.01E-2</v>
      </c>
      <c r="E12" s="177">
        <v>1.26E-2</v>
      </c>
      <c r="F12" s="177">
        <v>1.9400000000000001E-2</v>
      </c>
      <c r="G12" s="177">
        <v>6.7999999999999996E-3</v>
      </c>
      <c r="H12" s="177">
        <v>5.0000000000000001E-3</v>
      </c>
      <c r="I12" s="177">
        <v>8.9999999999999993E-3</v>
      </c>
      <c r="J12" s="177">
        <v>1.2699999999999999E-2</v>
      </c>
      <c r="K12" s="177">
        <v>1.35E-2</v>
      </c>
      <c r="L12" s="177">
        <v>1.01E-2</v>
      </c>
      <c r="M12" s="177">
        <v>3.0999999999999999E-3</v>
      </c>
      <c r="N12" s="177">
        <v>8.0000000000000004E-4</v>
      </c>
      <c r="O12" s="177">
        <v>-1.29E-2</v>
      </c>
      <c r="P12" s="354"/>
      <c r="X12" s="354"/>
      <c r="Y12" s="354"/>
      <c r="Z12" s="354"/>
      <c r="AA12" s="354"/>
      <c r="AB12" s="354"/>
    </row>
    <row r="13" spans="1:28" s="198" customFormat="1">
      <c r="A13" s="153" t="s">
        <v>911</v>
      </c>
      <c r="B13" s="178" t="s">
        <v>1032</v>
      </c>
      <c r="C13" s="174" t="s">
        <v>773</v>
      </c>
      <c r="D13" s="177">
        <v>2.01E-2</v>
      </c>
      <c r="E13" s="177">
        <v>1.26E-2</v>
      </c>
      <c r="F13" s="177">
        <v>1.9E-2</v>
      </c>
      <c r="G13" s="177">
        <v>7.4999999999999997E-3</v>
      </c>
      <c r="H13" s="177">
        <v>4.1000000000000003E-3</v>
      </c>
      <c r="I13" s="177">
        <v>9.2999999999999992E-3</v>
      </c>
      <c r="J13" s="177">
        <v>1.3100000000000001E-2</v>
      </c>
      <c r="K13" s="177">
        <v>1.38E-2</v>
      </c>
      <c r="L13" s="177">
        <v>9.9000000000000008E-3</v>
      </c>
      <c r="M13" s="177">
        <v>3.0000000000000001E-3</v>
      </c>
      <c r="N13" s="177">
        <v>5.0000000000000001E-4</v>
      </c>
      <c r="O13" s="177">
        <v>-1.09E-2</v>
      </c>
      <c r="P13" s="354"/>
      <c r="X13" s="354"/>
      <c r="Y13" s="354"/>
      <c r="Z13" s="354"/>
      <c r="AA13" s="354"/>
      <c r="AB13" s="354"/>
    </row>
    <row r="14" spans="1:28" s="198" customFormat="1">
      <c r="A14" s="153" t="s">
        <v>911</v>
      </c>
      <c r="B14" s="178" t="s">
        <v>1031</v>
      </c>
      <c r="C14" s="174" t="s">
        <v>772</v>
      </c>
      <c r="D14" s="177">
        <v>1.4200000000000001E-2</v>
      </c>
      <c r="E14" s="177">
        <v>9.1000000000000004E-3</v>
      </c>
      <c r="F14" s="177">
        <v>1.2200000000000001E-2</v>
      </c>
      <c r="G14" s="177">
        <v>3.0999999999999999E-3</v>
      </c>
      <c r="H14" s="177">
        <v>2.8999999999999998E-3</v>
      </c>
      <c r="I14" s="177">
        <v>3.5000000000000001E-3</v>
      </c>
      <c r="J14" s="177">
        <v>3.5999999999999999E-3</v>
      </c>
      <c r="K14" s="177">
        <v>5.8999999999999999E-3</v>
      </c>
      <c r="L14" s="177">
        <v>3.3E-3</v>
      </c>
      <c r="M14" s="177">
        <v>8.0000000000000004E-4</v>
      </c>
      <c r="N14" s="177">
        <v>-1E-3</v>
      </c>
      <c r="O14" s="177">
        <v>-1.09E-2</v>
      </c>
      <c r="P14" s="354"/>
      <c r="X14" s="354"/>
      <c r="Y14" s="354"/>
      <c r="Z14" s="354"/>
      <c r="AA14" s="354"/>
      <c r="AB14" s="354"/>
    </row>
    <row r="15" spans="1:28" s="198" customFormat="1" ht="13.5" thickBot="1">
      <c r="A15" s="153" t="s">
        <v>911</v>
      </c>
      <c r="B15" s="178" t="s">
        <v>1030</v>
      </c>
      <c r="C15" s="174" t="s">
        <v>771</v>
      </c>
      <c r="D15" s="177">
        <v>0.14729999999999999</v>
      </c>
      <c r="E15" s="177">
        <v>9.5100000000000004E-2</v>
      </c>
      <c r="F15" s="177">
        <v>0.1241</v>
      </c>
      <c r="G15" s="177">
        <v>3.3700000000000001E-2</v>
      </c>
      <c r="H15" s="177">
        <v>4.1300000000000003E-2</v>
      </c>
      <c r="I15" s="177">
        <v>4.7600000000000003E-2</v>
      </c>
      <c r="J15" s="177">
        <v>4.7100000000000003E-2</v>
      </c>
      <c r="K15" s="177">
        <v>8.1699999999999995E-2</v>
      </c>
      <c r="L15" s="177">
        <v>4.7600000000000003E-2</v>
      </c>
      <c r="M15" s="177">
        <v>1.12E-2</v>
      </c>
      <c r="N15" s="177">
        <v>-1.4E-2</v>
      </c>
      <c r="O15" s="177">
        <v>-0.14580000000000001</v>
      </c>
      <c r="P15" s="354"/>
      <c r="X15" s="354"/>
      <c r="Y15" s="354"/>
      <c r="Z15" s="354"/>
      <c r="AA15" s="354"/>
      <c r="AB15" s="354"/>
    </row>
    <row r="16" spans="1:28" s="199" customFormat="1" ht="14.25" thickTop="1" thickBot="1">
      <c r="A16" s="153"/>
      <c r="B16" s="353"/>
      <c r="C16" s="197" t="s">
        <v>770</v>
      </c>
      <c r="D16" s="352"/>
      <c r="E16" s="352"/>
      <c r="F16" s="352"/>
      <c r="G16" s="352"/>
      <c r="H16" s="352"/>
      <c r="I16" s="181"/>
      <c r="J16" s="181"/>
      <c r="K16" s="181"/>
      <c r="L16" s="181"/>
      <c r="M16" s="181"/>
      <c r="N16" s="181"/>
      <c r="O16" s="181"/>
      <c r="P16" s="354"/>
      <c r="X16" s="354"/>
      <c r="Y16" s="354"/>
      <c r="Z16" s="354"/>
      <c r="AA16" s="354"/>
      <c r="AB16" s="354"/>
    </row>
    <row r="17" spans="1:28" s="153" customFormat="1" ht="13.5" thickTop="1">
      <c r="A17" s="153" t="s">
        <v>911</v>
      </c>
      <c r="B17" s="178" t="s">
        <v>1029</v>
      </c>
      <c r="C17" s="174" t="s">
        <v>769</v>
      </c>
      <c r="D17" s="177">
        <v>0.1188</v>
      </c>
      <c r="E17" s="177">
        <v>0.1081</v>
      </c>
      <c r="F17" s="177">
        <v>0.1066</v>
      </c>
      <c r="G17" s="177">
        <v>7.5700000000000003E-2</v>
      </c>
      <c r="H17" s="177">
        <v>0.11650000000000001</v>
      </c>
      <c r="I17" s="177">
        <v>0.11840000000000001</v>
      </c>
      <c r="J17" s="177">
        <v>0.11609999999999999</v>
      </c>
      <c r="K17" s="177">
        <v>9.8199999999999996E-2</v>
      </c>
      <c r="L17" s="177">
        <v>0.1057</v>
      </c>
      <c r="M17" s="177">
        <v>0.1003</v>
      </c>
      <c r="N17" s="177">
        <v>9.7600000000000006E-2</v>
      </c>
      <c r="O17" s="177">
        <v>9.7199999999999995E-2</v>
      </c>
      <c r="P17" s="354"/>
      <c r="X17" s="354"/>
      <c r="Y17" s="354"/>
      <c r="Z17" s="354"/>
      <c r="AA17" s="354"/>
      <c r="AB17" s="354"/>
    </row>
    <row r="18" spans="1:28" s="198" customFormat="1">
      <c r="A18" s="153" t="s">
        <v>911</v>
      </c>
      <c r="B18" s="178" t="s">
        <v>1028</v>
      </c>
      <c r="C18" s="174" t="s">
        <v>768</v>
      </c>
      <c r="D18" s="177">
        <v>-2.46E-2</v>
      </c>
      <c r="E18" s="177">
        <v>-2.6700000000000002E-2</v>
      </c>
      <c r="F18" s="177">
        <v>-2.5000000000000001E-2</v>
      </c>
      <c r="G18" s="177">
        <v>-1.8200000000000001E-2</v>
      </c>
      <c r="H18" s="177">
        <v>-3.0800000000000001E-2</v>
      </c>
      <c r="I18" s="177">
        <v>-3.2800000000000003E-2</v>
      </c>
      <c r="J18" s="177">
        <v>-3.7199999999999997E-2</v>
      </c>
      <c r="K18" s="177">
        <v>-3.8300000000000001E-2</v>
      </c>
      <c r="L18" s="177">
        <v>-3.61E-2</v>
      </c>
      <c r="M18" s="177">
        <v>-3.5499999999999997E-2</v>
      </c>
      <c r="N18" s="177">
        <v>-3.56E-2</v>
      </c>
      <c r="O18" s="177">
        <v>-3.8300000000000001E-2</v>
      </c>
      <c r="P18" s="354"/>
      <c r="X18" s="354"/>
      <c r="Y18" s="354"/>
      <c r="Z18" s="354"/>
      <c r="AA18" s="354"/>
      <c r="AB18" s="354"/>
    </row>
    <row r="19" spans="1:28" s="198" customFormat="1">
      <c r="A19" s="153" t="s">
        <v>911</v>
      </c>
      <c r="B19" s="178" t="s">
        <v>1027</v>
      </c>
      <c r="C19" s="174" t="s">
        <v>767</v>
      </c>
      <c r="D19" s="177">
        <v>2.9700000000000001E-2</v>
      </c>
      <c r="E19" s="177">
        <v>3.2599999999999997E-2</v>
      </c>
      <c r="F19" s="177">
        <v>3.1E-2</v>
      </c>
      <c r="G19" s="177">
        <v>2.2700000000000001E-2</v>
      </c>
      <c r="H19" s="177">
        <v>3.8399999999999997E-2</v>
      </c>
      <c r="I19" s="177">
        <v>4.1700000000000001E-2</v>
      </c>
      <c r="J19" s="177">
        <v>4.8800000000000003E-2</v>
      </c>
      <c r="K19" s="177">
        <v>5.11E-2</v>
      </c>
      <c r="L19" s="177">
        <v>4.7399999999999998E-2</v>
      </c>
      <c r="M19" s="177">
        <v>4.5400000000000003E-2</v>
      </c>
      <c r="N19" s="177">
        <v>4.5100000000000001E-2</v>
      </c>
      <c r="O19" s="177">
        <v>4.7399999999999998E-2</v>
      </c>
      <c r="P19" s="354"/>
      <c r="X19" s="354"/>
      <c r="Y19" s="354"/>
      <c r="Z19" s="354"/>
      <c r="AA19" s="354"/>
      <c r="AB19" s="354"/>
    </row>
    <row r="20" spans="1:28" s="198" customFormat="1">
      <c r="A20" s="153" t="s">
        <v>911</v>
      </c>
      <c r="B20" s="178" t="s">
        <v>1026</v>
      </c>
      <c r="C20" s="174" t="s">
        <v>766</v>
      </c>
      <c r="D20" s="177">
        <v>0</v>
      </c>
      <c r="E20" s="177">
        <v>0</v>
      </c>
      <c r="F20" s="177">
        <v>0</v>
      </c>
      <c r="G20" s="177">
        <v>0</v>
      </c>
      <c r="H20" s="177">
        <v>0</v>
      </c>
      <c r="I20" s="177">
        <v>0</v>
      </c>
      <c r="J20" s="177">
        <v>0</v>
      </c>
      <c r="K20" s="177">
        <v>0</v>
      </c>
      <c r="L20" s="177">
        <v>-1E-4</v>
      </c>
      <c r="M20" s="177">
        <v>-1E-4</v>
      </c>
      <c r="N20" s="177">
        <v>-1E-4</v>
      </c>
      <c r="O20" s="177">
        <v>0</v>
      </c>
      <c r="P20" s="354"/>
      <c r="X20" s="354"/>
      <c r="Y20" s="354"/>
      <c r="Z20" s="354"/>
      <c r="AA20" s="354"/>
      <c r="AB20" s="354"/>
    </row>
    <row r="21" spans="1:28" s="198" customFormat="1">
      <c r="A21" s="153" t="s">
        <v>911</v>
      </c>
      <c r="B21" s="178" t="s">
        <v>1025</v>
      </c>
      <c r="C21" s="174" t="s">
        <v>765</v>
      </c>
      <c r="D21" s="177">
        <v>-6.7999999999999996E-3</v>
      </c>
      <c r="E21" s="177">
        <v>-6.1000000000000004E-3</v>
      </c>
      <c r="F21" s="177">
        <v>-5.3E-3</v>
      </c>
      <c r="G21" s="177">
        <v>-8.9999999999999993E-3</v>
      </c>
      <c r="H21" s="177">
        <v>-1.32E-2</v>
      </c>
      <c r="I21" s="177">
        <v>-1.6400000000000001E-2</v>
      </c>
      <c r="J21" s="177">
        <v>-1.2200000000000001E-2</v>
      </c>
      <c r="K21" s="177">
        <v>-5.9999999999999995E-4</v>
      </c>
      <c r="L21" s="177">
        <v>-1.6299999999999999E-2</v>
      </c>
      <c r="M21" s="177">
        <v>-1.6400000000000001E-2</v>
      </c>
      <c r="N21" s="177">
        <v>-1.9599999999999999E-2</v>
      </c>
      <c r="O21" s="177">
        <v>-2.5600000000000001E-2</v>
      </c>
      <c r="P21" s="354"/>
      <c r="X21" s="354"/>
      <c r="Y21" s="354"/>
      <c r="Z21" s="354"/>
      <c r="AA21" s="354"/>
      <c r="AB21" s="354"/>
    </row>
    <row r="22" spans="1:28" s="198" customFormat="1">
      <c r="A22" s="153" t="s">
        <v>911</v>
      </c>
      <c r="B22" s="178" t="s">
        <v>1024</v>
      </c>
      <c r="C22" s="174" t="s">
        <v>764</v>
      </c>
      <c r="D22" s="177">
        <v>4.1000000000000003E-3</v>
      </c>
      <c r="E22" s="177">
        <v>3.7000000000000002E-3</v>
      </c>
      <c r="F22" s="177">
        <v>2.7000000000000001E-3</v>
      </c>
      <c r="G22" s="177">
        <v>2E-3</v>
      </c>
      <c r="H22" s="177">
        <v>6.4000000000000003E-3</v>
      </c>
      <c r="I22" s="177">
        <v>8.0000000000000002E-3</v>
      </c>
      <c r="J22" s="177">
        <v>3.8999999999999998E-3</v>
      </c>
      <c r="K22" s="177">
        <v>6.1999999999999998E-3</v>
      </c>
      <c r="L22" s="177">
        <v>6.4000000000000003E-3</v>
      </c>
      <c r="M22" s="177">
        <v>5.3E-3</v>
      </c>
      <c r="N22" s="177">
        <v>5.8999999999999999E-3</v>
      </c>
      <c r="O22" s="177">
        <v>3.8E-3</v>
      </c>
      <c r="P22" s="354"/>
      <c r="X22" s="354"/>
      <c r="Y22" s="354"/>
      <c r="Z22" s="354"/>
      <c r="AA22" s="354"/>
      <c r="AB22" s="354"/>
    </row>
    <row r="23" spans="1:28" s="198" customFormat="1">
      <c r="A23" s="153" t="s">
        <v>911</v>
      </c>
      <c r="B23" s="178" t="s">
        <v>1023</v>
      </c>
      <c r="C23" s="174" t="s">
        <v>763</v>
      </c>
      <c r="D23" s="177">
        <v>-7.1300000000000002E-2</v>
      </c>
      <c r="E23" s="177">
        <v>-6.6400000000000001E-2</v>
      </c>
      <c r="F23" s="177">
        <v>-5.9700000000000003E-2</v>
      </c>
      <c r="G23" s="177">
        <v>-4.3799999999999999E-2</v>
      </c>
      <c r="H23" s="177">
        <v>-7.3899999999999993E-2</v>
      </c>
      <c r="I23" s="177">
        <v>-6.83E-2</v>
      </c>
      <c r="J23" s="177">
        <v>-5.79E-2</v>
      </c>
      <c r="K23" s="177">
        <v>-5.1999999999999998E-2</v>
      </c>
      <c r="L23" s="177">
        <v>-4.9500000000000002E-2</v>
      </c>
      <c r="M23" s="177">
        <v>-5.0500000000000003E-2</v>
      </c>
      <c r="N23" s="177">
        <v>-4.7500000000000001E-2</v>
      </c>
      <c r="O23" s="177">
        <v>-4.99E-2</v>
      </c>
      <c r="P23" s="354"/>
      <c r="X23" s="354"/>
      <c r="Y23" s="354"/>
      <c r="Z23" s="354"/>
      <c r="AA23" s="354"/>
      <c r="AB23" s="354"/>
    </row>
    <row r="24" spans="1:28" s="198" customFormat="1">
      <c r="A24" s="153" t="s">
        <v>911</v>
      </c>
      <c r="B24" s="178" t="s">
        <v>1022</v>
      </c>
      <c r="C24" s="174" t="s">
        <v>762</v>
      </c>
      <c r="D24" s="177">
        <v>0</v>
      </c>
      <c r="E24" s="177">
        <v>1E-4</v>
      </c>
      <c r="F24" s="177">
        <v>-4.0000000000000002E-4</v>
      </c>
      <c r="G24" s="177">
        <v>6.9999999999999999E-4</v>
      </c>
      <c r="H24" s="177">
        <v>-8.9999999999999998E-4</v>
      </c>
      <c r="I24" s="177">
        <v>2.9999999999999997E-4</v>
      </c>
      <c r="J24" s="177">
        <v>4.0000000000000002E-4</v>
      </c>
      <c r="K24" s="177">
        <v>2.0000000000000001E-4</v>
      </c>
      <c r="L24" s="177">
        <v>-1E-4</v>
      </c>
      <c r="M24" s="177">
        <v>0</v>
      </c>
      <c r="N24" s="177">
        <v>-1E-4</v>
      </c>
      <c r="O24" s="177">
        <v>2E-3</v>
      </c>
      <c r="P24" s="354"/>
      <c r="X24" s="354"/>
      <c r="Y24" s="354"/>
      <c r="Z24" s="354"/>
      <c r="AA24" s="354"/>
      <c r="AB24" s="354"/>
    </row>
    <row r="25" spans="1:28" s="198" customFormat="1" ht="13.5" thickBot="1">
      <c r="A25" s="153" t="s">
        <v>911</v>
      </c>
      <c r="B25" s="178" t="s">
        <v>1021</v>
      </c>
      <c r="C25" s="174" t="s">
        <v>761</v>
      </c>
      <c r="D25" s="177">
        <v>0.2429</v>
      </c>
      <c r="E25" s="177">
        <v>0.24329999999999999</v>
      </c>
      <c r="F25" s="177">
        <v>0.2102</v>
      </c>
      <c r="G25" s="177">
        <v>8.8599999999999998E-2</v>
      </c>
      <c r="H25" s="177">
        <v>0.12180000000000001</v>
      </c>
      <c r="I25" s="177">
        <v>0.1077</v>
      </c>
      <c r="J25" s="177">
        <v>0.1057</v>
      </c>
      <c r="K25" s="177">
        <v>0.1021</v>
      </c>
      <c r="L25" s="177">
        <v>0.10489999999999999</v>
      </c>
      <c r="M25" s="177">
        <v>0.1042</v>
      </c>
      <c r="N25" s="177">
        <v>0.10390000000000001</v>
      </c>
      <c r="O25" s="177">
        <v>0.1026</v>
      </c>
      <c r="P25" s="354"/>
      <c r="X25" s="354"/>
      <c r="Y25" s="354"/>
      <c r="Z25" s="354"/>
      <c r="AA25" s="354"/>
      <c r="AB25" s="354"/>
    </row>
    <row r="26" spans="1:28" s="199" customFormat="1" ht="14.25" thickTop="1" thickBot="1">
      <c r="A26" s="153"/>
      <c r="B26" s="415"/>
      <c r="C26" s="197" t="s">
        <v>760</v>
      </c>
      <c r="D26" s="352"/>
      <c r="E26" s="352"/>
      <c r="F26" s="352"/>
      <c r="G26" s="352"/>
      <c r="H26" s="352"/>
      <c r="I26" s="181"/>
      <c r="J26" s="181"/>
      <c r="K26" s="181"/>
      <c r="L26" s="181"/>
      <c r="M26" s="181"/>
      <c r="N26" s="181"/>
      <c r="O26" s="181"/>
      <c r="P26" s="354"/>
      <c r="X26" s="354"/>
      <c r="Y26" s="354"/>
      <c r="Z26" s="354"/>
      <c r="AA26" s="354"/>
      <c r="AB26" s="354"/>
    </row>
    <row r="27" spans="1:28" s="153" customFormat="1" ht="13.5" thickTop="1">
      <c r="A27" s="153" t="s">
        <v>911</v>
      </c>
      <c r="B27" s="178" t="s">
        <v>1020</v>
      </c>
      <c r="C27" s="174" t="s">
        <v>759</v>
      </c>
      <c r="D27" s="177">
        <v>0.1472</v>
      </c>
      <c r="E27" s="177">
        <v>0.1318</v>
      </c>
      <c r="F27" s="177">
        <v>0.129</v>
      </c>
      <c r="G27" s="177">
        <v>8.9700000000000002E-2</v>
      </c>
      <c r="H27" s="177">
        <v>0.13689999999999999</v>
      </c>
      <c r="I27" s="177">
        <v>0.14069999999999999</v>
      </c>
      <c r="J27" s="177">
        <v>0.14330000000000001</v>
      </c>
      <c r="K27" s="177">
        <v>0.12989999999999999</v>
      </c>
      <c r="L27" s="177">
        <v>0.1411</v>
      </c>
      <c r="M27" s="177">
        <v>0.14929999999999999</v>
      </c>
      <c r="N27" s="177">
        <v>0.14560000000000001</v>
      </c>
      <c r="O27" s="177">
        <v>0.14510000000000001</v>
      </c>
      <c r="P27" s="354"/>
      <c r="X27" s="354"/>
      <c r="Y27" s="354"/>
      <c r="Z27" s="354"/>
      <c r="AA27" s="354"/>
      <c r="AB27" s="354"/>
    </row>
    <row r="28" spans="1:28" s="198" customFormat="1">
      <c r="A28" s="153" t="s">
        <v>911</v>
      </c>
      <c r="B28" s="178" t="s">
        <v>1019</v>
      </c>
      <c r="C28" s="174" t="s">
        <v>758</v>
      </c>
      <c r="D28" s="177">
        <v>0.12839999999999999</v>
      </c>
      <c r="E28" s="177">
        <v>0.13339999999999999</v>
      </c>
      <c r="F28" s="177">
        <v>0.1338</v>
      </c>
      <c r="G28" s="177">
        <v>9.8299999999999998E-2</v>
      </c>
      <c r="H28" s="177">
        <v>0.12859999999999999</v>
      </c>
      <c r="I28" s="177">
        <v>9.0999999999999998E-2</v>
      </c>
      <c r="J28" s="177">
        <v>0.13239999999999999</v>
      </c>
      <c r="K28" s="177">
        <v>0.13519999999999999</v>
      </c>
      <c r="L28" s="177">
        <v>0.1181</v>
      </c>
      <c r="M28" s="177">
        <v>0.1187</v>
      </c>
      <c r="N28" s="177">
        <v>0.1239</v>
      </c>
      <c r="O28" s="177">
        <v>0.124</v>
      </c>
      <c r="P28" s="354"/>
      <c r="X28" s="354"/>
      <c r="Y28" s="354"/>
      <c r="Z28" s="354"/>
      <c r="AA28" s="354"/>
      <c r="AB28" s="354"/>
    </row>
    <row r="29" spans="1:28" s="198" customFormat="1">
      <c r="A29" s="153" t="s">
        <v>911</v>
      </c>
      <c r="B29" s="178" t="s">
        <v>1018</v>
      </c>
      <c r="C29" s="174" t="s">
        <v>757</v>
      </c>
      <c r="D29" s="177">
        <v>9.7299999999999998E-2</v>
      </c>
      <c r="E29" s="177">
        <v>0.1051</v>
      </c>
      <c r="F29" s="177">
        <v>0.1026</v>
      </c>
      <c r="G29" s="177">
        <v>0.1452</v>
      </c>
      <c r="H29" s="177">
        <v>0.2056</v>
      </c>
      <c r="I29" s="177">
        <v>0.1719</v>
      </c>
      <c r="J29" s="177">
        <v>9.7000000000000003E-2</v>
      </c>
      <c r="K29" s="177">
        <v>9.3299999999999994E-2</v>
      </c>
      <c r="L29" s="177">
        <v>0.1103</v>
      </c>
      <c r="M29" s="177">
        <v>0.1207</v>
      </c>
      <c r="N29" s="177">
        <v>0.11799999999999999</v>
      </c>
      <c r="O29" s="177">
        <v>0.1467</v>
      </c>
      <c r="P29" s="354"/>
      <c r="X29" s="354"/>
      <c r="Y29" s="354"/>
      <c r="Z29" s="354"/>
      <c r="AA29" s="354"/>
      <c r="AB29" s="354"/>
    </row>
    <row r="30" spans="1:28" s="198" customFormat="1">
      <c r="A30" s="153" t="s">
        <v>911</v>
      </c>
      <c r="B30" s="178" t="s">
        <v>1017</v>
      </c>
      <c r="C30" s="174" t="s">
        <v>756</v>
      </c>
      <c r="D30" s="177">
        <v>0.1101</v>
      </c>
      <c r="E30" s="177">
        <v>7.6999999999999999E-2</v>
      </c>
      <c r="F30" s="177">
        <v>0.12559999999999999</v>
      </c>
      <c r="G30" s="177">
        <v>7.6499999999999999E-2</v>
      </c>
      <c r="H30" s="177">
        <v>0.15629999999999999</v>
      </c>
      <c r="I30" s="177">
        <v>0.1444</v>
      </c>
      <c r="J30" s="177">
        <v>1.6199999999999999E-2</v>
      </c>
      <c r="K30" s="177">
        <v>6.3700000000000007E-2</v>
      </c>
      <c r="L30" s="177">
        <v>3.5099999999999999E-2</v>
      </c>
      <c r="M30" s="177">
        <v>5.4100000000000002E-2</v>
      </c>
      <c r="N30" s="177">
        <v>5.1200000000000002E-2</v>
      </c>
      <c r="O30" s="177">
        <v>0.13489999999999999</v>
      </c>
      <c r="P30" s="354"/>
      <c r="X30" s="354"/>
      <c r="Y30" s="354"/>
      <c r="Z30" s="354"/>
      <c r="AA30" s="354"/>
      <c r="AB30" s="354"/>
    </row>
    <row r="31" spans="1:28" s="198" customFormat="1">
      <c r="A31" s="153" t="s">
        <v>911</v>
      </c>
      <c r="B31" s="178" t="s">
        <v>1016</v>
      </c>
      <c r="C31" s="174" t="s">
        <v>755</v>
      </c>
      <c r="D31" s="177">
        <v>1.6400000000000001E-2</v>
      </c>
      <c r="E31" s="177">
        <v>6.1000000000000004E-3</v>
      </c>
      <c r="F31" s="177">
        <v>9.4999999999999998E-3</v>
      </c>
      <c r="G31" s="177">
        <v>6.7000000000000002E-3</v>
      </c>
      <c r="H31" s="177">
        <v>6.8999999999999999E-3</v>
      </c>
      <c r="I31" s="177">
        <v>6.1999999999999998E-3</v>
      </c>
      <c r="J31" s="177">
        <v>5.7000000000000002E-3</v>
      </c>
      <c r="K31" s="177">
        <v>2.12E-2</v>
      </c>
      <c r="L31" s="177">
        <v>1.3100000000000001E-2</v>
      </c>
      <c r="M31" s="177">
        <v>1.23E-2</v>
      </c>
      <c r="N31" s="177">
        <v>1.2200000000000001E-2</v>
      </c>
      <c r="O31" s="177">
        <v>9.2999999999999992E-3</v>
      </c>
      <c r="P31" s="354"/>
      <c r="X31" s="354"/>
      <c r="Y31" s="354"/>
      <c r="Z31" s="354"/>
      <c r="AA31" s="354"/>
      <c r="AB31" s="354"/>
    </row>
    <row r="32" spans="1:28" s="198" customFormat="1">
      <c r="A32" s="153" t="s">
        <v>911</v>
      </c>
      <c r="B32" s="178" t="s">
        <v>1015</v>
      </c>
      <c r="C32" s="174" t="s">
        <v>754</v>
      </c>
      <c r="D32" s="177">
        <v>3.61E-2</v>
      </c>
      <c r="E32" s="177">
        <v>2.0299999999999999E-2</v>
      </c>
      <c r="F32" s="177">
        <v>1.2699999999999999E-2</v>
      </c>
      <c r="G32" s="177">
        <v>1.54E-2</v>
      </c>
      <c r="H32" s="177">
        <v>1.8800000000000001E-2</v>
      </c>
      <c r="I32" s="177">
        <v>0.02</v>
      </c>
      <c r="J32" s="177">
        <v>3.9899999999999998E-2</v>
      </c>
      <c r="K32" s="177">
        <v>4.2599999999999999E-2</v>
      </c>
      <c r="L32" s="177">
        <v>5.8400000000000001E-2</v>
      </c>
      <c r="M32" s="177">
        <v>5.5300000000000002E-2</v>
      </c>
      <c r="N32" s="177">
        <v>6.1100000000000002E-2</v>
      </c>
      <c r="O32" s="177">
        <v>3.4200000000000001E-2</v>
      </c>
      <c r="P32" s="354"/>
      <c r="X32" s="354"/>
      <c r="Y32" s="354"/>
      <c r="Z32" s="354"/>
      <c r="AA32" s="354"/>
      <c r="AB32" s="354"/>
    </row>
    <row r="33" spans="1:28" s="198" customFormat="1">
      <c r="A33" s="153" t="s">
        <v>911</v>
      </c>
      <c r="B33" s="178" t="s">
        <v>1014</v>
      </c>
      <c r="C33" s="174" t="s">
        <v>753</v>
      </c>
      <c r="D33" s="177">
        <v>2.2200000000000001E-2</v>
      </c>
      <c r="E33" s="177">
        <v>1.21E-2</v>
      </c>
      <c r="F33" s="177">
        <v>1.0999999999999999E-2</v>
      </c>
      <c r="G33" s="177">
        <v>1.12E-2</v>
      </c>
      <c r="H33" s="177">
        <v>1.2500000000000001E-2</v>
      </c>
      <c r="I33" s="177">
        <v>1.1599999999999999E-2</v>
      </c>
      <c r="J33" s="177">
        <v>1.7399999999999999E-2</v>
      </c>
      <c r="K33" s="177">
        <v>3.6999999999999998E-2</v>
      </c>
      <c r="L33" s="177">
        <v>3.2199999999999999E-2</v>
      </c>
      <c r="M33" s="177">
        <v>2.87E-2</v>
      </c>
      <c r="N33" s="177">
        <v>2.76E-2</v>
      </c>
      <c r="O33" s="177">
        <v>1.46E-2</v>
      </c>
      <c r="P33" s="354"/>
      <c r="X33" s="354"/>
      <c r="Y33" s="354"/>
      <c r="Z33" s="354"/>
      <c r="AA33" s="354"/>
      <c r="AB33" s="354"/>
    </row>
    <row r="34" spans="1:28" s="198" customFormat="1">
      <c r="A34" s="153" t="s">
        <v>911</v>
      </c>
      <c r="B34" s="178" t="s">
        <v>1013</v>
      </c>
      <c r="C34" s="174" t="s">
        <v>752</v>
      </c>
      <c r="D34" s="177">
        <v>0</v>
      </c>
      <c r="E34" s="177">
        <v>0</v>
      </c>
      <c r="F34" s="177">
        <v>1.1000000000000001E-3</v>
      </c>
      <c r="G34" s="177">
        <v>5.0000000000000001E-3</v>
      </c>
      <c r="H34" s="177">
        <v>1.03E-2</v>
      </c>
      <c r="I34" s="177">
        <v>3.4000000000000002E-2</v>
      </c>
      <c r="J34" s="177">
        <v>5.9400000000000001E-2</v>
      </c>
      <c r="K34" s="177">
        <v>6.5600000000000006E-2</v>
      </c>
      <c r="L34" s="177">
        <v>3.6499999999999998E-2</v>
      </c>
      <c r="M34" s="177">
        <v>3.2899999999999999E-2</v>
      </c>
      <c r="N34" s="177">
        <v>3.1899999999999998E-2</v>
      </c>
      <c r="O34" s="177">
        <v>5.3199999999999997E-2</v>
      </c>
      <c r="P34" s="354"/>
      <c r="X34" s="354"/>
      <c r="Y34" s="354"/>
      <c r="Z34" s="354"/>
      <c r="AA34" s="354"/>
      <c r="AB34" s="354"/>
    </row>
    <row r="35" spans="1:28" s="198" customFormat="1">
      <c r="A35" s="153" t="s">
        <v>911</v>
      </c>
      <c r="B35" s="178" t="s">
        <v>1012</v>
      </c>
      <c r="C35" s="174" t="s">
        <v>751</v>
      </c>
      <c r="D35" s="177">
        <v>1.23E-2</v>
      </c>
      <c r="E35" s="177">
        <v>1.4200000000000001E-2</v>
      </c>
      <c r="F35" s="177">
        <v>1.4500000000000001E-2</v>
      </c>
      <c r="G35" s="177">
        <v>1.12E-2</v>
      </c>
      <c r="H35" s="177">
        <v>2.29E-2</v>
      </c>
      <c r="I35" s="177">
        <v>2.69E-2</v>
      </c>
      <c r="J35" s="177">
        <v>3.7999999999999999E-2</v>
      </c>
      <c r="K35" s="177">
        <v>0.04</v>
      </c>
      <c r="L35" s="177">
        <v>3.6600000000000001E-2</v>
      </c>
      <c r="M35" s="177">
        <v>3.2599999999999997E-2</v>
      </c>
      <c r="N35" s="177">
        <v>3.0099999999999998E-2</v>
      </c>
      <c r="O35" s="177">
        <v>2.93E-2</v>
      </c>
      <c r="P35" s="354"/>
      <c r="X35" s="354"/>
      <c r="Y35" s="354"/>
      <c r="Z35" s="354"/>
      <c r="AA35" s="354"/>
      <c r="AB35" s="354"/>
    </row>
    <row r="36" spans="1:28" s="198" customFormat="1">
      <c r="A36" s="153" t="s">
        <v>911</v>
      </c>
      <c r="B36" s="178" t="s">
        <v>1011</v>
      </c>
      <c r="C36" s="174" t="s">
        <v>750</v>
      </c>
      <c r="D36" s="177">
        <v>3.39E-2</v>
      </c>
      <c r="E36" s="177">
        <v>3.73E-2</v>
      </c>
      <c r="F36" s="177">
        <v>3.5200000000000002E-2</v>
      </c>
      <c r="G36" s="177">
        <v>2.4899999999999999E-2</v>
      </c>
      <c r="H36" s="177">
        <v>4.0599999999999997E-2</v>
      </c>
      <c r="I36" s="177">
        <v>4.19E-2</v>
      </c>
      <c r="J36" s="177">
        <v>4.4900000000000002E-2</v>
      </c>
      <c r="K36" s="177">
        <v>4.8899999999999999E-2</v>
      </c>
      <c r="L36" s="177">
        <v>4.9299999999999997E-2</v>
      </c>
      <c r="M36" s="177">
        <v>5.0299999999999997E-2</v>
      </c>
      <c r="N36" s="177">
        <v>4.4600000000000001E-2</v>
      </c>
      <c r="O36" s="177">
        <v>6.4699999999999994E-2</v>
      </c>
      <c r="P36" s="354"/>
      <c r="X36" s="354"/>
      <c r="Y36" s="354"/>
      <c r="Z36" s="354"/>
      <c r="AA36" s="354"/>
      <c r="AB36" s="354"/>
    </row>
    <row r="37" spans="1:28" s="198" customFormat="1">
      <c r="A37" s="153"/>
      <c r="B37" s="178"/>
      <c r="C37" s="174" t="s">
        <v>749</v>
      </c>
      <c r="D37" s="177">
        <v>1.2800000000000001E-2</v>
      </c>
      <c r="E37" s="177">
        <v>7.4700000000000003E-2</v>
      </c>
      <c r="F37" s="177">
        <v>1.6400000000000001E-2</v>
      </c>
      <c r="G37" s="177">
        <v>0</v>
      </c>
      <c r="H37" s="177">
        <v>0</v>
      </c>
      <c r="I37" s="177">
        <v>5.0200000000000002E-2</v>
      </c>
      <c r="J37" s="177">
        <v>9.2299999999999993E-2</v>
      </c>
      <c r="K37" s="177">
        <v>3.1600000000000003E-2</v>
      </c>
      <c r="L37" s="177">
        <v>6.3399999999999998E-2</v>
      </c>
      <c r="M37" s="177">
        <v>3.3399999999999999E-2</v>
      </c>
      <c r="N37" s="177">
        <v>5.3100000000000001E-2</v>
      </c>
      <c r="O37" s="177">
        <v>7.7299999999999994E-2</v>
      </c>
      <c r="P37" s="354"/>
      <c r="X37" s="354"/>
      <c r="Y37" s="354"/>
      <c r="Z37" s="354"/>
      <c r="AA37" s="354"/>
      <c r="AB37" s="354"/>
    </row>
    <row r="38" spans="1:28" s="198" customFormat="1" ht="13.5" thickBot="1">
      <c r="A38" s="153" t="s">
        <v>911</v>
      </c>
      <c r="B38" s="178" t="s">
        <v>1010</v>
      </c>
      <c r="C38" s="174" t="s">
        <v>748</v>
      </c>
      <c r="D38" s="177">
        <v>0</v>
      </c>
      <c r="E38" s="177">
        <v>0</v>
      </c>
      <c r="F38" s="177">
        <v>0</v>
      </c>
      <c r="G38" s="177">
        <v>0</v>
      </c>
      <c r="H38" s="177">
        <v>0</v>
      </c>
      <c r="I38" s="177">
        <v>4.7000000000000002E-3</v>
      </c>
      <c r="J38" s="177">
        <v>1.01E-2</v>
      </c>
      <c r="K38" s="177">
        <v>1.8599999999999998E-2</v>
      </c>
      <c r="L38" s="177">
        <v>6.8999999999999999E-3</v>
      </c>
      <c r="M38" s="177">
        <v>9.5999999999999992E-3</v>
      </c>
      <c r="N38" s="177">
        <v>9.7000000000000003E-3</v>
      </c>
      <c r="O38" s="177">
        <v>9.7999999999999997E-3</v>
      </c>
      <c r="P38" s="354"/>
      <c r="X38" s="354"/>
      <c r="Y38" s="354"/>
      <c r="Z38" s="354"/>
      <c r="AA38" s="354"/>
      <c r="AB38" s="354"/>
    </row>
    <row r="39" spans="1:28" s="199" customFormat="1" ht="14.25" thickTop="1" thickBot="1">
      <c r="A39" s="153"/>
      <c r="B39" s="414"/>
      <c r="C39" s="197" t="s">
        <v>747</v>
      </c>
      <c r="D39" s="352"/>
      <c r="E39" s="352"/>
      <c r="F39" s="352"/>
      <c r="G39" s="352"/>
      <c r="H39" s="352"/>
      <c r="I39" s="181"/>
      <c r="J39" s="181"/>
      <c r="K39" s="181"/>
      <c r="L39" s="181"/>
      <c r="M39" s="181"/>
      <c r="N39" s="181"/>
      <c r="O39" s="181"/>
      <c r="P39" s="354"/>
      <c r="X39" s="354"/>
      <c r="Y39" s="354"/>
      <c r="Z39" s="354"/>
      <c r="AA39" s="354"/>
      <c r="AB39" s="354"/>
    </row>
    <row r="40" spans="1:28" s="199" customFormat="1" ht="14.25" thickTop="1" thickBot="1">
      <c r="A40" s="153"/>
      <c r="B40" s="415"/>
      <c r="C40" s="197" t="s">
        <v>746</v>
      </c>
      <c r="D40" s="352"/>
      <c r="E40" s="352"/>
      <c r="F40" s="352"/>
      <c r="G40" s="352"/>
      <c r="H40" s="352"/>
      <c r="I40" s="181"/>
      <c r="J40" s="181"/>
      <c r="K40" s="181"/>
      <c r="L40" s="181"/>
      <c r="M40" s="181"/>
      <c r="N40" s="181"/>
      <c r="O40" s="181"/>
      <c r="P40" s="354"/>
      <c r="X40" s="354"/>
      <c r="Y40" s="354"/>
      <c r="Z40" s="354"/>
      <c r="AA40" s="354"/>
      <c r="AB40" s="354"/>
    </row>
    <row r="41" spans="1:28" s="153" customFormat="1" ht="13.5" thickTop="1">
      <c r="A41" s="153" t="s">
        <v>911</v>
      </c>
      <c r="B41" s="178" t="s">
        <v>1009</v>
      </c>
      <c r="C41" s="174" t="s">
        <v>745</v>
      </c>
      <c r="D41" s="177">
        <v>7.1300000000000002E-2</v>
      </c>
      <c r="E41" s="177">
        <v>6.6400000000000001E-2</v>
      </c>
      <c r="F41" s="177">
        <v>5.9700000000000003E-2</v>
      </c>
      <c r="G41" s="177">
        <v>4.3799999999999999E-2</v>
      </c>
      <c r="H41" s="177">
        <v>7.3899999999999993E-2</v>
      </c>
      <c r="I41" s="177">
        <v>6.83E-2</v>
      </c>
      <c r="J41" s="177">
        <v>5.79E-2</v>
      </c>
      <c r="K41" s="177">
        <v>5.1999999999999998E-2</v>
      </c>
      <c r="L41" s="177">
        <v>4.9500000000000002E-2</v>
      </c>
      <c r="M41" s="177">
        <v>5.0500000000000003E-2</v>
      </c>
      <c r="N41" s="177">
        <v>4.7500000000000001E-2</v>
      </c>
      <c r="O41" s="177">
        <v>4.99E-2</v>
      </c>
      <c r="P41" s="354"/>
      <c r="X41" s="354"/>
      <c r="Y41" s="354"/>
      <c r="Z41" s="354"/>
      <c r="AA41" s="354"/>
      <c r="AB41" s="354"/>
    </row>
    <row r="42" spans="1:28" s="198" customFormat="1">
      <c r="A42" s="153" t="s">
        <v>911</v>
      </c>
      <c r="B42" s="178" t="s">
        <v>1008</v>
      </c>
      <c r="C42" s="174" t="s">
        <v>744</v>
      </c>
      <c r="D42" s="177">
        <v>8.0299999999999996E-2</v>
      </c>
      <c r="E42" s="177">
        <v>7.4700000000000003E-2</v>
      </c>
      <c r="F42" s="177">
        <v>6.7500000000000004E-2</v>
      </c>
      <c r="G42" s="177">
        <v>5.0299999999999997E-2</v>
      </c>
      <c r="H42" s="177">
        <v>8.6800000000000002E-2</v>
      </c>
      <c r="I42" s="177">
        <v>8.0399999999999999E-2</v>
      </c>
      <c r="J42" s="177">
        <v>6.9900000000000004E-2</v>
      </c>
      <c r="K42" s="177">
        <v>6.6199999999999995E-2</v>
      </c>
      <c r="L42" s="177">
        <v>6.5100000000000005E-2</v>
      </c>
      <c r="M42" s="177">
        <v>6.6799999999999998E-2</v>
      </c>
      <c r="N42" s="177">
        <v>6.3E-2</v>
      </c>
      <c r="O42" s="177">
        <v>6.6000000000000003E-2</v>
      </c>
      <c r="P42" s="354"/>
      <c r="X42" s="354"/>
      <c r="Y42" s="354"/>
      <c r="Z42" s="354"/>
      <c r="AA42" s="354"/>
      <c r="AB42" s="354"/>
    </row>
    <row r="43" spans="1:28" s="198" customFormat="1">
      <c r="A43" s="153" t="s">
        <v>911</v>
      </c>
      <c r="B43" s="178" t="s">
        <v>1007</v>
      </c>
      <c r="C43" s="174" t="s">
        <v>743</v>
      </c>
      <c r="D43" s="177">
        <v>8.8900000000000007E-2</v>
      </c>
      <c r="E43" s="177">
        <v>8.1299999999999997E-2</v>
      </c>
      <c r="F43" s="177">
        <v>7.2300000000000003E-2</v>
      </c>
      <c r="G43" s="177">
        <v>5.28E-2</v>
      </c>
      <c r="H43" s="177">
        <v>8.7499999999999994E-2</v>
      </c>
      <c r="I43" s="177">
        <v>7.9899999999999999E-2</v>
      </c>
      <c r="J43" s="177">
        <v>7.0999999999999994E-2</v>
      </c>
      <c r="K43" s="177">
        <v>7.0300000000000001E-2</v>
      </c>
      <c r="L43" s="177">
        <v>7.0499999999999993E-2</v>
      </c>
      <c r="M43" s="177">
        <v>7.2999999999999995E-2</v>
      </c>
      <c r="N43" s="177">
        <v>6.9000000000000006E-2</v>
      </c>
      <c r="O43" s="177">
        <v>7.2099999999999997E-2</v>
      </c>
      <c r="P43" s="354"/>
      <c r="X43" s="354"/>
      <c r="Y43" s="354"/>
      <c r="Z43" s="354"/>
      <c r="AA43" s="354"/>
      <c r="AB43" s="354"/>
    </row>
    <row r="44" spans="1:28" s="198" customFormat="1" ht="13.5" thickBot="1">
      <c r="A44" s="153" t="s">
        <v>911</v>
      </c>
      <c r="B44" s="178" t="s">
        <v>1006</v>
      </c>
      <c r="C44" s="174" t="s">
        <v>742</v>
      </c>
      <c r="D44" s="177">
        <v>0.10249999999999999</v>
      </c>
      <c r="E44" s="177">
        <v>9.4100000000000003E-2</v>
      </c>
      <c r="F44" s="177">
        <v>8.3900000000000002E-2</v>
      </c>
      <c r="G44" s="177">
        <v>6.1100000000000002E-2</v>
      </c>
      <c r="H44" s="177">
        <v>0.1026</v>
      </c>
      <c r="I44" s="177">
        <v>9.8699999999999996E-2</v>
      </c>
      <c r="J44" s="177">
        <v>9.2100000000000001E-2</v>
      </c>
      <c r="K44" s="177">
        <v>8.3900000000000002E-2</v>
      </c>
      <c r="L44" s="177">
        <v>7.8799999999999995E-2</v>
      </c>
      <c r="M44" s="177">
        <v>0.1033</v>
      </c>
      <c r="N44" s="177">
        <v>9.5899999999999999E-2</v>
      </c>
      <c r="O44" s="177">
        <v>0.107</v>
      </c>
      <c r="P44" s="354"/>
      <c r="X44" s="354"/>
      <c r="Y44" s="354"/>
      <c r="Z44" s="354"/>
      <c r="AA44" s="354"/>
      <c r="AB44" s="354"/>
    </row>
    <row r="45" spans="1:28" s="199" customFormat="1" ht="14.25" thickTop="1" thickBot="1">
      <c r="A45" s="153"/>
      <c r="B45" s="415"/>
      <c r="C45" s="197" t="s">
        <v>741</v>
      </c>
      <c r="D45" s="352"/>
      <c r="E45" s="352"/>
      <c r="F45" s="352"/>
      <c r="G45" s="352"/>
      <c r="H45" s="352"/>
      <c r="I45" s="181"/>
      <c r="J45" s="181"/>
      <c r="K45" s="181"/>
      <c r="L45" s="181"/>
      <c r="M45" s="181"/>
      <c r="N45" s="181"/>
      <c r="O45" s="181"/>
      <c r="P45" s="354"/>
      <c r="X45" s="354"/>
      <c r="Y45" s="354"/>
      <c r="Z45" s="354"/>
      <c r="AA45" s="354"/>
      <c r="AB45" s="354"/>
    </row>
    <row r="46" spans="1:28" s="201" customFormat="1" ht="13.5" thickTop="1">
      <c r="A46" s="201" t="s">
        <v>911</v>
      </c>
      <c r="B46" s="178" t="s">
        <v>1005</v>
      </c>
      <c r="C46" s="174" t="s">
        <v>740</v>
      </c>
      <c r="D46" s="177">
        <v>0.51829999999999998</v>
      </c>
      <c r="E46" s="177">
        <v>0.51570000000000005</v>
      </c>
      <c r="F46" s="177">
        <v>0.50229999999999997</v>
      </c>
      <c r="G46" s="177">
        <v>0.58889999999999998</v>
      </c>
      <c r="H46" s="177">
        <v>0.56759999999999999</v>
      </c>
      <c r="I46" s="177">
        <v>0.58099999999999996</v>
      </c>
      <c r="J46" s="177">
        <v>0.56579999999999997</v>
      </c>
      <c r="K46" s="177">
        <v>0.56589999999999996</v>
      </c>
      <c r="L46" s="177">
        <v>0.57520000000000004</v>
      </c>
      <c r="M46" s="177">
        <v>0.55130000000000001</v>
      </c>
      <c r="N46" s="177">
        <v>0.55549999999999999</v>
      </c>
      <c r="O46" s="177">
        <v>0.53710000000000002</v>
      </c>
      <c r="P46" s="354"/>
      <c r="X46" s="354"/>
      <c r="Y46" s="354"/>
      <c r="Z46" s="354"/>
      <c r="AA46" s="354"/>
      <c r="AB46" s="354"/>
    </row>
    <row r="47" spans="1:28">
      <c r="A47" s="153" t="s">
        <v>911</v>
      </c>
      <c r="B47" s="178" t="s">
        <v>1004</v>
      </c>
      <c r="C47" s="174" t="s">
        <v>739</v>
      </c>
      <c r="D47" s="177">
        <v>9.0499999999999997E-2</v>
      </c>
      <c r="E47" s="177">
        <v>9.2999999999999999E-2</v>
      </c>
      <c r="F47" s="177">
        <v>8.77E-2</v>
      </c>
      <c r="G47" s="177">
        <v>5.6599999999999998E-2</v>
      </c>
      <c r="H47" s="177">
        <v>5.7500000000000002E-2</v>
      </c>
      <c r="I47" s="177">
        <v>5.2999999999999999E-2</v>
      </c>
      <c r="J47" s="177">
        <v>5.4199999999999998E-2</v>
      </c>
      <c r="K47" s="177">
        <v>4.9799999999999997E-2</v>
      </c>
      <c r="L47" s="177">
        <v>4.6300000000000001E-2</v>
      </c>
      <c r="M47" s="177">
        <v>4.2500000000000003E-2</v>
      </c>
      <c r="N47" s="177">
        <v>4.4400000000000002E-2</v>
      </c>
      <c r="O47" s="177">
        <v>4.1000000000000002E-2</v>
      </c>
      <c r="P47" s="354"/>
      <c r="X47" s="354"/>
      <c r="Y47" s="354"/>
      <c r="Z47" s="354"/>
      <c r="AA47" s="354"/>
      <c r="AB47" s="354"/>
    </row>
    <row r="48" spans="1:28">
      <c r="A48" s="153" t="s">
        <v>911</v>
      </c>
      <c r="B48" s="178" t="s">
        <v>1003</v>
      </c>
      <c r="C48" s="174" t="s">
        <v>738</v>
      </c>
      <c r="D48" s="177">
        <v>0.39119999999999999</v>
      </c>
      <c r="E48" s="177">
        <v>0.39129999999999998</v>
      </c>
      <c r="F48" s="177">
        <v>0.41</v>
      </c>
      <c r="G48" s="177">
        <v>0.35439999999999999</v>
      </c>
      <c r="H48" s="177">
        <v>0.37490000000000001</v>
      </c>
      <c r="I48" s="177">
        <v>0.36599999999999999</v>
      </c>
      <c r="J48" s="177">
        <v>0.38</v>
      </c>
      <c r="K48" s="177">
        <v>0.38440000000000002</v>
      </c>
      <c r="L48" s="177">
        <v>0.37859999999999999</v>
      </c>
      <c r="M48" s="177">
        <v>0.40610000000000002</v>
      </c>
      <c r="N48" s="177">
        <v>0.40010000000000001</v>
      </c>
      <c r="O48" s="177">
        <v>0.42180000000000001</v>
      </c>
      <c r="P48" s="354"/>
      <c r="X48" s="354"/>
      <c r="Y48" s="354"/>
      <c r="Z48" s="354"/>
      <c r="AA48" s="354"/>
      <c r="AB48" s="354"/>
    </row>
    <row r="49" spans="1:28" ht="13.5" thickBot="1">
      <c r="A49" s="153" t="s">
        <v>911</v>
      </c>
      <c r="B49" s="178" t="s">
        <v>1002</v>
      </c>
      <c r="C49" s="174" t="s">
        <v>737</v>
      </c>
      <c r="D49" s="177">
        <v>0.54290000000000005</v>
      </c>
      <c r="E49" s="177">
        <v>0.5353</v>
      </c>
      <c r="F49" s="177">
        <v>0.48559999999999998</v>
      </c>
      <c r="G49" s="177">
        <v>0.46889999999999998</v>
      </c>
      <c r="H49" s="177">
        <v>0.48599999999999999</v>
      </c>
      <c r="I49" s="177">
        <v>0.43909999999999999</v>
      </c>
      <c r="J49" s="177">
        <v>0.37119999999999997</v>
      </c>
      <c r="K49" s="177">
        <v>0.42159999999999997</v>
      </c>
      <c r="L49" s="177">
        <v>0.38450000000000001</v>
      </c>
      <c r="M49" s="177">
        <v>0.39860000000000001</v>
      </c>
      <c r="N49" s="177">
        <v>0.36280000000000001</v>
      </c>
      <c r="O49" s="177">
        <v>0.31469999999999998</v>
      </c>
      <c r="P49" s="354"/>
      <c r="X49" s="354"/>
      <c r="Y49" s="354"/>
      <c r="Z49" s="354"/>
      <c r="AA49" s="354"/>
      <c r="AB49" s="354"/>
    </row>
    <row r="50" spans="1:28" s="153" customFormat="1" ht="14.25" thickTop="1" thickBot="1">
      <c r="B50" s="414"/>
      <c r="C50" s="197" t="s">
        <v>736</v>
      </c>
      <c r="D50" s="352"/>
      <c r="E50" s="352"/>
      <c r="F50" s="352"/>
      <c r="G50" s="352"/>
      <c r="H50" s="352"/>
      <c r="I50" s="181"/>
      <c r="J50" s="181"/>
      <c r="K50" s="181"/>
      <c r="L50" s="181"/>
      <c r="M50" s="181"/>
      <c r="N50" s="181"/>
      <c r="O50" s="181"/>
      <c r="P50" s="354"/>
      <c r="X50" s="354"/>
      <c r="Y50" s="354"/>
      <c r="Z50" s="354"/>
      <c r="AA50" s="354"/>
      <c r="AB50" s="354"/>
    </row>
    <row r="51" spans="1:28" s="153" customFormat="1" ht="13.5" thickTop="1">
      <c r="A51" s="153" t="s">
        <v>911</v>
      </c>
      <c r="B51" s="178" t="s">
        <v>995</v>
      </c>
      <c r="C51" s="174" t="s">
        <v>728</v>
      </c>
      <c r="D51" s="177">
        <v>9.9000000000000005E-2</v>
      </c>
      <c r="E51" s="177">
        <v>8.5699999999999998E-2</v>
      </c>
      <c r="F51" s="177">
        <v>8.4199999999999997E-2</v>
      </c>
      <c r="G51" s="177">
        <v>0.06</v>
      </c>
      <c r="H51" s="177">
        <v>9.3399999999999997E-2</v>
      </c>
      <c r="I51" s="177">
        <v>9.4500000000000001E-2</v>
      </c>
      <c r="J51" s="177">
        <v>8.3199999999999996E-2</v>
      </c>
      <c r="K51" s="177">
        <v>6.3E-2</v>
      </c>
      <c r="L51" s="177">
        <v>7.2800000000000004E-2</v>
      </c>
      <c r="M51" s="177">
        <v>6.4299999999999996E-2</v>
      </c>
      <c r="N51" s="177">
        <v>6.08E-2</v>
      </c>
      <c r="O51" s="177">
        <v>4.4299999999999999E-2</v>
      </c>
      <c r="P51" s="354"/>
      <c r="X51" s="354"/>
      <c r="Y51" s="354"/>
      <c r="Z51" s="354"/>
      <c r="AA51" s="354"/>
      <c r="AB51" s="354"/>
    </row>
    <row r="52" spans="1:28" s="153" customFormat="1">
      <c r="A52" s="153" t="s">
        <v>911</v>
      </c>
      <c r="B52" s="178" t="s">
        <v>1001</v>
      </c>
      <c r="C52" s="174" t="s">
        <v>735</v>
      </c>
      <c r="D52" s="177">
        <v>9.4100000000000003E-2</v>
      </c>
      <c r="E52" s="177">
        <v>8.1199999999999994E-2</v>
      </c>
      <c r="F52" s="177">
        <v>8.1199999999999994E-2</v>
      </c>
      <c r="G52" s="177">
        <v>5.74E-2</v>
      </c>
      <c r="H52" s="177">
        <v>8.6199999999999999E-2</v>
      </c>
      <c r="I52" s="177">
        <v>8.5800000000000001E-2</v>
      </c>
      <c r="J52" s="177">
        <v>7.9000000000000001E-2</v>
      </c>
      <c r="K52" s="177">
        <v>5.6500000000000002E-2</v>
      </c>
      <c r="L52" s="177">
        <v>6.6100000000000006E-2</v>
      </c>
      <c r="M52" s="177">
        <v>5.8700000000000002E-2</v>
      </c>
      <c r="N52" s="177">
        <v>5.4600000000000003E-2</v>
      </c>
      <c r="O52" s="177">
        <v>4.02E-2</v>
      </c>
      <c r="P52" s="354"/>
      <c r="X52" s="354"/>
      <c r="Y52" s="354"/>
      <c r="Z52" s="354"/>
      <c r="AA52" s="354"/>
      <c r="AB52" s="354"/>
    </row>
    <row r="53" spans="1:28" s="153" customFormat="1">
      <c r="A53" s="153" t="s">
        <v>911</v>
      </c>
      <c r="B53" s="178" t="s">
        <v>1000</v>
      </c>
      <c r="C53" s="174" t="s">
        <v>734</v>
      </c>
      <c r="D53" s="177">
        <v>0.10680000000000001</v>
      </c>
      <c r="E53" s="177">
        <v>9.1999999999999998E-2</v>
      </c>
      <c r="F53" s="177">
        <v>9.2100000000000001E-2</v>
      </c>
      <c r="G53" s="177">
        <v>6.4399999999999999E-2</v>
      </c>
      <c r="H53" s="177">
        <v>9.8699999999999996E-2</v>
      </c>
      <c r="I53" s="177">
        <v>9.9299999999999999E-2</v>
      </c>
      <c r="J53" s="177">
        <v>9.8599999999999993E-2</v>
      </c>
      <c r="K53" s="177">
        <v>7.8399999999999997E-2</v>
      </c>
      <c r="L53" s="177">
        <v>9.4399999999999998E-2</v>
      </c>
      <c r="M53" s="177">
        <v>8.4900000000000003E-2</v>
      </c>
      <c r="N53" s="177">
        <v>7.9600000000000004E-2</v>
      </c>
      <c r="O53" s="177">
        <v>5.8000000000000003E-2</v>
      </c>
      <c r="P53" s="354"/>
      <c r="X53" s="354"/>
      <c r="Y53" s="354"/>
      <c r="Z53" s="354"/>
      <c r="AA53" s="354"/>
      <c r="AB53" s="354"/>
    </row>
    <row r="54" spans="1:28" s="153" customFormat="1">
      <c r="A54" s="153" t="s">
        <v>911</v>
      </c>
      <c r="B54" s="178" t="s">
        <v>999</v>
      </c>
      <c r="C54" s="174" t="s">
        <v>733</v>
      </c>
      <c r="D54" s="177">
        <v>0.13120000000000001</v>
      </c>
      <c r="E54" s="177">
        <v>0.1186</v>
      </c>
      <c r="F54" s="177">
        <v>0.1171</v>
      </c>
      <c r="G54" s="177">
        <v>8.2799999999999999E-2</v>
      </c>
      <c r="H54" s="177">
        <v>0.13009999999999999</v>
      </c>
      <c r="I54" s="177">
        <v>0.13270000000000001</v>
      </c>
      <c r="J54" s="177">
        <v>0.1363</v>
      </c>
      <c r="K54" s="177">
        <v>0.1171</v>
      </c>
      <c r="L54" s="177">
        <v>0.13100000000000001</v>
      </c>
      <c r="M54" s="177">
        <v>0.1208</v>
      </c>
      <c r="N54" s="177">
        <v>0.11550000000000001</v>
      </c>
      <c r="O54" s="177">
        <v>9.6799999999999997E-2</v>
      </c>
      <c r="P54" s="354"/>
      <c r="X54" s="354"/>
      <c r="Y54" s="354"/>
      <c r="Z54" s="354"/>
      <c r="AA54" s="354"/>
      <c r="AB54" s="354"/>
    </row>
    <row r="55" spans="1:28" s="153" customFormat="1">
      <c r="A55" s="153" t="s">
        <v>911</v>
      </c>
      <c r="B55" s="178" t="s">
        <v>998</v>
      </c>
      <c r="C55" s="174" t="s">
        <v>732</v>
      </c>
      <c r="D55" s="177">
        <v>-2.4500000000000001E-2</v>
      </c>
      <c r="E55" s="177">
        <v>-2.6599999999999999E-2</v>
      </c>
      <c r="F55" s="177">
        <v>-2.5000000000000001E-2</v>
      </c>
      <c r="G55" s="177">
        <v>-1.84E-2</v>
      </c>
      <c r="H55" s="177">
        <v>-3.1399999999999997E-2</v>
      </c>
      <c r="I55" s="177">
        <v>-3.3399999999999999E-2</v>
      </c>
      <c r="J55" s="177">
        <v>-3.7699999999999997E-2</v>
      </c>
      <c r="K55" s="177">
        <v>-3.8800000000000001E-2</v>
      </c>
      <c r="L55" s="177">
        <v>-3.6499999999999998E-2</v>
      </c>
      <c r="M55" s="177">
        <v>-3.5900000000000001E-2</v>
      </c>
      <c r="N55" s="177">
        <v>-3.5900000000000001E-2</v>
      </c>
      <c r="O55" s="177">
        <v>-3.8699999999999998E-2</v>
      </c>
      <c r="P55" s="354"/>
      <c r="X55" s="354"/>
      <c r="Y55" s="354"/>
      <c r="Z55" s="354"/>
      <c r="AA55" s="354"/>
      <c r="AB55" s="354"/>
    </row>
    <row r="56" spans="1:28" s="153" customFormat="1">
      <c r="A56" s="153" t="s">
        <v>911</v>
      </c>
      <c r="B56" s="178" t="s">
        <v>997</v>
      </c>
      <c r="C56" s="174" t="s">
        <v>731</v>
      </c>
      <c r="D56" s="177">
        <v>-1.26E-2</v>
      </c>
      <c r="E56" s="177">
        <v>-1.0800000000000001E-2</v>
      </c>
      <c r="F56" s="177">
        <v>-1.0800000000000001E-2</v>
      </c>
      <c r="G56" s="177">
        <v>-7.0000000000000001E-3</v>
      </c>
      <c r="H56" s="177">
        <v>-1.2500000000000001E-2</v>
      </c>
      <c r="I56" s="177">
        <v>-1.35E-2</v>
      </c>
      <c r="J56" s="177">
        <v>-1.9699999999999999E-2</v>
      </c>
      <c r="K56" s="177">
        <v>-2.1899999999999999E-2</v>
      </c>
      <c r="L56" s="177">
        <v>-2.8400000000000002E-2</v>
      </c>
      <c r="M56" s="177">
        <v>-2.6200000000000001E-2</v>
      </c>
      <c r="N56" s="177">
        <v>-2.5000000000000001E-2</v>
      </c>
      <c r="O56" s="177">
        <v>-1.78E-2</v>
      </c>
      <c r="P56" s="354"/>
      <c r="X56" s="354"/>
      <c r="Y56" s="354"/>
      <c r="Z56" s="354"/>
      <c r="AA56" s="354"/>
      <c r="AB56" s="354"/>
    </row>
    <row r="57" spans="1:28" s="153" customFormat="1" ht="13.5" thickBot="1">
      <c r="A57" s="153" t="s">
        <v>911</v>
      </c>
      <c r="B57" s="178" t="s">
        <v>996</v>
      </c>
      <c r="C57" s="174" t="s">
        <v>730</v>
      </c>
      <c r="D57" s="177">
        <v>4.1000000000000003E-3</v>
      </c>
      <c r="E57" s="177">
        <v>3.7000000000000002E-3</v>
      </c>
      <c r="F57" s="177">
        <v>2.8999999999999998E-3</v>
      </c>
      <c r="G57" s="177">
        <v>2.5999999999999999E-3</v>
      </c>
      <c r="H57" s="177">
        <v>7.1999999999999998E-3</v>
      </c>
      <c r="I57" s="177">
        <v>8.6999999999999994E-3</v>
      </c>
      <c r="J57" s="177">
        <v>4.1999999999999997E-3</v>
      </c>
      <c r="K57" s="177">
        <v>6.6E-3</v>
      </c>
      <c r="L57" s="177">
        <v>6.7000000000000002E-3</v>
      </c>
      <c r="M57" s="177">
        <v>5.5999999999999999E-3</v>
      </c>
      <c r="N57" s="177">
        <v>6.1999999999999998E-3</v>
      </c>
      <c r="O57" s="177">
        <v>4.1000000000000003E-3</v>
      </c>
      <c r="P57" s="354"/>
      <c r="X57" s="354"/>
      <c r="Y57" s="354"/>
      <c r="Z57" s="354"/>
      <c r="AA57" s="354"/>
      <c r="AB57" s="354"/>
    </row>
    <row r="58" spans="1:28" s="199" customFormat="1" ht="14.25" thickTop="1" thickBot="1">
      <c r="A58" s="153"/>
      <c r="B58" s="153"/>
      <c r="C58" s="197" t="s">
        <v>729</v>
      </c>
      <c r="D58" s="200"/>
      <c r="E58" s="200"/>
      <c r="F58" s="200"/>
      <c r="G58" s="200"/>
      <c r="H58" s="200"/>
      <c r="I58" s="200"/>
      <c r="J58" s="200"/>
      <c r="K58" s="200"/>
      <c r="L58" s="200"/>
      <c r="M58" s="200"/>
      <c r="N58" s="200"/>
      <c r="O58" s="200"/>
      <c r="P58" s="354"/>
      <c r="X58" s="354"/>
      <c r="Y58" s="354"/>
      <c r="Z58" s="354"/>
      <c r="AA58" s="354"/>
      <c r="AB58" s="354"/>
    </row>
    <row r="59" spans="1:28" s="153" customFormat="1" ht="13.5" thickTop="1">
      <c r="A59" s="153" t="s">
        <v>911</v>
      </c>
      <c r="B59" s="178" t="s">
        <v>995</v>
      </c>
      <c r="C59" s="174" t="s">
        <v>728</v>
      </c>
      <c r="D59" s="177">
        <v>9.9000000000000005E-2</v>
      </c>
      <c r="E59" s="177">
        <v>8.5699999999999998E-2</v>
      </c>
      <c r="F59" s="177">
        <v>8.4199999999999997E-2</v>
      </c>
      <c r="G59" s="177">
        <v>0.06</v>
      </c>
      <c r="H59" s="177">
        <v>9.3399999999999997E-2</v>
      </c>
      <c r="I59" s="177">
        <v>9.4500000000000001E-2</v>
      </c>
      <c r="J59" s="177">
        <v>8.3199999999999996E-2</v>
      </c>
      <c r="K59" s="177">
        <v>6.3E-2</v>
      </c>
      <c r="L59" s="177">
        <v>7.2800000000000004E-2</v>
      </c>
      <c r="M59" s="177">
        <v>6.4299999999999996E-2</v>
      </c>
      <c r="N59" s="177">
        <v>6.08E-2</v>
      </c>
      <c r="O59" s="177">
        <v>4.4299999999999999E-2</v>
      </c>
      <c r="P59" s="354"/>
      <c r="X59" s="354"/>
      <c r="Y59" s="354"/>
      <c r="Z59" s="354"/>
      <c r="AA59" s="354"/>
      <c r="AB59" s="354"/>
    </row>
    <row r="60" spans="1:28" s="153" customFormat="1">
      <c r="A60" s="153" t="s">
        <v>911</v>
      </c>
      <c r="B60" s="178" t="s">
        <v>994</v>
      </c>
      <c r="C60" s="174" t="s">
        <v>727</v>
      </c>
      <c r="D60" s="177">
        <v>-6.0000000000000001E-3</v>
      </c>
      <c r="E60" s="177">
        <v>-5.1999999999999998E-3</v>
      </c>
      <c r="F60" s="177">
        <v>-4.4000000000000003E-3</v>
      </c>
      <c r="G60" s="177">
        <v>-8.8000000000000005E-3</v>
      </c>
      <c r="H60" s="177">
        <v>-1.3100000000000001E-2</v>
      </c>
      <c r="I60" s="177">
        <v>-1.6E-2</v>
      </c>
      <c r="J60" s="177">
        <v>-1.15E-2</v>
      </c>
      <c r="K60" s="177">
        <v>3.3999999999999998E-3</v>
      </c>
      <c r="L60" s="177">
        <v>-1.24E-2</v>
      </c>
      <c r="M60" s="177">
        <v>-1.01E-2</v>
      </c>
      <c r="N60" s="177">
        <v>-1.1900000000000001E-2</v>
      </c>
      <c r="O60" s="177">
        <v>-6.8999999999999999E-3</v>
      </c>
      <c r="P60" s="354"/>
      <c r="X60" s="354"/>
      <c r="Y60" s="354"/>
      <c r="Z60" s="354"/>
      <c r="AA60" s="354"/>
      <c r="AB60" s="354"/>
    </row>
    <row r="61" spans="1:28" s="198" customFormat="1">
      <c r="A61" s="153" t="s">
        <v>911</v>
      </c>
      <c r="B61" s="178" t="s">
        <v>993</v>
      </c>
      <c r="C61" s="174" t="s">
        <v>726</v>
      </c>
      <c r="D61" s="177">
        <v>-7.1999999999999995E-2</v>
      </c>
      <c r="E61" s="177">
        <v>-6.7000000000000004E-2</v>
      </c>
      <c r="F61" s="177">
        <v>-6.0199999999999997E-2</v>
      </c>
      <c r="G61" s="177">
        <v>-4.4299999999999999E-2</v>
      </c>
      <c r="H61" s="177">
        <v>-7.5300000000000006E-2</v>
      </c>
      <c r="I61" s="177">
        <v>-6.9400000000000003E-2</v>
      </c>
      <c r="J61" s="177">
        <v>-5.8799999999999998E-2</v>
      </c>
      <c r="K61" s="177">
        <v>-5.2699999999999997E-2</v>
      </c>
      <c r="L61" s="177">
        <v>-5.0099999999999999E-2</v>
      </c>
      <c r="M61" s="177">
        <v>-5.0999999999999997E-2</v>
      </c>
      <c r="N61" s="177">
        <v>-4.8000000000000001E-2</v>
      </c>
      <c r="O61" s="177">
        <v>-5.0500000000000003E-2</v>
      </c>
      <c r="P61" s="354"/>
      <c r="X61" s="354"/>
      <c r="Y61" s="354"/>
      <c r="Z61" s="354"/>
      <c r="AA61" s="354"/>
      <c r="AB61" s="354"/>
    </row>
    <row r="62" spans="1:28" s="198" customFormat="1">
      <c r="A62" s="153" t="s">
        <v>911</v>
      </c>
      <c r="B62" s="178" t="s">
        <v>992</v>
      </c>
      <c r="C62" s="174" t="s">
        <v>725</v>
      </c>
      <c r="D62" s="177">
        <v>0</v>
      </c>
      <c r="E62" s="177">
        <v>0</v>
      </c>
      <c r="F62" s="177">
        <v>0</v>
      </c>
      <c r="G62" s="177">
        <v>8.0000000000000004E-4</v>
      </c>
      <c r="H62" s="177">
        <v>0</v>
      </c>
      <c r="I62" s="177">
        <v>2.0000000000000001E-4</v>
      </c>
      <c r="J62" s="177">
        <v>4.0000000000000002E-4</v>
      </c>
      <c r="K62" s="177">
        <v>0</v>
      </c>
      <c r="L62" s="177">
        <v>0</v>
      </c>
      <c r="M62" s="177">
        <v>1E-4</v>
      </c>
      <c r="N62" s="177">
        <v>1E-4</v>
      </c>
      <c r="O62" s="177">
        <v>0</v>
      </c>
      <c r="P62" s="354"/>
      <c r="X62" s="354"/>
      <c r="Y62" s="354"/>
      <c r="Z62" s="354"/>
      <c r="AA62" s="354"/>
      <c r="AB62" s="354"/>
    </row>
    <row r="63" spans="1:28" s="198" customFormat="1">
      <c r="A63" s="153" t="s">
        <v>911</v>
      </c>
      <c r="B63" s="178" t="s">
        <v>991</v>
      </c>
      <c r="C63" s="174" t="s">
        <v>724</v>
      </c>
      <c r="D63" s="177">
        <v>0</v>
      </c>
      <c r="E63" s="177">
        <v>1E-4</v>
      </c>
      <c r="F63" s="177">
        <v>-4.0000000000000002E-4</v>
      </c>
      <c r="G63" s="177">
        <v>-1E-4</v>
      </c>
      <c r="H63" s="177">
        <v>-8.9999999999999998E-4</v>
      </c>
      <c r="I63" s="177">
        <v>2.0000000000000001E-4</v>
      </c>
      <c r="J63" s="177">
        <v>0</v>
      </c>
      <c r="K63" s="177">
        <v>2.0000000000000001E-4</v>
      </c>
      <c r="L63" s="177">
        <v>-1E-4</v>
      </c>
      <c r="M63" s="177">
        <v>-1E-4</v>
      </c>
      <c r="N63" s="177">
        <v>-2.0000000000000001E-4</v>
      </c>
      <c r="O63" s="177">
        <v>2E-3</v>
      </c>
      <c r="P63" s="354"/>
      <c r="X63" s="354"/>
      <c r="Y63" s="354"/>
      <c r="Z63" s="354"/>
      <c r="AA63" s="354"/>
      <c r="AB63" s="354"/>
    </row>
    <row r="64" spans="1:28" s="198" customFormat="1" ht="13.5" thickBot="1">
      <c r="A64" s="153"/>
      <c r="B64" s="178"/>
      <c r="C64" s="174" t="s">
        <v>723</v>
      </c>
      <c r="D64" s="177">
        <v>0</v>
      </c>
      <c r="E64" s="177">
        <v>0</v>
      </c>
      <c r="F64" s="177">
        <v>0</v>
      </c>
      <c r="G64" s="177">
        <v>0</v>
      </c>
      <c r="H64" s="177">
        <v>0</v>
      </c>
      <c r="I64" s="177">
        <v>0</v>
      </c>
      <c r="J64" s="177">
        <v>0</v>
      </c>
      <c r="K64" s="177">
        <v>0</v>
      </c>
      <c r="L64" s="177">
        <v>-1E-4</v>
      </c>
      <c r="M64" s="177">
        <v>-1E-4</v>
      </c>
      <c r="N64" s="177">
        <v>-1E-4</v>
      </c>
      <c r="O64" s="177">
        <v>0</v>
      </c>
      <c r="P64" s="354"/>
      <c r="X64" s="354"/>
      <c r="Y64" s="354"/>
      <c r="Z64" s="354"/>
      <c r="AA64" s="354"/>
      <c r="AB64" s="354"/>
    </row>
    <row r="65" spans="1:28" s="153" customFormat="1" ht="14.25" thickTop="1" thickBot="1">
      <c r="A65" s="153" t="s">
        <v>911</v>
      </c>
      <c r="B65" s="178" t="s">
        <v>990</v>
      </c>
      <c r="C65" s="197" t="s">
        <v>989</v>
      </c>
      <c r="D65" s="352">
        <v>2.0199999999999999E-2</v>
      </c>
      <c r="E65" s="352">
        <v>1.2800000000000001E-2</v>
      </c>
      <c r="F65" s="352">
        <v>1.9099999999999999E-2</v>
      </c>
      <c r="G65" s="352">
        <v>7.6E-3</v>
      </c>
      <c r="H65" s="352">
        <v>4.1999999999999997E-3</v>
      </c>
      <c r="I65" s="196">
        <v>9.4000000000000004E-3</v>
      </c>
      <c r="J65" s="196">
        <v>1.3299999999999999E-2</v>
      </c>
      <c r="K65" s="196">
        <v>1.4E-2</v>
      </c>
      <c r="L65" s="196">
        <v>1.0200000000000001E-2</v>
      </c>
      <c r="M65" s="196">
        <v>3.0000000000000001E-3</v>
      </c>
      <c r="N65" s="196">
        <v>5.0000000000000001E-4</v>
      </c>
      <c r="O65" s="196">
        <v>-1.0999999999999999E-2</v>
      </c>
      <c r="P65" s="354"/>
      <c r="X65" s="354"/>
      <c r="Y65" s="354"/>
      <c r="Z65" s="354"/>
      <c r="AA65" s="354"/>
      <c r="AB65" s="354"/>
    </row>
    <row r="66" spans="1:28" ht="3.75" customHeight="1" thickTop="1" thickBot="1">
      <c r="A66" s="195"/>
      <c r="B66" s="195"/>
      <c r="C66" s="157"/>
      <c r="D66" s="157"/>
      <c r="E66" s="157"/>
      <c r="F66" s="157"/>
      <c r="G66" s="157"/>
      <c r="H66" s="157"/>
      <c r="I66" s="157"/>
      <c r="J66" s="157"/>
      <c r="K66" s="157"/>
      <c r="L66" s="157"/>
      <c r="M66" s="157"/>
      <c r="N66" s="157"/>
      <c r="O66" s="157"/>
    </row>
    <row r="67" spans="1:28">
      <c r="A67" s="153"/>
      <c r="B67" s="153"/>
      <c r="C67" s="194" t="s">
        <v>721</v>
      </c>
      <c r="D67" s="153"/>
      <c r="E67" s="153"/>
      <c r="F67" s="153"/>
      <c r="G67" s="153"/>
      <c r="H67" s="153"/>
      <c r="I67" s="153"/>
      <c r="J67" s="153"/>
      <c r="K67" s="153"/>
      <c r="L67" s="153"/>
      <c r="M67" s="153"/>
      <c r="N67" s="153"/>
      <c r="O67" s="153"/>
    </row>
    <row r="68" spans="1:28">
      <c r="A68" s="153"/>
      <c r="B68" s="153"/>
      <c r="C68" s="194" t="s">
        <v>988</v>
      </c>
      <c r="D68" s="153"/>
      <c r="E68" s="153"/>
      <c r="F68" s="153"/>
      <c r="G68" s="153"/>
      <c r="H68" s="153"/>
      <c r="I68" s="153"/>
      <c r="J68" s="153"/>
      <c r="K68" s="153"/>
      <c r="L68" s="153"/>
      <c r="M68" s="153"/>
      <c r="N68" s="153"/>
      <c r="O68" s="153"/>
    </row>
    <row r="69" spans="1:28">
      <c r="A69" s="153"/>
      <c r="B69" s="153"/>
      <c r="C69" s="194" t="s">
        <v>987</v>
      </c>
      <c r="D69" s="153"/>
      <c r="E69" s="153"/>
      <c r="F69" s="153"/>
      <c r="G69" s="153"/>
      <c r="H69" s="153"/>
      <c r="I69" s="153"/>
      <c r="J69" s="153"/>
      <c r="K69" s="153"/>
      <c r="L69" s="153"/>
      <c r="M69" s="153"/>
      <c r="N69" s="153"/>
      <c r="O69" s="153"/>
    </row>
    <row r="70" spans="1:28">
      <c r="A70" s="153"/>
      <c r="B70" s="153"/>
      <c r="C70" s="194" t="s">
        <v>718</v>
      </c>
      <c r="D70" s="153"/>
      <c r="E70" s="153"/>
      <c r="F70" s="153"/>
      <c r="G70" s="153"/>
      <c r="H70" s="153"/>
      <c r="I70" s="153"/>
      <c r="J70" s="153"/>
      <c r="K70" s="153"/>
      <c r="L70" s="153"/>
      <c r="M70" s="153"/>
      <c r="N70" s="153"/>
      <c r="O70" s="153"/>
    </row>
    <row r="71" spans="1:28">
      <c r="A71" s="153"/>
      <c r="B71" s="153"/>
      <c r="C71" s="194" t="s">
        <v>717</v>
      </c>
      <c r="D71" s="153"/>
      <c r="E71" s="153"/>
      <c r="F71" s="153"/>
      <c r="G71" s="153"/>
      <c r="H71" s="153"/>
      <c r="I71" s="153"/>
      <c r="J71" s="153"/>
      <c r="K71" s="153"/>
      <c r="L71" s="153"/>
      <c r="M71" s="153"/>
      <c r="N71" s="153"/>
      <c r="O71" s="153"/>
    </row>
    <row r="72" spans="1:28">
      <c r="A72" s="153"/>
      <c r="B72" s="153"/>
      <c r="C72" s="1030" t="s">
        <v>716</v>
      </c>
      <c r="D72" s="1030"/>
      <c r="E72" s="1030"/>
      <c r="F72" s="1030"/>
      <c r="G72" s="1030"/>
      <c r="H72" s="1030"/>
      <c r="I72" s="1030"/>
      <c r="J72" s="1030"/>
      <c r="K72" s="1030"/>
      <c r="L72" s="1030"/>
      <c r="M72" s="1030"/>
      <c r="N72" s="1030"/>
      <c r="O72" s="643"/>
    </row>
    <row r="73" spans="1:28">
      <c r="A73" s="153"/>
      <c r="B73" s="153"/>
      <c r="C73" s="194" t="s">
        <v>715</v>
      </c>
      <c r="D73" s="153"/>
      <c r="E73" s="153"/>
      <c r="F73" s="153"/>
      <c r="G73" s="153"/>
      <c r="H73" s="153"/>
      <c r="I73" s="153"/>
      <c r="J73" s="153"/>
      <c r="K73" s="153"/>
      <c r="L73" s="153"/>
      <c r="M73" s="153"/>
      <c r="N73" s="153"/>
      <c r="O73" s="153"/>
    </row>
    <row r="74" spans="1:28">
      <c r="A74" s="153"/>
      <c r="B74" s="153"/>
      <c r="C74" s="1030" t="s">
        <v>714</v>
      </c>
      <c r="D74" s="1030"/>
      <c r="E74" s="1030"/>
      <c r="F74" s="1030"/>
      <c r="G74" s="1030"/>
      <c r="H74" s="1030"/>
      <c r="I74" s="1030"/>
      <c r="J74" s="1030"/>
      <c r="K74" s="1030"/>
      <c r="L74" s="1030"/>
      <c r="M74" s="1030"/>
      <c r="N74" s="1030"/>
      <c r="O74" s="643"/>
    </row>
    <row r="75" spans="1:28" ht="15" customHeight="1">
      <c r="A75" s="153"/>
      <c r="B75" s="153"/>
      <c r="C75" s="194"/>
      <c r="D75" s="153"/>
      <c r="E75" s="153"/>
      <c r="F75" s="153"/>
      <c r="G75" s="153"/>
      <c r="H75" s="153"/>
      <c r="I75" s="153"/>
      <c r="J75" s="153"/>
      <c r="K75" s="153"/>
      <c r="L75" s="153"/>
      <c r="M75" s="153"/>
      <c r="N75" s="153"/>
      <c r="O75" s="153"/>
    </row>
  </sheetData>
  <mergeCells count="7">
    <mergeCell ref="C74:N74"/>
    <mergeCell ref="C1:O1"/>
    <mergeCell ref="A2:O2"/>
    <mergeCell ref="C3:O3"/>
    <mergeCell ref="A4:O4"/>
    <mergeCell ref="C7:O7"/>
    <mergeCell ref="C72:N72"/>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9">
    <pageSetUpPr fitToPage="1"/>
  </sheetPr>
  <dimension ref="A1:P86"/>
  <sheetViews>
    <sheetView zoomScaleNormal="100" workbookViewId="0">
      <selection activeCell="C17" sqref="C17"/>
    </sheetView>
  </sheetViews>
  <sheetFormatPr baseColWidth="10" defaultColWidth="9.140625" defaultRowHeight="18"/>
  <cols>
    <col min="1" max="1" width="69" style="151" customWidth="1"/>
    <col min="2" max="8" width="9.7109375" style="151" bestFit="1" customWidth="1"/>
    <col min="9" max="9" width="9.7109375" style="151" customWidth="1"/>
    <col min="10" max="10" width="9.7109375" style="151" bestFit="1" customWidth="1"/>
    <col min="11" max="12" width="9.7109375" style="151" customWidth="1"/>
    <col min="13" max="13" width="9.7109375" style="152" bestFit="1" customWidth="1"/>
    <col min="14" max="15" width="9.140625" style="151"/>
    <col min="16" max="16" width="19" style="151" bestFit="1" customWidth="1"/>
    <col min="17" max="256" width="9.140625" style="151"/>
    <col min="257" max="257" width="69" style="151" customWidth="1"/>
    <col min="258" max="264" width="9.7109375" style="151" bestFit="1" customWidth="1"/>
    <col min="265" max="265" width="9.7109375" style="151" customWidth="1"/>
    <col min="266" max="266" width="9.7109375" style="151" bestFit="1" customWidth="1"/>
    <col min="267" max="268" width="9.7109375" style="151" customWidth="1"/>
    <col min="269" max="269" width="9.7109375" style="151" bestFit="1" customWidth="1"/>
    <col min="270" max="271" width="9.140625" style="151"/>
    <col min="272" max="272" width="19" style="151" bestFit="1" customWidth="1"/>
    <col min="273" max="512" width="9.140625" style="151"/>
    <col min="513" max="513" width="69" style="151" customWidth="1"/>
    <col min="514" max="520" width="9.7109375" style="151" bestFit="1" customWidth="1"/>
    <col min="521" max="521" width="9.7109375" style="151" customWidth="1"/>
    <col min="522" max="522" width="9.7109375" style="151" bestFit="1" customWidth="1"/>
    <col min="523" max="524" width="9.7109375" style="151" customWidth="1"/>
    <col min="525" max="525" width="9.7109375" style="151" bestFit="1" customWidth="1"/>
    <col min="526" max="527" width="9.140625" style="151"/>
    <col min="528" max="528" width="19" style="151" bestFit="1" customWidth="1"/>
    <col min="529" max="768" width="9.140625" style="151"/>
    <col min="769" max="769" width="69" style="151" customWidth="1"/>
    <col min="770" max="776" width="9.7109375" style="151" bestFit="1" customWidth="1"/>
    <col min="777" max="777" width="9.7109375" style="151" customWidth="1"/>
    <col min="778" max="778" width="9.7109375" style="151" bestFit="1" customWidth="1"/>
    <col min="779" max="780" width="9.7109375" style="151" customWidth="1"/>
    <col min="781" max="781" width="9.7109375" style="151" bestFit="1" customWidth="1"/>
    <col min="782" max="783" width="9.140625" style="151"/>
    <col min="784" max="784" width="19" style="151" bestFit="1" customWidth="1"/>
    <col min="785" max="1024" width="9.140625" style="151"/>
    <col min="1025" max="1025" width="69" style="151" customWidth="1"/>
    <col min="1026" max="1032" width="9.7109375" style="151" bestFit="1" customWidth="1"/>
    <col min="1033" max="1033" width="9.7109375" style="151" customWidth="1"/>
    <col min="1034" max="1034" width="9.7109375" style="151" bestFit="1" customWidth="1"/>
    <col min="1035" max="1036" width="9.7109375" style="151" customWidth="1"/>
    <col min="1037" max="1037" width="9.7109375" style="151" bestFit="1" customWidth="1"/>
    <col min="1038" max="1039" width="9.140625" style="151"/>
    <col min="1040" max="1040" width="19" style="151" bestFit="1" customWidth="1"/>
    <col min="1041" max="1280" width="9.140625" style="151"/>
    <col min="1281" max="1281" width="69" style="151" customWidth="1"/>
    <col min="1282" max="1288" width="9.7109375" style="151" bestFit="1" customWidth="1"/>
    <col min="1289" max="1289" width="9.7109375" style="151" customWidth="1"/>
    <col min="1290" max="1290" width="9.7109375" style="151" bestFit="1" customWidth="1"/>
    <col min="1291" max="1292" width="9.7109375" style="151" customWidth="1"/>
    <col min="1293" max="1293" width="9.7109375" style="151" bestFit="1" customWidth="1"/>
    <col min="1294" max="1295" width="9.140625" style="151"/>
    <col min="1296" max="1296" width="19" style="151" bestFit="1" customWidth="1"/>
    <col min="1297" max="1536" width="9.140625" style="151"/>
    <col min="1537" max="1537" width="69" style="151" customWidth="1"/>
    <col min="1538" max="1544" width="9.7109375" style="151" bestFit="1" customWidth="1"/>
    <col min="1545" max="1545" width="9.7109375" style="151" customWidth="1"/>
    <col min="1546" max="1546" width="9.7109375" style="151" bestFit="1" customWidth="1"/>
    <col min="1547" max="1548" width="9.7109375" style="151" customWidth="1"/>
    <col min="1549" max="1549" width="9.7109375" style="151" bestFit="1" customWidth="1"/>
    <col min="1550" max="1551" width="9.140625" style="151"/>
    <col min="1552" max="1552" width="19" style="151" bestFit="1" customWidth="1"/>
    <col min="1553" max="1792" width="9.140625" style="151"/>
    <col min="1793" max="1793" width="69" style="151" customWidth="1"/>
    <col min="1794" max="1800" width="9.7109375" style="151" bestFit="1" customWidth="1"/>
    <col min="1801" max="1801" width="9.7109375" style="151" customWidth="1"/>
    <col min="1802" max="1802" width="9.7109375" style="151" bestFit="1" customWidth="1"/>
    <col min="1803" max="1804" width="9.7109375" style="151" customWidth="1"/>
    <col min="1805" max="1805" width="9.7109375" style="151" bestFit="1" customWidth="1"/>
    <col min="1806" max="1807" width="9.140625" style="151"/>
    <col min="1808" max="1808" width="19" style="151" bestFit="1" customWidth="1"/>
    <col min="1809" max="2048" width="9.140625" style="151"/>
    <col min="2049" max="2049" width="69" style="151" customWidth="1"/>
    <col min="2050" max="2056" width="9.7109375" style="151" bestFit="1" customWidth="1"/>
    <col min="2057" max="2057" width="9.7109375" style="151" customWidth="1"/>
    <col min="2058" max="2058" width="9.7109375" style="151" bestFit="1" customWidth="1"/>
    <col min="2059" max="2060" width="9.7109375" style="151" customWidth="1"/>
    <col min="2061" max="2061" width="9.7109375" style="151" bestFit="1" customWidth="1"/>
    <col min="2062" max="2063" width="9.140625" style="151"/>
    <col min="2064" max="2064" width="19" style="151" bestFit="1" customWidth="1"/>
    <col min="2065" max="2304" width="9.140625" style="151"/>
    <col min="2305" max="2305" width="69" style="151" customWidth="1"/>
    <col min="2306" max="2312" width="9.7109375" style="151" bestFit="1" customWidth="1"/>
    <col min="2313" max="2313" width="9.7109375" style="151" customWidth="1"/>
    <col min="2314" max="2314" width="9.7109375" style="151" bestFit="1" customWidth="1"/>
    <col min="2315" max="2316" width="9.7109375" style="151" customWidth="1"/>
    <col min="2317" max="2317" width="9.7109375" style="151" bestFit="1" customWidth="1"/>
    <col min="2318" max="2319" width="9.140625" style="151"/>
    <col min="2320" max="2320" width="19" style="151" bestFit="1" customWidth="1"/>
    <col min="2321" max="2560" width="9.140625" style="151"/>
    <col min="2561" max="2561" width="69" style="151" customWidth="1"/>
    <col min="2562" max="2568" width="9.7109375" style="151" bestFit="1" customWidth="1"/>
    <col min="2569" max="2569" width="9.7109375" style="151" customWidth="1"/>
    <col min="2570" max="2570" width="9.7109375" style="151" bestFit="1" customWidth="1"/>
    <col min="2571" max="2572" width="9.7109375" style="151" customWidth="1"/>
    <col min="2573" max="2573" width="9.7109375" style="151" bestFit="1" customWidth="1"/>
    <col min="2574" max="2575" width="9.140625" style="151"/>
    <col min="2576" max="2576" width="19" style="151" bestFit="1" customWidth="1"/>
    <col min="2577" max="2816" width="9.140625" style="151"/>
    <col min="2817" max="2817" width="69" style="151" customWidth="1"/>
    <col min="2818" max="2824" width="9.7109375" style="151" bestFit="1" customWidth="1"/>
    <col min="2825" max="2825" width="9.7109375" style="151" customWidth="1"/>
    <col min="2826" max="2826" width="9.7109375" style="151" bestFit="1" customWidth="1"/>
    <col min="2827" max="2828" width="9.7109375" style="151" customWidth="1"/>
    <col min="2829" max="2829" width="9.7109375" style="151" bestFit="1" customWidth="1"/>
    <col min="2830" max="2831" width="9.140625" style="151"/>
    <col min="2832" max="2832" width="19" style="151" bestFit="1" customWidth="1"/>
    <col min="2833" max="3072" width="9.140625" style="151"/>
    <col min="3073" max="3073" width="69" style="151" customWidth="1"/>
    <col min="3074" max="3080" width="9.7109375" style="151" bestFit="1" customWidth="1"/>
    <col min="3081" max="3081" width="9.7109375" style="151" customWidth="1"/>
    <col min="3082" max="3082" width="9.7109375" style="151" bestFit="1" customWidth="1"/>
    <col min="3083" max="3084" width="9.7109375" style="151" customWidth="1"/>
    <col min="3085" max="3085" width="9.7109375" style="151" bestFit="1" customWidth="1"/>
    <col min="3086" max="3087" width="9.140625" style="151"/>
    <col min="3088" max="3088" width="19" style="151" bestFit="1" customWidth="1"/>
    <col min="3089" max="3328" width="9.140625" style="151"/>
    <col min="3329" max="3329" width="69" style="151" customWidth="1"/>
    <col min="3330" max="3336" width="9.7109375" style="151" bestFit="1" customWidth="1"/>
    <col min="3337" max="3337" width="9.7109375" style="151" customWidth="1"/>
    <col min="3338" max="3338" width="9.7109375" style="151" bestFit="1" customWidth="1"/>
    <col min="3339" max="3340" width="9.7109375" style="151" customWidth="1"/>
    <col min="3341" max="3341" width="9.7109375" style="151" bestFit="1" customWidth="1"/>
    <col min="3342" max="3343" width="9.140625" style="151"/>
    <col min="3344" max="3344" width="19" style="151" bestFit="1" customWidth="1"/>
    <col min="3345" max="3584" width="9.140625" style="151"/>
    <col min="3585" max="3585" width="69" style="151" customWidth="1"/>
    <col min="3586" max="3592" width="9.7109375" style="151" bestFit="1" customWidth="1"/>
    <col min="3593" max="3593" width="9.7109375" style="151" customWidth="1"/>
    <col min="3594" max="3594" width="9.7109375" style="151" bestFit="1" customWidth="1"/>
    <col min="3595" max="3596" width="9.7109375" style="151" customWidth="1"/>
    <col min="3597" max="3597" width="9.7109375" style="151" bestFit="1" customWidth="1"/>
    <col min="3598" max="3599" width="9.140625" style="151"/>
    <col min="3600" max="3600" width="19" style="151" bestFit="1" customWidth="1"/>
    <col min="3601" max="3840" width="9.140625" style="151"/>
    <col min="3841" max="3841" width="69" style="151" customWidth="1"/>
    <col min="3842" max="3848" width="9.7109375" style="151" bestFit="1" customWidth="1"/>
    <col min="3849" max="3849" width="9.7109375" style="151" customWidth="1"/>
    <col min="3850" max="3850" width="9.7109375" style="151" bestFit="1" customWidth="1"/>
    <col min="3851" max="3852" width="9.7109375" style="151" customWidth="1"/>
    <col min="3853" max="3853" width="9.7109375" style="151" bestFit="1" customWidth="1"/>
    <col min="3854" max="3855" width="9.140625" style="151"/>
    <col min="3856" max="3856" width="19" style="151" bestFit="1" customWidth="1"/>
    <col min="3857" max="4096" width="9.140625" style="151"/>
    <col min="4097" max="4097" width="69" style="151" customWidth="1"/>
    <col min="4098" max="4104" width="9.7109375" style="151" bestFit="1" customWidth="1"/>
    <col min="4105" max="4105" width="9.7109375" style="151" customWidth="1"/>
    <col min="4106" max="4106" width="9.7109375" style="151" bestFit="1" customWidth="1"/>
    <col min="4107" max="4108" width="9.7109375" style="151" customWidth="1"/>
    <col min="4109" max="4109" width="9.7109375" style="151" bestFit="1" customWidth="1"/>
    <col min="4110" max="4111" width="9.140625" style="151"/>
    <col min="4112" max="4112" width="19" style="151" bestFit="1" customWidth="1"/>
    <col min="4113" max="4352" width="9.140625" style="151"/>
    <col min="4353" max="4353" width="69" style="151" customWidth="1"/>
    <col min="4354" max="4360" width="9.7109375" style="151" bestFit="1" customWidth="1"/>
    <col min="4361" max="4361" width="9.7109375" style="151" customWidth="1"/>
    <col min="4362" max="4362" width="9.7109375" style="151" bestFit="1" customWidth="1"/>
    <col min="4363" max="4364" width="9.7109375" style="151" customWidth="1"/>
    <col min="4365" max="4365" width="9.7109375" style="151" bestFit="1" customWidth="1"/>
    <col min="4366" max="4367" width="9.140625" style="151"/>
    <col min="4368" max="4368" width="19" style="151" bestFit="1" customWidth="1"/>
    <col min="4369" max="4608" width="9.140625" style="151"/>
    <col min="4609" max="4609" width="69" style="151" customWidth="1"/>
    <col min="4610" max="4616" width="9.7109375" style="151" bestFit="1" customWidth="1"/>
    <col min="4617" max="4617" width="9.7109375" style="151" customWidth="1"/>
    <col min="4618" max="4618" width="9.7109375" style="151" bestFit="1" customWidth="1"/>
    <col min="4619" max="4620" width="9.7109375" style="151" customWidth="1"/>
    <col min="4621" max="4621" width="9.7109375" style="151" bestFit="1" customWidth="1"/>
    <col min="4622" max="4623" width="9.140625" style="151"/>
    <col min="4624" max="4624" width="19" style="151" bestFit="1" customWidth="1"/>
    <col min="4625" max="4864" width="9.140625" style="151"/>
    <col min="4865" max="4865" width="69" style="151" customWidth="1"/>
    <col min="4866" max="4872" width="9.7109375" style="151" bestFit="1" customWidth="1"/>
    <col min="4873" max="4873" width="9.7109375" style="151" customWidth="1"/>
    <col min="4874" max="4874" width="9.7109375" style="151" bestFit="1" customWidth="1"/>
    <col min="4875" max="4876" width="9.7109375" style="151" customWidth="1"/>
    <col min="4877" max="4877" width="9.7109375" style="151" bestFit="1" customWidth="1"/>
    <col min="4878" max="4879" width="9.140625" style="151"/>
    <col min="4880" max="4880" width="19" style="151" bestFit="1" customWidth="1"/>
    <col min="4881" max="5120" width="9.140625" style="151"/>
    <col min="5121" max="5121" width="69" style="151" customWidth="1"/>
    <col min="5122" max="5128" width="9.7109375" style="151" bestFit="1" customWidth="1"/>
    <col min="5129" max="5129" width="9.7109375" style="151" customWidth="1"/>
    <col min="5130" max="5130" width="9.7109375" style="151" bestFit="1" customWidth="1"/>
    <col min="5131" max="5132" width="9.7109375" style="151" customWidth="1"/>
    <col min="5133" max="5133" width="9.7109375" style="151" bestFit="1" customWidth="1"/>
    <col min="5134" max="5135" width="9.140625" style="151"/>
    <col min="5136" max="5136" width="19" style="151" bestFit="1" customWidth="1"/>
    <col min="5137" max="5376" width="9.140625" style="151"/>
    <col min="5377" max="5377" width="69" style="151" customWidth="1"/>
    <col min="5378" max="5384" width="9.7109375" style="151" bestFit="1" customWidth="1"/>
    <col min="5385" max="5385" width="9.7109375" style="151" customWidth="1"/>
    <col min="5386" max="5386" width="9.7109375" style="151" bestFit="1" customWidth="1"/>
    <col min="5387" max="5388" width="9.7109375" style="151" customWidth="1"/>
    <col min="5389" max="5389" width="9.7109375" style="151" bestFit="1" customWidth="1"/>
    <col min="5390" max="5391" width="9.140625" style="151"/>
    <col min="5392" max="5392" width="19" style="151" bestFit="1" customWidth="1"/>
    <col min="5393" max="5632" width="9.140625" style="151"/>
    <col min="5633" max="5633" width="69" style="151" customWidth="1"/>
    <col min="5634" max="5640" width="9.7109375" style="151" bestFit="1" customWidth="1"/>
    <col min="5641" max="5641" width="9.7109375" style="151" customWidth="1"/>
    <col min="5642" max="5642" width="9.7109375" style="151" bestFit="1" customWidth="1"/>
    <col min="5643" max="5644" width="9.7109375" style="151" customWidth="1"/>
    <col min="5645" max="5645" width="9.7109375" style="151" bestFit="1" customWidth="1"/>
    <col min="5646" max="5647" width="9.140625" style="151"/>
    <col min="5648" max="5648" width="19" style="151" bestFit="1" customWidth="1"/>
    <col min="5649" max="5888" width="9.140625" style="151"/>
    <col min="5889" max="5889" width="69" style="151" customWidth="1"/>
    <col min="5890" max="5896" width="9.7109375" style="151" bestFit="1" customWidth="1"/>
    <col min="5897" max="5897" width="9.7109375" style="151" customWidth="1"/>
    <col min="5898" max="5898" width="9.7109375" style="151" bestFit="1" customWidth="1"/>
    <col min="5899" max="5900" width="9.7109375" style="151" customWidth="1"/>
    <col min="5901" max="5901" width="9.7109375" style="151" bestFit="1" customWidth="1"/>
    <col min="5902" max="5903" width="9.140625" style="151"/>
    <col min="5904" max="5904" width="19" style="151" bestFit="1" customWidth="1"/>
    <col min="5905" max="6144" width="9.140625" style="151"/>
    <col min="6145" max="6145" width="69" style="151" customWidth="1"/>
    <col min="6146" max="6152" width="9.7109375" style="151" bestFit="1" customWidth="1"/>
    <col min="6153" max="6153" width="9.7109375" style="151" customWidth="1"/>
    <col min="6154" max="6154" width="9.7109375" style="151" bestFit="1" customWidth="1"/>
    <col min="6155" max="6156" width="9.7109375" style="151" customWidth="1"/>
    <col min="6157" max="6157" width="9.7109375" style="151" bestFit="1" customWidth="1"/>
    <col min="6158" max="6159" width="9.140625" style="151"/>
    <col min="6160" max="6160" width="19" style="151" bestFit="1" customWidth="1"/>
    <col min="6161" max="6400" width="9.140625" style="151"/>
    <col min="6401" max="6401" width="69" style="151" customWidth="1"/>
    <col min="6402" max="6408" width="9.7109375" style="151" bestFit="1" customWidth="1"/>
    <col min="6409" max="6409" width="9.7109375" style="151" customWidth="1"/>
    <col min="6410" max="6410" width="9.7109375" style="151" bestFit="1" customWidth="1"/>
    <col min="6411" max="6412" width="9.7109375" style="151" customWidth="1"/>
    <col min="6413" max="6413" width="9.7109375" style="151" bestFit="1" customWidth="1"/>
    <col min="6414" max="6415" width="9.140625" style="151"/>
    <col min="6416" max="6416" width="19" style="151" bestFit="1" customWidth="1"/>
    <col min="6417" max="6656" width="9.140625" style="151"/>
    <col min="6657" max="6657" width="69" style="151" customWidth="1"/>
    <col min="6658" max="6664" width="9.7109375" style="151" bestFit="1" customWidth="1"/>
    <col min="6665" max="6665" width="9.7109375" style="151" customWidth="1"/>
    <col min="6666" max="6666" width="9.7109375" style="151" bestFit="1" customWidth="1"/>
    <col min="6667" max="6668" width="9.7109375" style="151" customWidth="1"/>
    <col min="6669" max="6669" width="9.7109375" style="151" bestFit="1" customWidth="1"/>
    <col min="6670" max="6671" width="9.140625" style="151"/>
    <col min="6672" max="6672" width="19" style="151" bestFit="1" customWidth="1"/>
    <col min="6673" max="6912" width="9.140625" style="151"/>
    <col min="6913" max="6913" width="69" style="151" customWidth="1"/>
    <col min="6914" max="6920" width="9.7109375" style="151" bestFit="1" customWidth="1"/>
    <col min="6921" max="6921" width="9.7109375" style="151" customWidth="1"/>
    <col min="6922" max="6922" width="9.7109375" style="151" bestFit="1" customWidth="1"/>
    <col min="6923" max="6924" width="9.7109375" style="151" customWidth="1"/>
    <col min="6925" max="6925" width="9.7109375" style="151" bestFit="1" customWidth="1"/>
    <col min="6926" max="6927" width="9.140625" style="151"/>
    <col min="6928" max="6928" width="19" style="151" bestFit="1" customWidth="1"/>
    <col min="6929" max="7168" width="9.140625" style="151"/>
    <col min="7169" max="7169" width="69" style="151" customWidth="1"/>
    <col min="7170" max="7176" width="9.7109375" style="151" bestFit="1" customWidth="1"/>
    <col min="7177" max="7177" width="9.7109375" style="151" customWidth="1"/>
    <col min="7178" max="7178" width="9.7109375" style="151" bestFit="1" customWidth="1"/>
    <col min="7179" max="7180" width="9.7109375" style="151" customWidth="1"/>
    <col min="7181" max="7181" width="9.7109375" style="151" bestFit="1" customWidth="1"/>
    <col min="7182" max="7183" width="9.140625" style="151"/>
    <col min="7184" max="7184" width="19" style="151" bestFit="1" customWidth="1"/>
    <col min="7185" max="7424" width="9.140625" style="151"/>
    <col min="7425" max="7425" width="69" style="151" customWidth="1"/>
    <col min="7426" max="7432" width="9.7109375" style="151" bestFit="1" customWidth="1"/>
    <col min="7433" max="7433" width="9.7109375" style="151" customWidth="1"/>
    <col min="7434" max="7434" width="9.7109375" style="151" bestFit="1" customWidth="1"/>
    <col min="7435" max="7436" width="9.7109375" style="151" customWidth="1"/>
    <col min="7437" max="7437" width="9.7109375" style="151" bestFit="1" customWidth="1"/>
    <col min="7438" max="7439" width="9.140625" style="151"/>
    <col min="7440" max="7440" width="19" style="151" bestFit="1" customWidth="1"/>
    <col min="7441" max="7680" width="9.140625" style="151"/>
    <col min="7681" max="7681" width="69" style="151" customWidth="1"/>
    <col min="7682" max="7688" width="9.7109375" style="151" bestFit="1" customWidth="1"/>
    <col min="7689" max="7689" width="9.7109375" style="151" customWidth="1"/>
    <col min="7690" max="7690" width="9.7109375" style="151" bestFit="1" customWidth="1"/>
    <col min="7691" max="7692" width="9.7109375" style="151" customWidth="1"/>
    <col min="7693" max="7693" width="9.7109375" style="151" bestFit="1" customWidth="1"/>
    <col min="7694" max="7695" width="9.140625" style="151"/>
    <col min="7696" max="7696" width="19" style="151" bestFit="1" customWidth="1"/>
    <col min="7697" max="7936" width="9.140625" style="151"/>
    <col min="7937" max="7937" width="69" style="151" customWidth="1"/>
    <col min="7938" max="7944" width="9.7109375" style="151" bestFit="1" customWidth="1"/>
    <col min="7945" max="7945" width="9.7109375" style="151" customWidth="1"/>
    <col min="7946" max="7946" width="9.7109375" style="151" bestFit="1" customWidth="1"/>
    <col min="7947" max="7948" width="9.7109375" style="151" customWidth="1"/>
    <col min="7949" max="7949" width="9.7109375" style="151" bestFit="1" customWidth="1"/>
    <col min="7950" max="7951" width="9.140625" style="151"/>
    <col min="7952" max="7952" width="19" style="151" bestFit="1" customWidth="1"/>
    <col min="7953" max="8192" width="9.140625" style="151"/>
    <col min="8193" max="8193" width="69" style="151" customWidth="1"/>
    <col min="8194" max="8200" width="9.7109375" style="151" bestFit="1" customWidth="1"/>
    <col min="8201" max="8201" width="9.7109375" style="151" customWidth="1"/>
    <col min="8202" max="8202" width="9.7109375" style="151" bestFit="1" customWidth="1"/>
    <col min="8203" max="8204" width="9.7109375" style="151" customWidth="1"/>
    <col min="8205" max="8205" width="9.7109375" style="151" bestFit="1" customWidth="1"/>
    <col min="8206" max="8207" width="9.140625" style="151"/>
    <col min="8208" max="8208" width="19" style="151" bestFit="1" customWidth="1"/>
    <col min="8209" max="8448" width="9.140625" style="151"/>
    <col min="8449" max="8449" width="69" style="151" customWidth="1"/>
    <col min="8450" max="8456" width="9.7109375" style="151" bestFit="1" customWidth="1"/>
    <col min="8457" max="8457" width="9.7109375" style="151" customWidth="1"/>
    <col min="8458" max="8458" width="9.7109375" style="151" bestFit="1" customWidth="1"/>
    <col min="8459" max="8460" width="9.7109375" style="151" customWidth="1"/>
    <col min="8461" max="8461" width="9.7109375" style="151" bestFit="1" customWidth="1"/>
    <col min="8462" max="8463" width="9.140625" style="151"/>
    <col min="8464" max="8464" width="19" style="151" bestFit="1" customWidth="1"/>
    <col min="8465" max="8704" width="9.140625" style="151"/>
    <col min="8705" max="8705" width="69" style="151" customWidth="1"/>
    <col min="8706" max="8712" width="9.7109375" style="151" bestFit="1" customWidth="1"/>
    <col min="8713" max="8713" width="9.7109375" style="151" customWidth="1"/>
    <col min="8714" max="8714" width="9.7109375" style="151" bestFit="1" customWidth="1"/>
    <col min="8715" max="8716" width="9.7109375" style="151" customWidth="1"/>
    <col min="8717" max="8717" width="9.7109375" style="151" bestFit="1" customWidth="1"/>
    <col min="8718" max="8719" width="9.140625" style="151"/>
    <col min="8720" max="8720" width="19" style="151" bestFit="1" customWidth="1"/>
    <col min="8721" max="8960" width="9.140625" style="151"/>
    <col min="8961" max="8961" width="69" style="151" customWidth="1"/>
    <col min="8962" max="8968" width="9.7109375" style="151" bestFit="1" customWidth="1"/>
    <col min="8969" max="8969" width="9.7109375" style="151" customWidth="1"/>
    <col min="8970" max="8970" width="9.7109375" style="151" bestFit="1" customWidth="1"/>
    <col min="8971" max="8972" width="9.7109375" style="151" customWidth="1"/>
    <col min="8973" max="8973" width="9.7109375" style="151" bestFit="1" customWidth="1"/>
    <col min="8974" max="8975" width="9.140625" style="151"/>
    <col min="8976" max="8976" width="19" style="151" bestFit="1" customWidth="1"/>
    <col min="8977" max="9216" width="9.140625" style="151"/>
    <col min="9217" max="9217" width="69" style="151" customWidth="1"/>
    <col min="9218" max="9224" width="9.7109375" style="151" bestFit="1" customWidth="1"/>
    <col min="9225" max="9225" width="9.7109375" style="151" customWidth="1"/>
    <col min="9226" max="9226" width="9.7109375" style="151" bestFit="1" customWidth="1"/>
    <col min="9227" max="9228" width="9.7109375" style="151" customWidth="1"/>
    <col min="9229" max="9229" width="9.7109375" style="151" bestFit="1" customWidth="1"/>
    <col min="9230" max="9231" width="9.140625" style="151"/>
    <col min="9232" max="9232" width="19" style="151" bestFit="1" customWidth="1"/>
    <col min="9233" max="9472" width="9.140625" style="151"/>
    <col min="9473" max="9473" width="69" style="151" customWidth="1"/>
    <col min="9474" max="9480" width="9.7109375" style="151" bestFit="1" customWidth="1"/>
    <col min="9481" max="9481" width="9.7109375" style="151" customWidth="1"/>
    <col min="9482" max="9482" width="9.7109375" style="151" bestFit="1" customWidth="1"/>
    <col min="9483" max="9484" width="9.7109375" style="151" customWidth="1"/>
    <col min="9485" max="9485" width="9.7109375" style="151" bestFit="1" customWidth="1"/>
    <col min="9486" max="9487" width="9.140625" style="151"/>
    <col min="9488" max="9488" width="19" style="151" bestFit="1" customWidth="1"/>
    <col min="9489" max="9728" width="9.140625" style="151"/>
    <col min="9729" max="9729" width="69" style="151" customWidth="1"/>
    <col min="9730" max="9736" width="9.7109375" style="151" bestFit="1" customWidth="1"/>
    <col min="9737" max="9737" width="9.7109375" style="151" customWidth="1"/>
    <col min="9738" max="9738" width="9.7109375" style="151" bestFit="1" customWidth="1"/>
    <col min="9739" max="9740" width="9.7109375" style="151" customWidth="1"/>
    <col min="9741" max="9741" width="9.7109375" style="151" bestFit="1" customWidth="1"/>
    <col min="9742" max="9743" width="9.140625" style="151"/>
    <col min="9744" max="9744" width="19" style="151" bestFit="1" customWidth="1"/>
    <col min="9745" max="9984" width="9.140625" style="151"/>
    <col min="9985" max="9985" width="69" style="151" customWidth="1"/>
    <col min="9986" max="9992" width="9.7109375" style="151" bestFit="1" customWidth="1"/>
    <col min="9993" max="9993" width="9.7109375" style="151" customWidth="1"/>
    <col min="9994" max="9994" width="9.7109375" style="151" bestFit="1" customWidth="1"/>
    <col min="9995" max="9996" width="9.7109375" style="151" customWidth="1"/>
    <col min="9997" max="9997" width="9.7109375" style="151" bestFit="1" customWidth="1"/>
    <col min="9998" max="9999" width="9.140625" style="151"/>
    <col min="10000" max="10000" width="19" style="151" bestFit="1" customWidth="1"/>
    <col min="10001" max="10240" width="9.140625" style="151"/>
    <col min="10241" max="10241" width="69" style="151" customWidth="1"/>
    <col min="10242" max="10248" width="9.7109375" style="151" bestFit="1" customWidth="1"/>
    <col min="10249" max="10249" width="9.7109375" style="151" customWidth="1"/>
    <col min="10250" max="10250" width="9.7109375" style="151" bestFit="1" customWidth="1"/>
    <col min="10251" max="10252" width="9.7109375" style="151" customWidth="1"/>
    <col min="10253" max="10253" width="9.7109375" style="151" bestFit="1" customWidth="1"/>
    <col min="10254" max="10255" width="9.140625" style="151"/>
    <col min="10256" max="10256" width="19" style="151" bestFit="1" customWidth="1"/>
    <col min="10257" max="10496" width="9.140625" style="151"/>
    <col min="10497" max="10497" width="69" style="151" customWidth="1"/>
    <col min="10498" max="10504" width="9.7109375" style="151" bestFit="1" customWidth="1"/>
    <col min="10505" max="10505" width="9.7109375" style="151" customWidth="1"/>
    <col min="10506" max="10506" width="9.7109375" style="151" bestFit="1" customWidth="1"/>
    <col min="10507" max="10508" width="9.7109375" style="151" customWidth="1"/>
    <col min="10509" max="10509" width="9.7109375" style="151" bestFit="1" customWidth="1"/>
    <col min="10510" max="10511" width="9.140625" style="151"/>
    <col min="10512" max="10512" width="19" style="151" bestFit="1" customWidth="1"/>
    <col min="10513" max="10752" width="9.140625" style="151"/>
    <col min="10753" max="10753" width="69" style="151" customWidth="1"/>
    <col min="10754" max="10760" width="9.7109375" style="151" bestFit="1" customWidth="1"/>
    <col min="10761" max="10761" width="9.7109375" style="151" customWidth="1"/>
    <col min="10762" max="10762" width="9.7109375" style="151" bestFit="1" customWidth="1"/>
    <col min="10763" max="10764" width="9.7109375" style="151" customWidth="1"/>
    <col min="10765" max="10765" width="9.7109375" style="151" bestFit="1" customWidth="1"/>
    <col min="10766" max="10767" width="9.140625" style="151"/>
    <col min="10768" max="10768" width="19" style="151" bestFit="1" customWidth="1"/>
    <col min="10769" max="11008" width="9.140625" style="151"/>
    <col min="11009" max="11009" width="69" style="151" customWidth="1"/>
    <col min="11010" max="11016" width="9.7109375" style="151" bestFit="1" customWidth="1"/>
    <col min="11017" max="11017" width="9.7109375" style="151" customWidth="1"/>
    <col min="11018" max="11018" width="9.7109375" style="151" bestFit="1" customWidth="1"/>
    <col min="11019" max="11020" width="9.7109375" style="151" customWidth="1"/>
    <col min="11021" max="11021" width="9.7109375" style="151" bestFit="1" customWidth="1"/>
    <col min="11022" max="11023" width="9.140625" style="151"/>
    <col min="11024" max="11024" width="19" style="151" bestFit="1" customWidth="1"/>
    <col min="11025" max="11264" width="9.140625" style="151"/>
    <col min="11265" max="11265" width="69" style="151" customWidth="1"/>
    <col min="11266" max="11272" width="9.7109375" style="151" bestFit="1" customWidth="1"/>
    <col min="11273" max="11273" width="9.7109375" style="151" customWidth="1"/>
    <col min="11274" max="11274" width="9.7109375" style="151" bestFit="1" customWidth="1"/>
    <col min="11275" max="11276" width="9.7109375" style="151" customWidth="1"/>
    <col min="11277" max="11277" width="9.7109375" style="151" bestFit="1" customWidth="1"/>
    <col min="11278" max="11279" width="9.140625" style="151"/>
    <col min="11280" max="11280" width="19" style="151" bestFit="1" customWidth="1"/>
    <col min="11281" max="11520" width="9.140625" style="151"/>
    <col min="11521" max="11521" width="69" style="151" customWidth="1"/>
    <col min="11522" max="11528" width="9.7109375" style="151" bestFit="1" customWidth="1"/>
    <col min="11529" max="11529" width="9.7109375" style="151" customWidth="1"/>
    <col min="11530" max="11530" width="9.7109375" style="151" bestFit="1" customWidth="1"/>
    <col min="11531" max="11532" width="9.7109375" style="151" customWidth="1"/>
    <col min="11533" max="11533" width="9.7109375" style="151" bestFit="1" customWidth="1"/>
    <col min="11534" max="11535" width="9.140625" style="151"/>
    <col min="11536" max="11536" width="19" style="151" bestFit="1" customWidth="1"/>
    <col min="11537" max="11776" width="9.140625" style="151"/>
    <col min="11777" max="11777" width="69" style="151" customWidth="1"/>
    <col min="11778" max="11784" width="9.7109375" style="151" bestFit="1" customWidth="1"/>
    <col min="11785" max="11785" width="9.7109375" style="151" customWidth="1"/>
    <col min="11786" max="11786" width="9.7109375" style="151" bestFit="1" customWidth="1"/>
    <col min="11787" max="11788" width="9.7109375" style="151" customWidth="1"/>
    <col min="11789" max="11789" width="9.7109375" style="151" bestFit="1" customWidth="1"/>
    <col min="11790" max="11791" width="9.140625" style="151"/>
    <col min="11792" max="11792" width="19" style="151" bestFit="1" customWidth="1"/>
    <col min="11793" max="12032" width="9.140625" style="151"/>
    <col min="12033" max="12033" width="69" style="151" customWidth="1"/>
    <col min="12034" max="12040" width="9.7109375" style="151" bestFit="1" customWidth="1"/>
    <col min="12041" max="12041" width="9.7109375" style="151" customWidth="1"/>
    <col min="12042" max="12042" width="9.7109375" style="151" bestFit="1" customWidth="1"/>
    <col min="12043" max="12044" width="9.7109375" style="151" customWidth="1"/>
    <col min="12045" max="12045" width="9.7109375" style="151" bestFit="1" customWidth="1"/>
    <col min="12046" max="12047" width="9.140625" style="151"/>
    <col min="12048" max="12048" width="19" style="151" bestFit="1" customWidth="1"/>
    <col min="12049" max="12288" width="9.140625" style="151"/>
    <col min="12289" max="12289" width="69" style="151" customWidth="1"/>
    <col min="12290" max="12296" width="9.7109375" style="151" bestFit="1" customWidth="1"/>
    <col min="12297" max="12297" width="9.7109375" style="151" customWidth="1"/>
    <col min="12298" max="12298" width="9.7109375" style="151" bestFit="1" customWidth="1"/>
    <col min="12299" max="12300" width="9.7109375" style="151" customWidth="1"/>
    <col min="12301" max="12301" width="9.7109375" style="151" bestFit="1" customWidth="1"/>
    <col min="12302" max="12303" width="9.140625" style="151"/>
    <col min="12304" max="12304" width="19" style="151" bestFit="1" customWidth="1"/>
    <col min="12305" max="12544" width="9.140625" style="151"/>
    <col min="12545" max="12545" width="69" style="151" customWidth="1"/>
    <col min="12546" max="12552" width="9.7109375" style="151" bestFit="1" customWidth="1"/>
    <col min="12553" max="12553" width="9.7109375" style="151" customWidth="1"/>
    <col min="12554" max="12554" width="9.7109375" style="151" bestFit="1" customWidth="1"/>
    <col min="12555" max="12556" width="9.7109375" style="151" customWidth="1"/>
    <col min="12557" max="12557" width="9.7109375" style="151" bestFit="1" customWidth="1"/>
    <col min="12558" max="12559" width="9.140625" style="151"/>
    <col min="12560" max="12560" width="19" style="151" bestFit="1" customWidth="1"/>
    <col min="12561" max="12800" width="9.140625" style="151"/>
    <col min="12801" max="12801" width="69" style="151" customWidth="1"/>
    <col min="12802" max="12808" width="9.7109375" style="151" bestFit="1" customWidth="1"/>
    <col min="12809" max="12809" width="9.7109375" style="151" customWidth="1"/>
    <col min="12810" max="12810" width="9.7109375" style="151" bestFit="1" customWidth="1"/>
    <col min="12811" max="12812" width="9.7109375" style="151" customWidth="1"/>
    <col min="12813" max="12813" width="9.7109375" style="151" bestFit="1" customWidth="1"/>
    <col min="12814" max="12815" width="9.140625" style="151"/>
    <col min="12816" max="12816" width="19" style="151" bestFit="1" customWidth="1"/>
    <col min="12817" max="13056" width="9.140625" style="151"/>
    <col min="13057" max="13057" width="69" style="151" customWidth="1"/>
    <col min="13058" max="13064" width="9.7109375" style="151" bestFit="1" customWidth="1"/>
    <col min="13065" max="13065" width="9.7109375" style="151" customWidth="1"/>
    <col min="13066" max="13066" width="9.7109375" style="151" bestFit="1" customWidth="1"/>
    <col min="13067" max="13068" width="9.7109375" style="151" customWidth="1"/>
    <col min="13069" max="13069" width="9.7109375" style="151" bestFit="1" customWidth="1"/>
    <col min="13070" max="13071" width="9.140625" style="151"/>
    <col min="13072" max="13072" width="19" style="151" bestFit="1" customWidth="1"/>
    <col min="13073" max="13312" width="9.140625" style="151"/>
    <col min="13313" max="13313" width="69" style="151" customWidth="1"/>
    <col min="13314" max="13320" width="9.7109375" style="151" bestFit="1" customWidth="1"/>
    <col min="13321" max="13321" width="9.7109375" style="151" customWidth="1"/>
    <col min="13322" max="13322" width="9.7109375" style="151" bestFit="1" customWidth="1"/>
    <col min="13323" max="13324" width="9.7109375" style="151" customWidth="1"/>
    <col min="13325" max="13325" width="9.7109375" style="151" bestFit="1" customWidth="1"/>
    <col min="13326" max="13327" width="9.140625" style="151"/>
    <col min="13328" max="13328" width="19" style="151" bestFit="1" customWidth="1"/>
    <col min="13329" max="13568" width="9.140625" style="151"/>
    <col min="13569" max="13569" width="69" style="151" customWidth="1"/>
    <col min="13570" max="13576" width="9.7109375" style="151" bestFit="1" customWidth="1"/>
    <col min="13577" max="13577" width="9.7109375" style="151" customWidth="1"/>
    <col min="13578" max="13578" width="9.7109375" style="151" bestFit="1" customWidth="1"/>
    <col min="13579" max="13580" width="9.7109375" style="151" customWidth="1"/>
    <col min="13581" max="13581" width="9.7109375" style="151" bestFit="1" customWidth="1"/>
    <col min="13582" max="13583" width="9.140625" style="151"/>
    <col min="13584" max="13584" width="19" style="151" bestFit="1" customWidth="1"/>
    <col min="13585" max="13824" width="9.140625" style="151"/>
    <col min="13825" max="13825" width="69" style="151" customWidth="1"/>
    <col min="13826" max="13832" width="9.7109375" style="151" bestFit="1" customWidth="1"/>
    <col min="13833" max="13833" width="9.7109375" style="151" customWidth="1"/>
    <col min="13834" max="13834" width="9.7109375" style="151" bestFit="1" customWidth="1"/>
    <col min="13835" max="13836" width="9.7109375" style="151" customWidth="1"/>
    <col min="13837" max="13837" width="9.7109375" style="151" bestFit="1" customWidth="1"/>
    <col min="13838" max="13839" width="9.140625" style="151"/>
    <col min="13840" max="13840" width="19" style="151" bestFit="1" customWidth="1"/>
    <col min="13841" max="14080" width="9.140625" style="151"/>
    <col min="14081" max="14081" width="69" style="151" customWidth="1"/>
    <col min="14082" max="14088" width="9.7109375" style="151" bestFit="1" customWidth="1"/>
    <col min="14089" max="14089" width="9.7109375" style="151" customWidth="1"/>
    <col min="14090" max="14090" width="9.7109375" style="151" bestFit="1" customWidth="1"/>
    <col min="14091" max="14092" width="9.7109375" style="151" customWidth="1"/>
    <col min="14093" max="14093" width="9.7109375" style="151" bestFit="1" customWidth="1"/>
    <col min="14094" max="14095" width="9.140625" style="151"/>
    <col min="14096" max="14096" width="19" style="151" bestFit="1" customWidth="1"/>
    <col min="14097" max="14336" width="9.140625" style="151"/>
    <col min="14337" max="14337" width="69" style="151" customWidth="1"/>
    <col min="14338" max="14344" width="9.7109375" style="151" bestFit="1" customWidth="1"/>
    <col min="14345" max="14345" width="9.7109375" style="151" customWidth="1"/>
    <col min="14346" max="14346" width="9.7109375" style="151" bestFit="1" customWidth="1"/>
    <col min="14347" max="14348" width="9.7109375" style="151" customWidth="1"/>
    <col min="14349" max="14349" width="9.7109375" style="151" bestFit="1" customWidth="1"/>
    <col min="14350" max="14351" width="9.140625" style="151"/>
    <col min="14352" max="14352" width="19" style="151" bestFit="1" customWidth="1"/>
    <col min="14353" max="14592" width="9.140625" style="151"/>
    <col min="14593" max="14593" width="69" style="151" customWidth="1"/>
    <col min="14594" max="14600" width="9.7109375" style="151" bestFit="1" customWidth="1"/>
    <col min="14601" max="14601" width="9.7109375" style="151" customWidth="1"/>
    <col min="14602" max="14602" width="9.7109375" style="151" bestFit="1" customWidth="1"/>
    <col min="14603" max="14604" width="9.7109375" style="151" customWidth="1"/>
    <col min="14605" max="14605" width="9.7109375" style="151" bestFit="1" customWidth="1"/>
    <col min="14606" max="14607" width="9.140625" style="151"/>
    <col min="14608" max="14608" width="19" style="151" bestFit="1" customWidth="1"/>
    <col min="14609" max="14848" width="9.140625" style="151"/>
    <col min="14849" max="14849" width="69" style="151" customWidth="1"/>
    <col min="14850" max="14856" width="9.7109375" style="151" bestFit="1" customWidth="1"/>
    <col min="14857" max="14857" width="9.7109375" style="151" customWidth="1"/>
    <col min="14858" max="14858" width="9.7109375" style="151" bestFit="1" customWidth="1"/>
    <col min="14859" max="14860" width="9.7109375" style="151" customWidth="1"/>
    <col min="14861" max="14861" width="9.7109375" style="151" bestFit="1" customWidth="1"/>
    <col min="14862" max="14863" width="9.140625" style="151"/>
    <col min="14864" max="14864" width="19" style="151" bestFit="1" customWidth="1"/>
    <col min="14865" max="15104" width="9.140625" style="151"/>
    <col min="15105" max="15105" width="69" style="151" customWidth="1"/>
    <col min="15106" max="15112" width="9.7109375" style="151" bestFit="1" customWidth="1"/>
    <col min="15113" max="15113" width="9.7109375" style="151" customWidth="1"/>
    <col min="15114" max="15114" width="9.7109375" style="151" bestFit="1" customWidth="1"/>
    <col min="15115" max="15116" width="9.7109375" style="151" customWidth="1"/>
    <col min="15117" max="15117" width="9.7109375" style="151" bestFit="1" customWidth="1"/>
    <col min="15118" max="15119" width="9.140625" style="151"/>
    <col min="15120" max="15120" width="19" style="151" bestFit="1" customWidth="1"/>
    <col min="15121" max="15360" width="9.140625" style="151"/>
    <col min="15361" max="15361" width="69" style="151" customWidth="1"/>
    <col min="15362" max="15368" width="9.7109375" style="151" bestFit="1" customWidth="1"/>
    <col min="15369" max="15369" width="9.7109375" style="151" customWidth="1"/>
    <col min="15370" max="15370" width="9.7109375" style="151" bestFit="1" customWidth="1"/>
    <col min="15371" max="15372" width="9.7109375" style="151" customWidth="1"/>
    <col min="15373" max="15373" width="9.7109375" style="151" bestFit="1" customWidth="1"/>
    <col min="15374" max="15375" width="9.140625" style="151"/>
    <col min="15376" max="15376" width="19" style="151" bestFit="1" customWidth="1"/>
    <col min="15377" max="15616" width="9.140625" style="151"/>
    <col min="15617" max="15617" width="69" style="151" customWidth="1"/>
    <col min="15618" max="15624" width="9.7109375" style="151" bestFit="1" customWidth="1"/>
    <col min="15625" max="15625" width="9.7109375" style="151" customWidth="1"/>
    <col min="15626" max="15626" width="9.7109375" style="151" bestFit="1" customWidth="1"/>
    <col min="15627" max="15628" width="9.7109375" style="151" customWidth="1"/>
    <col min="15629" max="15629" width="9.7109375" style="151" bestFit="1" customWidth="1"/>
    <col min="15630" max="15631" width="9.140625" style="151"/>
    <col min="15632" max="15632" width="19" style="151" bestFit="1" customWidth="1"/>
    <col min="15633" max="15872" width="9.140625" style="151"/>
    <col min="15873" max="15873" width="69" style="151" customWidth="1"/>
    <col min="15874" max="15880" width="9.7109375" style="151" bestFit="1" customWidth="1"/>
    <col min="15881" max="15881" width="9.7109375" style="151" customWidth="1"/>
    <col min="15882" max="15882" width="9.7109375" style="151" bestFit="1" customWidth="1"/>
    <col min="15883" max="15884" width="9.7109375" style="151" customWidth="1"/>
    <col min="15885" max="15885" width="9.7109375" style="151" bestFit="1" customWidth="1"/>
    <col min="15886" max="15887" width="9.140625" style="151"/>
    <col min="15888" max="15888" width="19" style="151" bestFit="1" customWidth="1"/>
    <col min="15889" max="16128" width="9.140625" style="151"/>
    <col min="16129" max="16129" width="69" style="151" customWidth="1"/>
    <col min="16130" max="16136" width="9.7109375" style="151" bestFit="1" customWidth="1"/>
    <col min="16137" max="16137" width="9.7109375" style="151" customWidth="1"/>
    <col min="16138" max="16138" width="9.7109375" style="151" bestFit="1" customWidth="1"/>
    <col min="16139" max="16140" width="9.7109375" style="151" customWidth="1"/>
    <col min="16141" max="16141" width="9.7109375" style="151" bestFit="1" customWidth="1"/>
    <col min="16142" max="16143" width="9.140625" style="151"/>
    <col min="16144" max="16144" width="19" style="151" bestFit="1" customWidth="1"/>
    <col min="16145" max="16384" width="9.140625" style="151"/>
  </cols>
  <sheetData>
    <row r="1" spans="1:16" ht="30" customHeight="1">
      <c r="A1" s="1012" t="s">
        <v>346</v>
      </c>
      <c r="B1" s="1012"/>
      <c r="C1" s="1012"/>
      <c r="D1" s="1012"/>
      <c r="E1" s="1012"/>
      <c r="F1" s="1012"/>
      <c r="G1" s="1012"/>
      <c r="H1" s="1012"/>
      <c r="I1" s="1012"/>
      <c r="J1" s="1012"/>
      <c r="K1" s="1012"/>
      <c r="L1" s="1012"/>
      <c r="M1" s="1012"/>
    </row>
    <row r="2" spans="1:16" ht="15" customHeight="1">
      <c r="A2" s="1013" t="s">
        <v>903</v>
      </c>
      <c r="B2" s="1013"/>
      <c r="C2" s="1013"/>
      <c r="D2" s="1013"/>
      <c r="E2" s="1013"/>
      <c r="F2" s="1013"/>
      <c r="G2" s="1013"/>
      <c r="H2" s="1013"/>
      <c r="I2" s="1013"/>
      <c r="J2" s="1013"/>
      <c r="K2" s="1013"/>
      <c r="L2" s="1013"/>
      <c r="M2" s="1013"/>
    </row>
    <row r="3" spans="1:16" ht="15" customHeight="1">
      <c r="A3" s="1013" t="s">
        <v>1245</v>
      </c>
      <c r="B3" s="1013"/>
      <c r="C3" s="1013"/>
      <c r="D3" s="1013"/>
      <c r="E3" s="1013"/>
      <c r="F3" s="1013"/>
      <c r="G3" s="1013"/>
      <c r="H3" s="1013"/>
      <c r="I3" s="1013"/>
      <c r="J3" s="1013"/>
      <c r="K3" s="1013"/>
      <c r="L3" s="1013"/>
      <c r="M3" s="1013"/>
    </row>
    <row r="4" spans="1:16" ht="30" customHeight="1">
      <c r="A4" s="1014" t="s">
        <v>2</v>
      </c>
      <c r="B4" s="1014"/>
      <c r="C4" s="1014"/>
      <c r="D4" s="1014"/>
      <c r="E4" s="1014"/>
      <c r="F4" s="1014"/>
      <c r="G4" s="1014"/>
      <c r="H4" s="1014"/>
      <c r="I4" s="1014"/>
      <c r="J4" s="1014"/>
      <c r="K4" s="1014"/>
      <c r="L4" s="1014"/>
      <c r="M4" s="1014"/>
    </row>
    <row r="5" spans="1:16" ht="3.75" customHeight="1" thickBot="1">
      <c r="A5" s="153"/>
      <c r="B5" s="153"/>
      <c r="C5" s="153"/>
      <c r="D5" s="153"/>
      <c r="E5" s="153"/>
      <c r="F5" s="153"/>
      <c r="G5" s="153"/>
      <c r="H5" s="153"/>
      <c r="I5" s="153"/>
      <c r="J5" s="153"/>
      <c r="K5" s="153"/>
      <c r="L5" s="153"/>
      <c r="M5" s="153"/>
    </row>
    <row r="6" spans="1:16" s="169" customFormat="1" ht="30" customHeight="1" thickTop="1" thickBot="1">
      <c r="A6" s="172"/>
      <c r="B6" s="171" t="s">
        <v>902</v>
      </c>
      <c r="C6" s="171" t="s">
        <v>901</v>
      </c>
      <c r="D6" s="171" t="s">
        <v>900</v>
      </c>
      <c r="E6" s="171" t="s">
        <v>899</v>
      </c>
      <c r="F6" s="171" t="s">
        <v>898</v>
      </c>
      <c r="G6" s="171" t="s">
        <v>897</v>
      </c>
      <c r="H6" s="171" t="s">
        <v>896</v>
      </c>
      <c r="I6" s="171" t="s">
        <v>895</v>
      </c>
      <c r="J6" s="171" t="s">
        <v>894</v>
      </c>
      <c r="K6" s="171" t="s">
        <v>1448</v>
      </c>
      <c r="L6" s="171" t="s">
        <v>893</v>
      </c>
      <c r="M6" s="171" t="s">
        <v>1449</v>
      </c>
    </row>
    <row r="7" spans="1:16" ht="15" customHeight="1" thickTop="1" thickBot="1">
      <c r="A7" s="158" t="s">
        <v>892</v>
      </c>
      <c r="B7" s="356">
        <v>869986.88075999997</v>
      </c>
      <c r="C7" s="356">
        <v>960797.49751000002</v>
      </c>
      <c r="D7" s="356">
        <v>1077607.3699100001</v>
      </c>
      <c r="E7" s="356">
        <v>1146905.83018</v>
      </c>
      <c r="F7" s="356">
        <v>1149294.34775</v>
      </c>
      <c r="G7" s="356">
        <v>1008829.3669400001</v>
      </c>
      <c r="H7" s="356">
        <v>917764.62651999993</v>
      </c>
      <c r="I7" s="356">
        <v>896243.99660000007</v>
      </c>
      <c r="J7" s="356">
        <v>831838.81125999999</v>
      </c>
      <c r="K7" s="356">
        <v>739235.87649000005</v>
      </c>
      <c r="L7" s="356">
        <v>697484.51139</v>
      </c>
      <c r="M7" s="356">
        <v>657569.87095000001</v>
      </c>
    </row>
    <row r="8" spans="1:16" s="167" customFormat="1" ht="15" customHeight="1" thickTop="1">
      <c r="A8" s="160" t="s">
        <v>9</v>
      </c>
      <c r="B8" s="357">
        <v>88900.250889999996</v>
      </c>
      <c r="C8" s="357">
        <v>102093.26248999999</v>
      </c>
      <c r="D8" s="357">
        <v>79542.263480000009</v>
      </c>
      <c r="E8" s="357">
        <v>154755.87861000001</v>
      </c>
      <c r="F8" s="357">
        <v>131558.99462000001</v>
      </c>
      <c r="G8" s="357">
        <v>104891.2831</v>
      </c>
      <c r="H8" s="357">
        <v>69128.781589999999</v>
      </c>
      <c r="I8" s="357">
        <v>96305.351559999996</v>
      </c>
      <c r="J8" s="357">
        <v>94721.196680000008</v>
      </c>
      <c r="K8" s="357">
        <v>69521.17211</v>
      </c>
      <c r="L8" s="357">
        <v>75362.291750000004</v>
      </c>
      <c r="M8" s="357">
        <v>96882.335269999996</v>
      </c>
      <c r="O8" s="151"/>
      <c r="P8" s="151"/>
    </row>
    <row r="9" spans="1:16" s="167" customFormat="1" ht="15" customHeight="1">
      <c r="A9" s="160" t="s">
        <v>18</v>
      </c>
      <c r="B9" s="357">
        <v>102059.76075</v>
      </c>
      <c r="C9" s="357">
        <v>76951.581730000005</v>
      </c>
      <c r="D9" s="357">
        <v>110583.15398</v>
      </c>
      <c r="E9" s="357">
        <v>72962.954389999999</v>
      </c>
      <c r="F9" s="357">
        <v>97291.176519999994</v>
      </c>
      <c r="G9" s="357">
        <v>43459.716039999999</v>
      </c>
      <c r="H9" s="357">
        <v>26562.549920000001</v>
      </c>
      <c r="I9" s="357">
        <v>48472.654170000002</v>
      </c>
      <c r="J9" s="357">
        <v>33334.894460000003</v>
      </c>
      <c r="K9" s="357">
        <v>33648.927810000001</v>
      </c>
      <c r="L9" s="357">
        <v>31417.156260000003</v>
      </c>
      <c r="M9" s="357">
        <v>31962.757559999998</v>
      </c>
      <c r="O9" s="151"/>
      <c r="P9" s="151"/>
    </row>
    <row r="10" spans="1:16" s="167" customFormat="1" ht="15" customHeight="1">
      <c r="A10" s="160" t="s">
        <v>27</v>
      </c>
      <c r="B10" s="357">
        <v>660292.78154</v>
      </c>
      <c r="C10" s="357">
        <v>764642.0258099999</v>
      </c>
      <c r="D10" s="357">
        <v>860431.86570000008</v>
      </c>
      <c r="E10" s="357">
        <v>886358.31814999995</v>
      </c>
      <c r="F10" s="357">
        <v>880209.61812999996</v>
      </c>
      <c r="G10" s="357">
        <v>815715.58311999997</v>
      </c>
      <c r="H10" s="357">
        <v>767194.80389999994</v>
      </c>
      <c r="I10" s="357">
        <v>694445.37613999995</v>
      </c>
      <c r="J10" s="357">
        <v>640806.88006</v>
      </c>
      <c r="K10" s="357">
        <v>574517.54067999998</v>
      </c>
      <c r="L10" s="357">
        <v>529321.67498999997</v>
      </c>
      <c r="M10" s="357">
        <v>468857.69597</v>
      </c>
      <c r="O10" s="151"/>
      <c r="P10" s="151"/>
    </row>
    <row r="11" spans="1:16" s="167" customFormat="1" ht="15" customHeight="1">
      <c r="A11" s="163" t="s">
        <v>891</v>
      </c>
      <c r="B11" s="357">
        <v>661025.72080999997</v>
      </c>
      <c r="C11" s="357">
        <v>756848.56801000005</v>
      </c>
      <c r="D11" s="357">
        <v>856974.87348000007</v>
      </c>
      <c r="E11" s="357">
        <v>884889.16301000002</v>
      </c>
      <c r="F11" s="357">
        <v>877265.31715999998</v>
      </c>
      <c r="G11" s="357">
        <v>802348.88032</v>
      </c>
      <c r="H11" s="357">
        <v>707728.85024000006</v>
      </c>
      <c r="I11" s="357">
        <v>620769.75213000004</v>
      </c>
      <c r="J11" s="357">
        <v>563055.34138999996</v>
      </c>
      <c r="K11" s="357">
        <v>503244.39079999999</v>
      </c>
      <c r="L11" s="357">
        <v>458178.62387000001</v>
      </c>
      <c r="M11" s="357">
        <v>404903.3921</v>
      </c>
      <c r="O11" s="151"/>
      <c r="P11" s="151"/>
    </row>
    <row r="12" spans="1:16" s="167" customFormat="1" ht="15" customHeight="1">
      <c r="A12" s="163" t="s">
        <v>890</v>
      </c>
      <c r="B12" s="357">
        <v>647615.78458000009</v>
      </c>
      <c r="C12" s="357">
        <v>740017.62612999999</v>
      </c>
      <c r="D12" s="357">
        <v>809299.57773000002</v>
      </c>
      <c r="E12" s="357">
        <v>824777.24575</v>
      </c>
      <c r="F12" s="357">
        <v>791969.91862999997</v>
      </c>
      <c r="G12" s="357">
        <v>591462.20328000002</v>
      </c>
      <c r="H12" s="357">
        <v>501594.91804000002</v>
      </c>
      <c r="I12" s="357">
        <v>392992.90889999998</v>
      </c>
      <c r="J12" s="357">
        <v>342141.83888</v>
      </c>
      <c r="K12" s="357">
        <v>294136.87511000002</v>
      </c>
      <c r="L12" s="357">
        <v>264539.83308000001</v>
      </c>
      <c r="M12" s="357">
        <v>228791.32725999999</v>
      </c>
      <c r="O12" s="151"/>
      <c r="P12" s="151"/>
    </row>
    <row r="13" spans="1:16" s="167" customFormat="1" ht="15" customHeight="1">
      <c r="A13" s="163" t="s">
        <v>889</v>
      </c>
      <c r="B13" s="357">
        <v>13409.936230000001</v>
      </c>
      <c r="C13" s="357">
        <v>16830.941879999998</v>
      </c>
      <c r="D13" s="357">
        <v>47675.295749999997</v>
      </c>
      <c r="E13" s="357">
        <v>60111.917259999995</v>
      </c>
      <c r="F13" s="357">
        <v>85295.398530000006</v>
      </c>
      <c r="G13" s="357">
        <v>210886.67703999998</v>
      </c>
      <c r="H13" s="357">
        <v>206133.93219999998</v>
      </c>
      <c r="I13" s="357">
        <v>227776.84323</v>
      </c>
      <c r="J13" s="357">
        <v>220913.50250999999</v>
      </c>
      <c r="K13" s="357">
        <v>209107.51569</v>
      </c>
      <c r="L13" s="357">
        <v>193638.79079</v>
      </c>
      <c r="M13" s="357">
        <v>176112.06484000001</v>
      </c>
      <c r="O13" s="151"/>
      <c r="P13" s="151"/>
    </row>
    <row r="14" spans="1:16" s="167" customFormat="1" ht="15" customHeight="1">
      <c r="A14" s="163" t="s">
        <v>888</v>
      </c>
      <c r="B14" s="357">
        <v>3887.9335699999997</v>
      </c>
      <c r="C14" s="357">
        <v>13798.99483</v>
      </c>
      <c r="D14" s="357">
        <v>10185.149960000001</v>
      </c>
      <c r="E14" s="357">
        <v>7098.0758399999995</v>
      </c>
      <c r="F14" s="357">
        <v>13867.627689999999</v>
      </c>
      <c r="G14" s="357">
        <v>20624.666570000001</v>
      </c>
      <c r="H14" s="357">
        <v>10172.023720000001</v>
      </c>
      <c r="I14" s="357">
        <v>2679.06673</v>
      </c>
      <c r="J14" s="357">
        <v>8111.8521000000001</v>
      </c>
      <c r="K14" s="357">
        <v>5367.6426799999999</v>
      </c>
      <c r="L14" s="357">
        <v>7454.3281399999996</v>
      </c>
      <c r="M14" s="357">
        <v>4916.2516100000003</v>
      </c>
      <c r="O14" s="151"/>
      <c r="P14" s="151"/>
    </row>
    <row r="15" spans="1:16" s="167" customFormat="1" ht="15" customHeight="1">
      <c r="A15" s="163" t="s">
        <v>887</v>
      </c>
      <c r="B15" s="357">
        <v>3711.2978800000001</v>
      </c>
      <c r="C15" s="357">
        <v>9214.84512</v>
      </c>
      <c r="D15" s="357">
        <v>8483.5791900000004</v>
      </c>
      <c r="E15" s="357">
        <v>6361.4218099999998</v>
      </c>
      <c r="F15" s="357">
        <v>8123.68361</v>
      </c>
      <c r="G15" s="357">
        <v>10110.85259</v>
      </c>
      <c r="H15" s="357">
        <v>170.1</v>
      </c>
      <c r="I15" s="357">
        <v>1360.1322</v>
      </c>
      <c r="J15" s="357">
        <v>1349.4306000000001</v>
      </c>
      <c r="K15" s="357">
        <v>3064.5567500000002</v>
      </c>
      <c r="L15" s="357">
        <v>332.36407000000003</v>
      </c>
      <c r="M15" s="357">
        <v>3950.85304</v>
      </c>
      <c r="O15" s="151"/>
      <c r="P15" s="151"/>
    </row>
    <row r="16" spans="1:16" s="167" customFormat="1" ht="15" customHeight="1">
      <c r="A16" s="163" t="s">
        <v>886</v>
      </c>
      <c r="B16" s="357">
        <v>176.63569000000001</v>
      </c>
      <c r="C16" s="357">
        <v>4584.1497099999997</v>
      </c>
      <c r="D16" s="357">
        <v>1701.57077</v>
      </c>
      <c r="E16" s="357">
        <v>736.65403000000003</v>
      </c>
      <c r="F16" s="357">
        <v>5743.9440800000002</v>
      </c>
      <c r="G16" s="357">
        <v>10513.813980000001</v>
      </c>
      <c r="H16" s="357">
        <v>10001.923720000001</v>
      </c>
      <c r="I16" s="357">
        <v>1318.93453</v>
      </c>
      <c r="J16" s="357">
        <v>6762.4215000000004</v>
      </c>
      <c r="K16" s="357">
        <v>2303.0859300000002</v>
      </c>
      <c r="L16" s="357">
        <v>7121.96407</v>
      </c>
      <c r="M16" s="357">
        <v>965.39856999999995</v>
      </c>
      <c r="O16" s="151"/>
      <c r="P16" s="151"/>
    </row>
    <row r="17" spans="1:16" s="167" customFormat="1" ht="15" customHeight="1">
      <c r="A17" s="163" t="s">
        <v>885</v>
      </c>
      <c r="B17" s="357">
        <v>9323.4225800000004</v>
      </c>
      <c r="C17" s="357">
        <v>11105.726500000001</v>
      </c>
      <c r="D17" s="357">
        <v>16675.364799999999</v>
      </c>
      <c r="E17" s="357">
        <v>36800.093249999998</v>
      </c>
      <c r="F17" s="357">
        <v>38830.718500000003</v>
      </c>
      <c r="G17" s="357">
        <v>63137.883470000001</v>
      </c>
      <c r="H17" s="357">
        <v>76381.64615</v>
      </c>
      <c r="I17" s="357">
        <v>70186.320720000003</v>
      </c>
      <c r="J17" s="357">
        <v>70649.028879999998</v>
      </c>
      <c r="K17" s="357">
        <v>70334.770310000007</v>
      </c>
      <c r="L17" s="357">
        <v>72715.176779999994</v>
      </c>
      <c r="M17" s="357">
        <v>71768.86609000001</v>
      </c>
      <c r="O17" s="151"/>
      <c r="P17" s="151"/>
    </row>
    <row r="18" spans="1:16" s="167" customFormat="1" ht="15" customHeight="1">
      <c r="A18" s="163" t="s">
        <v>884</v>
      </c>
      <c r="B18" s="357">
        <v>8998.7048100000011</v>
      </c>
      <c r="C18" s="357">
        <v>10222.497579999999</v>
      </c>
      <c r="D18" s="357">
        <v>13922.001109999999</v>
      </c>
      <c r="E18" s="357">
        <v>22307.757269999998</v>
      </c>
      <c r="F18" s="357">
        <v>27334.36464</v>
      </c>
      <c r="G18" s="357">
        <v>37346.225159999995</v>
      </c>
      <c r="H18" s="357">
        <v>32495.018010000003</v>
      </c>
      <c r="I18" s="357">
        <v>22643.919449999998</v>
      </c>
      <c r="J18" s="357">
        <v>23188.089530000001</v>
      </c>
      <c r="K18" s="357">
        <v>22073.045160000001</v>
      </c>
      <c r="L18" s="357">
        <v>23166.027129999999</v>
      </c>
      <c r="M18" s="357">
        <v>22686.681410000001</v>
      </c>
      <c r="O18" s="151"/>
      <c r="P18" s="151"/>
    </row>
    <row r="19" spans="1:16" s="167" customFormat="1" ht="15" customHeight="1">
      <c r="A19" s="163" t="s">
        <v>883</v>
      </c>
      <c r="B19" s="357">
        <v>324.71777000000003</v>
      </c>
      <c r="C19" s="357">
        <v>883.22892000000002</v>
      </c>
      <c r="D19" s="357">
        <v>2753.3636900000001</v>
      </c>
      <c r="E19" s="357">
        <v>14492.33598</v>
      </c>
      <c r="F19" s="357">
        <v>11496.353859999999</v>
      </c>
      <c r="G19" s="357">
        <v>25791.658309999999</v>
      </c>
      <c r="H19" s="357">
        <v>43886.628140000001</v>
      </c>
      <c r="I19" s="357">
        <v>47542.401270000002</v>
      </c>
      <c r="J19" s="357">
        <v>47460.939350000001</v>
      </c>
      <c r="K19" s="357">
        <v>48261.725149999998</v>
      </c>
      <c r="L19" s="357">
        <v>49549.149649999999</v>
      </c>
      <c r="M19" s="357">
        <v>49082.184679999998</v>
      </c>
      <c r="O19" s="151"/>
      <c r="P19" s="151"/>
    </row>
    <row r="20" spans="1:16" s="167" customFormat="1" ht="15" customHeight="1">
      <c r="A20" s="163" t="s">
        <v>40</v>
      </c>
      <c r="B20" s="357">
        <v>8999.5497200000009</v>
      </c>
      <c r="C20" s="357">
        <v>10462.99749</v>
      </c>
      <c r="D20" s="357">
        <v>10933.638060000001</v>
      </c>
      <c r="E20" s="357">
        <v>10289.94636</v>
      </c>
      <c r="F20" s="357">
        <v>8325.9275699999998</v>
      </c>
      <c r="G20" s="357">
        <v>7195.0541800000001</v>
      </c>
      <c r="H20" s="357">
        <v>56592.807380000006</v>
      </c>
      <c r="I20" s="357">
        <v>71360.45981</v>
      </c>
      <c r="J20" s="357">
        <v>67760.242879999991</v>
      </c>
      <c r="K20" s="357">
        <v>64023.315649999997</v>
      </c>
      <c r="L20" s="357">
        <v>60478.009380000003</v>
      </c>
      <c r="M20" s="357">
        <v>55717.016009999999</v>
      </c>
      <c r="O20" s="151"/>
      <c r="P20" s="151"/>
    </row>
    <row r="21" spans="1:16" s="167" customFormat="1" ht="15" customHeight="1">
      <c r="A21" s="163" t="s">
        <v>882</v>
      </c>
      <c r="B21" s="357">
        <v>-22943.845140000001</v>
      </c>
      <c r="C21" s="357">
        <v>-27574.261019999998</v>
      </c>
      <c r="D21" s="357">
        <v>-34337.160600000003</v>
      </c>
      <c r="E21" s="357">
        <v>-52718.960310000002</v>
      </c>
      <c r="F21" s="357">
        <v>-58079.97279</v>
      </c>
      <c r="G21" s="357">
        <v>-77590.901419999995</v>
      </c>
      <c r="H21" s="357">
        <v>-83680.523589999997</v>
      </c>
      <c r="I21" s="357">
        <v>-70550.223249999995</v>
      </c>
      <c r="J21" s="357">
        <v>-68769.585189999998</v>
      </c>
      <c r="K21" s="357">
        <v>-68452.578760000004</v>
      </c>
      <c r="L21" s="357">
        <v>-69504.463180000006</v>
      </c>
      <c r="M21" s="357">
        <v>-68447.829840000006</v>
      </c>
      <c r="O21" s="151"/>
      <c r="P21" s="151"/>
    </row>
    <row r="22" spans="1:16" s="167" customFormat="1" ht="15" customHeight="1">
      <c r="A22" s="160" t="s">
        <v>70</v>
      </c>
      <c r="B22" s="357">
        <v>1825.20363</v>
      </c>
      <c r="C22" s="357">
        <v>1749.2486100000001</v>
      </c>
      <c r="D22" s="357">
        <v>3094.5422100000001</v>
      </c>
      <c r="E22" s="357">
        <v>1679.0757699999999</v>
      </c>
      <c r="F22" s="357">
        <v>1783.0451799999998</v>
      </c>
      <c r="G22" s="357">
        <v>2121.06657</v>
      </c>
      <c r="H22" s="357">
        <v>4797.1598800000002</v>
      </c>
      <c r="I22" s="357">
        <v>4423.6044199999997</v>
      </c>
      <c r="J22" s="357">
        <v>3443.0687900000003</v>
      </c>
      <c r="K22" s="357">
        <v>3318.8521700000001</v>
      </c>
      <c r="L22" s="357">
        <v>3959.0009100000002</v>
      </c>
      <c r="M22" s="357">
        <v>3798.7671800000003</v>
      </c>
      <c r="O22" s="151"/>
      <c r="P22" s="151"/>
    </row>
    <row r="23" spans="1:16" s="167" customFormat="1" ht="15" customHeight="1">
      <c r="A23" s="160" t="s">
        <v>76</v>
      </c>
      <c r="B23" s="357">
        <v>1E-3</v>
      </c>
      <c r="C23" s="357">
        <v>2E-3</v>
      </c>
      <c r="D23" s="357">
        <v>3.3049999999999996E-2</v>
      </c>
      <c r="E23" s="357">
        <v>253.31117</v>
      </c>
      <c r="F23" s="357">
        <v>1536.06681</v>
      </c>
      <c r="G23" s="357">
        <v>940.19150999999999</v>
      </c>
      <c r="H23" s="357">
        <v>1900.1387400000001</v>
      </c>
      <c r="I23" s="357">
        <v>5784.4227599999995</v>
      </c>
      <c r="J23" s="357">
        <v>2564.6144900000004</v>
      </c>
      <c r="K23" s="357">
        <v>1967.91607</v>
      </c>
      <c r="L23" s="357">
        <v>1629.7611200000001</v>
      </c>
      <c r="M23" s="357">
        <v>769.49340000000007</v>
      </c>
      <c r="O23" s="151"/>
      <c r="P23" s="151"/>
    </row>
    <row r="24" spans="1:16" s="167" customFormat="1" ht="15" customHeight="1">
      <c r="A24" s="160" t="s">
        <v>881</v>
      </c>
      <c r="B24" s="357">
        <v>2211.047</v>
      </c>
      <c r="C24" s="357">
        <v>134.55251999999999</v>
      </c>
      <c r="D24" s="357">
        <v>3634.83061</v>
      </c>
      <c r="E24" s="357">
        <v>11295.415800000001</v>
      </c>
      <c r="F24" s="357">
        <v>19550.824700000001</v>
      </c>
      <c r="G24" s="357">
        <v>25116.35339</v>
      </c>
      <c r="H24" s="357">
        <v>33084.513489999998</v>
      </c>
      <c r="I24" s="357">
        <v>33068.913820000002</v>
      </c>
      <c r="J24" s="357">
        <v>43250.2359</v>
      </c>
      <c r="K24" s="357">
        <v>43250.235909999996</v>
      </c>
      <c r="L24" s="357">
        <v>43248.589509999998</v>
      </c>
      <c r="M24" s="357">
        <v>43248.589509999998</v>
      </c>
      <c r="O24" s="151"/>
      <c r="P24" s="151"/>
    </row>
    <row r="25" spans="1:16" s="167" customFormat="1" ht="15" customHeight="1">
      <c r="A25" s="160" t="s">
        <v>86</v>
      </c>
      <c r="B25" s="357">
        <v>13640.736570000001</v>
      </c>
      <c r="C25" s="357">
        <v>14470.801359999999</v>
      </c>
      <c r="D25" s="357">
        <v>19176.621579999999</v>
      </c>
      <c r="E25" s="357">
        <v>18244.227850000003</v>
      </c>
      <c r="F25" s="357">
        <v>16467.824690000001</v>
      </c>
      <c r="G25" s="357">
        <v>15779.85721</v>
      </c>
      <c r="H25" s="357">
        <v>14472.710489999999</v>
      </c>
      <c r="I25" s="357">
        <v>13263.965529999999</v>
      </c>
      <c r="J25" s="357">
        <v>12390.092259999999</v>
      </c>
      <c r="K25" s="357">
        <v>11696.978019999999</v>
      </c>
      <c r="L25" s="357">
        <v>11580.094230000001</v>
      </c>
      <c r="M25" s="357">
        <v>11193.17166</v>
      </c>
      <c r="O25" s="151"/>
      <c r="P25" s="151"/>
    </row>
    <row r="26" spans="1:16" s="167" customFormat="1" ht="15" customHeight="1">
      <c r="A26" s="160" t="s">
        <v>880</v>
      </c>
      <c r="B26" s="357">
        <v>1057.0993799999999</v>
      </c>
      <c r="C26" s="357">
        <v>756.02298999999994</v>
      </c>
      <c r="D26" s="357">
        <v>1144.0593000000001</v>
      </c>
      <c r="E26" s="357">
        <v>1356.6484399999999</v>
      </c>
      <c r="F26" s="357">
        <v>896.7971</v>
      </c>
      <c r="G26" s="357">
        <v>805.31600000000003</v>
      </c>
      <c r="H26" s="357">
        <v>623.96851000000004</v>
      </c>
      <c r="I26" s="357">
        <v>479.70820000000003</v>
      </c>
      <c r="J26" s="357">
        <v>1327.82862</v>
      </c>
      <c r="K26" s="357">
        <v>1314.2537199999999</v>
      </c>
      <c r="L26" s="357">
        <v>965.94262000000003</v>
      </c>
      <c r="M26" s="357">
        <v>857.06040000000007</v>
      </c>
      <c r="O26" s="151"/>
      <c r="P26" s="151"/>
    </row>
    <row r="27" spans="1:16" s="166" customFormat="1" ht="15" customHeight="1" thickBot="1">
      <c r="A27" s="160" t="s">
        <v>102</v>
      </c>
      <c r="B27" s="357">
        <v>0</v>
      </c>
      <c r="C27" s="357">
        <v>0</v>
      </c>
      <c r="D27" s="357">
        <v>0</v>
      </c>
      <c r="E27" s="357">
        <v>0</v>
      </c>
      <c r="F27" s="357">
        <v>0</v>
      </c>
      <c r="G27" s="357">
        <v>0</v>
      </c>
      <c r="H27" s="357">
        <v>0</v>
      </c>
      <c r="I27" s="357">
        <v>0</v>
      </c>
      <c r="J27" s="357">
        <v>0</v>
      </c>
      <c r="K27" s="357">
        <v>0</v>
      </c>
      <c r="L27" s="357">
        <v>0</v>
      </c>
      <c r="M27" s="357">
        <v>0</v>
      </c>
      <c r="O27" s="151"/>
      <c r="P27" s="151"/>
    </row>
    <row r="28" spans="1:16" ht="15" customHeight="1" thickTop="1" thickBot="1">
      <c r="A28" s="158" t="s">
        <v>879</v>
      </c>
      <c r="B28" s="356">
        <v>794768.52842999995</v>
      </c>
      <c r="C28" s="356">
        <v>883590.74641000002</v>
      </c>
      <c r="D28" s="356">
        <v>997033.66949999996</v>
      </c>
      <c r="E28" s="356">
        <v>1064750.7058699999</v>
      </c>
      <c r="F28" s="356">
        <v>1058023.5992399999</v>
      </c>
      <c r="G28" s="356">
        <v>933750.14053999993</v>
      </c>
      <c r="H28" s="356">
        <v>846484.73794000002</v>
      </c>
      <c r="I28" s="356">
        <v>821975.64975999994</v>
      </c>
      <c r="J28" s="356">
        <v>770267.90738999995</v>
      </c>
      <c r="K28" s="356">
        <v>686104.25142999995</v>
      </c>
      <c r="L28" s="356">
        <v>646365.29294000007</v>
      </c>
      <c r="M28" s="356">
        <v>604280.41402999999</v>
      </c>
    </row>
    <row r="29" spans="1:16" s="167" customFormat="1" ht="15" customHeight="1" thickTop="1">
      <c r="A29" s="160" t="s">
        <v>878</v>
      </c>
      <c r="B29" s="357">
        <v>623725.51851999993</v>
      </c>
      <c r="C29" s="357">
        <v>723498.16415999993</v>
      </c>
      <c r="D29" s="357">
        <v>847027.32712999999</v>
      </c>
      <c r="E29" s="357">
        <v>900549.12858999998</v>
      </c>
      <c r="F29" s="357">
        <v>891228.53088999994</v>
      </c>
      <c r="G29" s="357">
        <v>625622.31527000002</v>
      </c>
      <c r="H29" s="357">
        <v>367785.69577999995</v>
      </c>
      <c r="I29" s="357">
        <v>378933.48176</v>
      </c>
      <c r="J29" s="357">
        <v>374066.28106000001</v>
      </c>
      <c r="K29" s="357">
        <v>335154.98458999995</v>
      </c>
      <c r="L29" s="357">
        <v>325742.85113999998</v>
      </c>
      <c r="M29" s="357">
        <v>462658.30212999997</v>
      </c>
      <c r="O29" s="151"/>
      <c r="P29" s="151"/>
    </row>
    <row r="30" spans="1:16" s="167" customFormat="1" ht="15" customHeight="1">
      <c r="A30" s="163" t="s">
        <v>877</v>
      </c>
      <c r="B30" s="357">
        <v>108.907</v>
      </c>
      <c r="C30" s="357">
        <v>4013.1534700000002</v>
      </c>
      <c r="D30" s="357">
        <v>3548.1925699999997</v>
      </c>
      <c r="E30" s="357">
        <v>15703.02051</v>
      </c>
      <c r="F30" s="357">
        <v>9988.5372399999997</v>
      </c>
      <c r="G30" s="357">
        <v>11323.52851</v>
      </c>
      <c r="H30" s="357">
        <v>7238.6809000000003</v>
      </c>
      <c r="I30" s="357">
        <v>9844.7530700000007</v>
      </c>
      <c r="J30" s="357">
        <v>9183.7032200000012</v>
      </c>
      <c r="K30" s="357">
        <v>7842.6098099999999</v>
      </c>
      <c r="L30" s="357">
        <v>8204.1744500000004</v>
      </c>
      <c r="M30" s="357">
        <v>9106.6841100000001</v>
      </c>
      <c r="O30" s="151"/>
      <c r="P30" s="151"/>
    </row>
    <row r="31" spans="1:16" s="167" customFormat="1" ht="15" customHeight="1">
      <c r="A31" s="163" t="s">
        <v>876</v>
      </c>
      <c r="B31" s="357">
        <v>91107.366469999994</v>
      </c>
      <c r="C31" s="357">
        <v>93981.039519999991</v>
      </c>
      <c r="D31" s="357">
        <v>111271.44803</v>
      </c>
      <c r="E31" s="357">
        <v>135840.63159</v>
      </c>
      <c r="F31" s="357">
        <v>155158.33609</v>
      </c>
      <c r="G31" s="357">
        <v>144639.90556000001</v>
      </c>
      <c r="H31" s="357">
        <v>152741.54313000001</v>
      </c>
      <c r="I31" s="357">
        <v>188535.02447999999</v>
      </c>
      <c r="J31" s="357">
        <v>181576.88329</v>
      </c>
      <c r="K31" s="357">
        <v>161795.40955000001</v>
      </c>
      <c r="L31" s="357">
        <v>159593.11121999999</v>
      </c>
      <c r="M31" s="357">
        <v>159635.37265999999</v>
      </c>
      <c r="O31" s="151"/>
      <c r="P31" s="151"/>
    </row>
    <row r="32" spans="1:16" s="167" customFormat="1" ht="15" customHeight="1">
      <c r="A32" s="163" t="s">
        <v>875</v>
      </c>
      <c r="B32" s="357">
        <v>174888.95856999999</v>
      </c>
      <c r="C32" s="357">
        <v>103669.64323</v>
      </c>
      <c r="D32" s="357">
        <v>10377.21931</v>
      </c>
      <c r="E32" s="357">
        <v>1388.7466499999998</v>
      </c>
      <c r="F32" s="357">
        <v>169.58488</v>
      </c>
      <c r="G32" s="357">
        <v>142.84251</v>
      </c>
      <c r="H32" s="357">
        <v>142.96821</v>
      </c>
      <c r="I32" s="357">
        <v>143.09403</v>
      </c>
      <c r="J32" s="357">
        <v>0</v>
      </c>
      <c r="K32" s="357">
        <v>0</v>
      </c>
      <c r="L32" s="357">
        <v>0</v>
      </c>
      <c r="M32" s="357">
        <v>0</v>
      </c>
      <c r="O32" s="151"/>
      <c r="P32" s="151"/>
    </row>
    <row r="33" spans="1:16" s="167" customFormat="1" ht="15" customHeight="1">
      <c r="A33" s="163" t="s">
        <v>874</v>
      </c>
      <c r="B33" s="357">
        <v>22213.765890000002</v>
      </c>
      <c r="C33" s="357">
        <v>19873.12155</v>
      </c>
      <c r="D33" s="357">
        <v>19428.937480000001</v>
      </c>
      <c r="E33" s="357">
        <v>36908.589319999999</v>
      </c>
      <c r="F33" s="357">
        <v>49512.333549999996</v>
      </c>
      <c r="G33" s="357">
        <v>48801.778490000004</v>
      </c>
      <c r="H33" s="357">
        <v>30222.79754</v>
      </c>
      <c r="I33" s="357">
        <v>24205.090319999999</v>
      </c>
      <c r="J33" s="357">
        <v>27266.041719999997</v>
      </c>
      <c r="K33" s="357">
        <v>27324.179390000001</v>
      </c>
      <c r="L33" s="357">
        <v>31834.041309999997</v>
      </c>
      <c r="M33" s="357">
        <v>33172.3626</v>
      </c>
      <c r="O33" s="151"/>
      <c r="P33" s="151"/>
    </row>
    <row r="34" spans="1:16" s="167" customFormat="1" ht="15" customHeight="1">
      <c r="A34" s="163" t="s">
        <v>873</v>
      </c>
      <c r="B34" s="357">
        <v>315441.89562000002</v>
      </c>
      <c r="C34" s="357">
        <v>471146.35100999998</v>
      </c>
      <c r="D34" s="357">
        <v>664215.04774000007</v>
      </c>
      <c r="E34" s="357">
        <v>658552.60109000001</v>
      </c>
      <c r="F34" s="357">
        <v>612497.17790000001</v>
      </c>
      <c r="G34" s="357">
        <v>373012.87148000003</v>
      </c>
      <c r="H34" s="357">
        <v>165430.55544</v>
      </c>
      <c r="I34" s="357">
        <v>147116.20694</v>
      </c>
      <c r="J34" s="357">
        <v>152101.92416</v>
      </c>
      <c r="K34" s="357">
        <v>134843.56361000001</v>
      </c>
      <c r="L34" s="357">
        <v>122924.497</v>
      </c>
      <c r="M34" s="357">
        <v>238389.67940999998</v>
      </c>
      <c r="O34" s="151"/>
      <c r="P34" s="151"/>
    </row>
    <row r="35" spans="1:16" s="167" customFormat="1" ht="15" customHeight="1">
      <c r="A35" s="163" t="s">
        <v>872</v>
      </c>
      <c r="B35" s="357">
        <v>19964.624969999997</v>
      </c>
      <c r="C35" s="357">
        <v>30814.855379999997</v>
      </c>
      <c r="D35" s="357">
        <v>38186.482000000004</v>
      </c>
      <c r="E35" s="357">
        <v>52155.539429999997</v>
      </c>
      <c r="F35" s="357">
        <v>63902.561229999999</v>
      </c>
      <c r="G35" s="357">
        <v>47701.388719999995</v>
      </c>
      <c r="H35" s="357">
        <v>12009.15056</v>
      </c>
      <c r="I35" s="357">
        <v>9089.3129200000003</v>
      </c>
      <c r="J35" s="357">
        <v>3937.72867</v>
      </c>
      <c r="K35" s="357">
        <v>3349.2222299999999</v>
      </c>
      <c r="L35" s="357">
        <v>3187.0271600000001</v>
      </c>
      <c r="M35" s="357">
        <v>22354.20335</v>
      </c>
      <c r="O35" s="151"/>
      <c r="P35" s="151"/>
    </row>
    <row r="36" spans="1:16" s="167" customFormat="1" ht="15" customHeight="1">
      <c r="A36" s="160" t="s">
        <v>871</v>
      </c>
      <c r="B36" s="357">
        <v>0</v>
      </c>
      <c r="C36" s="357">
        <v>0</v>
      </c>
      <c r="D36" s="357">
        <v>0</v>
      </c>
      <c r="E36" s="357">
        <v>2.1077499999999998</v>
      </c>
      <c r="F36" s="357">
        <v>0</v>
      </c>
      <c r="G36" s="357">
        <v>0</v>
      </c>
      <c r="H36" s="357">
        <v>0</v>
      </c>
      <c r="I36" s="357">
        <v>0</v>
      </c>
      <c r="J36" s="357">
        <v>0</v>
      </c>
      <c r="K36" s="357">
        <v>0</v>
      </c>
      <c r="L36" s="357">
        <v>0</v>
      </c>
      <c r="M36" s="357">
        <v>0</v>
      </c>
      <c r="O36" s="151"/>
      <c r="P36" s="151"/>
    </row>
    <row r="37" spans="1:16" s="167" customFormat="1" ht="15" customHeight="1">
      <c r="A37" s="160" t="s">
        <v>870</v>
      </c>
      <c r="B37" s="357">
        <v>157015.70083000002</v>
      </c>
      <c r="C37" s="357">
        <v>144566.50143999999</v>
      </c>
      <c r="D37" s="357">
        <v>99442.711840000004</v>
      </c>
      <c r="E37" s="357">
        <v>116956.35773</v>
      </c>
      <c r="F37" s="357">
        <v>122233.70954000001</v>
      </c>
      <c r="G37" s="357">
        <v>190156.21759000001</v>
      </c>
      <c r="H37" s="357">
        <v>362512.17176</v>
      </c>
      <c r="I37" s="357">
        <v>341051.91357999999</v>
      </c>
      <c r="J37" s="357">
        <v>326872.92180000001</v>
      </c>
      <c r="K37" s="357">
        <v>285361.94961000001</v>
      </c>
      <c r="L37" s="357">
        <v>255811.11930000002</v>
      </c>
      <c r="M37" s="357">
        <v>82464.902170000001</v>
      </c>
      <c r="O37" s="151"/>
      <c r="P37" s="151"/>
    </row>
    <row r="38" spans="1:16" s="167" customFormat="1" ht="15" customHeight="1">
      <c r="A38" s="160" t="s">
        <v>869</v>
      </c>
      <c r="B38" s="357">
        <v>7758.0248499999998</v>
      </c>
      <c r="C38" s="357">
        <v>8941.4936199999993</v>
      </c>
      <c r="D38" s="357">
        <v>13815.508760000001</v>
      </c>
      <c r="E38" s="357">
        <v>13588.708060000001</v>
      </c>
      <c r="F38" s="357">
        <v>15893.422869999999</v>
      </c>
      <c r="G38" s="357">
        <v>9550.3416099999995</v>
      </c>
      <c r="H38" s="357">
        <v>11038.44044</v>
      </c>
      <c r="I38" s="357">
        <v>8794.356029999999</v>
      </c>
      <c r="J38" s="357">
        <v>10850.52822</v>
      </c>
      <c r="K38" s="357">
        <v>13876.67642</v>
      </c>
      <c r="L38" s="357">
        <v>15967.74577</v>
      </c>
      <c r="M38" s="357">
        <v>9904.9744800000008</v>
      </c>
      <c r="O38" s="151"/>
      <c r="P38" s="151"/>
    </row>
    <row r="39" spans="1:16" s="167" customFormat="1" ht="15" customHeight="1">
      <c r="A39" s="160" t="s">
        <v>147</v>
      </c>
      <c r="B39" s="357">
        <v>6269.2842300000002</v>
      </c>
      <c r="C39" s="357">
        <v>6584.5871900000002</v>
      </c>
      <c r="D39" s="357">
        <v>7668.9812199999997</v>
      </c>
      <c r="E39" s="357">
        <v>7261.2170400000005</v>
      </c>
      <c r="F39" s="357">
        <v>7213.5481300000001</v>
      </c>
      <c r="G39" s="357">
        <v>6280.98099</v>
      </c>
      <c r="H39" s="357">
        <v>5634.2800099999995</v>
      </c>
      <c r="I39" s="357">
        <v>4775.57449</v>
      </c>
      <c r="J39" s="357">
        <v>4272.9747500000003</v>
      </c>
      <c r="K39" s="357">
        <v>3662.6085800000001</v>
      </c>
      <c r="L39" s="357">
        <v>3411.6151199999999</v>
      </c>
      <c r="M39" s="357">
        <v>2893.8714799999998</v>
      </c>
      <c r="O39" s="151"/>
      <c r="P39" s="151"/>
    </row>
    <row r="40" spans="1:16" s="167" customFormat="1" ht="15" customHeight="1">
      <c r="A40" s="160" t="s">
        <v>154</v>
      </c>
      <c r="B40" s="357">
        <v>0</v>
      </c>
      <c r="C40" s="357">
        <v>0</v>
      </c>
      <c r="D40" s="357">
        <v>0</v>
      </c>
      <c r="E40" s="357">
        <v>0</v>
      </c>
      <c r="F40" s="357">
        <v>0</v>
      </c>
      <c r="G40" s="357">
        <v>0</v>
      </c>
      <c r="H40" s="357">
        <v>0</v>
      </c>
      <c r="I40" s="357">
        <v>0</v>
      </c>
      <c r="J40" s="357">
        <v>0</v>
      </c>
      <c r="K40" s="357">
        <v>0</v>
      </c>
      <c r="L40" s="357">
        <v>0</v>
      </c>
      <c r="M40" s="357">
        <v>0</v>
      </c>
      <c r="O40" s="151"/>
      <c r="P40" s="151"/>
    </row>
    <row r="41" spans="1:16" s="167" customFormat="1" ht="15" customHeight="1">
      <c r="A41" s="160" t="s">
        <v>868</v>
      </c>
      <c r="B41" s="357">
        <v>0</v>
      </c>
      <c r="C41" s="357">
        <v>0</v>
      </c>
      <c r="D41" s="357">
        <v>29079.14055</v>
      </c>
      <c r="E41" s="357">
        <v>26393.186699999998</v>
      </c>
      <c r="F41" s="357">
        <v>21454.38781</v>
      </c>
      <c r="G41" s="357">
        <v>13797.050080000001</v>
      </c>
      <c r="H41" s="357">
        <v>9152.1510099999996</v>
      </c>
      <c r="I41" s="357">
        <v>4577.1360599999998</v>
      </c>
      <c r="J41" s="357">
        <v>0</v>
      </c>
      <c r="K41" s="357">
        <v>0</v>
      </c>
      <c r="L41" s="357">
        <v>0</v>
      </c>
      <c r="M41" s="357">
        <v>0</v>
      </c>
      <c r="O41" s="151"/>
      <c r="P41" s="151"/>
    </row>
    <row r="42" spans="1:16" s="166" customFormat="1" ht="15" customHeight="1" thickBot="1">
      <c r="A42" s="160" t="s">
        <v>128</v>
      </c>
      <c r="B42" s="357">
        <v>0</v>
      </c>
      <c r="C42" s="357">
        <v>0</v>
      </c>
      <c r="D42" s="357">
        <v>0</v>
      </c>
      <c r="E42" s="357">
        <v>0</v>
      </c>
      <c r="F42" s="357">
        <v>0</v>
      </c>
      <c r="G42" s="357">
        <v>88343.235000000001</v>
      </c>
      <c r="H42" s="357">
        <v>90361.99893999999</v>
      </c>
      <c r="I42" s="357">
        <v>83843.187839999999</v>
      </c>
      <c r="J42" s="357">
        <v>54205.201560000001</v>
      </c>
      <c r="K42" s="357">
        <v>48048.032229999997</v>
      </c>
      <c r="L42" s="357">
        <v>45431.961609999998</v>
      </c>
      <c r="M42" s="357">
        <v>46358.363770000004</v>
      </c>
      <c r="O42" s="151"/>
      <c r="P42" s="151"/>
    </row>
    <row r="43" spans="1:16" ht="15" customHeight="1" thickTop="1" thickBot="1">
      <c r="A43" s="158" t="s">
        <v>867</v>
      </c>
      <c r="B43" s="356">
        <v>75218.352329999994</v>
      </c>
      <c r="C43" s="356">
        <v>77206.751099999994</v>
      </c>
      <c r="D43" s="356">
        <v>80573.70040999999</v>
      </c>
      <c r="E43" s="356">
        <v>82155.124309999999</v>
      </c>
      <c r="F43" s="356">
        <v>91270.748510000005</v>
      </c>
      <c r="G43" s="356">
        <v>75079.2264</v>
      </c>
      <c r="H43" s="356">
        <v>71279.888579999999</v>
      </c>
      <c r="I43" s="356">
        <v>74268.346839999998</v>
      </c>
      <c r="J43" s="356">
        <v>61570.903869999995</v>
      </c>
      <c r="K43" s="356">
        <v>53131.625060000006</v>
      </c>
      <c r="L43" s="356">
        <v>51119.21845</v>
      </c>
      <c r="M43" s="356">
        <v>53289.456920000004</v>
      </c>
    </row>
    <row r="44" spans="1:16" s="167" customFormat="1" ht="15" customHeight="1" thickTop="1">
      <c r="A44" s="160" t="s">
        <v>169</v>
      </c>
      <c r="B44" s="357">
        <v>56901.64</v>
      </c>
      <c r="C44" s="357">
        <v>64379.44</v>
      </c>
      <c r="D44" s="357">
        <v>66180</v>
      </c>
      <c r="E44" s="357">
        <v>68500.47</v>
      </c>
      <c r="F44" s="357">
        <v>69116.27</v>
      </c>
      <c r="G44" s="357">
        <v>88878.28</v>
      </c>
      <c r="H44" s="357">
        <v>89221.28</v>
      </c>
      <c r="I44" s="357">
        <v>89221.28</v>
      </c>
      <c r="J44" s="357">
        <v>104771.54</v>
      </c>
      <c r="K44" s="357">
        <v>71981.84</v>
      </c>
      <c r="L44" s="357">
        <v>52251.3</v>
      </c>
      <c r="M44" s="357">
        <v>60937.2</v>
      </c>
      <c r="O44" s="151"/>
      <c r="P44" s="151"/>
    </row>
    <row r="45" spans="1:16" s="167" customFormat="1" ht="15" customHeight="1">
      <c r="A45" s="160" t="s">
        <v>173</v>
      </c>
      <c r="B45" s="357">
        <v>5359.5865000000003</v>
      </c>
      <c r="C45" s="357">
        <v>53.62059</v>
      </c>
      <c r="D45" s="357">
        <v>53.625589999999995</v>
      </c>
      <c r="E45" s="357">
        <v>8564.9655899999998</v>
      </c>
      <c r="F45" s="357">
        <v>12556.749589999999</v>
      </c>
      <c r="G45" s="357">
        <v>396.62559000000005</v>
      </c>
      <c r="H45" s="357">
        <v>9131.1355899999999</v>
      </c>
      <c r="I45" s="357">
        <v>15582.82559</v>
      </c>
      <c r="J45" s="357">
        <v>4811.72559</v>
      </c>
      <c r="K45" s="357">
        <v>4839.3655899999994</v>
      </c>
      <c r="L45" s="357">
        <v>8553.0255899999993</v>
      </c>
      <c r="M45" s="357">
        <v>53.625589999999995</v>
      </c>
      <c r="O45" s="151"/>
      <c r="P45" s="151"/>
    </row>
    <row r="46" spans="1:16" s="167" customFormat="1" ht="15" customHeight="1">
      <c r="A46" s="160" t="s">
        <v>177</v>
      </c>
      <c r="B46" s="357">
        <v>0</v>
      </c>
      <c r="C46" s="357">
        <v>0</v>
      </c>
      <c r="D46" s="357">
        <v>0</v>
      </c>
      <c r="E46" s="357">
        <v>0</v>
      </c>
      <c r="F46" s="357">
        <v>0</v>
      </c>
      <c r="G46" s="357">
        <v>0</v>
      </c>
      <c r="H46" s="357">
        <v>0</v>
      </c>
      <c r="I46" s="357">
        <v>0</v>
      </c>
      <c r="J46" s="357">
        <v>0</v>
      </c>
      <c r="K46" s="357">
        <v>0</v>
      </c>
      <c r="L46" s="357">
        <v>0</v>
      </c>
      <c r="M46" s="357">
        <v>0</v>
      </c>
      <c r="O46" s="151"/>
      <c r="P46" s="151"/>
    </row>
    <row r="47" spans="1:16" s="167" customFormat="1" ht="15" customHeight="1">
      <c r="A47" s="160" t="s">
        <v>866</v>
      </c>
      <c r="B47" s="357">
        <v>10371.609060000001</v>
      </c>
      <c r="C47" s="357">
        <v>10630.160739999999</v>
      </c>
      <c r="D47" s="357">
        <v>10844.513720000001</v>
      </c>
      <c r="E47" s="357">
        <v>11194.06983</v>
      </c>
      <c r="F47" s="357">
        <v>4473.8887199999999</v>
      </c>
      <c r="G47" s="357">
        <v>4986.2727400000003</v>
      </c>
      <c r="H47" s="357">
        <v>4986.2727400000003</v>
      </c>
      <c r="I47" s="357">
        <v>4986.2727400000003</v>
      </c>
      <c r="J47" s="357">
        <v>4507.8763600000002</v>
      </c>
      <c r="K47" s="357">
        <v>4507.8763600000002</v>
      </c>
      <c r="L47" s="357">
        <v>4507.8763600000002</v>
      </c>
      <c r="M47" s="357">
        <v>4507.8763600000002</v>
      </c>
      <c r="O47" s="151"/>
      <c r="P47" s="151"/>
    </row>
    <row r="48" spans="1:16" s="167" customFormat="1" ht="15" customHeight="1">
      <c r="A48" s="160" t="s">
        <v>183</v>
      </c>
      <c r="B48" s="357">
        <v>2585.5167700000002</v>
      </c>
      <c r="C48" s="357">
        <v>2143.5297700000001</v>
      </c>
      <c r="D48" s="357">
        <v>3495.5610999999999</v>
      </c>
      <c r="E48" s="357">
        <v>-6104.3811100000003</v>
      </c>
      <c r="F48" s="357">
        <v>5123.8402000000006</v>
      </c>
      <c r="G48" s="357">
        <v>-19181.951929999999</v>
      </c>
      <c r="H48" s="357">
        <v>-32058.799749999998</v>
      </c>
      <c r="I48" s="357">
        <v>-35522.031490000001</v>
      </c>
      <c r="J48" s="357">
        <v>-52520.238079999996</v>
      </c>
      <c r="K48" s="357">
        <v>-28197.456890000001</v>
      </c>
      <c r="L48" s="357">
        <v>-14192.9835</v>
      </c>
      <c r="M48" s="357">
        <v>-12209.24503</v>
      </c>
      <c r="O48" s="151"/>
      <c r="P48" s="151"/>
    </row>
    <row r="49" spans="1:16" s="167" customFormat="1" ht="15" customHeight="1">
      <c r="A49" s="163" t="s">
        <v>865</v>
      </c>
      <c r="B49" s="357">
        <v>0</v>
      </c>
      <c r="C49" s="357">
        <v>0</v>
      </c>
      <c r="D49" s="357">
        <v>0</v>
      </c>
      <c r="E49" s="357">
        <v>615.80131999999992</v>
      </c>
      <c r="F49" s="357">
        <v>0</v>
      </c>
      <c r="G49" s="357">
        <v>5.77E-3</v>
      </c>
      <c r="H49" s="357">
        <v>-19181.951929999999</v>
      </c>
      <c r="I49" s="357">
        <v>-32058.799749999998</v>
      </c>
      <c r="J49" s="357">
        <v>-35043.635110000003</v>
      </c>
      <c r="K49" s="357">
        <v>-19730.538079999998</v>
      </c>
      <c r="L49" s="357">
        <v>1.9199999999999998E-3</v>
      </c>
      <c r="M49" s="357">
        <v>-7192.9835000000003</v>
      </c>
      <c r="O49" s="151"/>
      <c r="P49" s="151"/>
    </row>
    <row r="50" spans="1:16" s="166" customFormat="1" ht="15" customHeight="1" thickBot="1">
      <c r="A50" s="163" t="s">
        <v>864</v>
      </c>
      <c r="B50" s="357">
        <v>2585.5167700000002</v>
      </c>
      <c r="C50" s="357">
        <v>2143.5297700000001</v>
      </c>
      <c r="D50" s="357">
        <v>3495.5610999999999</v>
      </c>
      <c r="E50" s="357">
        <v>-6720.1824299999998</v>
      </c>
      <c r="F50" s="357">
        <v>5123.8402000000006</v>
      </c>
      <c r="G50" s="357">
        <v>-19181.957699999999</v>
      </c>
      <c r="H50" s="357">
        <v>-12876.847820000001</v>
      </c>
      <c r="I50" s="357">
        <v>-3463.2317400000002</v>
      </c>
      <c r="J50" s="357">
        <v>-17476.60297</v>
      </c>
      <c r="K50" s="357">
        <v>-8466.918810000001</v>
      </c>
      <c r="L50" s="357">
        <v>-14192.985419999999</v>
      </c>
      <c r="M50" s="357">
        <v>-5016.2615300000007</v>
      </c>
      <c r="O50" s="151"/>
      <c r="P50" s="151"/>
    </row>
    <row r="51" spans="1:16" ht="15" customHeight="1" thickTop="1" thickBot="1">
      <c r="A51" s="158" t="s">
        <v>863</v>
      </c>
      <c r="B51" s="356">
        <v>869986.88075999997</v>
      </c>
      <c r="C51" s="356">
        <v>960797.49751000002</v>
      </c>
      <c r="D51" s="356">
        <v>1077607.3699100001</v>
      </c>
      <c r="E51" s="356">
        <v>1146905.83018</v>
      </c>
      <c r="F51" s="356">
        <v>1149294.34775</v>
      </c>
      <c r="G51" s="356">
        <v>1008829.3669400001</v>
      </c>
      <c r="H51" s="356">
        <v>917764.62651999993</v>
      </c>
      <c r="I51" s="356">
        <v>896243.99660000007</v>
      </c>
      <c r="J51" s="356">
        <v>831838.81125999999</v>
      </c>
      <c r="K51" s="356">
        <v>739235.87649000005</v>
      </c>
      <c r="L51" s="356">
        <v>697484.51139</v>
      </c>
      <c r="M51" s="356">
        <v>657569.87095000001</v>
      </c>
    </row>
    <row r="52" spans="1:16" s="167" customFormat="1" ht="15" customHeight="1" thickTop="1">
      <c r="A52" s="168" t="s">
        <v>862</v>
      </c>
      <c r="B52" s="357">
        <v>68080.586609999998</v>
      </c>
      <c r="C52" s="357">
        <v>70856.858519999994</v>
      </c>
      <c r="D52" s="357">
        <v>71663.501340000003</v>
      </c>
      <c r="E52" s="357">
        <v>88420.87715</v>
      </c>
      <c r="F52" s="357">
        <v>62750.019700000004</v>
      </c>
      <c r="G52" s="357">
        <v>50553.169259999995</v>
      </c>
      <c r="H52" s="357">
        <v>31952.63898</v>
      </c>
      <c r="I52" s="357">
        <v>29703.61508</v>
      </c>
      <c r="J52" s="357">
        <v>32284.249309999999</v>
      </c>
      <c r="K52" s="357">
        <v>32268.732809999998</v>
      </c>
      <c r="L52" s="357">
        <v>37018.515009999996</v>
      </c>
      <c r="M52" s="357">
        <v>36187.776039999997</v>
      </c>
      <c r="O52" s="151"/>
      <c r="P52" s="151"/>
    </row>
    <row r="53" spans="1:16" s="166" customFormat="1" ht="15" customHeight="1">
      <c r="A53" s="163" t="s">
        <v>861</v>
      </c>
      <c r="B53" s="357">
        <v>0</v>
      </c>
      <c r="C53" s="357">
        <v>0</v>
      </c>
      <c r="D53" s="357">
        <v>0</v>
      </c>
      <c r="E53" s="357">
        <v>0</v>
      </c>
      <c r="F53" s="357">
        <v>0</v>
      </c>
      <c r="G53" s="357">
        <v>0</v>
      </c>
      <c r="H53" s="357">
        <v>0</v>
      </c>
      <c r="I53" s="357">
        <v>0</v>
      </c>
      <c r="J53" s="357">
        <v>0</v>
      </c>
      <c r="K53" s="357">
        <v>0</v>
      </c>
      <c r="L53" s="357">
        <v>0</v>
      </c>
      <c r="M53" s="357">
        <v>0</v>
      </c>
      <c r="O53" s="151"/>
      <c r="P53" s="151"/>
    </row>
    <row r="54" spans="1:16" s="166" customFormat="1" ht="15" customHeight="1">
      <c r="A54" s="163" t="s">
        <v>860</v>
      </c>
      <c r="B54" s="357">
        <v>67772.306629999992</v>
      </c>
      <c r="C54" s="357">
        <v>70300.586219999997</v>
      </c>
      <c r="D54" s="357">
        <v>70988.70766</v>
      </c>
      <c r="E54" s="357">
        <v>86475.31684</v>
      </c>
      <c r="F54" s="357">
        <v>60634.05558</v>
      </c>
      <c r="G54" s="357">
        <v>47594.607229999994</v>
      </c>
      <c r="H54" s="357">
        <v>29782.08526</v>
      </c>
      <c r="I54" s="357">
        <v>27785.222739999997</v>
      </c>
      <c r="J54" s="357">
        <v>30476.841960000002</v>
      </c>
      <c r="K54" s="357">
        <v>30440.327600000001</v>
      </c>
      <c r="L54" s="357">
        <v>35085.802280000004</v>
      </c>
      <c r="M54" s="357">
        <v>34176.887619999994</v>
      </c>
      <c r="O54" s="151"/>
      <c r="P54" s="151"/>
    </row>
    <row r="55" spans="1:16" s="166" customFormat="1" ht="15" customHeight="1">
      <c r="A55" s="163" t="s">
        <v>859</v>
      </c>
      <c r="B55" s="357">
        <v>0</v>
      </c>
      <c r="C55" s="357">
        <v>0</v>
      </c>
      <c r="D55" s="357">
        <v>0</v>
      </c>
      <c r="E55" s="357">
        <v>0</v>
      </c>
      <c r="F55" s="357">
        <v>0</v>
      </c>
      <c r="G55" s="357">
        <v>0</v>
      </c>
      <c r="H55" s="357">
        <v>0</v>
      </c>
      <c r="I55" s="357">
        <v>0</v>
      </c>
      <c r="J55" s="357">
        <v>0</v>
      </c>
      <c r="K55" s="357">
        <v>0</v>
      </c>
      <c r="L55" s="357">
        <v>0</v>
      </c>
      <c r="M55" s="357">
        <v>0</v>
      </c>
      <c r="O55" s="151"/>
      <c r="P55" s="151"/>
    </row>
    <row r="56" spans="1:16" s="166" customFormat="1" ht="15" customHeight="1">
      <c r="A56" s="163" t="s">
        <v>858</v>
      </c>
      <c r="B56" s="357">
        <v>308.27997999999997</v>
      </c>
      <c r="C56" s="357">
        <v>556.27230000000009</v>
      </c>
      <c r="D56" s="357">
        <v>674.79367999999999</v>
      </c>
      <c r="E56" s="357">
        <v>1945.5603100000001</v>
      </c>
      <c r="F56" s="357">
        <v>2115.9641200000001</v>
      </c>
      <c r="G56" s="357">
        <v>2958.5620299999996</v>
      </c>
      <c r="H56" s="357">
        <v>2170.5537200000003</v>
      </c>
      <c r="I56" s="357">
        <v>1918.3923400000001</v>
      </c>
      <c r="J56" s="357">
        <v>1807.4073500000002</v>
      </c>
      <c r="K56" s="357">
        <v>1828.4052099999999</v>
      </c>
      <c r="L56" s="357">
        <v>1932.71273</v>
      </c>
      <c r="M56" s="357">
        <v>2010.88842</v>
      </c>
      <c r="O56" s="151"/>
      <c r="P56" s="151"/>
    </row>
    <row r="57" spans="1:16" s="166" customFormat="1" ht="15" customHeight="1">
      <c r="A57" s="163" t="s">
        <v>857</v>
      </c>
      <c r="B57" s="357">
        <v>0</v>
      </c>
      <c r="C57" s="357">
        <v>0</v>
      </c>
      <c r="D57" s="357">
        <v>0</v>
      </c>
      <c r="E57" s="357">
        <v>0</v>
      </c>
      <c r="F57" s="357">
        <v>0</v>
      </c>
      <c r="G57" s="357">
        <v>0</v>
      </c>
      <c r="H57" s="357">
        <v>0</v>
      </c>
      <c r="I57" s="357">
        <v>0</v>
      </c>
      <c r="J57" s="357">
        <v>0</v>
      </c>
      <c r="K57" s="357">
        <v>0</v>
      </c>
      <c r="L57" s="357">
        <v>0</v>
      </c>
      <c r="M57" s="357">
        <v>0</v>
      </c>
      <c r="O57" s="151"/>
      <c r="P57" s="151"/>
    </row>
    <row r="58" spans="1:16" s="166" customFormat="1" ht="15" customHeight="1">
      <c r="A58" s="160" t="s">
        <v>856</v>
      </c>
      <c r="B58" s="357">
        <v>1658071.6937299999</v>
      </c>
      <c r="C58" s="357">
        <v>1921947.83663</v>
      </c>
      <c r="D58" s="357">
        <v>2216462.4696</v>
      </c>
      <c r="E58" s="357">
        <v>2335798.3624499999</v>
      </c>
      <c r="F58" s="357">
        <v>2342579.9192199996</v>
      </c>
      <c r="G58" s="357">
        <v>2295465.7046500002</v>
      </c>
      <c r="H58" s="357">
        <v>2137419.4205100001</v>
      </c>
      <c r="I58" s="357">
        <v>1873973.4613399999</v>
      </c>
      <c r="J58" s="357">
        <v>1856898.3158100001</v>
      </c>
      <c r="K58" s="357">
        <v>1754929.4435000001</v>
      </c>
      <c r="L58" s="357">
        <v>1713079.23618</v>
      </c>
      <c r="M58" s="357">
        <v>1579699.8107699999</v>
      </c>
      <c r="O58" s="151"/>
      <c r="P58" s="151"/>
    </row>
    <row r="59" spans="1:16">
      <c r="A59" s="165" t="s">
        <v>855</v>
      </c>
      <c r="B59" s="358">
        <v>80590.710560000007</v>
      </c>
      <c r="C59" s="358">
        <v>90654.960730000006</v>
      </c>
      <c r="D59" s="358">
        <v>102494.93459999999</v>
      </c>
      <c r="E59" s="358">
        <v>112902.21595999999</v>
      </c>
      <c r="F59" s="358">
        <v>111377.8023</v>
      </c>
      <c r="G59" s="358">
        <v>103585.6482</v>
      </c>
      <c r="H59" s="358">
        <v>84033.367249999996</v>
      </c>
      <c r="I59" s="358">
        <v>70865.887170000002</v>
      </c>
      <c r="J59" s="358">
        <v>66215.858590000003</v>
      </c>
      <c r="K59" s="358">
        <v>43189.470399999998</v>
      </c>
      <c r="L59" s="358">
        <v>62024.526210000004</v>
      </c>
      <c r="M59" s="358">
        <v>34667.709419999999</v>
      </c>
    </row>
    <row r="60" spans="1:16" ht="15" customHeight="1">
      <c r="A60" s="163" t="s">
        <v>854</v>
      </c>
      <c r="B60" s="357">
        <v>-26932.675510000001</v>
      </c>
      <c r="C60" s="357">
        <v>-32502.58122</v>
      </c>
      <c r="D60" s="357">
        <v>-35662.804349999999</v>
      </c>
      <c r="E60" s="357">
        <v>-35351.749469999995</v>
      </c>
      <c r="F60" s="357">
        <v>-37127.260439999998</v>
      </c>
      <c r="G60" s="357">
        <v>-34707.238950000006</v>
      </c>
      <c r="H60" s="357">
        <v>-29993.969269999998</v>
      </c>
      <c r="I60" s="357">
        <v>-28101.720329999996</v>
      </c>
      <c r="J60" s="357">
        <v>-27259.887269999999</v>
      </c>
      <c r="K60" s="357">
        <v>-17015.09016</v>
      </c>
      <c r="L60" s="357">
        <v>-24685.81552</v>
      </c>
      <c r="M60" s="357">
        <v>-14849.884380000001</v>
      </c>
    </row>
    <row r="61" spans="1:16" ht="15" customHeight="1">
      <c r="A61" s="160" t="s">
        <v>853</v>
      </c>
      <c r="B61" s="357">
        <v>53658.035049999999</v>
      </c>
      <c r="C61" s="357">
        <v>58152.379509999999</v>
      </c>
      <c r="D61" s="357">
        <v>66832.130250000002</v>
      </c>
      <c r="E61" s="357">
        <v>77550.466489999992</v>
      </c>
      <c r="F61" s="357">
        <v>74250.541859999998</v>
      </c>
      <c r="G61" s="357">
        <v>68878.409249999997</v>
      </c>
      <c r="H61" s="357">
        <v>54039.397979999994</v>
      </c>
      <c r="I61" s="357">
        <v>42764.166840000005</v>
      </c>
      <c r="J61" s="357">
        <v>38955.971319999997</v>
      </c>
      <c r="K61" s="357">
        <v>26174.380239999999</v>
      </c>
      <c r="L61" s="357">
        <v>37338.71069</v>
      </c>
      <c r="M61" s="357">
        <v>19817.82504</v>
      </c>
    </row>
    <row r="62" spans="1:16" ht="15" customHeight="1">
      <c r="A62" s="159" t="s">
        <v>852</v>
      </c>
      <c r="B62" s="357">
        <v>3722.33104</v>
      </c>
      <c r="C62" s="357">
        <v>5487.1685700000007</v>
      </c>
      <c r="D62" s="357">
        <v>7783.9442800000006</v>
      </c>
      <c r="E62" s="357">
        <v>7855.2120100000002</v>
      </c>
      <c r="F62" s="357">
        <v>19457.31523</v>
      </c>
      <c r="G62" s="357">
        <v>11910.43894</v>
      </c>
      <c r="H62" s="357">
        <v>4196.8964699999997</v>
      </c>
      <c r="I62" s="357">
        <v>12459.55126</v>
      </c>
      <c r="J62" s="357">
        <v>9677.0661999999993</v>
      </c>
      <c r="K62" s="357">
        <v>6673.0544500000005</v>
      </c>
      <c r="L62" s="357">
        <v>10534.56263</v>
      </c>
      <c r="M62" s="357">
        <v>11212.589380000001</v>
      </c>
    </row>
    <row r="63" spans="1:16" ht="15" customHeight="1">
      <c r="A63" s="163" t="s">
        <v>851</v>
      </c>
      <c r="B63" s="357">
        <v>-1668.8838799999999</v>
      </c>
      <c r="C63" s="357">
        <v>-1828.36303</v>
      </c>
      <c r="D63" s="357">
        <v>-4076.27288</v>
      </c>
      <c r="E63" s="357">
        <v>-5508.0469599999997</v>
      </c>
      <c r="F63" s="357">
        <v>-6791.42065</v>
      </c>
      <c r="G63" s="357">
        <v>-7499.1151799999998</v>
      </c>
      <c r="H63" s="357">
        <v>-3198.9636700000001</v>
      </c>
      <c r="I63" s="357">
        <v>-8277.5778200000004</v>
      </c>
      <c r="J63" s="357">
        <v>-8886.1510699999999</v>
      </c>
      <c r="K63" s="357">
        <v>-6212.67083</v>
      </c>
      <c r="L63" s="357">
        <v>-8320.1729500000001</v>
      </c>
      <c r="M63" s="357">
        <v>-6084.8218200000001</v>
      </c>
    </row>
    <row r="64" spans="1:16" ht="15" customHeight="1">
      <c r="A64" s="161" t="s">
        <v>850</v>
      </c>
      <c r="B64" s="357">
        <v>55711.482210000002</v>
      </c>
      <c r="C64" s="357">
        <v>61811.18505</v>
      </c>
      <c r="D64" s="357">
        <v>70539.801650000009</v>
      </c>
      <c r="E64" s="357">
        <v>79897.631540000002</v>
      </c>
      <c r="F64" s="357">
        <v>86916.43643999999</v>
      </c>
      <c r="G64" s="357">
        <v>73289.733010000011</v>
      </c>
      <c r="H64" s="357">
        <v>55037.330780000004</v>
      </c>
      <c r="I64" s="357">
        <v>46946.14028</v>
      </c>
      <c r="J64" s="357">
        <v>39746.886450000005</v>
      </c>
      <c r="K64" s="357">
        <v>26634.763859999999</v>
      </c>
      <c r="L64" s="357">
        <v>39553.10037</v>
      </c>
      <c r="M64" s="357">
        <v>24945.5926</v>
      </c>
    </row>
    <row r="65" spans="1:13" ht="15" customHeight="1">
      <c r="A65" s="159" t="s">
        <v>849</v>
      </c>
      <c r="B65" s="357">
        <v>9421.7871799999994</v>
      </c>
      <c r="C65" s="357">
        <v>5039.2596700000004</v>
      </c>
      <c r="D65" s="357">
        <v>18600.295320000001</v>
      </c>
      <c r="E65" s="357">
        <v>20160.938329999997</v>
      </c>
      <c r="F65" s="357">
        <v>19463.320350000002</v>
      </c>
      <c r="G65" s="357">
        <v>25190.381239999999</v>
      </c>
      <c r="H65" s="357">
        <v>119014.91899999999</v>
      </c>
      <c r="I65" s="357">
        <v>37305.74265</v>
      </c>
      <c r="J65" s="357">
        <v>28286.152100000003</v>
      </c>
      <c r="K65" s="357">
        <v>15656.3372</v>
      </c>
      <c r="L65" s="357">
        <v>23041.758679999999</v>
      </c>
      <c r="M65" s="357">
        <v>14246.249109999999</v>
      </c>
    </row>
    <row r="66" spans="1:13" ht="15" customHeight="1">
      <c r="A66" s="159" t="s">
        <v>848</v>
      </c>
      <c r="B66" s="357">
        <v>-20152.789980000001</v>
      </c>
      <c r="C66" s="357">
        <v>-12949.760330000001</v>
      </c>
      <c r="D66" s="357">
        <v>-29105.785620000002</v>
      </c>
      <c r="E66" s="357">
        <v>-43072.585610000002</v>
      </c>
      <c r="F66" s="357">
        <v>-34572.346700000002</v>
      </c>
      <c r="G66" s="357">
        <v>-56257.572950000002</v>
      </c>
      <c r="H66" s="357">
        <v>-132822.49454000001</v>
      </c>
      <c r="I66" s="357">
        <v>-35975.366259999995</v>
      </c>
      <c r="J66" s="357">
        <v>-36008.653409999999</v>
      </c>
      <c r="K66" s="357">
        <v>-22895.487440000001</v>
      </c>
      <c r="L66" s="357">
        <v>-33729.765030000002</v>
      </c>
      <c r="M66" s="357">
        <v>-16187.3362</v>
      </c>
    </row>
    <row r="67" spans="1:13" ht="15" customHeight="1">
      <c r="A67" s="160" t="s">
        <v>847</v>
      </c>
      <c r="B67" s="357">
        <v>44980.47941</v>
      </c>
      <c r="C67" s="357">
        <v>53900.684390000002</v>
      </c>
      <c r="D67" s="357">
        <v>60034.311350000004</v>
      </c>
      <c r="E67" s="357">
        <v>56985.984259999997</v>
      </c>
      <c r="F67" s="357">
        <v>71807.410090000005</v>
      </c>
      <c r="G67" s="357">
        <v>42222.541299999997</v>
      </c>
      <c r="H67" s="357">
        <v>41229.755239999999</v>
      </c>
      <c r="I67" s="357">
        <v>48276.516670000005</v>
      </c>
      <c r="J67" s="357">
        <v>32024.385140000002</v>
      </c>
      <c r="K67" s="357">
        <v>19395.61362</v>
      </c>
      <c r="L67" s="357">
        <v>28865.09402</v>
      </c>
      <c r="M67" s="357">
        <v>23004.505510000003</v>
      </c>
    </row>
    <row r="68" spans="1:13" ht="15" customHeight="1">
      <c r="A68" s="163" t="s">
        <v>846</v>
      </c>
      <c r="B68" s="357">
        <v>-41959.99381</v>
      </c>
      <c r="C68" s="357">
        <v>-51734.626109999997</v>
      </c>
      <c r="D68" s="357">
        <v>-56667.239520000003</v>
      </c>
      <c r="E68" s="357">
        <v>-63709.406000000003</v>
      </c>
      <c r="F68" s="357">
        <v>-66310.685420000009</v>
      </c>
      <c r="G68" s="357">
        <v>-61442.752829999998</v>
      </c>
      <c r="H68" s="357">
        <v>-53529.128320000003</v>
      </c>
      <c r="I68" s="357">
        <v>-51872.264289999999</v>
      </c>
      <c r="J68" s="357">
        <v>-49516.255709999998</v>
      </c>
      <c r="K68" s="357">
        <v>-27986.034769999998</v>
      </c>
      <c r="L68" s="357">
        <v>-43176.527990000002</v>
      </c>
      <c r="M68" s="357">
        <v>-28224.761589999998</v>
      </c>
    </row>
    <row r="69" spans="1:13" ht="15" customHeight="1">
      <c r="A69" s="161" t="s">
        <v>845</v>
      </c>
      <c r="B69" s="357">
        <v>3020.4856</v>
      </c>
      <c r="C69" s="357">
        <v>2166.0582799999997</v>
      </c>
      <c r="D69" s="357">
        <v>3367.0718299999999</v>
      </c>
      <c r="E69" s="357">
        <v>-6723.4217399999998</v>
      </c>
      <c r="F69" s="357">
        <v>5496.7246699999996</v>
      </c>
      <c r="G69" s="357">
        <v>-19220.21153</v>
      </c>
      <c r="H69" s="357">
        <v>-12299.373079999999</v>
      </c>
      <c r="I69" s="357">
        <v>-3595.7476200000001</v>
      </c>
      <c r="J69" s="357">
        <v>-17491.870569999999</v>
      </c>
      <c r="K69" s="357">
        <v>-8590.4211500000001</v>
      </c>
      <c r="L69" s="357">
        <v>-14311.43397</v>
      </c>
      <c r="M69" s="357">
        <v>-5220.2560800000001</v>
      </c>
    </row>
    <row r="70" spans="1:13" ht="15" customHeight="1">
      <c r="A70" s="161" t="s">
        <v>844</v>
      </c>
      <c r="B70" s="357">
        <v>-1.9599999999999999E-3</v>
      </c>
      <c r="C70" s="357">
        <v>-5.8E-4</v>
      </c>
      <c r="D70" s="357">
        <v>-2.1160000000000002E-2</v>
      </c>
      <c r="E70" s="357">
        <v>-5.9100000000000003E-3</v>
      </c>
      <c r="F70" s="357">
        <v>2.9999999999999997E-4</v>
      </c>
      <c r="G70" s="357">
        <v>4.8999999999999998E-4</v>
      </c>
      <c r="H70" s="357">
        <v>2.9999999999999997E-4</v>
      </c>
      <c r="I70" s="357">
        <v>5.0000000000000002E-5</v>
      </c>
      <c r="J70" s="357">
        <v>4.0000000000000003E-5</v>
      </c>
      <c r="K70" s="357">
        <v>-6.4000000000000005E-4</v>
      </c>
      <c r="L70" s="357">
        <v>-7.1999999999999994E-4</v>
      </c>
      <c r="M70" s="357">
        <v>0.32192999999999999</v>
      </c>
    </row>
    <row r="71" spans="1:13" ht="15" customHeight="1">
      <c r="A71" s="164" t="s">
        <v>843</v>
      </c>
      <c r="B71" s="357">
        <v>-1.9599999999999999E-3</v>
      </c>
      <c r="C71" s="357">
        <v>-5.8E-4</v>
      </c>
      <c r="D71" s="357">
        <v>-2.1160000000000002E-2</v>
      </c>
      <c r="E71" s="357">
        <v>-5.9100000000000003E-3</v>
      </c>
      <c r="F71" s="357">
        <v>2.9999999999999997E-4</v>
      </c>
      <c r="G71" s="357">
        <v>4.8999999999999998E-4</v>
      </c>
      <c r="H71" s="357">
        <v>2.9999999999999997E-4</v>
      </c>
      <c r="I71" s="357">
        <v>5.0000000000000002E-5</v>
      </c>
      <c r="J71" s="357">
        <v>4.0000000000000003E-5</v>
      </c>
      <c r="K71" s="357">
        <v>-6.4000000000000005E-4</v>
      </c>
      <c r="L71" s="357">
        <v>-7.1999999999999994E-4</v>
      </c>
      <c r="M71" s="357">
        <v>0.32192999999999999</v>
      </c>
    </row>
    <row r="72" spans="1:13" ht="15" customHeight="1">
      <c r="A72" s="164" t="s">
        <v>842</v>
      </c>
      <c r="B72" s="357">
        <v>0</v>
      </c>
      <c r="C72" s="357">
        <v>0</v>
      </c>
      <c r="D72" s="357">
        <v>0</v>
      </c>
      <c r="E72" s="357">
        <v>0</v>
      </c>
      <c r="F72" s="357">
        <v>0</v>
      </c>
      <c r="G72" s="357">
        <v>0</v>
      </c>
      <c r="H72" s="357">
        <v>0</v>
      </c>
      <c r="I72" s="357">
        <v>0</v>
      </c>
      <c r="J72" s="357">
        <v>0</v>
      </c>
      <c r="K72" s="357">
        <v>0</v>
      </c>
      <c r="L72" s="357">
        <v>0</v>
      </c>
      <c r="M72" s="357">
        <v>0</v>
      </c>
    </row>
    <row r="73" spans="1:13" ht="15" customHeight="1">
      <c r="A73" s="160" t="s">
        <v>841</v>
      </c>
      <c r="B73" s="357">
        <v>-0.17263999999999999</v>
      </c>
      <c r="C73" s="357">
        <v>-0.13641</v>
      </c>
      <c r="D73" s="357">
        <v>-0.25264999999999999</v>
      </c>
      <c r="E73" s="357">
        <v>-3.39418</v>
      </c>
      <c r="F73" s="357">
        <v>-0.17911000000000002</v>
      </c>
      <c r="G73" s="357">
        <v>-7.4150000000000008E-2</v>
      </c>
      <c r="H73" s="357">
        <v>-1.32E-2</v>
      </c>
      <c r="I73" s="357">
        <v>-3.0899999999999999E-3</v>
      </c>
      <c r="J73" s="357">
        <v>0.46350000000000002</v>
      </c>
      <c r="K73" s="357">
        <v>0.76990000000000003</v>
      </c>
      <c r="L73" s="357">
        <v>1.1453599999999999</v>
      </c>
      <c r="M73" s="357">
        <v>5.9270000000000003E-2</v>
      </c>
    </row>
    <row r="74" spans="1:13" ht="15" customHeight="1">
      <c r="A74" s="160" t="s">
        <v>1037</v>
      </c>
      <c r="B74" s="357">
        <v>6.9800000000000001E-3</v>
      </c>
      <c r="C74" s="357">
        <v>1.0230000000000001E-2</v>
      </c>
      <c r="D74" s="357">
        <v>-5.3699999999999998E-3</v>
      </c>
      <c r="E74" s="357">
        <v>-3.2856900000000002</v>
      </c>
      <c r="F74" s="357">
        <v>-3.9900000000000005E-3</v>
      </c>
      <c r="G74" s="357">
        <v>-4.2729999999999997E-2</v>
      </c>
      <c r="H74" s="357">
        <v>-1.32E-2</v>
      </c>
      <c r="I74" s="357">
        <v>-2.98E-3</v>
      </c>
      <c r="J74" s="357">
        <v>0.46373000000000003</v>
      </c>
      <c r="K74" s="357">
        <v>0.76990000000000003</v>
      </c>
      <c r="L74" s="357">
        <v>1.1453599999999999</v>
      </c>
      <c r="M74" s="357">
        <v>6.2130000000000005E-2</v>
      </c>
    </row>
    <row r="75" spans="1:13" ht="15" customHeight="1">
      <c r="A75" s="163" t="s">
        <v>311</v>
      </c>
      <c r="B75" s="357">
        <v>-0.17962</v>
      </c>
      <c r="C75" s="357">
        <v>-0.14663999999999999</v>
      </c>
      <c r="D75" s="357">
        <v>-0.24728</v>
      </c>
      <c r="E75" s="357">
        <v>-0.10848999999999999</v>
      </c>
      <c r="F75" s="357">
        <v>-0.17512</v>
      </c>
      <c r="G75" s="357">
        <v>-3.1420000000000003E-2</v>
      </c>
      <c r="H75" s="357">
        <v>0</v>
      </c>
      <c r="I75" s="357">
        <v>-1.1E-4</v>
      </c>
      <c r="J75" s="357">
        <v>-2.3000000000000001E-4</v>
      </c>
      <c r="K75" s="357">
        <v>0</v>
      </c>
      <c r="L75" s="357">
        <v>0</v>
      </c>
      <c r="M75" s="357">
        <v>-2.8599999999999997E-3</v>
      </c>
    </row>
    <row r="76" spans="1:13" ht="15" customHeight="1">
      <c r="A76" s="160" t="s">
        <v>838</v>
      </c>
      <c r="B76" s="357">
        <v>3020.3110000000001</v>
      </c>
      <c r="C76" s="357">
        <v>2165.9212900000002</v>
      </c>
      <c r="D76" s="357">
        <v>3366.7980200000002</v>
      </c>
      <c r="E76" s="357">
        <v>-6726.8218299999999</v>
      </c>
      <c r="F76" s="357">
        <v>5496.5458600000002</v>
      </c>
      <c r="G76" s="357">
        <v>-19220.285190000002</v>
      </c>
      <c r="H76" s="357">
        <v>-12299.385980000001</v>
      </c>
      <c r="I76" s="357">
        <v>-3595.7506600000002</v>
      </c>
      <c r="J76" s="357">
        <v>-17491.407030000002</v>
      </c>
      <c r="K76" s="357">
        <v>-8589.651890000001</v>
      </c>
      <c r="L76" s="357">
        <v>-14310.28933</v>
      </c>
      <c r="M76" s="357">
        <v>-5219.8748800000003</v>
      </c>
    </row>
    <row r="77" spans="1:13" ht="15" customHeight="1">
      <c r="A77" s="162" t="s">
        <v>837</v>
      </c>
      <c r="B77" s="357">
        <v>3.0449999999999999</v>
      </c>
      <c r="C77" s="357">
        <v>0.13</v>
      </c>
      <c r="D77" s="357">
        <v>0</v>
      </c>
      <c r="E77" s="357">
        <v>0</v>
      </c>
      <c r="F77" s="357">
        <v>0</v>
      </c>
      <c r="G77" s="357">
        <v>0</v>
      </c>
      <c r="H77" s="357">
        <v>0</v>
      </c>
      <c r="I77" s="357">
        <v>0</v>
      </c>
      <c r="J77" s="357">
        <v>0</v>
      </c>
      <c r="K77" s="357">
        <v>0</v>
      </c>
      <c r="L77" s="357">
        <v>0</v>
      </c>
      <c r="M77" s="357">
        <v>0</v>
      </c>
    </row>
    <row r="78" spans="1:13" ht="15" customHeight="1">
      <c r="A78" s="161" t="s">
        <v>836</v>
      </c>
      <c r="B78" s="357">
        <v>3023.3560000000002</v>
      </c>
      <c r="C78" s="357">
        <v>2166.0512899999999</v>
      </c>
      <c r="D78" s="357">
        <v>3366.7980200000002</v>
      </c>
      <c r="E78" s="357">
        <v>-6726.8218299999999</v>
      </c>
      <c r="F78" s="357">
        <v>5496.5458600000002</v>
      </c>
      <c r="G78" s="357">
        <v>-19220.285190000002</v>
      </c>
      <c r="H78" s="357">
        <v>-12299.385980000001</v>
      </c>
      <c r="I78" s="357">
        <v>-3595.7506600000002</v>
      </c>
      <c r="J78" s="357">
        <v>-17491.407030000002</v>
      </c>
      <c r="K78" s="357">
        <v>-8589.651890000001</v>
      </c>
      <c r="L78" s="357">
        <v>-14310.28933</v>
      </c>
      <c r="M78" s="357">
        <v>-5219.8748800000003</v>
      </c>
    </row>
    <row r="79" spans="1:13" ht="15" customHeight="1">
      <c r="A79" s="159" t="s">
        <v>835</v>
      </c>
      <c r="B79" s="357">
        <v>-437.83922999999999</v>
      </c>
      <c r="C79" s="357">
        <v>-22.521519999999999</v>
      </c>
      <c r="D79" s="357">
        <v>128.76308</v>
      </c>
      <c r="E79" s="357">
        <v>6.6393999999999993</v>
      </c>
      <c r="F79" s="357">
        <v>-372.70565999999997</v>
      </c>
      <c r="G79" s="357">
        <v>38.327489999999997</v>
      </c>
      <c r="H79" s="357">
        <v>-577.46183999999994</v>
      </c>
      <c r="I79" s="357">
        <v>132.51892000000001</v>
      </c>
      <c r="J79" s="357">
        <v>14.80406</v>
      </c>
      <c r="K79" s="357">
        <v>122.73308</v>
      </c>
      <c r="L79" s="357">
        <v>117.30391</v>
      </c>
      <c r="M79" s="357">
        <v>203.61335</v>
      </c>
    </row>
    <row r="80" spans="1:13" ht="15" customHeight="1">
      <c r="A80" s="160" t="s">
        <v>834</v>
      </c>
      <c r="B80" s="357">
        <v>2585.5167700000002</v>
      </c>
      <c r="C80" s="357">
        <v>2143.5297700000001</v>
      </c>
      <c r="D80" s="357">
        <v>3495.5610999999999</v>
      </c>
      <c r="E80" s="357">
        <v>-6720.1824299999998</v>
      </c>
      <c r="F80" s="357">
        <v>5123.8402000000006</v>
      </c>
      <c r="G80" s="357">
        <v>-19181.957699999999</v>
      </c>
      <c r="H80" s="357">
        <v>-12876.847820000001</v>
      </c>
      <c r="I80" s="357">
        <v>-3463.2317400000002</v>
      </c>
      <c r="J80" s="357">
        <v>-17476.60297</v>
      </c>
      <c r="K80" s="357">
        <v>-8466.918810000001</v>
      </c>
      <c r="L80" s="357">
        <v>-14192.985419999999</v>
      </c>
      <c r="M80" s="357">
        <v>-5016.2615300000007</v>
      </c>
    </row>
    <row r="81" spans="1:13" ht="15" customHeight="1">
      <c r="A81" s="159" t="s">
        <v>833</v>
      </c>
      <c r="B81" s="357">
        <v>0</v>
      </c>
      <c r="C81" s="357">
        <v>0</v>
      </c>
      <c r="D81" s="357">
        <v>0</v>
      </c>
      <c r="E81" s="357">
        <v>0</v>
      </c>
      <c r="F81" s="357">
        <v>0</v>
      </c>
      <c r="G81" s="357">
        <v>0</v>
      </c>
      <c r="H81" s="357">
        <v>0</v>
      </c>
      <c r="I81" s="357">
        <v>0</v>
      </c>
      <c r="J81" s="357">
        <v>0</v>
      </c>
      <c r="K81" s="357">
        <v>0</v>
      </c>
      <c r="L81" s="357">
        <v>0</v>
      </c>
      <c r="M81" s="357">
        <v>0</v>
      </c>
    </row>
    <row r="82" spans="1:13" ht="15" customHeight="1">
      <c r="A82" s="160" t="s">
        <v>832</v>
      </c>
      <c r="B82" s="357">
        <v>2585.5167700000002</v>
      </c>
      <c r="C82" s="357">
        <v>2143.5297700000001</v>
      </c>
      <c r="D82" s="357">
        <v>3495.5610999999999</v>
      </c>
      <c r="E82" s="357">
        <v>-6720.1824299999998</v>
      </c>
      <c r="F82" s="357">
        <v>5123.8402000000006</v>
      </c>
      <c r="G82" s="357">
        <v>-19181.957699999999</v>
      </c>
      <c r="H82" s="357">
        <v>-12876.847820000001</v>
      </c>
      <c r="I82" s="357">
        <v>-3463.2317400000002</v>
      </c>
      <c r="J82" s="357">
        <v>-17476.60297</v>
      </c>
      <c r="K82" s="357">
        <v>-8466.918810000001</v>
      </c>
      <c r="L82" s="357">
        <v>-14192.985419999999</v>
      </c>
      <c r="M82" s="357">
        <v>-5016.2615300000007</v>
      </c>
    </row>
    <row r="83" spans="1:13" ht="15" customHeight="1" thickBot="1">
      <c r="A83" s="159" t="s">
        <v>831</v>
      </c>
      <c r="B83" s="357">
        <v>0</v>
      </c>
      <c r="C83" s="357">
        <v>0</v>
      </c>
      <c r="D83" s="357">
        <v>0</v>
      </c>
      <c r="E83" s="357">
        <v>0</v>
      </c>
      <c r="F83" s="357">
        <v>0</v>
      </c>
      <c r="G83" s="357">
        <v>0</v>
      </c>
      <c r="H83" s="357">
        <v>0</v>
      </c>
      <c r="I83" s="357">
        <v>0</v>
      </c>
      <c r="J83" s="357">
        <v>0</v>
      </c>
      <c r="K83" s="357">
        <v>0</v>
      </c>
      <c r="L83" s="357">
        <v>0</v>
      </c>
      <c r="M83" s="357">
        <v>0</v>
      </c>
    </row>
    <row r="84" spans="1:13" ht="15" customHeight="1" thickTop="1" thickBot="1">
      <c r="A84" s="158" t="s">
        <v>830</v>
      </c>
      <c r="B84" s="356">
        <v>2585.5167700000002</v>
      </c>
      <c r="C84" s="356">
        <v>2143.5297700000001</v>
      </c>
      <c r="D84" s="356">
        <v>3495.5610999999999</v>
      </c>
      <c r="E84" s="356">
        <v>-6720.1824299999998</v>
      </c>
      <c r="F84" s="356">
        <v>5123.8402000000006</v>
      </c>
      <c r="G84" s="356">
        <v>-19181.957699999999</v>
      </c>
      <c r="H84" s="356">
        <v>-12876.847820000001</v>
      </c>
      <c r="I84" s="356">
        <v>-3463.2317400000002</v>
      </c>
      <c r="J84" s="356">
        <v>-17476.60297</v>
      </c>
      <c r="K84" s="356">
        <v>-8466.918810000001</v>
      </c>
      <c r="L84" s="356">
        <v>-14192.985419999999</v>
      </c>
      <c r="M84" s="356">
        <v>-5016.2615300000007</v>
      </c>
    </row>
    <row r="85" spans="1:13" ht="3.75" customHeight="1" thickTop="1" thickBot="1">
      <c r="A85" s="157"/>
      <c r="B85" s="355"/>
      <c r="C85" s="355"/>
      <c r="D85" s="355"/>
      <c r="E85" s="355"/>
      <c r="F85" s="355"/>
      <c r="G85" s="355"/>
      <c r="H85" s="355"/>
      <c r="I85" s="355"/>
      <c r="J85" s="355"/>
      <c r="K85" s="355"/>
      <c r="L85" s="355"/>
      <c r="M85" s="355"/>
    </row>
    <row r="86" spans="1:13" ht="15" customHeight="1" thickTop="1">
      <c r="A86" s="156"/>
      <c r="B86" s="154"/>
      <c r="C86" s="154"/>
      <c r="D86" s="154"/>
      <c r="E86" s="154"/>
      <c r="F86" s="154"/>
      <c r="G86" s="154"/>
      <c r="H86" s="154"/>
      <c r="I86" s="154"/>
      <c r="J86" s="154"/>
      <c r="K86" s="154"/>
      <c r="L86" s="154"/>
      <c r="M86" s="154"/>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0">
    <pageSetUpPr fitToPage="1"/>
  </sheetPr>
  <dimension ref="A1:Q87"/>
  <sheetViews>
    <sheetView zoomScaleNormal="100" workbookViewId="0">
      <selection activeCell="B20" sqref="B20"/>
    </sheetView>
  </sheetViews>
  <sheetFormatPr baseColWidth="10" defaultColWidth="9.140625" defaultRowHeight="18"/>
  <cols>
    <col min="1" max="1" width="89.85546875" style="151" bestFit="1" customWidth="1"/>
    <col min="2" max="8" width="9.7109375" style="151" bestFit="1" customWidth="1"/>
    <col min="9" max="9" width="9.7109375" style="151" customWidth="1"/>
    <col min="10" max="10" width="9.7109375" style="151" bestFit="1" customWidth="1"/>
    <col min="11" max="12" width="9.7109375" style="151" customWidth="1"/>
    <col min="13" max="13" width="9.7109375" style="152" bestFit="1" customWidth="1"/>
    <col min="14" max="16" width="9.140625" style="151"/>
    <col min="17" max="17" width="19" style="151" bestFit="1" customWidth="1"/>
    <col min="18" max="256" width="9.140625" style="151"/>
    <col min="257" max="257" width="89.85546875" style="151" bestFit="1" customWidth="1"/>
    <col min="258" max="264" width="9.7109375" style="151" bestFit="1" customWidth="1"/>
    <col min="265" max="265" width="9.7109375" style="151" customWidth="1"/>
    <col min="266" max="266" width="9.7109375" style="151" bestFit="1" customWidth="1"/>
    <col min="267" max="268" width="9.7109375" style="151" customWidth="1"/>
    <col min="269" max="269" width="9.7109375" style="151" bestFit="1" customWidth="1"/>
    <col min="270" max="272" width="9.140625" style="151"/>
    <col min="273" max="273" width="19" style="151" bestFit="1" customWidth="1"/>
    <col min="274" max="512" width="9.140625" style="151"/>
    <col min="513" max="513" width="89.85546875" style="151" bestFit="1" customWidth="1"/>
    <col min="514" max="520" width="9.7109375" style="151" bestFit="1" customWidth="1"/>
    <col min="521" max="521" width="9.7109375" style="151" customWidth="1"/>
    <col min="522" max="522" width="9.7109375" style="151" bestFit="1" customWidth="1"/>
    <col min="523" max="524" width="9.7109375" style="151" customWidth="1"/>
    <col min="525" max="525" width="9.7109375" style="151" bestFit="1" customWidth="1"/>
    <col min="526" max="528" width="9.140625" style="151"/>
    <col min="529" max="529" width="19" style="151" bestFit="1" customWidth="1"/>
    <col min="530" max="768" width="9.140625" style="151"/>
    <col min="769" max="769" width="89.85546875" style="151" bestFit="1" customWidth="1"/>
    <col min="770" max="776" width="9.7109375" style="151" bestFit="1" customWidth="1"/>
    <col min="777" max="777" width="9.7109375" style="151" customWidth="1"/>
    <col min="778" max="778" width="9.7109375" style="151" bestFit="1" customWidth="1"/>
    <col min="779" max="780" width="9.7109375" style="151" customWidth="1"/>
    <col min="781" max="781" width="9.7109375" style="151" bestFit="1" customWidth="1"/>
    <col min="782" max="784" width="9.140625" style="151"/>
    <col min="785" max="785" width="19" style="151" bestFit="1" customWidth="1"/>
    <col min="786" max="1024" width="9.140625" style="151"/>
    <col min="1025" max="1025" width="89.85546875" style="151" bestFit="1" customWidth="1"/>
    <col min="1026" max="1032" width="9.7109375" style="151" bestFit="1" customWidth="1"/>
    <col min="1033" max="1033" width="9.7109375" style="151" customWidth="1"/>
    <col min="1034" max="1034" width="9.7109375" style="151" bestFit="1" customWidth="1"/>
    <col min="1035" max="1036" width="9.7109375" style="151" customWidth="1"/>
    <col min="1037" max="1037" width="9.7109375" style="151" bestFit="1" customWidth="1"/>
    <col min="1038" max="1040" width="9.140625" style="151"/>
    <col min="1041" max="1041" width="19" style="151" bestFit="1" customWidth="1"/>
    <col min="1042" max="1280" width="9.140625" style="151"/>
    <col min="1281" max="1281" width="89.85546875" style="151" bestFit="1" customWidth="1"/>
    <col min="1282" max="1288" width="9.7109375" style="151" bestFit="1" customWidth="1"/>
    <col min="1289" max="1289" width="9.7109375" style="151" customWidth="1"/>
    <col min="1290" max="1290" width="9.7109375" style="151" bestFit="1" customWidth="1"/>
    <col min="1291" max="1292" width="9.7109375" style="151" customWidth="1"/>
    <col min="1293" max="1293" width="9.7109375" style="151" bestFit="1" customWidth="1"/>
    <col min="1294" max="1296" width="9.140625" style="151"/>
    <col min="1297" max="1297" width="19" style="151" bestFit="1" customWidth="1"/>
    <col min="1298" max="1536" width="9.140625" style="151"/>
    <col min="1537" max="1537" width="89.85546875" style="151" bestFit="1" customWidth="1"/>
    <col min="1538" max="1544" width="9.7109375" style="151" bestFit="1" customWidth="1"/>
    <col min="1545" max="1545" width="9.7109375" style="151" customWidth="1"/>
    <col min="1546" max="1546" width="9.7109375" style="151" bestFit="1" customWidth="1"/>
    <col min="1547" max="1548" width="9.7109375" style="151" customWidth="1"/>
    <col min="1549" max="1549" width="9.7109375" style="151" bestFit="1" customWidth="1"/>
    <col min="1550" max="1552" width="9.140625" style="151"/>
    <col min="1553" max="1553" width="19" style="151" bestFit="1" customWidth="1"/>
    <col min="1554" max="1792" width="9.140625" style="151"/>
    <col min="1793" max="1793" width="89.85546875" style="151" bestFit="1" customWidth="1"/>
    <col min="1794" max="1800" width="9.7109375" style="151" bestFit="1" customWidth="1"/>
    <col min="1801" max="1801" width="9.7109375" style="151" customWidth="1"/>
    <col min="1802" max="1802" width="9.7109375" style="151" bestFit="1" customWidth="1"/>
    <col min="1803" max="1804" width="9.7109375" style="151" customWidth="1"/>
    <col min="1805" max="1805" width="9.7109375" style="151" bestFit="1" customWidth="1"/>
    <col min="1806" max="1808" width="9.140625" style="151"/>
    <col min="1809" max="1809" width="19" style="151" bestFit="1" customWidth="1"/>
    <col min="1810" max="2048" width="9.140625" style="151"/>
    <col min="2049" max="2049" width="89.85546875" style="151" bestFit="1" customWidth="1"/>
    <col min="2050" max="2056" width="9.7109375" style="151" bestFit="1" customWidth="1"/>
    <col min="2057" max="2057" width="9.7109375" style="151" customWidth="1"/>
    <col min="2058" max="2058" width="9.7109375" style="151" bestFit="1" customWidth="1"/>
    <col min="2059" max="2060" width="9.7109375" style="151" customWidth="1"/>
    <col min="2061" max="2061" width="9.7109375" style="151" bestFit="1" customWidth="1"/>
    <col min="2062" max="2064" width="9.140625" style="151"/>
    <col min="2065" max="2065" width="19" style="151" bestFit="1" customWidth="1"/>
    <col min="2066" max="2304" width="9.140625" style="151"/>
    <col min="2305" max="2305" width="89.85546875" style="151" bestFit="1" customWidth="1"/>
    <col min="2306" max="2312" width="9.7109375" style="151" bestFit="1" customWidth="1"/>
    <col min="2313" max="2313" width="9.7109375" style="151" customWidth="1"/>
    <col min="2314" max="2314" width="9.7109375" style="151" bestFit="1" customWidth="1"/>
    <col min="2315" max="2316" width="9.7109375" style="151" customWidth="1"/>
    <col min="2317" max="2317" width="9.7109375" style="151" bestFit="1" customWidth="1"/>
    <col min="2318" max="2320" width="9.140625" style="151"/>
    <col min="2321" max="2321" width="19" style="151" bestFit="1" customWidth="1"/>
    <col min="2322" max="2560" width="9.140625" style="151"/>
    <col min="2561" max="2561" width="89.85546875" style="151" bestFit="1" customWidth="1"/>
    <col min="2562" max="2568" width="9.7109375" style="151" bestFit="1" customWidth="1"/>
    <col min="2569" max="2569" width="9.7109375" style="151" customWidth="1"/>
    <col min="2570" max="2570" width="9.7109375" style="151" bestFit="1" customWidth="1"/>
    <col min="2571" max="2572" width="9.7109375" style="151" customWidth="1"/>
    <col min="2573" max="2573" width="9.7109375" style="151" bestFit="1" customWidth="1"/>
    <col min="2574" max="2576" width="9.140625" style="151"/>
    <col min="2577" max="2577" width="19" style="151" bestFit="1" customWidth="1"/>
    <col min="2578" max="2816" width="9.140625" style="151"/>
    <col min="2817" max="2817" width="89.85546875" style="151" bestFit="1" customWidth="1"/>
    <col min="2818" max="2824" width="9.7109375" style="151" bestFit="1" customWidth="1"/>
    <col min="2825" max="2825" width="9.7109375" style="151" customWidth="1"/>
    <col min="2826" max="2826" width="9.7109375" style="151" bestFit="1" customWidth="1"/>
    <col min="2827" max="2828" width="9.7109375" style="151" customWidth="1"/>
    <col min="2829" max="2829" width="9.7109375" style="151" bestFit="1" customWidth="1"/>
    <col min="2830" max="2832" width="9.140625" style="151"/>
    <col min="2833" max="2833" width="19" style="151" bestFit="1" customWidth="1"/>
    <col min="2834" max="3072" width="9.140625" style="151"/>
    <col min="3073" max="3073" width="89.85546875" style="151" bestFit="1" customWidth="1"/>
    <col min="3074" max="3080" width="9.7109375" style="151" bestFit="1" customWidth="1"/>
    <col min="3081" max="3081" width="9.7109375" style="151" customWidth="1"/>
    <col min="3082" max="3082" width="9.7109375" style="151" bestFit="1" customWidth="1"/>
    <col min="3083" max="3084" width="9.7109375" style="151" customWidth="1"/>
    <col min="3085" max="3085" width="9.7109375" style="151" bestFit="1" customWidth="1"/>
    <col min="3086" max="3088" width="9.140625" style="151"/>
    <col min="3089" max="3089" width="19" style="151" bestFit="1" customWidth="1"/>
    <col min="3090" max="3328" width="9.140625" style="151"/>
    <col min="3329" max="3329" width="89.85546875" style="151" bestFit="1" customWidth="1"/>
    <col min="3330" max="3336" width="9.7109375" style="151" bestFit="1" customWidth="1"/>
    <col min="3337" max="3337" width="9.7109375" style="151" customWidth="1"/>
    <col min="3338" max="3338" width="9.7109375" style="151" bestFit="1" customWidth="1"/>
    <col min="3339" max="3340" width="9.7109375" style="151" customWidth="1"/>
    <col min="3341" max="3341" width="9.7109375" style="151" bestFit="1" customWidth="1"/>
    <col min="3342" max="3344" width="9.140625" style="151"/>
    <col min="3345" max="3345" width="19" style="151" bestFit="1" customWidth="1"/>
    <col min="3346" max="3584" width="9.140625" style="151"/>
    <col min="3585" max="3585" width="89.85546875" style="151" bestFit="1" customWidth="1"/>
    <col min="3586" max="3592" width="9.7109375" style="151" bestFit="1" customWidth="1"/>
    <col min="3593" max="3593" width="9.7109375" style="151" customWidth="1"/>
    <col min="3594" max="3594" width="9.7109375" style="151" bestFit="1" customWidth="1"/>
    <col min="3595" max="3596" width="9.7109375" style="151" customWidth="1"/>
    <col min="3597" max="3597" width="9.7109375" style="151" bestFit="1" customWidth="1"/>
    <col min="3598" max="3600" width="9.140625" style="151"/>
    <col min="3601" max="3601" width="19" style="151" bestFit="1" customWidth="1"/>
    <col min="3602" max="3840" width="9.140625" style="151"/>
    <col min="3841" max="3841" width="89.85546875" style="151" bestFit="1" customWidth="1"/>
    <col min="3842" max="3848" width="9.7109375" style="151" bestFit="1" customWidth="1"/>
    <col min="3849" max="3849" width="9.7109375" style="151" customWidth="1"/>
    <col min="3850" max="3850" width="9.7109375" style="151" bestFit="1" customWidth="1"/>
    <col min="3851" max="3852" width="9.7109375" style="151" customWidth="1"/>
    <col min="3853" max="3853" width="9.7109375" style="151" bestFit="1" customWidth="1"/>
    <col min="3854" max="3856" width="9.140625" style="151"/>
    <col min="3857" max="3857" width="19" style="151" bestFit="1" customWidth="1"/>
    <col min="3858" max="4096" width="9.140625" style="151"/>
    <col min="4097" max="4097" width="89.85546875" style="151" bestFit="1" customWidth="1"/>
    <col min="4098" max="4104" width="9.7109375" style="151" bestFit="1" customWidth="1"/>
    <col min="4105" max="4105" width="9.7109375" style="151" customWidth="1"/>
    <col min="4106" max="4106" width="9.7109375" style="151" bestFit="1" customWidth="1"/>
    <col min="4107" max="4108" width="9.7109375" style="151" customWidth="1"/>
    <col min="4109" max="4109" width="9.7109375" style="151" bestFit="1" customWidth="1"/>
    <col min="4110" max="4112" width="9.140625" style="151"/>
    <col min="4113" max="4113" width="19" style="151" bestFit="1" customWidth="1"/>
    <col min="4114" max="4352" width="9.140625" style="151"/>
    <col min="4353" max="4353" width="89.85546875" style="151" bestFit="1" customWidth="1"/>
    <col min="4354" max="4360" width="9.7109375" style="151" bestFit="1" customWidth="1"/>
    <col min="4361" max="4361" width="9.7109375" style="151" customWidth="1"/>
    <col min="4362" max="4362" width="9.7109375" style="151" bestFit="1" customWidth="1"/>
    <col min="4363" max="4364" width="9.7109375" style="151" customWidth="1"/>
    <col min="4365" max="4365" width="9.7109375" style="151" bestFit="1" customWidth="1"/>
    <col min="4366" max="4368" width="9.140625" style="151"/>
    <col min="4369" max="4369" width="19" style="151" bestFit="1" customWidth="1"/>
    <col min="4370" max="4608" width="9.140625" style="151"/>
    <col min="4609" max="4609" width="89.85546875" style="151" bestFit="1" customWidth="1"/>
    <col min="4610" max="4616" width="9.7109375" style="151" bestFit="1" customWidth="1"/>
    <col min="4617" max="4617" width="9.7109375" style="151" customWidth="1"/>
    <col min="4618" max="4618" width="9.7109375" style="151" bestFit="1" customWidth="1"/>
    <col min="4619" max="4620" width="9.7109375" style="151" customWidth="1"/>
    <col min="4621" max="4621" width="9.7109375" style="151" bestFit="1" customWidth="1"/>
    <col min="4622" max="4624" width="9.140625" style="151"/>
    <col min="4625" max="4625" width="19" style="151" bestFit="1" customWidth="1"/>
    <col min="4626" max="4864" width="9.140625" style="151"/>
    <col min="4865" max="4865" width="89.85546875" style="151" bestFit="1" customWidth="1"/>
    <col min="4866" max="4872" width="9.7109375" style="151" bestFit="1" customWidth="1"/>
    <col min="4873" max="4873" width="9.7109375" style="151" customWidth="1"/>
    <col min="4874" max="4874" width="9.7109375" style="151" bestFit="1" customWidth="1"/>
    <col min="4875" max="4876" width="9.7109375" style="151" customWidth="1"/>
    <col min="4877" max="4877" width="9.7109375" style="151" bestFit="1" customWidth="1"/>
    <col min="4878" max="4880" width="9.140625" style="151"/>
    <col min="4881" max="4881" width="19" style="151" bestFit="1" customWidth="1"/>
    <col min="4882" max="5120" width="9.140625" style="151"/>
    <col min="5121" max="5121" width="89.85546875" style="151" bestFit="1" customWidth="1"/>
    <col min="5122" max="5128" width="9.7109375" style="151" bestFit="1" customWidth="1"/>
    <col min="5129" max="5129" width="9.7109375" style="151" customWidth="1"/>
    <col min="5130" max="5130" width="9.7109375" style="151" bestFit="1" customWidth="1"/>
    <col min="5131" max="5132" width="9.7109375" style="151" customWidth="1"/>
    <col min="5133" max="5133" width="9.7109375" style="151" bestFit="1" customWidth="1"/>
    <col min="5134" max="5136" width="9.140625" style="151"/>
    <col min="5137" max="5137" width="19" style="151" bestFit="1" customWidth="1"/>
    <col min="5138" max="5376" width="9.140625" style="151"/>
    <col min="5377" max="5377" width="89.85546875" style="151" bestFit="1" customWidth="1"/>
    <col min="5378" max="5384" width="9.7109375" style="151" bestFit="1" customWidth="1"/>
    <col min="5385" max="5385" width="9.7109375" style="151" customWidth="1"/>
    <col min="5386" max="5386" width="9.7109375" style="151" bestFit="1" customWidth="1"/>
    <col min="5387" max="5388" width="9.7109375" style="151" customWidth="1"/>
    <col min="5389" max="5389" width="9.7109375" style="151" bestFit="1" customWidth="1"/>
    <col min="5390" max="5392" width="9.140625" style="151"/>
    <col min="5393" max="5393" width="19" style="151" bestFit="1" customWidth="1"/>
    <col min="5394" max="5632" width="9.140625" style="151"/>
    <col min="5633" max="5633" width="89.85546875" style="151" bestFit="1" customWidth="1"/>
    <col min="5634" max="5640" width="9.7109375" style="151" bestFit="1" customWidth="1"/>
    <col min="5641" max="5641" width="9.7109375" style="151" customWidth="1"/>
    <col min="5642" max="5642" width="9.7109375" style="151" bestFit="1" customWidth="1"/>
    <col min="5643" max="5644" width="9.7109375" style="151" customWidth="1"/>
    <col min="5645" max="5645" width="9.7109375" style="151" bestFit="1" customWidth="1"/>
    <col min="5646" max="5648" width="9.140625" style="151"/>
    <col min="5649" max="5649" width="19" style="151" bestFit="1" customWidth="1"/>
    <col min="5650" max="5888" width="9.140625" style="151"/>
    <col min="5889" max="5889" width="89.85546875" style="151" bestFit="1" customWidth="1"/>
    <col min="5890" max="5896" width="9.7109375" style="151" bestFit="1" customWidth="1"/>
    <col min="5897" max="5897" width="9.7109375" style="151" customWidth="1"/>
    <col min="5898" max="5898" width="9.7109375" style="151" bestFit="1" customWidth="1"/>
    <col min="5899" max="5900" width="9.7109375" style="151" customWidth="1"/>
    <col min="5901" max="5901" width="9.7109375" style="151" bestFit="1" customWidth="1"/>
    <col min="5902" max="5904" width="9.140625" style="151"/>
    <col min="5905" max="5905" width="19" style="151" bestFit="1" customWidth="1"/>
    <col min="5906" max="6144" width="9.140625" style="151"/>
    <col min="6145" max="6145" width="89.85546875" style="151" bestFit="1" customWidth="1"/>
    <col min="6146" max="6152" width="9.7109375" style="151" bestFit="1" customWidth="1"/>
    <col min="6153" max="6153" width="9.7109375" style="151" customWidth="1"/>
    <col min="6154" max="6154" width="9.7109375" style="151" bestFit="1" customWidth="1"/>
    <col min="6155" max="6156" width="9.7109375" style="151" customWidth="1"/>
    <col min="6157" max="6157" width="9.7109375" style="151" bestFit="1" customWidth="1"/>
    <col min="6158" max="6160" width="9.140625" style="151"/>
    <col min="6161" max="6161" width="19" style="151" bestFit="1" customWidth="1"/>
    <col min="6162" max="6400" width="9.140625" style="151"/>
    <col min="6401" max="6401" width="89.85546875" style="151" bestFit="1" customWidth="1"/>
    <col min="6402" max="6408" width="9.7109375" style="151" bestFit="1" customWidth="1"/>
    <col min="6409" max="6409" width="9.7109375" style="151" customWidth="1"/>
    <col min="6410" max="6410" width="9.7109375" style="151" bestFit="1" customWidth="1"/>
    <col min="6411" max="6412" width="9.7109375" style="151" customWidth="1"/>
    <col min="6413" max="6413" width="9.7109375" style="151" bestFit="1" customWidth="1"/>
    <col min="6414" max="6416" width="9.140625" style="151"/>
    <col min="6417" max="6417" width="19" style="151" bestFit="1" customWidth="1"/>
    <col min="6418" max="6656" width="9.140625" style="151"/>
    <col min="6657" max="6657" width="89.85546875" style="151" bestFit="1" customWidth="1"/>
    <col min="6658" max="6664" width="9.7109375" style="151" bestFit="1" customWidth="1"/>
    <col min="6665" max="6665" width="9.7109375" style="151" customWidth="1"/>
    <col min="6666" max="6666" width="9.7109375" style="151" bestFit="1" customWidth="1"/>
    <col min="6667" max="6668" width="9.7109375" style="151" customWidth="1"/>
    <col min="6669" max="6669" width="9.7109375" style="151" bestFit="1" customWidth="1"/>
    <col min="6670" max="6672" width="9.140625" style="151"/>
    <col min="6673" max="6673" width="19" style="151" bestFit="1" customWidth="1"/>
    <col min="6674" max="6912" width="9.140625" style="151"/>
    <col min="6913" max="6913" width="89.85546875" style="151" bestFit="1" customWidth="1"/>
    <col min="6914" max="6920" width="9.7109375" style="151" bestFit="1" customWidth="1"/>
    <col min="6921" max="6921" width="9.7109375" style="151" customWidth="1"/>
    <col min="6922" max="6922" width="9.7109375" style="151" bestFit="1" customWidth="1"/>
    <col min="6923" max="6924" width="9.7109375" style="151" customWidth="1"/>
    <col min="6925" max="6925" width="9.7109375" style="151" bestFit="1" customWidth="1"/>
    <col min="6926" max="6928" width="9.140625" style="151"/>
    <col min="6929" max="6929" width="19" style="151" bestFit="1" customWidth="1"/>
    <col min="6930" max="7168" width="9.140625" style="151"/>
    <col min="7169" max="7169" width="89.85546875" style="151" bestFit="1" customWidth="1"/>
    <col min="7170" max="7176" width="9.7109375" style="151" bestFit="1" customWidth="1"/>
    <col min="7177" max="7177" width="9.7109375" style="151" customWidth="1"/>
    <col min="7178" max="7178" width="9.7109375" style="151" bestFit="1" customWidth="1"/>
    <col min="7179" max="7180" width="9.7109375" style="151" customWidth="1"/>
    <col min="7181" max="7181" width="9.7109375" style="151" bestFit="1" customWidth="1"/>
    <col min="7182" max="7184" width="9.140625" style="151"/>
    <col min="7185" max="7185" width="19" style="151" bestFit="1" customWidth="1"/>
    <col min="7186" max="7424" width="9.140625" style="151"/>
    <col min="7425" max="7425" width="89.85546875" style="151" bestFit="1" customWidth="1"/>
    <col min="7426" max="7432" width="9.7109375" style="151" bestFit="1" customWidth="1"/>
    <col min="7433" max="7433" width="9.7109375" style="151" customWidth="1"/>
    <col min="7434" max="7434" width="9.7109375" style="151" bestFit="1" customWidth="1"/>
    <col min="7435" max="7436" width="9.7109375" style="151" customWidth="1"/>
    <col min="7437" max="7437" width="9.7109375" style="151" bestFit="1" customWidth="1"/>
    <col min="7438" max="7440" width="9.140625" style="151"/>
    <col min="7441" max="7441" width="19" style="151" bestFit="1" customWidth="1"/>
    <col min="7442" max="7680" width="9.140625" style="151"/>
    <col min="7681" max="7681" width="89.85546875" style="151" bestFit="1" customWidth="1"/>
    <col min="7682" max="7688" width="9.7109375" style="151" bestFit="1" customWidth="1"/>
    <col min="7689" max="7689" width="9.7109375" style="151" customWidth="1"/>
    <col min="7690" max="7690" width="9.7109375" style="151" bestFit="1" customWidth="1"/>
    <col min="7691" max="7692" width="9.7109375" style="151" customWidth="1"/>
    <col min="7693" max="7693" width="9.7109375" style="151" bestFit="1" customWidth="1"/>
    <col min="7694" max="7696" width="9.140625" style="151"/>
    <col min="7697" max="7697" width="19" style="151" bestFit="1" customWidth="1"/>
    <col min="7698" max="7936" width="9.140625" style="151"/>
    <col min="7937" max="7937" width="89.85546875" style="151" bestFit="1" customWidth="1"/>
    <col min="7938" max="7944" width="9.7109375" style="151" bestFit="1" customWidth="1"/>
    <col min="7945" max="7945" width="9.7109375" style="151" customWidth="1"/>
    <col min="7946" max="7946" width="9.7109375" style="151" bestFit="1" customWidth="1"/>
    <col min="7947" max="7948" width="9.7109375" style="151" customWidth="1"/>
    <col min="7949" max="7949" width="9.7109375" style="151" bestFit="1" customWidth="1"/>
    <col min="7950" max="7952" width="9.140625" style="151"/>
    <col min="7953" max="7953" width="19" style="151" bestFit="1" customWidth="1"/>
    <col min="7954" max="8192" width="9.140625" style="151"/>
    <col min="8193" max="8193" width="89.85546875" style="151" bestFit="1" customWidth="1"/>
    <col min="8194" max="8200" width="9.7109375" style="151" bestFit="1" customWidth="1"/>
    <col min="8201" max="8201" width="9.7109375" style="151" customWidth="1"/>
    <col min="8202" max="8202" width="9.7109375" style="151" bestFit="1" customWidth="1"/>
    <col min="8203" max="8204" width="9.7109375" style="151" customWidth="1"/>
    <col min="8205" max="8205" width="9.7109375" style="151" bestFit="1" customWidth="1"/>
    <col min="8206" max="8208" width="9.140625" style="151"/>
    <col min="8209" max="8209" width="19" style="151" bestFit="1" customWidth="1"/>
    <col min="8210" max="8448" width="9.140625" style="151"/>
    <col min="8449" max="8449" width="89.85546875" style="151" bestFit="1" customWidth="1"/>
    <col min="8450" max="8456" width="9.7109375" style="151" bestFit="1" customWidth="1"/>
    <col min="8457" max="8457" width="9.7109375" style="151" customWidth="1"/>
    <col min="8458" max="8458" width="9.7109375" style="151" bestFit="1" customWidth="1"/>
    <col min="8459" max="8460" width="9.7109375" style="151" customWidth="1"/>
    <col min="8461" max="8461" width="9.7109375" style="151" bestFit="1" customWidth="1"/>
    <col min="8462" max="8464" width="9.140625" style="151"/>
    <col min="8465" max="8465" width="19" style="151" bestFit="1" customWidth="1"/>
    <col min="8466" max="8704" width="9.140625" style="151"/>
    <col min="8705" max="8705" width="89.85546875" style="151" bestFit="1" customWidth="1"/>
    <col min="8706" max="8712" width="9.7109375" style="151" bestFit="1" customWidth="1"/>
    <col min="8713" max="8713" width="9.7109375" style="151" customWidth="1"/>
    <col min="8714" max="8714" width="9.7109375" style="151" bestFit="1" customWidth="1"/>
    <col min="8715" max="8716" width="9.7109375" style="151" customWidth="1"/>
    <col min="8717" max="8717" width="9.7109375" style="151" bestFit="1" customWidth="1"/>
    <col min="8718" max="8720" width="9.140625" style="151"/>
    <col min="8721" max="8721" width="19" style="151" bestFit="1" customWidth="1"/>
    <col min="8722" max="8960" width="9.140625" style="151"/>
    <col min="8961" max="8961" width="89.85546875" style="151" bestFit="1" customWidth="1"/>
    <col min="8962" max="8968" width="9.7109375" style="151" bestFit="1" customWidth="1"/>
    <col min="8969" max="8969" width="9.7109375" style="151" customWidth="1"/>
    <col min="8970" max="8970" width="9.7109375" style="151" bestFit="1" customWidth="1"/>
    <col min="8971" max="8972" width="9.7109375" style="151" customWidth="1"/>
    <col min="8973" max="8973" width="9.7109375" style="151" bestFit="1" customWidth="1"/>
    <col min="8974" max="8976" width="9.140625" style="151"/>
    <col min="8977" max="8977" width="19" style="151" bestFit="1" customWidth="1"/>
    <col min="8978" max="9216" width="9.140625" style="151"/>
    <col min="9217" max="9217" width="89.85546875" style="151" bestFit="1" customWidth="1"/>
    <col min="9218" max="9224" width="9.7109375" style="151" bestFit="1" customWidth="1"/>
    <col min="9225" max="9225" width="9.7109375" style="151" customWidth="1"/>
    <col min="9226" max="9226" width="9.7109375" style="151" bestFit="1" customWidth="1"/>
    <col min="9227" max="9228" width="9.7109375" style="151" customWidth="1"/>
    <col min="9229" max="9229" width="9.7109375" style="151" bestFit="1" customWidth="1"/>
    <col min="9230" max="9232" width="9.140625" style="151"/>
    <col min="9233" max="9233" width="19" style="151" bestFit="1" customWidth="1"/>
    <col min="9234" max="9472" width="9.140625" style="151"/>
    <col min="9473" max="9473" width="89.85546875" style="151" bestFit="1" customWidth="1"/>
    <col min="9474" max="9480" width="9.7109375" style="151" bestFit="1" customWidth="1"/>
    <col min="9481" max="9481" width="9.7109375" style="151" customWidth="1"/>
    <col min="9482" max="9482" width="9.7109375" style="151" bestFit="1" customWidth="1"/>
    <col min="9483" max="9484" width="9.7109375" style="151" customWidth="1"/>
    <col min="9485" max="9485" width="9.7109375" style="151" bestFit="1" customWidth="1"/>
    <col min="9486" max="9488" width="9.140625" style="151"/>
    <col min="9489" max="9489" width="19" style="151" bestFit="1" customWidth="1"/>
    <col min="9490" max="9728" width="9.140625" style="151"/>
    <col min="9729" max="9729" width="89.85546875" style="151" bestFit="1" customWidth="1"/>
    <col min="9730" max="9736" width="9.7109375" style="151" bestFit="1" customWidth="1"/>
    <col min="9737" max="9737" width="9.7109375" style="151" customWidth="1"/>
    <col min="9738" max="9738" width="9.7109375" style="151" bestFit="1" customWidth="1"/>
    <col min="9739" max="9740" width="9.7109375" style="151" customWidth="1"/>
    <col min="9741" max="9741" width="9.7109375" style="151" bestFit="1" customWidth="1"/>
    <col min="9742" max="9744" width="9.140625" style="151"/>
    <col min="9745" max="9745" width="19" style="151" bestFit="1" customWidth="1"/>
    <col min="9746" max="9984" width="9.140625" style="151"/>
    <col min="9985" max="9985" width="89.85546875" style="151" bestFit="1" customWidth="1"/>
    <col min="9986" max="9992" width="9.7109375" style="151" bestFit="1" customWidth="1"/>
    <col min="9993" max="9993" width="9.7109375" style="151" customWidth="1"/>
    <col min="9994" max="9994" width="9.7109375" style="151" bestFit="1" customWidth="1"/>
    <col min="9995" max="9996" width="9.7109375" style="151" customWidth="1"/>
    <col min="9997" max="9997" width="9.7109375" style="151" bestFit="1" customWidth="1"/>
    <col min="9998" max="10000" width="9.140625" style="151"/>
    <col min="10001" max="10001" width="19" style="151" bestFit="1" customWidth="1"/>
    <col min="10002" max="10240" width="9.140625" style="151"/>
    <col min="10241" max="10241" width="89.85546875" style="151" bestFit="1" customWidth="1"/>
    <col min="10242" max="10248" width="9.7109375" style="151" bestFit="1" customWidth="1"/>
    <col min="10249" max="10249" width="9.7109375" style="151" customWidth="1"/>
    <col min="10250" max="10250" width="9.7109375" style="151" bestFit="1" customWidth="1"/>
    <col min="10251" max="10252" width="9.7109375" style="151" customWidth="1"/>
    <col min="10253" max="10253" width="9.7109375" style="151" bestFit="1" customWidth="1"/>
    <col min="10254" max="10256" width="9.140625" style="151"/>
    <col min="10257" max="10257" width="19" style="151" bestFit="1" customWidth="1"/>
    <col min="10258" max="10496" width="9.140625" style="151"/>
    <col min="10497" max="10497" width="89.85546875" style="151" bestFit="1" customWidth="1"/>
    <col min="10498" max="10504" width="9.7109375" style="151" bestFit="1" customWidth="1"/>
    <col min="10505" max="10505" width="9.7109375" style="151" customWidth="1"/>
    <col min="10506" max="10506" width="9.7109375" style="151" bestFit="1" customWidth="1"/>
    <col min="10507" max="10508" width="9.7109375" style="151" customWidth="1"/>
    <col min="10509" max="10509" width="9.7109375" style="151" bestFit="1" customWidth="1"/>
    <col min="10510" max="10512" width="9.140625" style="151"/>
    <col min="10513" max="10513" width="19" style="151" bestFit="1" customWidth="1"/>
    <col min="10514" max="10752" width="9.140625" style="151"/>
    <col min="10753" max="10753" width="89.85546875" style="151" bestFit="1" customWidth="1"/>
    <col min="10754" max="10760" width="9.7109375" style="151" bestFit="1" customWidth="1"/>
    <col min="10761" max="10761" width="9.7109375" style="151" customWidth="1"/>
    <col min="10762" max="10762" width="9.7109375" style="151" bestFit="1" customWidth="1"/>
    <col min="10763" max="10764" width="9.7109375" style="151" customWidth="1"/>
    <col min="10765" max="10765" width="9.7109375" style="151" bestFit="1" customWidth="1"/>
    <col min="10766" max="10768" width="9.140625" style="151"/>
    <col min="10769" max="10769" width="19" style="151" bestFit="1" customWidth="1"/>
    <col min="10770" max="11008" width="9.140625" style="151"/>
    <col min="11009" max="11009" width="89.85546875" style="151" bestFit="1" customWidth="1"/>
    <col min="11010" max="11016" width="9.7109375" style="151" bestFit="1" customWidth="1"/>
    <col min="11017" max="11017" width="9.7109375" style="151" customWidth="1"/>
    <col min="11018" max="11018" width="9.7109375" style="151" bestFit="1" customWidth="1"/>
    <col min="11019" max="11020" width="9.7109375" style="151" customWidth="1"/>
    <col min="11021" max="11021" width="9.7109375" style="151" bestFit="1" customWidth="1"/>
    <col min="11022" max="11024" width="9.140625" style="151"/>
    <col min="11025" max="11025" width="19" style="151" bestFit="1" customWidth="1"/>
    <col min="11026" max="11264" width="9.140625" style="151"/>
    <col min="11265" max="11265" width="89.85546875" style="151" bestFit="1" customWidth="1"/>
    <col min="11266" max="11272" width="9.7109375" style="151" bestFit="1" customWidth="1"/>
    <col min="11273" max="11273" width="9.7109375" style="151" customWidth="1"/>
    <col min="11274" max="11274" width="9.7109375" style="151" bestFit="1" customWidth="1"/>
    <col min="11275" max="11276" width="9.7109375" style="151" customWidth="1"/>
    <col min="11277" max="11277" width="9.7109375" style="151" bestFit="1" customWidth="1"/>
    <col min="11278" max="11280" width="9.140625" style="151"/>
    <col min="11281" max="11281" width="19" style="151" bestFit="1" customWidth="1"/>
    <col min="11282" max="11520" width="9.140625" style="151"/>
    <col min="11521" max="11521" width="89.85546875" style="151" bestFit="1" customWidth="1"/>
    <col min="11522" max="11528" width="9.7109375" style="151" bestFit="1" customWidth="1"/>
    <col min="11529" max="11529" width="9.7109375" style="151" customWidth="1"/>
    <col min="11530" max="11530" width="9.7109375" style="151" bestFit="1" customWidth="1"/>
    <col min="11531" max="11532" width="9.7109375" style="151" customWidth="1"/>
    <col min="11533" max="11533" width="9.7109375" style="151" bestFit="1" customWidth="1"/>
    <col min="11534" max="11536" width="9.140625" style="151"/>
    <col min="11537" max="11537" width="19" style="151" bestFit="1" customWidth="1"/>
    <col min="11538" max="11776" width="9.140625" style="151"/>
    <col min="11777" max="11777" width="89.85546875" style="151" bestFit="1" customWidth="1"/>
    <col min="11778" max="11784" width="9.7109375" style="151" bestFit="1" customWidth="1"/>
    <col min="11785" max="11785" width="9.7109375" style="151" customWidth="1"/>
    <col min="11786" max="11786" width="9.7109375" style="151" bestFit="1" customWidth="1"/>
    <col min="11787" max="11788" width="9.7109375" style="151" customWidth="1"/>
    <col min="11789" max="11789" width="9.7109375" style="151" bestFit="1" customWidth="1"/>
    <col min="11790" max="11792" width="9.140625" style="151"/>
    <col min="11793" max="11793" width="19" style="151" bestFit="1" customWidth="1"/>
    <col min="11794" max="12032" width="9.140625" style="151"/>
    <col min="12033" max="12033" width="89.85546875" style="151" bestFit="1" customWidth="1"/>
    <col min="12034" max="12040" width="9.7109375" style="151" bestFit="1" customWidth="1"/>
    <col min="12041" max="12041" width="9.7109375" style="151" customWidth="1"/>
    <col min="12042" max="12042" width="9.7109375" style="151" bestFit="1" customWidth="1"/>
    <col min="12043" max="12044" width="9.7109375" style="151" customWidth="1"/>
    <col min="12045" max="12045" width="9.7109375" style="151" bestFit="1" customWidth="1"/>
    <col min="12046" max="12048" width="9.140625" style="151"/>
    <col min="12049" max="12049" width="19" style="151" bestFit="1" customWidth="1"/>
    <col min="12050" max="12288" width="9.140625" style="151"/>
    <col min="12289" max="12289" width="89.85546875" style="151" bestFit="1" customWidth="1"/>
    <col min="12290" max="12296" width="9.7109375" style="151" bestFit="1" customWidth="1"/>
    <col min="12297" max="12297" width="9.7109375" style="151" customWidth="1"/>
    <col min="12298" max="12298" width="9.7109375" style="151" bestFit="1" customWidth="1"/>
    <col min="12299" max="12300" width="9.7109375" style="151" customWidth="1"/>
    <col min="12301" max="12301" width="9.7109375" style="151" bestFit="1" customWidth="1"/>
    <col min="12302" max="12304" width="9.140625" style="151"/>
    <col min="12305" max="12305" width="19" style="151" bestFit="1" customWidth="1"/>
    <col min="12306" max="12544" width="9.140625" style="151"/>
    <col min="12545" max="12545" width="89.85546875" style="151" bestFit="1" customWidth="1"/>
    <col min="12546" max="12552" width="9.7109375" style="151" bestFit="1" customWidth="1"/>
    <col min="12553" max="12553" width="9.7109375" style="151" customWidth="1"/>
    <col min="12554" max="12554" width="9.7109375" style="151" bestFit="1" customWidth="1"/>
    <col min="12555" max="12556" width="9.7109375" style="151" customWidth="1"/>
    <col min="12557" max="12557" width="9.7109375" style="151" bestFit="1" customWidth="1"/>
    <col min="12558" max="12560" width="9.140625" style="151"/>
    <col min="12561" max="12561" width="19" style="151" bestFit="1" customWidth="1"/>
    <col min="12562" max="12800" width="9.140625" style="151"/>
    <col min="12801" max="12801" width="89.85546875" style="151" bestFit="1" customWidth="1"/>
    <col min="12802" max="12808" width="9.7109375" style="151" bestFit="1" customWidth="1"/>
    <col min="12809" max="12809" width="9.7109375" style="151" customWidth="1"/>
    <col min="12810" max="12810" width="9.7109375" style="151" bestFit="1" customWidth="1"/>
    <col min="12811" max="12812" width="9.7109375" style="151" customWidth="1"/>
    <col min="12813" max="12813" width="9.7109375" style="151" bestFit="1" customWidth="1"/>
    <col min="12814" max="12816" width="9.140625" style="151"/>
    <col min="12817" max="12817" width="19" style="151" bestFit="1" customWidth="1"/>
    <col min="12818" max="13056" width="9.140625" style="151"/>
    <col min="13057" max="13057" width="89.85546875" style="151" bestFit="1" customWidth="1"/>
    <col min="13058" max="13064" width="9.7109375" style="151" bestFit="1" customWidth="1"/>
    <col min="13065" max="13065" width="9.7109375" style="151" customWidth="1"/>
    <col min="13066" max="13066" width="9.7109375" style="151" bestFit="1" customWidth="1"/>
    <col min="13067" max="13068" width="9.7109375" style="151" customWidth="1"/>
    <col min="13069" max="13069" width="9.7109375" style="151" bestFit="1" customWidth="1"/>
    <col min="13070" max="13072" width="9.140625" style="151"/>
    <col min="13073" max="13073" width="19" style="151" bestFit="1" customWidth="1"/>
    <col min="13074" max="13312" width="9.140625" style="151"/>
    <col min="13313" max="13313" width="89.85546875" style="151" bestFit="1" customWidth="1"/>
    <col min="13314" max="13320" width="9.7109375" style="151" bestFit="1" customWidth="1"/>
    <col min="13321" max="13321" width="9.7109375" style="151" customWidth="1"/>
    <col min="13322" max="13322" width="9.7109375" style="151" bestFit="1" customWidth="1"/>
    <col min="13323" max="13324" width="9.7109375" style="151" customWidth="1"/>
    <col min="13325" max="13325" width="9.7109375" style="151" bestFit="1" customWidth="1"/>
    <col min="13326" max="13328" width="9.140625" style="151"/>
    <col min="13329" max="13329" width="19" style="151" bestFit="1" customWidth="1"/>
    <col min="13330" max="13568" width="9.140625" style="151"/>
    <col min="13569" max="13569" width="89.85546875" style="151" bestFit="1" customWidth="1"/>
    <col min="13570" max="13576" width="9.7109375" style="151" bestFit="1" customWidth="1"/>
    <col min="13577" max="13577" width="9.7109375" style="151" customWidth="1"/>
    <col min="13578" max="13578" width="9.7109375" style="151" bestFit="1" customWidth="1"/>
    <col min="13579" max="13580" width="9.7109375" style="151" customWidth="1"/>
    <col min="13581" max="13581" width="9.7109375" style="151" bestFit="1" customWidth="1"/>
    <col min="13582" max="13584" width="9.140625" style="151"/>
    <col min="13585" max="13585" width="19" style="151" bestFit="1" customWidth="1"/>
    <col min="13586" max="13824" width="9.140625" style="151"/>
    <col min="13825" max="13825" width="89.85546875" style="151" bestFit="1" customWidth="1"/>
    <col min="13826" max="13832" width="9.7109375" style="151" bestFit="1" customWidth="1"/>
    <col min="13833" max="13833" width="9.7109375" style="151" customWidth="1"/>
    <col min="13834" max="13834" width="9.7109375" style="151" bestFit="1" customWidth="1"/>
    <col min="13835" max="13836" width="9.7109375" style="151" customWidth="1"/>
    <col min="13837" max="13837" width="9.7109375" style="151" bestFit="1" customWidth="1"/>
    <col min="13838" max="13840" width="9.140625" style="151"/>
    <col min="13841" max="13841" width="19" style="151" bestFit="1" customWidth="1"/>
    <col min="13842" max="14080" width="9.140625" style="151"/>
    <col min="14081" max="14081" width="89.85546875" style="151" bestFit="1" customWidth="1"/>
    <col min="14082" max="14088" width="9.7109375" style="151" bestFit="1" customWidth="1"/>
    <col min="14089" max="14089" width="9.7109375" style="151" customWidth="1"/>
    <col min="14090" max="14090" width="9.7109375" style="151" bestFit="1" customWidth="1"/>
    <col min="14091" max="14092" width="9.7109375" style="151" customWidth="1"/>
    <col min="14093" max="14093" width="9.7109375" style="151" bestFit="1" customWidth="1"/>
    <col min="14094" max="14096" width="9.140625" style="151"/>
    <col min="14097" max="14097" width="19" style="151" bestFit="1" customWidth="1"/>
    <col min="14098" max="14336" width="9.140625" style="151"/>
    <col min="14337" max="14337" width="89.85546875" style="151" bestFit="1" customWidth="1"/>
    <col min="14338" max="14344" width="9.7109375" style="151" bestFit="1" customWidth="1"/>
    <col min="14345" max="14345" width="9.7109375" style="151" customWidth="1"/>
    <col min="14346" max="14346" width="9.7109375" style="151" bestFit="1" customWidth="1"/>
    <col min="14347" max="14348" width="9.7109375" style="151" customWidth="1"/>
    <col min="14349" max="14349" width="9.7109375" style="151" bestFit="1" customWidth="1"/>
    <col min="14350" max="14352" width="9.140625" style="151"/>
    <col min="14353" max="14353" width="19" style="151" bestFit="1" customWidth="1"/>
    <col min="14354" max="14592" width="9.140625" style="151"/>
    <col min="14593" max="14593" width="89.85546875" style="151" bestFit="1" customWidth="1"/>
    <col min="14594" max="14600" width="9.7109375" style="151" bestFit="1" customWidth="1"/>
    <col min="14601" max="14601" width="9.7109375" style="151" customWidth="1"/>
    <col min="14602" max="14602" width="9.7109375" style="151" bestFit="1" customWidth="1"/>
    <col min="14603" max="14604" width="9.7109375" style="151" customWidth="1"/>
    <col min="14605" max="14605" width="9.7109375" style="151" bestFit="1" customWidth="1"/>
    <col min="14606" max="14608" width="9.140625" style="151"/>
    <col min="14609" max="14609" width="19" style="151" bestFit="1" customWidth="1"/>
    <col min="14610" max="14848" width="9.140625" style="151"/>
    <col min="14849" max="14849" width="89.85546875" style="151" bestFit="1" customWidth="1"/>
    <col min="14850" max="14856" width="9.7109375" style="151" bestFit="1" customWidth="1"/>
    <col min="14857" max="14857" width="9.7109375" style="151" customWidth="1"/>
    <col min="14858" max="14858" width="9.7109375" style="151" bestFit="1" customWidth="1"/>
    <col min="14859" max="14860" width="9.7109375" style="151" customWidth="1"/>
    <col min="14861" max="14861" width="9.7109375" style="151" bestFit="1" customWidth="1"/>
    <col min="14862" max="14864" width="9.140625" style="151"/>
    <col min="14865" max="14865" width="19" style="151" bestFit="1" customWidth="1"/>
    <col min="14866" max="15104" width="9.140625" style="151"/>
    <col min="15105" max="15105" width="89.85546875" style="151" bestFit="1" customWidth="1"/>
    <col min="15106" max="15112" width="9.7109375" style="151" bestFit="1" customWidth="1"/>
    <col min="15113" max="15113" width="9.7109375" style="151" customWidth="1"/>
    <col min="15114" max="15114" width="9.7109375" style="151" bestFit="1" customWidth="1"/>
    <col min="15115" max="15116" width="9.7109375" style="151" customWidth="1"/>
    <col min="15117" max="15117" width="9.7109375" style="151" bestFit="1" customWidth="1"/>
    <col min="15118" max="15120" width="9.140625" style="151"/>
    <col min="15121" max="15121" width="19" style="151" bestFit="1" customWidth="1"/>
    <col min="15122" max="15360" width="9.140625" style="151"/>
    <col min="15361" max="15361" width="89.85546875" style="151" bestFit="1" customWidth="1"/>
    <col min="15362" max="15368" width="9.7109375" style="151" bestFit="1" customWidth="1"/>
    <col min="15369" max="15369" width="9.7109375" style="151" customWidth="1"/>
    <col min="15370" max="15370" width="9.7109375" style="151" bestFit="1" customWidth="1"/>
    <col min="15371" max="15372" width="9.7109375" style="151" customWidth="1"/>
    <col min="15373" max="15373" width="9.7109375" style="151" bestFit="1" customWidth="1"/>
    <col min="15374" max="15376" width="9.140625" style="151"/>
    <col min="15377" max="15377" width="19" style="151" bestFit="1" customWidth="1"/>
    <col min="15378" max="15616" width="9.140625" style="151"/>
    <col min="15617" max="15617" width="89.85546875" style="151" bestFit="1" customWidth="1"/>
    <col min="15618" max="15624" width="9.7109375" style="151" bestFit="1" customWidth="1"/>
    <col min="15625" max="15625" width="9.7109375" style="151" customWidth="1"/>
    <col min="15626" max="15626" width="9.7109375" style="151" bestFit="1" customWidth="1"/>
    <col min="15627" max="15628" width="9.7109375" style="151" customWidth="1"/>
    <col min="15629" max="15629" width="9.7109375" style="151" bestFit="1" customWidth="1"/>
    <col min="15630" max="15632" width="9.140625" style="151"/>
    <col min="15633" max="15633" width="19" style="151" bestFit="1" customWidth="1"/>
    <col min="15634" max="15872" width="9.140625" style="151"/>
    <col min="15873" max="15873" width="89.85546875" style="151" bestFit="1" customWidth="1"/>
    <col min="15874" max="15880" width="9.7109375" style="151" bestFit="1" customWidth="1"/>
    <col min="15881" max="15881" width="9.7109375" style="151" customWidth="1"/>
    <col min="15882" max="15882" width="9.7109375" style="151" bestFit="1" customWidth="1"/>
    <col min="15883" max="15884" width="9.7109375" style="151" customWidth="1"/>
    <col min="15885" max="15885" width="9.7109375" style="151" bestFit="1" customWidth="1"/>
    <col min="15886" max="15888" width="9.140625" style="151"/>
    <col min="15889" max="15889" width="19" style="151" bestFit="1" customWidth="1"/>
    <col min="15890" max="16128" width="9.140625" style="151"/>
    <col min="16129" max="16129" width="89.85546875" style="151" bestFit="1" customWidth="1"/>
    <col min="16130" max="16136" width="9.7109375" style="151" bestFit="1" customWidth="1"/>
    <col min="16137" max="16137" width="9.7109375" style="151" customWidth="1"/>
    <col min="16138" max="16138" width="9.7109375" style="151" bestFit="1" customWidth="1"/>
    <col min="16139" max="16140" width="9.7109375" style="151" customWidth="1"/>
    <col min="16141" max="16141" width="9.7109375" style="151" bestFit="1" customWidth="1"/>
    <col min="16142" max="16144" width="9.140625" style="151"/>
    <col min="16145" max="16145" width="19" style="151" bestFit="1" customWidth="1"/>
    <col min="16146" max="16384" width="9.140625" style="151"/>
  </cols>
  <sheetData>
    <row r="1" spans="1:17" ht="30" customHeight="1">
      <c r="A1" s="1012" t="s">
        <v>346</v>
      </c>
      <c r="B1" s="1012"/>
      <c r="C1" s="1012"/>
      <c r="D1" s="1012"/>
      <c r="E1" s="1012"/>
      <c r="F1" s="1012"/>
      <c r="G1" s="1012"/>
      <c r="H1" s="1012"/>
      <c r="I1" s="1012"/>
      <c r="J1" s="1012"/>
      <c r="K1" s="1012"/>
      <c r="L1" s="1012"/>
      <c r="M1" s="1012"/>
    </row>
    <row r="2" spans="1:17" ht="15" customHeight="1">
      <c r="A2" s="1013" t="s">
        <v>903</v>
      </c>
      <c r="B2" s="1013"/>
      <c r="C2" s="1013"/>
      <c r="D2" s="1013"/>
      <c r="E2" s="1013"/>
      <c r="F2" s="1013"/>
      <c r="G2" s="1013"/>
      <c r="H2" s="1013"/>
      <c r="I2" s="1013"/>
      <c r="J2" s="1013"/>
      <c r="K2" s="1013"/>
      <c r="L2" s="1013"/>
      <c r="M2" s="1013"/>
    </row>
    <row r="3" spans="1:17" ht="15" customHeight="1">
      <c r="A3" s="1013" t="s">
        <v>1246</v>
      </c>
      <c r="B3" s="1013"/>
      <c r="C3" s="1013"/>
      <c r="D3" s="1013"/>
      <c r="E3" s="1013"/>
      <c r="F3" s="1013"/>
      <c r="G3" s="1013"/>
      <c r="H3" s="1013"/>
      <c r="I3" s="1013"/>
      <c r="J3" s="1013"/>
      <c r="K3" s="1013"/>
      <c r="L3" s="1013"/>
      <c r="M3" s="1013"/>
    </row>
    <row r="4" spans="1:17" ht="30" customHeight="1">
      <c r="A4" s="1014" t="s">
        <v>2</v>
      </c>
      <c r="B4" s="1014"/>
      <c r="C4" s="1014"/>
      <c r="D4" s="1014"/>
      <c r="E4" s="1014"/>
      <c r="F4" s="1014"/>
      <c r="G4" s="1014"/>
      <c r="H4" s="1014"/>
      <c r="I4" s="1014"/>
      <c r="J4" s="1014"/>
      <c r="K4" s="1014"/>
      <c r="L4" s="1014"/>
      <c r="M4" s="1014"/>
    </row>
    <row r="5" spans="1:17" ht="3.75" customHeight="1" thickBot="1">
      <c r="A5" s="153"/>
      <c r="B5" s="153"/>
      <c r="C5" s="153"/>
      <c r="D5" s="153"/>
      <c r="E5" s="153"/>
      <c r="F5" s="153"/>
      <c r="G5" s="153"/>
      <c r="H5" s="153"/>
      <c r="I5" s="153"/>
      <c r="J5" s="153"/>
      <c r="K5" s="153"/>
      <c r="L5" s="153"/>
      <c r="M5" s="153"/>
    </row>
    <row r="6" spans="1:17" s="169" customFormat="1" ht="30" customHeight="1" thickTop="1" thickBot="1">
      <c r="A6" s="172"/>
      <c r="B6" s="171" t="s">
        <v>902</v>
      </c>
      <c r="C6" s="171" t="s">
        <v>901</v>
      </c>
      <c r="D6" s="171" t="s">
        <v>900</v>
      </c>
      <c r="E6" s="171" t="s">
        <v>899</v>
      </c>
      <c r="F6" s="171" t="s">
        <v>898</v>
      </c>
      <c r="G6" s="171" t="s">
        <v>897</v>
      </c>
      <c r="H6" s="171" t="s">
        <v>896</v>
      </c>
      <c r="I6" s="171" t="s">
        <v>895</v>
      </c>
      <c r="J6" s="171" t="s">
        <v>894</v>
      </c>
      <c r="K6" s="171" t="s">
        <v>1448</v>
      </c>
      <c r="L6" s="171" t="s">
        <v>893</v>
      </c>
      <c r="M6" s="171" t="s">
        <v>1449</v>
      </c>
    </row>
    <row r="7" spans="1:17" ht="15" customHeight="1" thickTop="1" thickBot="1">
      <c r="A7" s="158" t="s">
        <v>892</v>
      </c>
      <c r="B7" s="356">
        <v>2617801.0359999998</v>
      </c>
      <c r="C7" s="356">
        <v>2942920.1361100003</v>
      </c>
      <c r="D7" s="356">
        <v>3343173.19539</v>
      </c>
      <c r="E7" s="356">
        <v>3420756.0660700002</v>
      </c>
      <c r="F7" s="356">
        <v>3655442.6066900003</v>
      </c>
      <c r="G7" s="356">
        <v>3871436.4313300001</v>
      </c>
      <c r="H7" s="356">
        <v>4539811.2889899993</v>
      </c>
      <c r="I7" s="356">
        <v>5218360.8518100008</v>
      </c>
      <c r="J7" s="356">
        <v>6067660.3939799992</v>
      </c>
      <c r="K7" s="356">
        <v>5717480.3784099994</v>
      </c>
      <c r="L7" s="356">
        <v>5755096.43506</v>
      </c>
      <c r="M7" s="356">
        <v>5475948.2481199997</v>
      </c>
    </row>
    <row r="8" spans="1:17" s="167" customFormat="1" ht="15" customHeight="1" thickTop="1">
      <c r="A8" s="160" t="s">
        <v>9</v>
      </c>
      <c r="B8" s="357">
        <v>124164.60539</v>
      </c>
      <c r="C8" s="357">
        <v>164598.07703000001</v>
      </c>
      <c r="D8" s="357">
        <v>301711.5442</v>
      </c>
      <c r="E8" s="357">
        <v>177296.3909</v>
      </c>
      <c r="F8" s="357">
        <v>256950.68463</v>
      </c>
      <c r="G8" s="357">
        <v>296256.77467000001</v>
      </c>
      <c r="H8" s="357">
        <v>291857.77698000002</v>
      </c>
      <c r="I8" s="357">
        <v>456937.63885000005</v>
      </c>
      <c r="J8" s="357">
        <v>530486.02712999994</v>
      </c>
      <c r="K8" s="357">
        <v>443727.40085000003</v>
      </c>
      <c r="L8" s="357">
        <v>501340.42621000001</v>
      </c>
      <c r="M8" s="357">
        <v>340190.05560000002</v>
      </c>
      <c r="Q8" s="151"/>
    </row>
    <row r="9" spans="1:17" s="167" customFormat="1" ht="15" customHeight="1">
      <c r="A9" s="160" t="s">
        <v>18</v>
      </c>
      <c r="B9" s="357">
        <v>113597.42627</v>
      </c>
      <c r="C9" s="357">
        <v>93027.850539999999</v>
      </c>
      <c r="D9" s="357">
        <v>121892.82326</v>
      </c>
      <c r="E9" s="357">
        <v>152429.51761000001</v>
      </c>
      <c r="F9" s="357">
        <v>61542.297350000001</v>
      </c>
      <c r="G9" s="357">
        <v>81653.40340000001</v>
      </c>
      <c r="H9" s="357">
        <v>191003.78096999999</v>
      </c>
      <c r="I9" s="357">
        <v>241829.59311000002</v>
      </c>
      <c r="J9" s="357">
        <v>119057.50446</v>
      </c>
      <c r="K9" s="357">
        <v>137713.03658000001</v>
      </c>
      <c r="L9" s="357">
        <v>186370.88634999999</v>
      </c>
      <c r="M9" s="357">
        <v>92856.117930000008</v>
      </c>
      <c r="Q9" s="151"/>
    </row>
    <row r="10" spans="1:17" s="167" customFormat="1" ht="15" customHeight="1">
      <c r="A10" s="160" t="s">
        <v>27</v>
      </c>
      <c r="B10" s="357">
        <v>2282998.1688299999</v>
      </c>
      <c r="C10" s="357">
        <v>2571384.9606999997</v>
      </c>
      <c r="D10" s="357">
        <v>2743960.5041499999</v>
      </c>
      <c r="E10" s="357">
        <v>2838923.6910399999</v>
      </c>
      <c r="F10" s="357">
        <v>3098050.2146700001</v>
      </c>
      <c r="G10" s="357">
        <v>3242975.6119899997</v>
      </c>
      <c r="H10" s="357">
        <v>3655642.41848</v>
      </c>
      <c r="I10" s="357">
        <v>4038336.9316199999</v>
      </c>
      <c r="J10" s="357">
        <v>4670026.0251599997</v>
      </c>
      <c r="K10" s="357">
        <v>4345342.2899099998</v>
      </c>
      <c r="L10" s="357">
        <v>4311397.1747500002</v>
      </c>
      <c r="M10" s="357">
        <v>4244838.3507700004</v>
      </c>
      <c r="Q10" s="151"/>
    </row>
    <row r="11" spans="1:17" s="167" customFormat="1" ht="15" customHeight="1">
      <c r="A11" s="163" t="s">
        <v>891</v>
      </c>
      <c r="B11" s="357">
        <v>2287530.91133</v>
      </c>
      <c r="C11" s="357">
        <v>2575004.7435999997</v>
      </c>
      <c r="D11" s="357">
        <v>2736393.1309499997</v>
      </c>
      <c r="E11" s="357">
        <v>2829824.9759999998</v>
      </c>
      <c r="F11" s="357">
        <v>3077284.2771000001</v>
      </c>
      <c r="G11" s="357">
        <v>3235623.20328</v>
      </c>
      <c r="H11" s="357">
        <v>3365412.10286</v>
      </c>
      <c r="I11" s="357">
        <v>3563336.3864799999</v>
      </c>
      <c r="J11" s="357">
        <v>4083346.8149600001</v>
      </c>
      <c r="K11" s="357">
        <v>3717292.4107399997</v>
      </c>
      <c r="L11" s="357">
        <v>3698817.58977</v>
      </c>
      <c r="M11" s="357">
        <v>3672736.8330799998</v>
      </c>
      <c r="Q11" s="151"/>
    </row>
    <row r="12" spans="1:17" s="167" customFormat="1" ht="15" customHeight="1">
      <c r="A12" s="163" t="s">
        <v>890</v>
      </c>
      <c r="B12" s="357">
        <v>2273540.2989899996</v>
      </c>
      <c r="C12" s="357">
        <v>2547374.0981000001</v>
      </c>
      <c r="D12" s="357">
        <v>2699144.5355100003</v>
      </c>
      <c r="E12" s="357">
        <v>2790211.6661900003</v>
      </c>
      <c r="F12" s="357">
        <v>3036603.0761500001</v>
      </c>
      <c r="G12" s="357">
        <v>3180719.4671100001</v>
      </c>
      <c r="H12" s="357">
        <v>3305508.2818899998</v>
      </c>
      <c r="I12" s="357">
        <v>3430600.0875800001</v>
      </c>
      <c r="J12" s="357">
        <v>3785362.6673000003</v>
      </c>
      <c r="K12" s="357">
        <v>3071952.1885000002</v>
      </c>
      <c r="L12" s="357">
        <v>2888063.9570200001</v>
      </c>
      <c r="M12" s="357">
        <v>2619933.44992</v>
      </c>
      <c r="Q12" s="151"/>
    </row>
    <row r="13" spans="1:17" s="167" customFormat="1" ht="15" customHeight="1">
      <c r="A13" s="163" t="s">
        <v>889</v>
      </c>
      <c r="B13" s="357">
        <v>13990.61234</v>
      </c>
      <c r="C13" s="357">
        <v>27630.645499999999</v>
      </c>
      <c r="D13" s="357">
        <v>37248.595439999997</v>
      </c>
      <c r="E13" s="357">
        <v>39613.309809999999</v>
      </c>
      <c r="F13" s="357">
        <v>40681.200950000006</v>
      </c>
      <c r="G13" s="357">
        <v>54903.736170000004</v>
      </c>
      <c r="H13" s="357">
        <v>59903.820970000001</v>
      </c>
      <c r="I13" s="357">
        <v>132736.29889999999</v>
      </c>
      <c r="J13" s="357">
        <v>297984.14766000002</v>
      </c>
      <c r="K13" s="357">
        <v>645340.22224000003</v>
      </c>
      <c r="L13" s="357">
        <v>810753.63274999999</v>
      </c>
      <c r="M13" s="357">
        <v>1052803.38316</v>
      </c>
      <c r="Q13" s="151"/>
    </row>
    <row r="14" spans="1:17" s="167" customFormat="1" ht="15" customHeight="1">
      <c r="A14" s="163" t="s">
        <v>888</v>
      </c>
      <c r="B14" s="357">
        <v>15803.948890000001</v>
      </c>
      <c r="C14" s="357">
        <v>16195.820109999999</v>
      </c>
      <c r="D14" s="357">
        <v>14759.79722</v>
      </c>
      <c r="E14" s="357">
        <v>12297.144689999999</v>
      </c>
      <c r="F14" s="357">
        <v>23511.06437</v>
      </c>
      <c r="G14" s="357">
        <v>16734.71357</v>
      </c>
      <c r="H14" s="357">
        <v>12436.3963</v>
      </c>
      <c r="I14" s="357">
        <v>12072.249250000001</v>
      </c>
      <c r="J14" s="357">
        <v>32247.106159999999</v>
      </c>
      <c r="K14" s="357">
        <v>70519.290549999991</v>
      </c>
      <c r="L14" s="357">
        <v>93952.819109999997</v>
      </c>
      <c r="M14" s="357">
        <v>108744.95431</v>
      </c>
      <c r="Q14" s="151"/>
    </row>
    <row r="15" spans="1:17" s="167" customFormat="1" ht="15" customHeight="1">
      <c r="A15" s="163" t="s">
        <v>887</v>
      </c>
      <c r="B15" s="357">
        <v>15480.98144</v>
      </c>
      <c r="C15" s="357">
        <v>14567.283029999999</v>
      </c>
      <c r="D15" s="357">
        <v>13793.33251</v>
      </c>
      <c r="E15" s="357">
        <v>12146.51958</v>
      </c>
      <c r="F15" s="357">
        <v>22773.866409999999</v>
      </c>
      <c r="G15" s="357">
        <v>16400.78775</v>
      </c>
      <c r="H15" s="357">
        <v>11930.007</v>
      </c>
      <c r="I15" s="357">
        <v>11674.989880000001</v>
      </c>
      <c r="J15" s="357">
        <v>31022.617200000001</v>
      </c>
      <c r="K15" s="357">
        <v>64162.304469999995</v>
      </c>
      <c r="L15" s="357">
        <v>77068.089229999998</v>
      </c>
      <c r="M15" s="357">
        <v>80757.935719999994</v>
      </c>
      <c r="Q15" s="151"/>
    </row>
    <row r="16" spans="1:17" s="167" customFormat="1" ht="15" customHeight="1">
      <c r="A16" s="163" t="s">
        <v>886</v>
      </c>
      <c r="B16" s="357">
        <v>322.96744999999999</v>
      </c>
      <c r="C16" s="357">
        <v>1628.5370800000001</v>
      </c>
      <c r="D16" s="357">
        <v>966.46470999999997</v>
      </c>
      <c r="E16" s="357">
        <v>150.62510999999998</v>
      </c>
      <c r="F16" s="357">
        <v>737.19795999999997</v>
      </c>
      <c r="G16" s="357">
        <v>333.92581999999999</v>
      </c>
      <c r="H16" s="357">
        <v>506.38929999999999</v>
      </c>
      <c r="I16" s="357">
        <v>397.25936999999999</v>
      </c>
      <c r="J16" s="357">
        <v>1224.4889599999999</v>
      </c>
      <c r="K16" s="357">
        <v>6356.9860799999997</v>
      </c>
      <c r="L16" s="357">
        <v>16884.729879999999</v>
      </c>
      <c r="M16" s="357">
        <v>27987.01859</v>
      </c>
      <c r="Q16" s="151"/>
    </row>
    <row r="17" spans="1:17" s="167" customFormat="1" ht="15" customHeight="1">
      <c r="A17" s="163" t="s">
        <v>885</v>
      </c>
      <c r="B17" s="357">
        <v>14274.664359999999</v>
      </c>
      <c r="C17" s="357">
        <v>26136.09316</v>
      </c>
      <c r="D17" s="357">
        <v>44112.171219999997</v>
      </c>
      <c r="E17" s="357">
        <v>48529.291420000001</v>
      </c>
      <c r="F17" s="357">
        <v>41955.550759999998</v>
      </c>
      <c r="G17" s="357">
        <v>47223.652630000004</v>
      </c>
      <c r="H17" s="357">
        <v>46576.097829999999</v>
      </c>
      <c r="I17" s="357">
        <v>40339.573750000003</v>
      </c>
      <c r="J17" s="357">
        <v>29052.385719999998</v>
      </c>
      <c r="K17" s="357">
        <v>34785.34564</v>
      </c>
      <c r="L17" s="357">
        <v>36490.374429999996</v>
      </c>
      <c r="M17" s="357">
        <v>44349.653850000002</v>
      </c>
      <c r="Q17" s="151"/>
    </row>
    <row r="18" spans="1:17" s="167" customFormat="1" ht="15" customHeight="1">
      <c r="A18" s="163" t="s">
        <v>884</v>
      </c>
      <c r="B18" s="357">
        <v>14034.911039999999</v>
      </c>
      <c r="C18" s="357">
        <v>23381.933109999998</v>
      </c>
      <c r="D18" s="357">
        <v>41937.198710000004</v>
      </c>
      <c r="E18" s="357">
        <v>45529.343390000002</v>
      </c>
      <c r="F18" s="357">
        <v>40693.94601</v>
      </c>
      <c r="G18" s="357">
        <v>45580.07273</v>
      </c>
      <c r="H18" s="357">
        <v>43739.510179999997</v>
      </c>
      <c r="I18" s="357">
        <v>38992.630600000004</v>
      </c>
      <c r="J18" s="357">
        <v>28077.953460000001</v>
      </c>
      <c r="K18" s="357">
        <v>32103.511569999999</v>
      </c>
      <c r="L18" s="357">
        <v>32950.650139999998</v>
      </c>
      <c r="M18" s="357">
        <v>36040.47913</v>
      </c>
      <c r="Q18" s="151"/>
    </row>
    <row r="19" spans="1:17" s="167" customFormat="1" ht="15" customHeight="1">
      <c r="A19" s="163" t="s">
        <v>883</v>
      </c>
      <c r="B19" s="357">
        <v>239.75332</v>
      </c>
      <c r="C19" s="357">
        <v>2754.16005</v>
      </c>
      <c r="D19" s="357">
        <v>2174.9725099999996</v>
      </c>
      <c r="E19" s="357">
        <v>2999.94803</v>
      </c>
      <c r="F19" s="357">
        <v>1261.60475</v>
      </c>
      <c r="G19" s="357">
        <v>1643.5799</v>
      </c>
      <c r="H19" s="357">
        <v>2836.5876499999999</v>
      </c>
      <c r="I19" s="357">
        <v>1346.9431499999998</v>
      </c>
      <c r="J19" s="357">
        <v>974.43226000000004</v>
      </c>
      <c r="K19" s="357">
        <v>2681.8340699999999</v>
      </c>
      <c r="L19" s="357">
        <v>3539.7242900000001</v>
      </c>
      <c r="M19" s="357">
        <v>8309.1747199999991</v>
      </c>
      <c r="Q19" s="151"/>
    </row>
    <row r="20" spans="1:17" s="167" customFormat="1" ht="15" customHeight="1">
      <c r="A20" s="163" t="s">
        <v>40</v>
      </c>
      <c r="B20" s="357">
        <v>38372.869960000004</v>
      </c>
      <c r="C20" s="357">
        <v>38766.04941</v>
      </c>
      <c r="D20" s="357">
        <v>41286.042289999998</v>
      </c>
      <c r="E20" s="357">
        <v>43827.151949999999</v>
      </c>
      <c r="F20" s="357">
        <v>46232.014280000003</v>
      </c>
      <c r="G20" s="357">
        <v>49677.034950000001</v>
      </c>
      <c r="H20" s="357">
        <v>370176.27145999996</v>
      </c>
      <c r="I20" s="357">
        <v>540585.84247999999</v>
      </c>
      <c r="J20" s="357">
        <v>631956.25664000004</v>
      </c>
      <c r="K20" s="357">
        <v>664241.11827999994</v>
      </c>
      <c r="L20" s="357">
        <v>666730.2389</v>
      </c>
      <c r="M20" s="357">
        <v>637747.74884999997</v>
      </c>
      <c r="Q20" s="151"/>
    </row>
    <row r="21" spans="1:17" s="167" customFormat="1" ht="15" customHeight="1">
      <c r="A21" s="163" t="s">
        <v>882</v>
      </c>
      <c r="B21" s="357">
        <v>-72984.225709999999</v>
      </c>
      <c r="C21" s="357">
        <v>-84717.745580000003</v>
      </c>
      <c r="D21" s="357">
        <v>-92590.637530000007</v>
      </c>
      <c r="E21" s="357">
        <v>-95554.873019999999</v>
      </c>
      <c r="F21" s="357">
        <v>-90932.69184</v>
      </c>
      <c r="G21" s="357">
        <v>-106282.99244</v>
      </c>
      <c r="H21" s="357">
        <v>-138958.44996999999</v>
      </c>
      <c r="I21" s="357">
        <v>-117997.12034000001</v>
      </c>
      <c r="J21" s="357">
        <v>-106576.53831999999</v>
      </c>
      <c r="K21" s="357">
        <v>-141495.87530000001</v>
      </c>
      <c r="L21" s="357">
        <v>-184593.84746000002</v>
      </c>
      <c r="M21" s="357">
        <v>-218740.83932</v>
      </c>
      <c r="Q21" s="151"/>
    </row>
    <row r="22" spans="1:17" s="167" customFormat="1" ht="15" customHeight="1">
      <c r="A22" s="160" t="s">
        <v>70</v>
      </c>
      <c r="B22" s="357">
        <v>19516.115269999998</v>
      </c>
      <c r="C22" s="357">
        <v>23895.968570000001</v>
      </c>
      <c r="D22" s="357">
        <v>28951.98473</v>
      </c>
      <c r="E22" s="357">
        <v>39903.627260000001</v>
      </c>
      <c r="F22" s="357">
        <v>22033.82085</v>
      </c>
      <c r="G22" s="357">
        <v>35949.696020000003</v>
      </c>
      <c r="H22" s="357">
        <v>65529.434719999997</v>
      </c>
      <c r="I22" s="357">
        <v>85307.208180000001</v>
      </c>
      <c r="J22" s="357">
        <v>101058.49051999999</v>
      </c>
      <c r="K22" s="357">
        <v>132936.72842</v>
      </c>
      <c r="L22" s="357">
        <v>113369.75808</v>
      </c>
      <c r="M22" s="357">
        <v>104980.35673</v>
      </c>
      <c r="Q22" s="151"/>
    </row>
    <row r="23" spans="1:17" s="167" customFormat="1" ht="15" customHeight="1">
      <c r="A23" s="160" t="s">
        <v>76</v>
      </c>
      <c r="B23" s="357">
        <v>1.0999999999999999E-2</v>
      </c>
      <c r="C23" s="357">
        <v>64.815269999999998</v>
      </c>
      <c r="D23" s="357">
        <v>2438.5225499999997</v>
      </c>
      <c r="E23" s="357">
        <v>8056.8140199999998</v>
      </c>
      <c r="F23" s="357">
        <v>8031.7045099999996</v>
      </c>
      <c r="G23" s="357">
        <v>3319.8590199999999</v>
      </c>
      <c r="H23" s="357">
        <v>1429.6446299999998</v>
      </c>
      <c r="I23" s="357">
        <v>1047.7392600000001</v>
      </c>
      <c r="J23" s="357">
        <v>673.91867000000002</v>
      </c>
      <c r="K23" s="357">
        <v>1221.1016399999999</v>
      </c>
      <c r="L23" s="357">
        <v>969.58616000000006</v>
      </c>
      <c r="M23" s="357">
        <v>1189.9005300000001</v>
      </c>
      <c r="Q23" s="151"/>
    </row>
    <row r="24" spans="1:17" s="167" customFormat="1" ht="15" customHeight="1">
      <c r="A24" s="160" t="s">
        <v>881</v>
      </c>
      <c r="B24" s="357">
        <v>387.89777000000004</v>
      </c>
      <c r="C24" s="357">
        <v>387.89777000000004</v>
      </c>
      <c r="D24" s="357">
        <v>34297.107590000007</v>
      </c>
      <c r="E24" s="357">
        <v>47058.10224</v>
      </c>
      <c r="F24" s="357">
        <v>43818.946040000003</v>
      </c>
      <c r="G24" s="357">
        <v>51385.32948</v>
      </c>
      <c r="H24" s="357">
        <v>183868.54731999998</v>
      </c>
      <c r="I24" s="357">
        <v>256321.73344000001</v>
      </c>
      <c r="J24" s="357">
        <v>512877.54033999995</v>
      </c>
      <c r="K24" s="357">
        <v>523681.91141</v>
      </c>
      <c r="L24" s="357">
        <v>512173.13695999997</v>
      </c>
      <c r="M24" s="357">
        <v>567523.67495000002</v>
      </c>
      <c r="Q24" s="151"/>
    </row>
    <row r="25" spans="1:17" s="167" customFormat="1" ht="15" customHeight="1">
      <c r="A25" s="160" t="s">
        <v>86</v>
      </c>
      <c r="B25" s="357">
        <v>64745.07473</v>
      </c>
      <c r="C25" s="357">
        <v>77494.46802</v>
      </c>
      <c r="D25" s="357">
        <v>97889.376680000001</v>
      </c>
      <c r="E25" s="357">
        <v>141175.39791</v>
      </c>
      <c r="F25" s="357">
        <v>149343.88816</v>
      </c>
      <c r="G25" s="357">
        <v>142251.04428999999</v>
      </c>
      <c r="H25" s="357">
        <v>134506.60490999999</v>
      </c>
      <c r="I25" s="357">
        <v>131183.10040999998</v>
      </c>
      <c r="J25" s="357">
        <v>126393.40747000001</v>
      </c>
      <c r="K25" s="357">
        <v>125933.02978</v>
      </c>
      <c r="L25" s="357">
        <v>122807.03319</v>
      </c>
      <c r="M25" s="357">
        <v>117482.23061</v>
      </c>
      <c r="Q25" s="151"/>
    </row>
    <row r="26" spans="1:17" s="167" customFormat="1" ht="15" customHeight="1">
      <c r="A26" s="160" t="s">
        <v>880</v>
      </c>
      <c r="B26" s="357">
        <v>12391.73674</v>
      </c>
      <c r="C26" s="357">
        <v>12066.09821</v>
      </c>
      <c r="D26" s="357">
        <v>12031.33223</v>
      </c>
      <c r="E26" s="357">
        <v>15912.525089999999</v>
      </c>
      <c r="F26" s="357">
        <v>15671.05048</v>
      </c>
      <c r="G26" s="357">
        <v>17644.712460000002</v>
      </c>
      <c r="H26" s="357">
        <v>15973.080980000001</v>
      </c>
      <c r="I26" s="357">
        <v>7396.9069400000008</v>
      </c>
      <c r="J26" s="357">
        <v>7087.4802300000001</v>
      </c>
      <c r="K26" s="357">
        <v>6924.8798200000001</v>
      </c>
      <c r="L26" s="357">
        <v>6668.43336</v>
      </c>
      <c r="M26" s="357">
        <v>6887.5609999999997</v>
      </c>
      <c r="Q26" s="151"/>
    </row>
    <row r="27" spans="1:17" s="166" customFormat="1" ht="15" customHeight="1" thickBot="1">
      <c r="A27" s="160" t="s">
        <v>102</v>
      </c>
      <c r="B27" s="357">
        <v>0</v>
      </c>
      <c r="C27" s="357">
        <v>0</v>
      </c>
      <c r="D27" s="357">
        <v>0</v>
      </c>
      <c r="E27" s="357">
        <v>0</v>
      </c>
      <c r="F27" s="357">
        <v>0</v>
      </c>
      <c r="G27" s="357">
        <v>0</v>
      </c>
      <c r="H27" s="357">
        <v>0</v>
      </c>
      <c r="I27" s="357">
        <v>0</v>
      </c>
      <c r="J27" s="357">
        <v>0</v>
      </c>
      <c r="K27" s="357">
        <v>0</v>
      </c>
      <c r="L27" s="357">
        <v>0</v>
      </c>
      <c r="M27" s="357">
        <v>0</v>
      </c>
      <c r="Q27" s="151"/>
    </row>
    <row r="28" spans="1:17" ht="15" customHeight="1" thickTop="1" thickBot="1">
      <c r="A28" s="158" t="s">
        <v>879</v>
      </c>
      <c r="B28" s="356">
        <v>2424822.0438000001</v>
      </c>
      <c r="C28" s="356">
        <v>2725826.5228000004</v>
      </c>
      <c r="D28" s="356">
        <v>3108557.40381</v>
      </c>
      <c r="E28" s="356">
        <v>3171377.6573600001</v>
      </c>
      <c r="F28" s="356">
        <v>3409523.5293699997</v>
      </c>
      <c r="G28" s="356">
        <v>3557274.3309999998</v>
      </c>
      <c r="H28" s="356">
        <v>4206005.6270199995</v>
      </c>
      <c r="I28" s="356">
        <v>4846313.9711800003</v>
      </c>
      <c r="J28" s="356">
        <v>5667799.0394899994</v>
      </c>
      <c r="K28" s="356">
        <v>5269630.9719599998</v>
      </c>
      <c r="L28" s="356">
        <v>5311832.7802700009</v>
      </c>
      <c r="M28" s="356">
        <v>5074267.7562499996</v>
      </c>
    </row>
    <row r="29" spans="1:17" s="167" customFormat="1" ht="15" customHeight="1" thickTop="1">
      <c r="A29" s="160" t="s">
        <v>878</v>
      </c>
      <c r="B29" s="357">
        <v>2079137.2333900002</v>
      </c>
      <c r="C29" s="357">
        <v>2356369.03265</v>
      </c>
      <c r="D29" s="357">
        <v>2720624.48911</v>
      </c>
      <c r="E29" s="357">
        <v>2799240.3751399997</v>
      </c>
      <c r="F29" s="357">
        <v>2962069.3538600001</v>
      </c>
      <c r="G29" s="357">
        <v>3077884.6801999998</v>
      </c>
      <c r="H29" s="357">
        <v>3215663.3393699997</v>
      </c>
      <c r="I29" s="357">
        <v>3961597.4379400001</v>
      </c>
      <c r="J29" s="357">
        <v>4219734.5854200004</v>
      </c>
      <c r="K29" s="357">
        <v>2065631.9907500001</v>
      </c>
      <c r="L29" s="357">
        <v>2179644.9290200002</v>
      </c>
      <c r="M29" s="357">
        <v>3408830.7999200001</v>
      </c>
      <c r="Q29" s="151"/>
    </row>
    <row r="30" spans="1:17" s="167" customFormat="1" ht="15" customHeight="1">
      <c r="A30" s="163" t="s">
        <v>877</v>
      </c>
      <c r="B30" s="357">
        <v>13987.78001</v>
      </c>
      <c r="C30" s="357">
        <v>24819.116469999997</v>
      </c>
      <c r="D30" s="357">
        <v>41851.373890000003</v>
      </c>
      <c r="E30" s="357">
        <v>55765.342039999996</v>
      </c>
      <c r="F30" s="357">
        <v>65351.595829999998</v>
      </c>
      <c r="G30" s="357">
        <v>124456.3912</v>
      </c>
      <c r="H30" s="357">
        <v>309287.70483999996</v>
      </c>
      <c r="I30" s="357">
        <v>421665.9694</v>
      </c>
      <c r="J30" s="357">
        <v>393010.28901000001</v>
      </c>
      <c r="K30" s="357">
        <v>146091.52456999998</v>
      </c>
      <c r="L30" s="357">
        <v>109014.38475</v>
      </c>
      <c r="M30" s="357">
        <v>82530.544629999989</v>
      </c>
      <c r="Q30" s="151"/>
    </row>
    <row r="31" spans="1:17" s="167" customFormat="1" ht="15" customHeight="1">
      <c r="A31" s="163" t="s">
        <v>876</v>
      </c>
      <c r="B31" s="357">
        <v>354026.26806000003</v>
      </c>
      <c r="C31" s="357">
        <v>348546.44702999998</v>
      </c>
      <c r="D31" s="357">
        <v>383852.04456000001</v>
      </c>
      <c r="E31" s="357">
        <v>408723.46737000003</v>
      </c>
      <c r="F31" s="357">
        <v>468725.52256999997</v>
      </c>
      <c r="G31" s="357">
        <v>487314.67287999997</v>
      </c>
      <c r="H31" s="357">
        <v>728327.90285000007</v>
      </c>
      <c r="I31" s="357">
        <v>1127216.1133399999</v>
      </c>
      <c r="J31" s="357">
        <v>1203461.38668</v>
      </c>
      <c r="K31" s="357">
        <v>722308.19941</v>
      </c>
      <c r="L31" s="357">
        <v>721624.57655</v>
      </c>
      <c r="M31" s="357">
        <v>763012.5183</v>
      </c>
      <c r="Q31" s="151"/>
    </row>
    <row r="32" spans="1:17" s="167" customFormat="1" ht="15" customHeight="1">
      <c r="A32" s="163" t="s">
        <v>875</v>
      </c>
      <c r="B32" s="357">
        <v>62791.574110000001</v>
      </c>
      <c r="C32" s="357">
        <v>11127.8897</v>
      </c>
      <c r="D32" s="357">
        <v>6051.1191699999999</v>
      </c>
      <c r="E32" s="357">
        <v>3874.8347400000002</v>
      </c>
      <c r="F32" s="357">
        <v>6172.2966100000003</v>
      </c>
      <c r="G32" s="357">
        <v>56831.34302</v>
      </c>
      <c r="H32" s="357">
        <v>55382.358489999999</v>
      </c>
      <c r="I32" s="357">
        <v>52316.679149999996</v>
      </c>
      <c r="J32" s="357">
        <v>167.16506000000001</v>
      </c>
      <c r="K32" s="357">
        <v>96.959109999999995</v>
      </c>
      <c r="L32" s="357">
        <v>79.597529999999992</v>
      </c>
      <c r="M32" s="357">
        <v>32.53116</v>
      </c>
      <c r="Q32" s="151"/>
    </row>
    <row r="33" spans="1:17" s="167" customFormat="1" ht="15" customHeight="1">
      <c r="A33" s="163" t="s">
        <v>874</v>
      </c>
      <c r="B33" s="357">
        <v>3913.56439</v>
      </c>
      <c r="C33" s="357">
        <v>3441.0439799999999</v>
      </c>
      <c r="D33" s="357">
        <v>3497.3060099999998</v>
      </c>
      <c r="E33" s="357">
        <v>6099.3832300000004</v>
      </c>
      <c r="F33" s="357">
        <v>9418.9530999999988</v>
      </c>
      <c r="G33" s="357">
        <v>7571.4543600000006</v>
      </c>
      <c r="H33" s="357">
        <v>9187.4818500000001</v>
      </c>
      <c r="I33" s="357">
        <v>11251.16618</v>
      </c>
      <c r="J33" s="357">
        <v>12829.313689999999</v>
      </c>
      <c r="K33" s="357">
        <v>13620.67302</v>
      </c>
      <c r="L33" s="357">
        <v>15895.214679999999</v>
      </c>
      <c r="M33" s="357">
        <v>18583.58381</v>
      </c>
      <c r="Q33" s="151"/>
    </row>
    <row r="34" spans="1:17" s="167" customFormat="1" ht="15" customHeight="1">
      <c r="A34" s="163" t="s">
        <v>873</v>
      </c>
      <c r="B34" s="357">
        <v>1551940.7499300002</v>
      </c>
      <c r="C34" s="357">
        <v>1838942.8639</v>
      </c>
      <c r="D34" s="357">
        <v>2112504.2594900001</v>
      </c>
      <c r="E34" s="357">
        <v>2113567.4751900001</v>
      </c>
      <c r="F34" s="357">
        <v>2163320.3194499998</v>
      </c>
      <c r="G34" s="357">
        <v>2135019.0276500001</v>
      </c>
      <c r="H34" s="357">
        <v>1844570.9240299999</v>
      </c>
      <c r="I34" s="357">
        <v>2056628.16946</v>
      </c>
      <c r="J34" s="357">
        <v>2338751.3557199999</v>
      </c>
      <c r="K34" s="357">
        <v>1141460.8049999999</v>
      </c>
      <c r="L34" s="357">
        <v>1285047.69392</v>
      </c>
      <c r="M34" s="357">
        <v>2278409.2874400001</v>
      </c>
      <c r="Q34" s="151"/>
    </row>
    <row r="35" spans="1:17" s="167" customFormat="1" ht="15" customHeight="1">
      <c r="A35" s="163" t="s">
        <v>872</v>
      </c>
      <c r="B35" s="357">
        <v>92477.296889999998</v>
      </c>
      <c r="C35" s="357">
        <v>129491.67156999999</v>
      </c>
      <c r="D35" s="357">
        <v>172868.38599000001</v>
      </c>
      <c r="E35" s="357">
        <v>211209.87257000001</v>
      </c>
      <c r="F35" s="357">
        <v>249080.66630000001</v>
      </c>
      <c r="G35" s="357">
        <v>266691.79109000001</v>
      </c>
      <c r="H35" s="357">
        <v>268906.96730999998</v>
      </c>
      <c r="I35" s="357">
        <v>292519.34041</v>
      </c>
      <c r="J35" s="357">
        <v>271515.07526000001</v>
      </c>
      <c r="K35" s="357">
        <v>42053.829640000004</v>
      </c>
      <c r="L35" s="357">
        <v>47983.461590000006</v>
      </c>
      <c r="M35" s="357">
        <v>266262.33458000002</v>
      </c>
      <c r="Q35" s="151"/>
    </row>
    <row r="36" spans="1:17" s="167" customFormat="1" ht="15" customHeight="1">
      <c r="A36" s="160" t="s">
        <v>871</v>
      </c>
      <c r="B36" s="357">
        <v>0</v>
      </c>
      <c r="C36" s="357">
        <v>0</v>
      </c>
      <c r="D36" s="357">
        <v>0.55749000000000004</v>
      </c>
      <c r="E36" s="357">
        <v>50.862699999999997</v>
      </c>
      <c r="F36" s="357">
        <v>55.264040000000001</v>
      </c>
      <c r="G36" s="357">
        <v>51.252559999999995</v>
      </c>
      <c r="H36" s="357">
        <v>83.004259999999988</v>
      </c>
      <c r="I36" s="357">
        <v>115.49764</v>
      </c>
      <c r="J36" s="357">
        <v>0</v>
      </c>
      <c r="K36" s="357">
        <v>0</v>
      </c>
      <c r="L36" s="357">
        <v>0</v>
      </c>
      <c r="M36" s="357">
        <v>0.57923999999999998</v>
      </c>
      <c r="Q36" s="151"/>
    </row>
    <row r="37" spans="1:17" s="167" customFormat="1" ht="15" customHeight="1">
      <c r="A37" s="160" t="s">
        <v>870</v>
      </c>
      <c r="B37" s="357">
        <v>82297.802689999997</v>
      </c>
      <c r="C37" s="357">
        <v>138292.99125999998</v>
      </c>
      <c r="D37" s="357">
        <v>165256.99258000002</v>
      </c>
      <c r="E37" s="357">
        <v>128324.5104</v>
      </c>
      <c r="F37" s="357">
        <v>214180.33887000001</v>
      </c>
      <c r="G37" s="357">
        <v>216624.90529</v>
      </c>
      <c r="H37" s="357">
        <v>517524.40110000002</v>
      </c>
      <c r="I37" s="357">
        <v>494678.29301999998</v>
      </c>
      <c r="J37" s="357">
        <v>1038492.46026</v>
      </c>
      <c r="K37" s="357">
        <v>1481261.7135000001</v>
      </c>
      <c r="L37" s="357">
        <v>1508858.8225799999</v>
      </c>
      <c r="M37" s="357">
        <v>1212474.26605</v>
      </c>
      <c r="Q37" s="151"/>
    </row>
    <row r="38" spans="1:17" s="167" customFormat="1" ht="15" customHeight="1">
      <c r="A38" s="160" t="s">
        <v>869</v>
      </c>
      <c r="B38" s="357">
        <v>77897.626940000002</v>
      </c>
      <c r="C38" s="357">
        <v>65725.729269999996</v>
      </c>
      <c r="D38" s="357">
        <v>77923.574689999994</v>
      </c>
      <c r="E38" s="357">
        <v>91352.892219999994</v>
      </c>
      <c r="F38" s="357">
        <v>62127.036039999999</v>
      </c>
      <c r="G38" s="357">
        <v>102914.51715</v>
      </c>
      <c r="H38" s="357">
        <v>133380.26691000001</v>
      </c>
      <c r="I38" s="357">
        <v>167604.46061000001</v>
      </c>
      <c r="J38" s="357">
        <v>155394.32916999998</v>
      </c>
      <c r="K38" s="357">
        <v>170679.00732</v>
      </c>
      <c r="L38" s="357">
        <v>171010.77901</v>
      </c>
      <c r="M38" s="357">
        <v>111895.7513</v>
      </c>
      <c r="Q38" s="151"/>
    </row>
    <row r="39" spans="1:17" s="167" customFormat="1" ht="15" customHeight="1">
      <c r="A39" s="160" t="s">
        <v>147</v>
      </c>
      <c r="B39" s="357">
        <v>36625.889340000002</v>
      </c>
      <c r="C39" s="357">
        <v>38482.664360000002</v>
      </c>
      <c r="D39" s="357">
        <v>40061.759789999996</v>
      </c>
      <c r="E39" s="357">
        <v>41943.028789999997</v>
      </c>
      <c r="F39" s="357">
        <v>46491.4283</v>
      </c>
      <c r="G39" s="357">
        <v>49590.010289999998</v>
      </c>
      <c r="H39" s="357">
        <v>51604.266680000001</v>
      </c>
      <c r="I39" s="357">
        <v>54940.933659999995</v>
      </c>
      <c r="J39" s="357">
        <v>83471.718379999991</v>
      </c>
      <c r="K39" s="357">
        <v>78988.40466</v>
      </c>
      <c r="L39" s="357">
        <v>55827.780270000003</v>
      </c>
      <c r="M39" s="357">
        <v>50649.993770000001</v>
      </c>
      <c r="Q39" s="151"/>
    </row>
    <row r="40" spans="1:17" s="167" customFormat="1" ht="15" customHeight="1">
      <c r="A40" s="160" t="s">
        <v>154</v>
      </c>
      <c r="B40" s="357">
        <v>69900.427209999994</v>
      </c>
      <c r="C40" s="357">
        <v>48982.896280000001</v>
      </c>
      <c r="D40" s="357">
        <v>28042.460360000001</v>
      </c>
      <c r="E40" s="357">
        <v>21046.708579999999</v>
      </c>
      <c r="F40" s="357">
        <v>14041.048140000001</v>
      </c>
      <c r="G40" s="357">
        <v>7026.4693600000001</v>
      </c>
      <c r="H40" s="357">
        <v>0</v>
      </c>
      <c r="I40" s="357">
        <v>50695.138890000002</v>
      </c>
      <c r="J40" s="357">
        <v>50740.277770000001</v>
      </c>
      <c r="K40" s="357">
        <v>50496.527780000004</v>
      </c>
      <c r="L40" s="357">
        <v>35549.791669999999</v>
      </c>
      <c r="M40" s="357">
        <v>35385.486109999998</v>
      </c>
      <c r="Q40" s="151"/>
    </row>
    <row r="41" spans="1:17" s="167" customFormat="1" ht="15" customHeight="1">
      <c r="A41" s="160" t="s">
        <v>868</v>
      </c>
      <c r="B41" s="357">
        <v>78963.064230000004</v>
      </c>
      <c r="C41" s="357">
        <v>77973.20898000001</v>
      </c>
      <c r="D41" s="357">
        <v>76647.569790000009</v>
      </c>
      <c r="E41" s="357">
        <v>89419.27953</v>
      </c>
      <c r="F41" s="357">
        <v>110559.06012000001</v>
      </c>
      <c r="G41" s="357">
        <v>98891.978109999996</v>
      </c>
      <c r="H41" s="357">
        <v>83715.492469999997</v>
      </c>
      <c r="I41" s="357">
        <v>65333.932639999999</v>
      </c>
      <c r="J41" s="357">
        <v>117044.24190000001</v>
      </c>
      <c r="K41" s="357">
        <v>116829.25119</v>
      </c>
      <c r="L41" s="357">
        <v>98655.327980000002</v>
      </c>
      <c r="M41" s="357">
        <v>96945.687290000002</v>
      </c>
      <c r="Q41" s="151"/>
    </row>
    <row r="42" spans="1:17" s="166" customFormat="1" ht="15" customHeight="1" thickBot="1">
      <c r="A42" s="160" t="s">
        <v>128</v>
      </c>
      <c r="B42" s="357">
        <v>0</v>
      </c>
      <c r="C42" s="357">
        <v>0</v>
      </c>
      <c r="D42" s="357">
        <v>0</v>
      </c>
      <c r="E42" s="357">
        <v>0</v>
      </c>
      <c r="F42" s="357">
        <v>0</v>
      </c>
      <c r="G42" s="357">
        <v>4290.5180399999999</v>
      </c>
      <c r="H42" s="357">
        <v>204034.85622999998</v>
      </c>
      <c r="I42" s="357">
        <v>51348.27678</v>
      </c>
      <c r="J42" s="357">
        <v>2921.42659</v>
      </c>
      <c r="K42" s="357">
        <v>1305744.0767600001</v>
      </c>
      <c r="L42" s="357">
        <v>1262285.34974</v>
      </c>
      <c r="M42" s="357">
        <v>158085.19256999998</v>
      </c>
      <c r="Q42" s="151"/>
    </row>
    <row r="43" spans="1:17" ht="15" customHeight="1" thickTop="1" thickBot="1">
      <c r="A43" s="158" t="s">
        <v>867</v>
      </c>
      <c r="B43" s="356">
        <v>192978.99219999998</v>
      </c>
      <c r="C43" s="356">
        <v>217093.61331000002</v>
      </c>
      <c r="D43" s="356">
        <v>234615.79158000002</v>
      </c>
      <c r="E43" s="356">
        <v>249378.40871000002</v>
      </c>
      <c r="F43" s="356">
        <v>245919.07731999998</v>
      </c>
      <c r="G43" s="356">
        <v>314162.10032999999</v>
      </c>
      <c r="H43" s="356">
        <v>333805.66197000002</v>
      </c>
      <c r="I43" s="356">
        <v>372046.88062999997</v>
      </c>
      <c r="J43" s="356">
        <v>399861.35449</v>
      </c>
      <c r="K43" s="356">
        <v>447849.40647000005</v>
      </c>
      <c r="L43" s="356">
        <v>443263.65480999998</v>
      </c>
      <c r="M43" s="356">
        <v>401680.49187000003</v>
      </c>
    </row>
    <row r="44" spans="1:17" s="167" customFormat="1" ht="15" customHeight="1" thickTop="1">
      <c r="A44" s="160" t="s">
        <v>169</v>
      </c>
      <c r="B44" s="357">
        <v>139892.4</v>
      </c>
      <c r="C44" s="357">
        <v>168742.5</v>
      </c>
      <c r="D44" s="357">
        <v>180468.7</v>
      </c>
      <c r="E44" s="357">
        <v>194235.9</v>
      </c>
      <c r="F44" s="357">
        <v>208037.8</v>
      </c>
      <c r="G44" s="357">
        <v>247620.3</v>
      </c>
      <c r="H44" s="357">
        <v>266003.20000000001</v>
      </c>
      <c r="I44" s="357">
        <v>294410.5</v>
      </c>
      <c r="J44" s="357">
        <v>309798.90000000002</v>
      </c>
      <c r="K44" s="357">
        <v>372527.2</v>
      </c>
      <c r="L44" s="357">
        <v>378232.3</v>
      </c>
      <c r="M44" s="357">
        <v>396025.59999999998</v>
      </c>
      <c r="Q44" s="151"/>
    </row>
    <row r="45" spans="1:17" s="167" customFormat="1" ht="15" customHeight="1">
      <c r="A45" s="160" t="s">
        <v>173</v>
      </c>
      <c r="B45" s="357">
        <v>883.29032999999993</v>
      </c>
      <c r="C45" s="357">
        <v>883.19180000000006</v>
      </c>
      <c r="D45" s="357">
        <v>883.09741000000008</v>
      </c>
      <c r="E45" s="357">
        <v>883.01370999999995</v>
      </c>
      <c r="F45" s="357">
        <v>882.28591000000006</v>
      </c>
      <c r="G45" s="357">
        <v>883.25976000000003</v>
      </c>
      <c r="H45" s="357">
        <v>883.62921999999992</v>
      </c>
      <c r="I45" s="357">
        <v>2678.0021099999999</v>
      </c>
      <c r="J45" s="357">
        <v>10417.891149999999</v>
      </c>
      <c r="K45" s="357">
        <v>883.74182999999994</v>
      </c>
      <c r="L45" s="357">
        <v>13092.54508</v>
      </c>
      <c r="M45" s="357">
        <v>883.49294999999995</v>
      </c>
      <c r="Q45" s="151"/>
    </row>
    <row r="46" spans="1:17" s="167" customFormat="1" ht="15" customHeight="1">
      <c r="A46" s="160" t="s">
        <v>177</v>
      </c>
      <c r="B46" s="357">
        <v>0</v>
      </c>
      <c r="C46" s="357">
        <v>0</v>
      </c>
      <c r="D46" s="357">
        <v>0</v>
      </c>
      <c r="E46" s="357">
        <v>0</v>
      </c>
      <c r="F46" s="357">
        <v>0</v>
      </c>
      <c r="G46" s="357">
        <v>0</v>
      </c>
      <c r="H46" s="357">
        <v>0</v>
      </c>
      <c r="I46" s="357">
        <v>0</v>
      </c>
      <c r="J46" s="357">
        <v>0</v>
      </c>
      <c r="K46" s="357">
        <v>0</v>
      </c>
      <c r="L46" s="357">
        <v>0</v>
      </c>
      <c r="M46" s="357">
        <v>0</v>
      </c>
      <c r="Q46" s="151"/>
    </row>
    <row r="47" spans="1:17" s="167" customFormat="1" ht="15" customHeight="1">
      <c r="A47" s="160" t="s">
        <v>866</v>
      </c>
      <c r="B47" s="357">
        <v>15920.32474</v>
      </c>
      <c r="C47" s="357">
        <v>19548.622449999999</v>
      </c>
      <c r="D47" s="357">
        <v>22340.552359999998</v>
      </c>
      <c r="E47" s="357">
        <v>25432.896539999998</v>
      </c>
      <c r="F47" s="357">
        <v>28315.556390000002</v>
      </c>
      <c r="G47" s="357">
        <v>29183.799579999999</v>
      </c>
      <c r="H47" s="357">
        <v>33560.768499999998</v>
      </c>
      <c r="I47" s="357">
        <v>36717.15986</v>
      </c>
      <c r="J47" s="357">
        <v>40541.281729999995</v>
      </c>
      <c r="K47" s="357">
        <v>44451.60989</v>
      </c>
      <c r="L47" s="357">
        <v>44451.60989</v>
      </c>
      <c r="M47" s="357">
        <v>45200.329869999994</v>
      </c>
      <c r="Q47" s="151"/>
    </row>
    <row r="48" spans="1:17" s="167" customFormat="1" ht="15" customHeight="1">
      <c r="A48" s="160" t="s">
        <v>183</v>
      </c>
      <c r="B48" s="357">
        <v>36282.977129999999</v>
      </c>
      <c r="C48" s="357">
        <v>27919.299059999998</v>
      </c>
      <c r="D48" s="357">
        <v>30923.44181</v>
      </c>
      <c r="E48" s="357">
        <v>28826.598460000001</v>
      </c>
      <c r="F48" s="357">
        <v>8683.435019999999</v>
      </c>
      <c r="G48" s="357">
        <v>36474.740990000006</v>
      </c>
      <c r="H48" s="357">
        <v>33358.064250000003</v>
      </c>
      <c r="I48" s="357">
        <v>38241.218659999999</v>
      </c>
      <c r="J48" s="357">
        <v>39103.281609999998</v>
      </c>
      <c r="K48" s="357">
        <v>29986.854749999999</v>
      </c>
      <c r="L48" s="357">
        <v>7487.1998400000002</v>
      </c>
      <c r="M48" s="357">
        <v>-40428.930950000002</v>
      </c>
      <c r="Q48" s="151"/>
    </row>
    <row r="49" spans="1:17" s="167" customFormat="1" ht="15" customHeight="1">
      <c r="A49" s="163" t="s">
        <v>865</v>
      </c>
      <c r="B49" s="357">
        <v>0</v>
      </c>
      <c r="C49" s="357">
        <v>0</v>
      </c>
      <c r="D49" s="357">
        <v>0</v>
      </c>
      <c r="E49" s="357">
        <v>0</v>
      </c>
      <c r="F49" s="357">
        <v>1.0031399999999999</v>
      </c>
      <c r="G49" s="357">
        <v>0</v>
      </c>
      <c r="H49" s="357">
        <v>1794.15068</v>
      </c>
      <c r="I49" s="357">
        <v>0</v>
      </c>
      <c r="J49" s="357">
        <v>0</v>
      </c>
      <c r="K49" s="357">
        <v>17913.903269999999</v>
      </c>
      <c r="L49" s="357">
        <v>0</v>
      </c>
      <c r="M49" s="357">
        <v>704.99997999999994</v>
      </c>
      <c r="Q49" s="151"/>
    </row>
    <row r="50" spans="1:17" s="166" customFormat="1" ht="15" customHeight="1" thickBot="1">
      <c r="A50" s="163" t="s">
        <v>864</v>
      </c>
      <c r="B50" s="357">
        <v>36282.977129999999</v>
      </c>
      <c r="C50" s="357">
        <v>27919.299059999998</v>
      </c>
      <c r="D50" s="357">
        <v>30923.44181</v>
      </c>
      <c r="E50" s="357">
        <v>28826.598460000001</v>
      </c>
      <c r="F50" s="357">
        <v>8682.4318800000001</v>
      </c>
      <c r="G50" s="357">
        <v>36474.740990000006</v>
      </c>
      <c r="H50" s="357">
        <v>31563.913570000001</v>
      </c>
      <c r="I50" s="357">
        <v>38241.218659999999</v>
      </c>
      <c r="J50" s="357">
        <v>39103.281609999998</v>
      </c>
      <c r="K50" s="357">
        <v>12072.95148</v>
      </c>
      <c r="L50" s="357">
        <v>7487.1998400000002</v>
      </c>
      <c r="M50" s="357">
        <v>-41133.930930000002</v>
      </c>
      <c r="Q50" s="151"/>
    </row>
    <row r="51" spans="1:17" ht="15" customHeight="1" thickTop="1" thickBot="1">
      <c r="A51" s="158" t="s">
        <v>863</v>
      </c>
      <c r="B51" s="356">
        <v>2617801.0359999998</v>
      </c>
      <c r="C51" s="356">
        <v>2942920.1361100003</v>
      </c>
      <c r="D51" s="356">
        <v>3343173.19539</v>
      </c>
      <c r="E51" s="356">
        <v>3420756.0660700002</v>
      </c>
      <c r="F51" s="356">
        <v>3655442.6066900003</v>
      </c>
      <c r="G51" s="356">
        <v>3871436.4313300001</v>
      </c>
      <c r="H51" s="356">
        <v>4539811.2889899993</v>
      </c>
      <c r="I51" s="356">
        <v>5218360.8518100008</v>
      </c>
      <c r="J51" s="356">
        <v>6067660.3939799992</v>
      </c>
      <c r="K51" s="356">
        <v>5717480.3784300005</v>
      </c>
      <c r="L51" s="356">
        <v>5755096.4350800002</v>
      </c>
      <c r="M51" s="356">
        <v>5475948.2481199997</v>
      </c>
    </row>
    <row r="52" spans="1:17" s="167" customFormat="1" ht="15" customHeight="1" thickTop="1">
      <c r="A52" s="168" t="s">
        <v>862</v>
      </c>
      <c r="B52" s="357">
        <v>0</v>
      </c>
      <c r="C52" s="357">
        <v>436.40499999999997</v>
      </c>
      <c r="D52" s="357">
        <v>4087.8991499999997</v>
      </c>
      <c r="E52" s="357">
        <v>6761.6935199999998</v>
      </c>
      <c r="F52" s="357">
        <v>17582.83164</v>
      </c>
      <c r="G52" s="357">
        <v>29846.26197</v>
      </c>
      <c r="H52" s="357">
        <v>33163.59042</v>
      </c>
      <c r="I52" s="357">
        <v>56016.253600000004</v>
      </c>
      <c r="J52" s="357">
        <v>39187.9421</v>
      </c>
      <c r="K52" s="357">
        <v>34268.605430000003</v>
      </c>
      <c r="L52" s="357">
        <v>33479.770069999999</v>
      </c>
      <c r="M52" s="357">
        <v>31466.453369999999</v>
      </c>
      <c r="Q52" s="151"/>
    </row>
    <row r="53" spans="1:17" s="166" customFormat="1" ht="15" customHeight="1">
      <c r="A53" s="163" t="s">
        <v>861</v>
      </c>
      <c r="B53" s="357">
        <v>0</v>
      </c>
      <c r="C53" s="357">
        <v>0</v>
      </c>
      <c r="D53" s="357">
        <v>0</v>
      </c>
      <c r="E53" s="357">
        <v>0</v>
      </c>
      <c r="F53" s="357">
        <v>0</v>
      </c>
      <c r="G53" s="357">
        <v>0</v>
      </c>
      <c r="H53" s="357">
        <v>0</v>
      </c>
      <c r="I53" s="357">
        <v>0</v>
      </c>
      <c r="J53" s="357">
        <v>0</v>
      </c>
      <c r="K53" s="357">
        <v>0</v>
      </c>
      <c r="L53" s="357">
        <v>0</v>
      </c>
      <c r="M53" s="357">
        <v>0</v>
      </c>
      <c r="Q53" s="151"/>
    </row>
    <row r="54" spans="1:17" s="166" customFormat="1" ht="15" customHeight="1">
      <c r="A54" s="163" t="s">
        <v>860</v>
      </c>
      <c r="B54" s="357">
        <v>0</v>
      </c>
      <c r="C54" s="357">
        <v>0</v>
      </c>
      <c r="D54" s="357">
        <v>23.69838</v>
      </c>
      <c r="E54" s="357">
        <v>98.302999999999997</v>
      </c>
      <c r="F54" s="357">
        <v>4.5830000000000002</v>
      </c>
      <c r="G54" s="357">
        <v>0</v>
      </c>
      <c r="H54" s="357">
        <v>0</v>
      </c>
      <c r="I54" s="357">
        <v>0</v>
      </c>
      <c r="J54" s="357">
        <v>0</v>
      </c>
      <c r="K54" s="357">
        <v>0</v>
      </c>
      <c r="L54" s="357">
        <v>0</v>
      </c>
      <c r="M54" s="357">
        <v>0</v>
      </c>
      <c r="Q54" s="151"/>
    </row>
    <row r="55" spans="1:17" s="166" customFormat="1" ht="15" customHeight="1">
      <c r="A55" s="163" t="s">
        <v>859</v>
      </c>
      <c r="B55" s="357">
        <v>0</v>
      </c>
      <c r="C55" s="357">
        <v>0</v>
      </c>
      <c r="D55" s="357">
        <v>0</v>
      </c>
      <c r="E55" s="357">
        <v>0</v>
      </c>
      <c r="F55" s="357">
        <v>0</v>
      </c>
      <c r="G55" s="357">
        <v>0</v>
      </c>
      <c r="H55" s="357">
        <v>0</v>
      </c>
      <c r="I55" s="357">
        <v>0</v>
      </c>
      <c r="J55" s="357">
        <v>0</v>
      </c>
      <c r="K55" s="357">
        <v>0</v>
      </c>
      <c r="L55" s="357">
        <v>0</v>
      </c>
      <c r="M55" s="357">
        <v>0</v>
      </c>
      <c r="Q55" s="151"/>
    </row>
    <row r="56" spans="1:17" s="166" customFormat="1" ht="15" customHeight="1">
      <c r="A56" s="163" t="s">
        <v>858</v>
      </c>
      <c r="B56" s="357">
        <v>0</v>
      </c>
      <c r="C56" s="357">
        <v>436.40499999999997</v>
      </c>
      <c r="D56" s="357">
        <v>4064.2007699999999</v>
      </c>
      <c r="E56" s="357">
        <v>6663.3905199999999</v>
      </c>
      <c r="F56" s="357">
        <v>17578.248640000002</v>
      </c>
      <c r="G56" s="357">
        <v>29846.26197</v>
      </c>
      <c r="H56" s="357">
        <v>33163.59042</v>
      </c>
      <c r="I56" s="357">
        <v>56016.253600000004</v>
      </c>
      <c r="J56" s="357">
        <v>39187.9421</v>
      </c>
      <c r="K56" s="357">
        <v>34268.605430000003</v>
      </c>
      <c r="L56" s="357">
        <v>33479.770069999999</v>
      </c>
      <c r="M56" s="357">
        <v>31466.453369999999</v>
      </c>
      <c r="Q56" s="151"/>
    </row>
    <row r="57" spans="1:17" s="166" customFormat="1" ht="15" customHeight="1">
      <c r="A57" s="163" t="s">
        <v>857</v>
      </c>
      <c r="B57" s="357">
        <v>0</v>
      </c>
      <c r="C57" s="357">
        <v>0</v>
      </c>
      <c r="D57" s="357">
        <v>0</v>
      </c>
      <c r="E57" s="357">
        <v>0</v>
      </c>
      <c r="F57" s="357">
        <v>0</v>
      </c>
      <c r="G57" s="357">
        <v>0</v>
      </c>
      <c r="H57" s="357">
        <v>0</v>
      </c>
      <c r="I57" s="357">
        <v>0</v>
      </c>
      <c r="J57" s="357">
        <v>0</v>
      </c>
      <c r="K57" s="357">
        <v>0</v>
      </c>
      <c r="L57" s="357">
        <v>0</v>
      </c>
      <c r="M57" s="357">
        <v>0</v>
      </c>
      <c r="Q57" s="151"/>
    </row>
    <row r="58" spans="1:17" s="166" customFormat="1" ht="15" customHeight="1">
      <c r="A58" s="160" t="s">
        <v>856</v>
      </c>
      <c r="B58" s="357">
        <v>3783500.6345100002</v>
      </c>
      <c r="C58" s="357">
        <v>4520950.4311099993</v>
      </c>
      <c r="D58" s="357">
        <v>4977541.4337299997</v>
      </c>
      <c r="E58" s="357">
        <v>5308000.2936499994</v>
      </c>
      <c r="F58" s="357">
        <v>5246349.6653300002</v>
      </c>
      <c r="G58" s="357">
        <v>5614665.7180399997</v>
      </c>
      <c r="H58" s="357">
        <v>5853221.6508999998</v>
      </c>
      <c r="I58" s="357">
        <v>7096887.2649099994</v>
      </c>
      <c r="J58" s="357">
        <v>5942613.3696999997</v>
      </c>
      <c r="K58" s="357">
        <v>5668367.6924599996</v>
      </c>
      <c r="L58" s="357">
        <v>5648948.1226199996</v>
      </c>
      <c r="M58" s="357">
        <v>5385342.9354300005</v>
      </c>
      <c r="Q58" s="151"/>
    </row>
    <row r="59" spans="1:17">
      <c r="A59" s="165" t="s">
        <v>855</v>
      </c>
      <c r="B59" s="358">
        <v>365503.15304</v>
      </c>
      <c r="C59" s="358">
        <v>396978.78083999996</v>
      </c>
      <c r="D59" s="358">
        <v>420741.93552</v>
      </c>
      <c r="E59" s="358">
        <v>432863.32124000002</v>
      </c>
      <c r="F59" s="358">
        <v>444825.33827000001</v>
      </c>
      <c r="G59" s="358">
        <v>479486.03369999997</v>
      </c>
      <c r="H59" s="358">
        <v>524709.28081999999</v>
      </c>
      <c r="I59" s="358">
        <v>504495.97580999997</v>
      </c>
      <c r="J59" s="358">
        <v>629823.13826000004</v>
      </c>
      <c r="K59" s="358">
        <v>408066.70325000002</v>
      </c>
      <c r="L59" s="358">
        <v>596546.46494000009</v>
      </c>
      <c r="M59" s="358">
        <v>377439.28645000001</v>
      </c>
    </row>
    <row r="60" spans="1:17" ht="15" customHeight="1">
      <c r="A60" s="163" t="s">
        <v>854</v>
      </c>
      <c r="B60" s="357">
        <v>-69539.580950000003</v>
      </c>
      <c r="C60" s="357">
        <v>-88844.819940000001</v>
      </c>
      <c r="D60" s="357">
        <v>-89420.43677</v>
      </c>
      <c r="E60" s="357">
        <v>-95573.187579999998</v>
      </c>
      <c r="F60" s="357">
        <v>-109875.87772</v>
      </c>
      <c r="G60" s="357">
        <v>-126891.32226</v>
      </c>
      <c r="H60" s="357">
        <v>-164833.33637999999</v>
      </c>
      <c r="I60" s="357">
        <v>-196123.75305999999</v>
      </c>
      <c r="J60" s="357">
        <v>-210388.62044</v>
      </c>
      <c r="K60" s="357">
        <v>-142847.05796000001</v>
      </c>
      <c r="L60" s="357">
        <v>-215224.56036999999</v>
      </c>
      <c r="M60" s="357">
        <v>-147719.61296</v>
      </c>
    </row>
    <row r="61" spans="1:17" ht="15" customHeight="1">
      <c r="A61" s="160" t="s">
        <v>853</v>
      </c>
      <c r="B61" s="357">
        <v>295963.57208999997</v>
      </c>
      <c r="C61" s="357">
        <v>308133.96089999995</v>
      </c>
      <c r="D61" s="357">
        <v>331321.49875000003</v>
      </c>
      <c r="E61" s="357">
        <v>337290.13366000005</v>
      </c>
      <c r="F61" s="357">
        <v>334949.46055000002</v>
      </c>
      <c r="G61" s="357">
        <v>352594.71143999998</v>
      </c>
      <c r="H61" s="357">
        <v>359875.94443999999</v>
      </c>
      <c r="I61" s="357">
        <v>308372.22275000002</v>
      </c>
      <c r="J61" s="357">
        <v>419434.51782000001</v>
      </c>
      <c r="K61" s="357">
        <v>265219.64529000001</v>
      </c>
      <c r="L61" s="357">
        <v>381321.90457000001</v>
      </c>
      <c r="M61" s="357">
        <v>229719.67349000002</v>
      </c>
    </row>
    <row r="62" spans="1:17" ht="15" customHeight="1">
      <c r="A62" s="159" t="s">
        <v>852</v>
      </c>
      <c r="B62" s="357">
        <v>20486.47309</v>
      </c>
      <c r="C62" s="357">
        <v>30054.665710000001</v>
      </c>
      <c r="D62" s="357">
        <v>30313.104010000003</v>
      </c>
      <c r="E62" s="357">
        <v>38664.523289999997</v>
      </c>
      <c r="F62" s="357">
        <v>53957.525700000006</v>
      </c>
      <c r="G62" s="357">
        <v>77881.722810000007</v>
      </c>
      <c r="H62" s="357">
        <v>38217.109039999996</v>
      </c>
      <c r="I62" s="357">
        <v>48672.809670000002</v>
      </c>
      <c r="J62" s="357">
        <v>56671.193930000001</v>
      </c>
      <c r="K62" s="357">
        <v>35013.650430000002</v>
      </c>
      <c r="L62" s="357">
        <v>57170.579450000005</v>
      </c>
      <c r="M62" s="357">
        <v>37804.05891</v>
      </c>
    </row>
    <row r="63" spans="1:17" ht="15" customHeight="1">
      <c r="A63" s="163" t="s">
        <v>851</v>
      </c>
      <c r="B63" s="357">
        <v>-10014.36743</v>
      </c>
      <c r="C63" s="357">
        <v>-13966.76505</v>
      </c>
      <c r="D63" s="357">
        <v>-17488.727070000001</v>
      </c>
      <c r="E63" s="357">
        <v>-26328.31769</v>
      </c>
      <c r="F63" s="357">
        <v>-36117.369070000001</v>
      </c>
      <c r="G63" s="357">
        <v>-42855.286020000007</v>
      </c>
      <c r="H63" s="357">
        <v>-19009.21285</v>
      </c>
      <c r="I63" s="357">
        <v>-16223.062320000001</v>
      </c>
      <c r="J63" s="357">
        <v>-15577.714199999999</v>
      </c>
      <c r="K63" s="357">
        <v>-11761.55458</v>
      </c>
      <c r="L63" s="357">
        <v>-19742.726449999998</v>
      </c>
      <c r="M63" s="357">
        <v>-26646.827940000003</v>
      </c>
    </row>
    <row r="64" spans="1:17" ht="15" customHeight="1">
      <c r="A64" s="161" t="s">
        <v>850</v>
      </c>
      <c r="B64" s="357">
        <v>306435.67774999997</v>
      </c>
      <c r="C64" s="357">
        <v>324221.86155999999</v>
      </c>
      <c r="D64" s="357">
        <v>344145.87569000002</v>
      </c>
      <c r="E64" s="357">
        <v>349626.33925999998</v>
      </c>
      <c r="F64" s="357">
        <v>352789.61718</v>
      </c>
      <c r="G64" s="357">
        <v>387621.14822999999</v>
      </c>
      <c r="H64" s="357">
        <v>379083.84062999999</v>
      </c>
      <c r="I64" s="357">
        <v>340821.97010000004</v>
      </c>
      <c r="J64" s="357">
        <v>460527.99755000003</v>
      </c>
      <c r="K64" s="357">
        <v>288471.74114</v>
      </c>
      <c r="L64" s="357">
        <v>418749.75757000002</v>
      </c>
      <c r="M64" s="357">
        <v>240876.90446000002</v>
      </c>
    </row>
    <row r="65" spans="1:13" ht="15" customHeight="1">
      <c r="A65" s="159" t="s">
        <v>849</v>
      </c>
      <c r="B65" s="357">
        <v>70498.054390000005</v>
      </c>
      <c r="C65" s="357">
        <v>56391.707040000001</v>
      </c>
      <c r="D65" s="357">
        <v>70770.988750000004</v>
      </c>
      <c r="E65" s="357">
        <v>74956.013619999998</v>
      </c>
      <c r="F65" s="357">
        <v>89375.176080000005</v>
      </c>
      <c r="G65" s="357">
        <v>81760.817190000002</v>
      </c>
      <c r="H65" s="357">
        <v>58238.821779999998</v>
      </c>
      <c r="I65" s="357">
        <v>78191.779739999998</v>
      </c>
      <c r="J65" s="357">
        <v>77314.760129999995</v>
      </c>
      <c r="K65" s="357">
        <v>60861.10873</v>
      </c>
      <c r="L65" s="357">
        <v>124191.14436000001</v>
      </c>
      <c r="M65" s="357">
        <v>140344.76353</v>
      </c>
    </row>
    <row r="66" spans="1:13" ht="15" customHeight="1">
      <c r="A66" s="159" t="s">
        <v>848</v>
      </c>
      <c r="B66" s="357">
        <v>-87742.186400000006</v>
      </c>
      <c r="C66" s="357">
        <v>-82105.478489999994</v>
      </c>
      <c r="D66" s="357">
        <v>-107402.86147</v>
      </c>
      <c r="E66" s="357">
        <v>-117062.23931999999</v>
      </c>
      <c r="F66" s="357">
        <v>-137369.07496</v>
      </c>
      <c r="G66" s="357">
        <v>-131373.19759</v>
      </c>
      <c r="H66" s="357">
        <v>-108182.99135</v>
      </c>
      <c r="I66" s="357">
        <v>-83065.607969999997</v>
      </c>
      <c r="J66" s="357">
        <v>-176829.77804</v>
      </c>
      <c r="K66" s="357">
        <v>-127596.08056999999</v>
      </c>
      <c r="L66" s="357">
        <v>-245667.52432</v>
      </c>
      <c r="M66" s="357">
        <v>-247069.74947000001</v>
      </c>
    </row>
    <row r="67" spans="1:13" ht="15" customHeight="1">
      <c r="A67" s="160" t="s">
        <v>847</v>
      </c>
      <c r="B67" s="357">
        <v>289191.54574000003</v>
      </c>
      <c r="C67" s="357">
        <v>298508.09010999999</v>
      </c>
      <c r="D67" s="357">
        <v>307514.00297000003</v>
      </c>
      <c r="E67" s="357">
        <v>307520.11356000003</v>
      </c>
      <c r="F67" s="357">
        <v>304795.71830000001</v>
      </c>
      <c r="G67" s="357">
        <v>338008.76782999997</v>
      </c>
      <c r="H67" s="357">
        <v>329139.67106000002</v>
      </c>
      <c r="I67" s="357">
        <v>335948.14186999999</v>
      </c>
      <c r="J67" s="357">
        <v>361012.97963999998</v>
      </c>
      <c r="K67" s="357">
        <v>221736.76930000001</v>
      </c>
      <c r="L67" s="357">
        <v>297273.37761000003</v>
      </c>
      <c r="M67" s="357">
        <v>134151.91852000001</v>
      </c>
    </row>
    <row r="68" spans="1:13" ht="15" customHeight="1">
      <c r="A68" s="163" t="s">
        <v>846</v>
      </c>
      <c r="B68" s="357">
        <v>-231383.79308</v>
      </c>
      <c r="C68" s="357">
        <v>-254265.50349999999</v>
      </c>
      <c r="D68" s="357">
        <v>-249158.42794999998</v>
      </c>
      <c r="E68" s="357">
        <v>-251763.36419999998</v>
      </c>
      <c r="F68" s="357">
        <v>-286494.35371</v>
      </c>
      <c r="G68" s="357">
        <v>-274720.81617000001</v>
      </c>
      <c r="H68" s="357">
        <v>-250180.95300000001</v>
      </c>
      <c r="I68" s="357">
        <v>-252988.45718</v>
      </c>
      <c r="J68" s="357">
        <v>-276724.58786999999</v>
      </c>
      <c r="K68" s="357">
        <v>-198988.58691999997</v>
      </c>
      <c r="L68" s="357">
        <v>-277474.87349000003</v>
      </c>
      <c r="M68" s="357">
        <v>-183487.1483</v>
      </c>
    </row>
    <row r="69" spans="1:13" ht="15" customHeight="1">
      <c r="A69" s="161" t="s">
        <v>845</v>
      </c>
      <c r="B69" s="357">
        <v>57807.752659999998</v>
      </c>
      <c r="C69" s="357">
        <v>44242.586609999998</v>
      </c>
      <c r="D69" s="357">
        <v>58355.575020000004</v>
      </c>
      <c r="E69" s="357">
        <v>55756.749360000002</v>
      </c>
      <c r="F69" s="357">
        <v>18301.364590000001</v>
      </c>
      <c r="G69" s="357">
        <v>63287.951659999999</v>
      </c>
      <c r="H69" s="357">
        <v>78958.718059999999</v>
      </c>
      <c r="I69" s="357">
        <v>82959.684689999995</v>
      </c>
      <c r="J69" s="357">
        <v>84288.391770000002</v>
      </c>
      <c r="K69" s="357">
        <v>22748.182379999998</v>
      </c>
      <c r="L69" s="357">
        <v>19798.504120000001</v>
      </c>
      <c r="M69" s="357">
        <v>-49335.229780000001</v>
      </c>
    </row>
    <row r="70" spans="1:13" ht="15" customHeight="1">
      <c r="A70" s="161" t="s">
        <v>844</v>
      </c>
      <c r="B70" s="357">
        <v>34.817920000000001</v>
      </c>
      <c r="C70" s="357">
        <v>24.506790000000002</v>
      </c>
      <c r="D70" s="357">
        <v>19.050990000000002</v>
      </c>
      <c r="E70" s="357">
        <v>211.90089</v>
      </c>
      <c r="F70" s="357">
        <v>23.326930000000001</v>
      </c>
      <c r="G70" s="357">
        <v>19.06664</v>
      </c>
      <c r="H70" s="357">
        <v>15.012799999999999</v>
      </c>
      <c r="I70" s="357">
        <v>9.3396499999999989</v>
      </c>
      <c r="J70" s="357">
        <v>15.23728</v>
      </c>
      <c r="K70" s="357">
        <v>21.628160000000001</v>
      </c>
      <c r="L70" s="357">
        <v>39.918430000000001</v>
      </c>
      <c r="M70" s="357">
        <v>23.540939999999999</v>
      </c>
    </row>
    <row r="71" spans="1:13" ht="15" customHeight="1">
      <c r="A71" s="164" t="s">
        <v>843</v>
      </c>
      <c r="B71" s="357">
        <v>7.0000000000000007E-5</v>
      </c>
      <c r="C71" s="357">
        <v>1.298E-2</v>
      </c>
      <c r="D71" s="357">
        <v>1.1480000000000001E-2</v>
      </c>
      <c r="E71" s="357">
        <v>198.9495</v>
      </c>
      <c r="F71" s="357">
        <v>-2.9363999999999999</v>
      </c>
      <c r="G71" s="357">
        <v>-0.30982999999999999</v>
      </c>
      <c r="H71" s="357">
        <v>-0.68123</v>
      </c>
      <c r="I71" s="357">
        <v>0.37545999999999996</v>
      </c>
      <c r="J71" s="357">
        <v>-1.39E-3</v>
      </c>
      <c r="K71" s="357">
        <v>2.5852600000000003</v>
      </c>
      <c r="L71" s="357">
        <v>9.5955700000000004</v>
      </c>
      <c r="M71" s="357">
        <v>3.6099800000000002</v>
      </c>
    </row>
    <row r="72" spans="1:13" ht="15" customHeight="1">
      <c r="A72" s="164" t="s">
        <v>842</v>
      </c>
      <c r="B72" s="357">
        <v>34.81785</v>
      </c>
      <c r="C72" s="357">
        <v>24.49381</v>
      </c>
      <c r="D72" s="357">
        <v>19.03951</v>
      </c>
      <c r="E72" s="357">
        <v>12.95139</v>
      </c>
      <c r="F72" s="357">
        <v>26.263330000000003</v>
      </c>
      <c r="G72" s="357">
        <v>19.376470000000001</v>
      </c>
      <c r="H72" s="357">
        <v>15.694030000000001</v>
      </c>
      <c r="I72" s="357">
        <v>8.9641900000000003</v>
      </c>
      <c r="J72" s="357">
        <v>15.238670000000001</v>
      </c>
      <c r="K72" s="357">
        <v>19.042900000000003</v>
      </c>
      <c r="L72" s="357">
        <v>30.322860000000002</v>
      </c>
      <c r="M72" s="357">
        <v>19.930959999999999</v>
      </c>
    </row>
    <row r="73" spans="1:13" ht="15" customHeight="1">
      <c r="A73" s="160" t="s">
        <v>841</v>
      </c>
      <c r="B73" s="357">
        <v>-3.8656299999999999</v>
      </c>
      <c r="C73" s="357">
        <v>-0.92315000000000003</v>
      </c>
      <c r="D73" s="357">
        <v>-0.69571000000000005</v>
      </c>
      <c r="E73" s="357">
        <v>-9.5681100000000008</v>
      </c>
      <c r="F73" s="357">
        <v>-9.7877399999999994</v>
      </c>
      <c r="G73" s="357">
        <v>-0.38949</v>
      </c>
      <c r="H73" s="357">
        <v>-49.4604</v>
      </c>
      <c r="I73" s="357">
        <v>-95.181280000000001</v>
      </c>
      <c r="J73" s="357">
        <v>-501.55712</v>
      </c>
      <c r="K73" s="357">
        <v>-638.6857</v>
      </c>
      <c r="L73" s="357">
        <v>-1027.3447200000001</v>
      </c>
      <c r="M73" s="357">
        <v>-229.16238000000001</v>
      </c>
    </row>
    <row r="74" spans="1:13" ht="15" customHeight="1">
      <c r="A74" s="160" t="s">
        <v>1037</v>
      </c>
      <c r="B74" s="357">
        <v>2.7059999999999997E-2</v>
      </c>
      <c r="C74" s="357">
        <v>-3.5749999999999997E-2</v>
      </c>
      <c r="D74" s="357">
        <v>0.13574</v>
      </c>
      <c r="E74" s="357">
        <v>-8.7843799999999987</v>
      </c>
      <c r="F74" s="357">
        <v>-9.2690300000000008</v>
      </c>
      <c r="G74" s="357">
        <v>5.2719999999999996E-2</v>
      </c>
      <c r="H74" s="357">
        <v>-1.95417</v>
      </c>
      <c r="I74" s="357">
        <v>-1.772E-2</v>
      </c>
      <c r="J74" s="357">
        <v>-93.602270000000004</v>
      </c>
      <c r="K74" s="357">
        <v>-40.816089999999996</v>
      </c>
      <c r="L74" s="357">
        <v>-153.45815999999999</v>
      </c>
      <c r="M74" s="357">
        <v>-6.4745299999999997</v>
      </c>
    </row>
    <row r="75" spans="1:13" ht="15" customHeight="1">
      <c r="A75" s="163" t="s">
        <v>311</v>
      </c>
      <c r="B75" s="357">
        <v>-3.89269</v>
      </c>
      <c r="C75" s="357">
        <v>-0.88739999999999997</v>
      </c>
      <c r="D75" s="357">
        <v>-0.83145000000000002</v>
      </c>
      <c r="E75" s="357">
        <v>-0.78373000000000004</v>
      </c>
      <c r="F75" s="357">
        <v>-0.51871</v>
      </c>
      <c r="G75" s="357">
        <v>-0.44220999999999999</v>
      </c>
      <c r="H75" s="357">
        <v>-47.506230000000002</v>
      </c>
      <c r="I75" s="357">
        <v>-95.163560000000004</v>
      </c>
      <c r="J75" s="357">
        <v>-407.95484999999996</v>
      </c>
      <c r="K75" s="357">
        <v>-597.86960999999997</v>
      </c>
      <c r="L75" s="357">
        <v>-873.88656000000003</v>
      </c>
      <c r="M75" s="357">
        <v>-222.68785</v>
      </c>
    </row>
    <row r="76" spans="1:13" ht="15" customHeight="1">
      <c r="A76" s="160" t="s">
        <v>838</v>
      </c>
      <c r="B76" s="357">
        <v>57838.704949999999</v>
      </c>
      <c r="C76" s="357">
        <v>44266.170250000003</v>
      </c>
      <c r="D76" s="357">
        <v>58373.9303</v>
      </c>
      <c r="E76" s="357">
        <v>55959.082139999999</v>
      </c>
      <c r="F76" s="357">
        <v>18314.903780000001</v>
      </c>
      <c r="G76" s="357">
        <v>63306.628810000002</v>
      </c>
      <c r="H76" s="357">
        <v>78924.27046</v>
      </c>
      <c r="I76" s="357">
        <v>82873.843059999999</v>
      </c>
      <c r="J76" s="357">
        <v>83802.071930000006</v>
      </c>
      <c r="K76" s="357">
        <v>22131.12484</v>
      </c>
      <c r="L76" s="357">
        <v>18811.077829999998</v>
      </c>
      <c r="M76" s="357">
        <v>-49540.851219999997</v>
      </c>
    </row>
    <row r="77" spans="1:13" ht="15" customHeight="1">
      <c r="A77" s="162" t="s">
        <v>837</v>
      </c>
      <c r="B77" s="357">
        <v>229.49342999999999</v>
      </c>
      <c r="C77" s="357">
        <v>118.56693</v>
      </c>
      <c r="D77" s="357">
        <v>205.54554000000002</v>
      </c>
      <c r="E77" s="357">
        <v>5586.2416499999999</v>
      </c>
      <c r="F77" s="357">
        <v>174.64964000000001</v>
      </c>
      <c r="G77" s="357">
        <v>764.08882999999992</v>
      </c>
      <c r="H77" s="357">
        <v>2140.3906499999998</v>
      </c>
      <c r="I77" s="357">
        <v>257.88125000000002</v>
      </c>
      <c r="J77" s="357">
        <v>119.46758</v>
      </c>
      <c r="K77" s="357">
        <v>284.23208</v>
      </c>
      <c r="L77" s="357">
        <v>487.04163</v>
      </c>
      <c r="M77" s="357">
        <v>191.07048999999998</v>
      </c>
    </row>
    <row r="78" spans="1:13" ht="15" customHeight="1">
      <c r="A78" s="161" t="s">
        <v>836</v>
      </c>
      <c r="B78" s="357">
        <v>58068.198380000002</v>
      </c>
      <c r="C78" s="357">
        <v>44384.737179999996</v>
      </c>
      <c r="D78" s="357">
        <v>58579.475840000006</v>
      </c>
      <c r="E78" s="357">
        <v>61545.323790000002</v>
      </c>
      <c r="F78" s="357">
        <v>18489.55342</v>
      </c>
      <c r="G78" s="357">
        <v>64070.717640000003</v>
      </c>
      <c r="H78" s="357">
        <v>81064.661110000001</v>
      </c>
      <c r="I78" s="357">
        <v>83131.724310000005</v>
      </c>
      <c r="J78" s="357">
        <v>83921.539510000002</v>
      </c>
      <c r="K78" s="357">
        <v>22415.356920000002</v>
      </c>
      <c r="L78" s="357">
        <v>19298.119460000002</v>
      </c>
      <c r="M78" s="357">
        <v>-49349.780729999999</v>
      </c>
    </row>
    <row r="79" spans="1:13" ht="15" customHeight="1">
      <c r="A79" s="159" t="s">
        <v>835</v>
      </c>
      <c r="B79" s="357">
        <v>228.97076000000001</v>
      </c>
      <c r="C79" s="357">
        <v>693.07687999999996</v>
      </c>
      <c r="D79" s="357">
        <v>-610.18702000000008</v>
      </c>
      <c r="E79" s="357">
        <v>-783.99932999999999</v>
      </c>
      <c r="F79" s="357">
        <v>-3964.0118499999999</v>
      </c>
      <c r="G79" s="357">
        <v>770.47198000000003</v>
      </c>
      <c r="H79" s="357">
        <v>391.58315999999996</v>
      </c>
      <c r="I79" s="357">
        <v>997.73489000000006</v>
      </c>
      <c r="J79" s="357">
        <v>-964.33025999999995</v>
      </c>
      <c r="K79" s="357">
        <v>-549.89159999999993</v>
      </c>
      <c r="L79" s="357">
        <v>-1569.3230700000001</v>
      </c>
      <c r="M79" s="357">
        <v>8215.8498</v>
      </c>
    </row>
    <row r="80" spans="1:13" ht="15" customHeight="1">
      <c r="A80" s="160" t="s">
        <v>834</v>
      </c>
      <c r="B80" s="357">
        <v>58297.169139999998</v>
      </c>
      <c r="C80" s="357">
        <v>45077.814060000004</v>
      </c>
      <c r="D80" s="357">
        <v>57969.288820000002</v>
      </c>
      <c r="E80" s="357">
        <v>60761.324460000003</v>
      </c>
      <c r="F80" s="357">
        <v>14525.541569999999</v>
      </c>
      <c r="G80" s="357">
        <v>64841.189619999997</v>
      </c>
      <c r="H80" s="357">
        <v>81456.244269999996</v>
      </c>
      <c r="I80" s="357">
        <v>84129.459199999998</v>
      </c>
      <c r="J80" s="357">
        <v>82957.20925</v>
      </c>
      <c r="K80" s="357">
        <v>21865.465319999999</v>
      </c>
      <c r="L80" s="357">
        <v>17728.79639</v>
      </c>
      <c r="M80" s="357">
        <v>-41133.930930000002</v>
      </c>
    </row>
    <row r="81" spans="1:13" ht="15" customHeight="1">
      <c r="A81" s="159" t="s">
        <v>833</v>
      </c>
      <c r="B81" s="357">
        <v>0</v>
      </c>
      <c r="C81" s="357">
        <v>0</v>
      </c>
      <c r="D81" s="357">
        <v>0</v>
      </c>
      <c r="E81" s="357">
        <v>0</v>
      </c>
      <c r="F81" s="357">
        <v>0</v>
      </c>
      <c r="G81" s="357">
        <v>0</v>
      </c>
      <c r="H81" s="357">
        <v>0</v>
      </c>
      <c r="I81" s="357">
        <v>0</v>
      </c>
      <c r="J81" s="357">
        <v>0</v>
      </c>
      <c r="K81" s="357">
        <v>0</v>
      </c>
      <c r="L81" s="357">
        <v>0</v>
      </c>
      <c r="M81" s="357">
        <v>0</v>
      </c>
    </row>
    <row r="82" spans="1:13" ht="15" customHeight="1">
      <c r="A82" s="160" t="s">
        <v>832</v>
      </c>
      <c r="B82" s="357">
        <v>58297.169139999998</v>
      </c>
      <c r="C82" s="357">
        <v>45077.814060000004</v>
      </c>
      <c r="D82" s="357">
        <v>57969.288820000002</v>
      </c>
      <c r="E82" s="357">
        <v>60761.324460000003</v>
      </c>
      <c r="F82" s="357">
        <v>14525.541569999999</v>
      </c>
      <c r="G82" s="357">
        <v>64841.189619999997</v>
      </c>
      <c r="H82" s="357">
        <v>81456.244269999996</v>
      </c>
      <c r="I82" s="357">
        <v>84129.459199999998</v>
      </c>
      <c r="J82" s="357">
        <v>82957.20925</v>
      </c>
      <c r="K82" s="357">
        <v>21865.465319999999</v>
      </c>
      <c r="L82" s="357">
        <v>17728.79639</v>
      </c>
      <c r="M82" s="357">
        <v>-41133.930930000002</v>
      </c>
    </row>
    <row r="83" spans="1:13" ht="15" customHeight="1" thickBot="1">
      <c r="A83" s="159" t="s">
        <v>831</v>
      </c>
      <c r="B83" s="357">
        <v>-22014.191999999999</v>
      </c>
      <c r="C83" s="357">
        <v>-17158.514999999999</v>
      </c>
      <c r="D83" s="357">
        <v>-27045.847000000002</v>
      </c>
      <c r="E83" s="357">
        <v>-31934.725999999999</v>
      </c>
      <c r="F83" s="357">
        <v>-5843.1096900000002</v>
      </c>
      <c r="G83" s="357">
        <v>-28366.448629999999</v>
      </c>
      <c r="H83" s="357">
        <v>-49892.330700000006</v>
      </c>
      <c r="I83" s="357">
        <v>-45888.240539999999</v>
      </c>
      <c r="J83" s="357">
        <v>-43853.927640000002</v>
      </c>
      <c r="K83" s="357">
        <v>-9792.5138399999996</v>
      </c>
      <c r="L83" s="357">
        <v>-10241.59655</v>
      </c>
      <c r="M83" s="357">
        <v>0</v>
      </c>
    </row>
    <row r="84" spans="1:13" ht="15" customHeight="1" thickTop="1" thickBot="1">
      <c r="A84" s="158" t="s">
        <v>830</v>
      </c>
      <c r="B84" s="356">
        <v>36282.977140000003</v>
      </c>
      <c r="C84" s="356">
        <v>27919.299059999998</v>
      </c>
      <c r="D84" s="356">
        <v>30923.44182</v>
      </c>
      <c r="E84" s="356">
        <v>28826.598460000001</v>
      </c>
      <c r="F84" s="356">
        <v>8682.4318800000001</v>
      </c>
      <c r="G84" s="356">
        <v>36474.740990000006</v>
      </c>
      <c r="H84" s="356">
        <v>31563.913570000001</v>
      </c>
      <c r="I84" s="356">
        <v>38241.218659999999</v>
      </c>
      <c r="J84" s="356">
        <v>39103.281609999998</v>
      </c>
      <c r="K84" s="356">
        <v>12072.95148</v>
      </c>
      <c r="L84" s="356">
        <v>7487.1998400000002</v>
      </c>
      <c r="M84" s="356">
        <v>-41133.930930000002</v>
      </c>
    </row>
    <row r="85" spans="1:13" ht="3.75" customHeight="1" thickTop="1" thickBot="1">
      <c r="A85" s="157"/>
      <c r="B85" s="355"/>
      <c r="C85" s="355"/>
      <c r="D85" s="355"/>
      <c r="E85" s="355"/>
      <c r="F85" s="355"/>
      <c r="G85" s="355"/>
      <c r="H85" s="355"/>
      <c r="I85" s="355"/>
      <c r="J85" s="355"/>
      <c r="K85" s="355"/>
      <c r="L85" s="355"/>
      <c r="M85" s="355"/>
    </row>
    <row r="86" spans="1:13" ht="15" customHeight="1" thickTop="1">
      <c r="A86" s="156"/>
      <c r="B86" s="154"/>
      <c r="C86" s="154"/>
      <c r="D86" s="154"/>
      <c r="E86" s="154"/>
      <c r="F86" s="154"/>
      <c r="G86" s="154"/>
      <c r="H86" s="154"/>
      <c r="I86" s="154"/>
      <c r="J86" s="154"/>
      <c r="K86" s="154"/>
      <c r="L86" s="154"/>
      <c r="M86" s="154"/>
    </row>
    <row r="87" spans="1:13" ht="15" customHeight="1">
      <c r="A87" s="156"/>
      <c r="B87" s="154"/>
      <c r="C87" s="154"/>
      <c r="D87" s="154"/>
      <c r="E87" s="154"/>
      <c r="F87" s="154"/>
      <c r="G87" s="154"/>
      <c r="H87" s="154"/>
      <c r="I87" s="154"/>
      <c r="J87" s="154"/>
      <c r="K87" s="154"/>
      <c r="L87" s="154"/>
      <c r="M87" s="154"/>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sqref="A1:D1"/>
    </sheetView>
  </sheetViews>
  <sheetFormatPr baseColWidth="10" defaultColWidth="9.140625" defaultRowHeight="12.75"/>
  <cols>
    <col min="1" max="1" width="89.140625" style="209" customWidth="1"/>
    <col min="2" max="3" width="20.140625" style="208" customWidth="1"/>
    <col min="4" max="4" width="26.140625" style="208" customWidth="1"/>
    <col min="5" max="256" width="9.140625" style="208"/>
    <col min="257" max="257" width="89.140625" style="208" customWidth="1"/>
    <col min="258" max="259" width="20.140625" style="208" customWidth="1"/>
    <col min="260" max="260" width="26.140625" style="208" customWidth="1"/>
    <col min="261" max="512" width="9.140625" style="208"/>
    <col min="513" max="513" width="89.140625" style="208" customWidth="1"/>
    <col min="514" max="515" width="20.140625" style="208" customWidth="1"/>
    <col min="516" max="516" width="26.140625" style="208" customWidth="1"/>
    <col min="517" max="768" width="9.140625" style="208"/>
    <col min="769" max="769" width="89.140625" style="208" customWidth="1"/>
    <col min="770" max="771" width="20.140625" style="208" customWidth="1"/>
    <col min="772" max="772" width="26.140625" style="208" customWidth="1"/>
    <col min="773" max="1024" width="9.140625" style="208"/>
    <col min="1025" max="1025" width="89.140625" style="208" customWidth="1"/>
    <col min="1026" max="1027" width="20.140625" style="208" customWidth="1"/>
    <col min="1028" max="1028" width="26.140625" style="208" customWidth="1"/>
    <col min="1029" max="1280" width="9.140625" style="208"/>
    <col min="1281" max="1281" width="89.140625" style="208" customWidth="1"/>
    <col min="1282" max="1283" width="20.140625" style="208" customWidth="1"/>
    <col min="1284" max="1284" width="26.140625" style="208" customWidth="1"/>
    <col min="1285" max="1536" width="9.140625" style="208"/>
    <col min="1537" max="1537" width="89.140625" style="208" customWidth="1"/>
    <col min="1538" max="1539" width="20.140625" style="208" customWidth="1"/>
    <col min="1540" max="1540" width="26.140625" style="208" customWidth="1"/>
    <col min="1541" max="1792" width="9.140625" style="208"/>
    <col min="1793" max="1793" width="89.140625" style="208" customWidth="1"/>
    <col min="1794" max="1795" width="20.140625" style="208" customWidth="1"/>
    <col min="1796" max="1796" width="26.140625" style="208" customWidth="1"/>
    <col min="1797" max="2048" width="9.140625" style="208"/>
    <col min="2049" max="2049" width="89.140625" style="208" customWidth="1"/>
    <col min="2050" max="2051" width="20.140625" style="208" customWidth="1"/>
    <col min="2052" max="2052" width="26.140625" style="208" customWidth="1"/>
    <col min="2053" max="2304" width="9.140625" style="208"/>
    <col min="2305" max="2305" width="89.140625" style="208" customWidth="1"/>
    <col min="2306" max="2307" width="20.140625" style="208" customWidth="1"/>
    <col min="2308" max="2308" width="26.140625" style="208" customWidth="1"/>
    <col min="2309" max="2560" width="9.140625" style="208"/>
    <col min="2561" max="2561" width="89.140625" style="208" customWidth="1"/>
    <col min="2562" max="2563" width="20.140625" style="208" customWidth="1"/>
    <col min="2564" max="2564" width="26.140625" style="208" customWidth="1"/>
    <col min="2565" max="2816" width="9.140625" style="208"/>
    <col min="2817" max="2817" width="89.140625" style="208" customWidth="1"/>
    <col min="2818" max="2819" width="20.140625" style="208" customWidth="1"/>
    <col min="2820" max="2820" width="26.140625" style="208" customWidth="1"/>
    <col min="2821" max="3072" width="9.140625" style="208"/>
    <col min="3073" max="3073" width="89.140625" style="208" customWidth="1"/>
    <col min="3074" max="3075" width="20.140625" style="208" customWidth="1"/>
    <col min="3076" max="3076" width="26.140625" style="208" customWidth="1"/>
    <col min="3077" max="3328" width="9.140625" style="208"/>
    <col min="3329" max="3329" width="89.140625" style="208" customWidth="1"/>
    <col min="3330" max="3331" width="20.140625" style="208" customWidth="1"/>
    <col min="3332" max="3332" width="26.140625" style="208" customWidth="1"/>
    <col min="3333" max="3584" width="9.140625" style="208"/>
    <col min="3585" max="3585" width="89.140625" style="208" customWidth="1"/>
    <col min="3586" max="3587" width="20.140625" style="208" customWidth="1"/>
    <col min="3588" max="3588" width="26.140625" style="208" customWidth="1"/>
    <col min="3589" max="3840" width="9.140625" style="208"/>
    <col min="3841" max="3841" width="89.140625" style="208" customWidth="1"/>
    <col min="3842" max="3843" width="20.140625" style="208" customWidth="1"/>
    <col min="3844" max="3844" width="26.140625" style="208" customWidth="1"/>
    <col min="3845" max="4096" width="9.140625" style="208"/>
    <col min="4097" max="4097" width="89.140625" style="208" customWidth="1"/>
    <col min="4098" max="4099" width="20.140625" style="208" customWidth="1"/>
    <col min="4100" max="4100" width="26.140625" style="208" customWidth="1"/>
    <col min="4101" max="4352" width="9.140625" style="208"/>
    <col min="4353" max="4353" width="89.140625" style="208" customWidth="1"/>
    <col min="4354" max="4355" width="20.140625" style="208" customWidth="1"/>
    <col min="4356" max="4356" width="26.140625" style="208" customWidth="1"/>
    <col min="4357" max="4608" width="9.140625" style="208"/>
    <col min="4609" max="4609" width="89.140625" style="208" customWidth="1"/>
    <col min="4610" max="4611" width="20.140625" style="208" customWidth="1"/>
    <col min="4612" max="4612" width="26.140625" style="208" customWidth="1"/>
    <col min="4613" max="4864" width="9.140625" style="208"/>
    <col min="4865" max="4865" width="89.140625" style="208" customWidth="1"/>
    <col min="4866" max="4867" width="20.140625" style="208" customWidth="1"/>
    <col min="4868" max="4868" width="26.140625" style="208" customWidth="1"/>
    <col min="4869" max="5120" width="9.140625" style="208"/>
    <col min="5121" max="5121" width="89.140625" style="208" customWidth="1"/>
    <col min="5122" max="5123" width="20.140625" style="208" customWidth="1"/>
    <col min="5124" max="5124" width="26.140625" style="208" customWidth="1"/>
    <col min="5125" max="5376" width="9.140625" style="208"/>
    <col min="5377" max="5377" width="89.140625" style="208" customWidth="1"/>
    <col min="5378" max="5379" width="20.140625" style="208" customWidth="1"/>
    <col min="5380" max="5380" width="26.140625" style="208" customWidth="1"/>
    <col min="5381" max="5632" width="9.140625" style="208"/>
    <col min="5633" max="5633" width="89.140625" style="208" customWidth="1"/>
    <col min="5634" max="5635" width="20.140625" style="208" customWidth="1"/>
    <col min="5636" max="5636" width="26.140625" style="208" customWidth="1"/>
    <col min="5637" max="5888" width="9.140625" style="208"/>
    <col min="5889" max="5889" width="89.140625" style="208" customWidth="1"/>
    <col min="5890" max="5891" width="20.140625" style="208" customWidth="1"/>
    <col min="5892" max="5892" width="26.140625" style="208" customWidth="1"/>
    <col min="5893" max="6144" width="9.140625" style="208"/>
    <col min="6145" max="6145" width="89.140625" style="208" customWidth="1"/>
    <col min="6146" max="6147" width="20.140625" style="208" customWidth="1"/>
    <col min="6148" max="6148" width="26.140625" style="208" customWidth="1"/>
    <col min="6149" max="6400" width="9.140625" style="208"/>
    <col min="6401" max="6401" width="89.140625" style="208" customWidth="1"/>
    <col min="6402" max="6403" width="20.140625" style="208" customWidth="1"/>
    <col min="6404" max="6404" width="26.140625" style="208" customWidth="1"/>
    <col min="6405" max="6656" width="9.140625" style="208"/>
    <col min="6657" max="6657" width="89.140625" style="208" customWidth="1"/>
    <col min="6658" max="6659" width="20.140625" style="208" customWidth="1"/>
    <col min="6660" max="6660" width="26.140625" style="208" customWidth="1"/>
    <col min="6661" max="6912" width="9.140625" style="208"/>
    <col min="6913" max="6913" width="89.140625" style="208" customWidth="1"/>
    <col min="6914" max="6915" width="20.140625" style="208" customWidth="1"/>
    <col min="6916" max="6916" width="26.140625" style="208" customWidth="1"/>
    <col min="6917" max="7168" width="9.140625" style="208"/>
    <col min="7169" max="7169" width="89.140625" style="208" customWidth="1"/>
    <col min="7170" max="7171" width="20.140625" style="208" customWidth="1"/>
    <col min="7172" max="7172" width="26.140625" style="208" customWidth="1"/>
    <col min="7173" max="7424" width="9.140625" style="208"/>
    <col min="7425" max="7425" width="89.140625" style="208" customWidth="1"/>
    <col min="7426" max="7427" width="20.140625" style="208" customWidth="1"/>
    <col min="7428" max="7428" width="26.140625" style="208" customWidth="1"/>
    <col min="7429" max="7680" width="9.140625" style="208"/>
    <col min="7681" max="7681" width="89.140625" style="208" customWidth="1"/>
    <col min="7682" max="7683" width="20.140625" style="208" customWidth="1"/>
    <col min="7684" max="7684" width="26.140625" style="208" customWidth="1"/>
    <col min="7685" max="7936" width="9.140625" style="208"/>
    <col min="7937" max="7937" width="89.140625" style="208" customWidth="1"/>
    <col min="7938" max="7939" width="20.140625" style="208" customWidth="1"/>
    <col min="7940" max="7940" width="26.140625" style="208" customWidth="1"/>
    <col min="7941" max="8192" width="9.140625" style="208"/>
    <col min="8193" max="8193" width="89.140625" style="208" customWidth="1"/>
    <col min="8194" max="8195" width="20.140625" style="208" customWidth="1"/>
    <col min="8196" max="8196" width="26.140625" style="208" customWidth="1"/>
    <col min="8197" max="8448" width="9.140625" style="208"/>
    <col min="8449" max="8449" width="89.140625" style="208" customWidth="1"/>
    <col min="8450" max="8451" width="20.140625" style="208" customWidth="1"/>
    <col min="8452" max="8452" width="26.140625" style="208" customWidth="1"/>
    <col min="8453" max="8704" width="9.140625" style="208"/>
    <col min="8705" max="8705" width="89.140625" style="208" customWidth="1"/>
    <col min="8706" max="8707" width="20.140625" style="208" customWidth="1"/>
    <col min="8708" max="8708" width="26.140625" style="208" customWidth="1"/>
    <col min="8709" max="8960" width="9.140625" style="208"/>
    <col min="8961" max="8961" width="89.140625" style="208" customWidth="1"/>
    <col min="8962" max="8963" width="20.140625" style="208" customWidth="1"/>
    <col min="8964" max="8964" width="26.140625" style="208" customWidth="1"/>
    <col min="8965" max="9216" width="9.140625" style="208"/>
    <col min="9217" max="9217" width="89.140625" style="208" customWidth="1"/>
    <col min="9218" max="9219" width="20.140625" style="208" customWidth="1"/>
    <col min="9220" max="9220" width="26.140625" style="208" customWidth="1"/>
    <col min="9221" max="9472" width="9.140625" style="208"/>
    <col min="9473" max="9473" width="89.140625" style="208" customWidth="1"/>
    <col min="9474" max="9475" width="20.140625" style="208" customWidth="1"/>
    <col min="9476" max="9476" width="26.140625" style="208" customWidth="1"/>
    <col min="9477" max="9728" width="9.140625" style="208"/>
    <col min="9729" max="9729" width="89.140625" style="208" customWidth="1"/>
    <col min="9730" max="9731" width="20.140625" style="208" customWidth="1"/>
    <col min="9732" max="9732" width="26.140625" style="208" customWidth="1"/>
    <col min="9733" max="9984" width="9.140625" style="208"/>
    <col min="9985" max="9985" width="89.140625" style="208" customWidth="1"/>
    <col min="9986" max="9987" width="20.140625" style="208" customWidth="1"/>
    <col min="9988" max="9988" width="26.140625" style="208" customWidth="1"/>
    <col min="9989" max="10240" width="9.140625" style="208"/>
    <col min="10241" max="10241" width="89.140625" style="208" customWidth="1"/>
    <col min="10242" max="10243" width="20.140625" style="208" customWidth="1"/>
    <col min="10244" max="10244" width="26.140625" style="208" customWidth="1"/>
    <col min="10245" max="10496" width="9.140625" style="208"/>
    <col min="10497" max="10497" width="89.140625" style="208" customWidth="1"/>
    <col min="10498" max="10499" width="20.140625" style="208" customWidth="1"/>
    <col min="10500" max="10500" width="26.140625" style="208" customWidth="1"/>
    <col min="10501" max="10752" width="9.140625" style="208"/>
    <col min="10753" max="10753" width="89.140625" style="208" customWidth="1"/>
    <col min="10754" max="10755" width="20.140625" style="208" customWidth="1"/>
    <col min="10756" max="10756" width="26.140625" style="208" customWidth="1"/>
    <col min="10757" max="11008" width="9.140625" style="208"/>
    <col min="11009" max="11009" width="89.140625" style="208" customWidth="1"/>
    <col min="11010" max="11011" width="20.140625" style="208" customWidth="1"/>
    <col min="11012" max="11012" width="26.140625" style="208" customWidth="1"/>
    <col min="11013" max="11264" width="9.140625" style="208"/>
    <col min="11265" max="11265" width="89.140625" style="208" customWidth="1"/>
    <col min="11266" max="11267" width="20.140625" style="208" customWidth="1"/>
    <col min="11268" max="11268" width="26.140625" style="208" customWidth="1"/>
    <col min="11269" max="11520" width="9.140625" style="208"/>
    <col min="11521" max="11521" width="89.140625" style="208" customWidth="1"/>
    <col min="11522" max="11523" width="20.140625" style="208" customWidth="1"/>
    <col min="11524" max="11524" width="26.140625" style="208" customWidth="1"/>
    <col min="11525" max="11776" width="9.140625" style="208"/>
    <col min="11777" max="11777" width="89.140625" style="208" customWidth="1"/>
    <col min="11778" max="11779" width="20.140625" style="208" customWidth="1"/>
    <col min="11780" max="11780" width="26.140625" style="208" customWidth="1"/>
    <col min="11781" max="12032" width="9.140625" style="208"/>
    <col min="12033" max="12033" width="89.140625" style="208" customWidth="1"/>
    <col min="12034" max="12035" width="20.140625" style="208" customWidth="1"/>
    <col min="12036" max="12036" width="26.140625" style="208" customWidth="1"/>
    <col min="12037" max="12288" width="9.140625" style="208"/>
    <col min="12289" max="12289" width="89.140625" style="208" customWidth="1"/>
    <col min="12290" max="12291" width="20.140625" style="208" customWidth="1"/>
    <col min="12292" max="12292" width="26.140625" style="208" customWidth="1"/>
    <col min="12293" max="12544" width="9.140625" style="208"/>
    <col min="12545" max="12545" width="89.140625" style="208" customWidth="1"/>
    <col min="12546" max="12547" width="20.140625" style="208" customWidth="1"/>
    <col min="12548" max="12548" width="26.140625" style="208" customWidth="1"/>
    <col min="12549" max="12800" width="9.140625" style="208"/>
    <col min="12801" max="12801" width="89.140625" style="208" customWidth="1"/>
    <col min="12802" max="12803" width="20.140625" style="208" customWidth="1"/>
    <col min="12804" max="12804" width="26.140625" style="208" customWidth="1"/>
    <col min="12805" max="13056" width="9.140625" style="208"/>
    <col min="13057" max="13057" width="89.140625" style="208" customWidth="1"/>
    <col min="13058" max="13059" width="20.140625" style="208" customWidth="1"/>
    <col min="13060" max="13060" width="26.140625" style="208" customWidth="1"/>
    <col min="13061" max="13312" width="9.140625" style="208"/>
    <col min="13313" max="13313" width="89.140625" style="208" customWidth="1"/>
    <col min="13314" max="13315" width="20.140625" style="208" customWidth="1"/>
    <col min="13316" max="13316" width="26.140625" style="208" customWidth="1"/>
    <col min="13317" max="13568" width="9.140625" style="208"/>
    <col min="13569" max="13569" width="89.140625" style="208" customWidth="1"/>
    <col min="13570" max="13571" width="20.140625" style="208" customWidth="1"/>
    <col min="13572" max="13572" width="26.140625" style="208" customWidth="1"/>
    <col min="13573" max="13824" width="9.140625" style="208"/>
    <col min="13825" max="13825" width="89.140625" style="208" customWidth="1"/>
    <col min="13826" max="13827" width="20.140625" style="208" customWidth="1"/>
    <col min="13828" max="13828" width="26.140625" style="208" customWidth="1"/>
    <col min="13829" max="14080" width="9.140625" style="208"/>
    <col min="14081" max="14081" width="89.140625" style="208" customWidth="1"/>
    <col min="14082" max="14083" width="20.140625" style="208" customWidth="1"/>
    <col min="14084" max="14084" width="26.140625" style="208" customWidth="1"/>
    <col min="14085" max="14336" width="9.140625" style="208"/>
    <col min="14337" max="14337" width="89.140625" style="208" customWidth="1"/>
    <col min="14338" max="14339" width="20.140625" style="208" customWidth="1"/>
    <col min="14340" max="14340" width="26.140625" style="208" customWidth="1"/>
    <col min="14341" max="14592" width="9.140625" style="208"/>
    <col min="14593" max="14593" width="89.140625" style="208" customWidth="1"/>
    <col min="14594" max="14595" width="20.140625" style="208" customWidth="1"/>
    <col min="14596" max="14596" width="26.140625" style="208" customWidth="1"/>
    <col min="14597" max="14848" width="9.140625" style="208"/>
    <col min="14849" max="14849" width="89.140625" style="208" customWidth="1"/>
    <col min="14850" max="14851" width="20.140625" style="208" customWidth="1"/>
    <col min="14852" max="14852" width="26.140625" style="208" customWidth="1"/>
    <col min="14853" max="15104" width="9.140625" style="208"/>
    <col min="15105" max="15105" width="89.140625" style="208" customWidth="1"/>
    <col min="15106" max="15107" width="20.140625" style="208" customWidth="1"/>
    <col min="15108" max="15108" width="26.140625" style="208" customWidth="1"/>
    <col min="15109" max="15360" width="9.140625" style="208"/>
    <col min="15361" max="15361" width="89.140625" style="208" customWidth="1"/>
    <col min="15362" max="15363" width="20.140625" style="208" customWidth="1"/>
    <col min="15364" max="15364" width="26.140625" style="208" customWidth="1"/>
    <col min="15365" max="15616" width="9.140625" style="208"/>
    <col min="15617" max="15617" width="89.140625" style="208" customWidth="1"/>
    <col min="15618" max="15619" width="20.140625" style="208" customWidth="1"/>
    <col min="15620" max="15620" width="26.140625" style="208" customWidth="1"/>
    <col min="15621" max="15872" width="9.140625" style="208"/>
    <col min="15873" max="15873" width="89.140625" style="208" customWidth="1"/>
    <col min="15874" max="15875" width="20.140625" style="208" customWidth="1"/>
    <col min="15876" max="15876" width="26.140625" style="208" customWidth="1"/>
    <col min="15877" max="16128" width="9.140625" style="208"/>
    <col min="16129" max="16129" width="89.140625" style="208" customWidth="1"/>
    <col min="16130" max="16131" width="20.140625" style="208" customWidth="1"/>
    <col min="16132" max="16132" width="26.140625" style="208" customWidth="1"/>
    <col min="16133" max="16384" width="9.140625" style="208"/>
  </cols>
  <sheetData>
    <row r="1" spans="1:4" ht="30" customHeight="1">
      <c r="A1" s="1012" t="s">
        <v>346</v>
      </c>
      <c r="B1" s="1033"/>
      <c r="C1" s="1033"/>
      <c r="D1" s="1033"/>
    </row>
    <row r="2" spans="1:4" ht="18">
      <c r="A2" s="1013" t="s">
        <v>1080</v>
      </c>
      <c r="B2" s="1034"/>
      <c r="C2" s="1034"/>
      <c r="D2" s="1034"/>
    </row>
    <row r="3" spans="1:4" ht="15" customHeight="1">
      <c r="A3" s="1013" t="s">
        <v>1447</v>
      </c>
      <c r="B3" s="1034"/>
      <c r="C3" s="1034"/>
      <c r="D3" s="1034"/>
    </row>
    <row r="4" spans="1:4" s="179" customFormat="1" ht="30" customHeight="1">
      <c r="A4" s="1014" t="s">
        <v>1079</v>
      </c>
      <c r="B4" s="1035"/>
      <c r="C4" s="1035"/>
      <c r="D4" s="1035"/>
    </row>
    <row r="5" spans="1:4" ht="3.75" customHeight="1">
      <c r="A5" s="153"/>
      <c r="B5" s="153"/>
      <c r="C5" s="153"/>
      <c r="D5" s="153"/>
    </row>
    <row r="6" spans="1:4" s="183" customFormat="1" ht="30" customHeight="1">
      <c r="A6" s="230"/>
      <c r="B6" s="229" t="s">
        <v>348</v>
      </c>
      <c r="C6" s="229" t="s">
        <v>347</v>
      </c>
      <c r="D6" s="229" t="s">
        <v>712</v>
      </c>
    </row>
    <row r="7" spans="1:4" s="225" customFormat="1" ht="15" customHeight="1">
      <c r="A7" s="227" t="s">
        <v>1078</v>
      </c>
      <c r="B7" s="362">
        <v>0.12139999999999999</v>
      </c>
      <c r="C7" s="362">
        <v>0.13200000000000001</v>
      </c>
      <c r="D7" s="362">
        <v>0.12239999999999999</v>
      </c>
    </row>
    <row r="8" spans="1:4" s="179" customFormat="1" ht="15" customHeight="1">
      <c r="A8" s="214" t="s">
        <v>1077</v>
      </c>
      <c r="B8" s="360">
        <v>894150607.37</v>
      </c>
      <c r="C8" s="360">
        <v>163590794.28</v>
      </c>
      <c r="D8" s="360">
        <v>1057741401.65</v>
      </c>
    </row>
    <row r="9" spans="1:4" s="179" customFormat="1" ht="15" customHeight="1">
      <c r="A9" s="214" t="s">
        <v>1076</v>
      </c>
      <c r="B9" s="360">
        <v>0</v>
      </c>
      <c r="C9" s="360">
        <v>0</v>
      </c>
      <c r="D9" s="360">
        <v>0</v>
      </c>
    </row>
    <row r="10" spans="1:4" s="216" customFormat="1" ht="15" customHeight="1">
      <c r="A10" s="214" t="s">
        <v>1075</v>
      </c>
      <c r="B10" s="360">
        <v>401130987.75999999</v>
      </c>
      <c r="C10" s="360">
        <v>32857976.550000001</v>
      </c>
      <c r="D10" s="360">
        <v>433988964.31</v>
      </c>
    </row>
    <row r="11" spans="1:4" s="216" customFormat="1" ht="15" customHeight="1">
      <c r="A11" s="214" t="s">
        <v>1074</v>
      </c>
      <c r="B11" s="360">
        <v>248073266.33000001</v>
      </c>
      <c r="C11" s="360">
        <v>44525804.850000001</v>
      </c>
      <c r="D11" s="360">
        <v>292599071.18000001</v>
      </c>
    </row>
    <row r="12" spans="1:4" s="216" customFormat="1" ht="15" customHeight="1">
      <c r="A12" s="214" t="s">
        <v>1073</v>
      </c>
      <c r="B12" s="360">
        <v>430878005.33999997</v>
      </c>
      <c r="C12" s="360">
        <v>224176466.53</v>
      </c>
      <c r="D12" s="360">
        <v>655054471.87</v>
      </c>
    </row>
    <row r="13" spans="1:4" s="216" customFormat="1" ht="15" customHeight="1">
      <c r="A13" s="214" t="s">
        <v>1072</v>
      </c>
      <c r="B13" s="360">
        <v>3588330143.6599998</v>
      </c>
      <c r="C13" s="360">
        <v>229635748.30000001</v>
      </c>
      <c r="D13" s="360">
        <v>3817965891.96</v>
      </c>
    </row>
    <row r="14" spans="1:4" s="216" customFormat="1" ht="15" customHeight="1">
      <c r="A14" s="218" t="s">
        <v>1071</v>
      </c>
      <c r="B14" s="361">
        <v>5562563010.46</v>
      </c>
      <c r="C14" s="361">
        <v>694786790.50999999</v>
      </c>
      <c r="D14" s="361">
        <v>6257349800.9700003</v>
      </c>
    </row>
    <row r="15" spans="1:4" s="224" customFormat="1" ht="15" customHeight="1">
      <c r="A15" s="214" t="s">
        <v>1070</v>
      </c>
      <c r="B15" s="360">
        <v>4115751478.382</v>
      </c>
      <c r="C15" s="360">
        <v>426602595.9325</v>
      </c>
      <c r="D15" s="360">
        <v>4542354074.3144999</v>
      </c>
    </row>
    <row r="16" spans="1:4" s="223" customFormat="1" ht="15" customHeight="1">
      <c r="A16" s="219" t="s">
        <v>1069</v>
      </c>
      <c r="B16" s="360">
        <v>0.7399</v>
      </c>
      <c r="C16" s="360">
        <v>0.61399999999999999</v>
      </c>
      <c r="D16" s="360">
        <v>0.72589999999999999</v>
      </c>
    </row>
    <row r="17" spans="1:4" s="216" customFormat="1" ht="15" customHeight="1">
      <c r="A17" s="218" t="s">
        <v>1068</v>
      </c>
      <c r="B17" s="361">
        <v>411575147.83819997</v>
      </c>
      <c r="C17" s="361">
        <v>42660259.5933</v>
      </c>
      <c r="D17" s="361">
        <v>454235407.43150002</v>
      </c>
    </row>
    <row r="18" spans="1:4" s="216" customFormat="1" ht="15" customHeight="1">
      <c r="A18" s="214" t="s">
        <v>1067</v>
      </c>
      <c r="B18" s="360">
        <v>441227137</v>
      </c>
      <c r="C18" s="360">
        <v>65498702</v>
      </c>
      <c r="D18" s="360">
        <v>506725839</v>
      </c>
    </row>
    <row r="19" spans="1:4" s="216" customFormat="1" ht="15" customHeight="1">
      <c r="A19" s="214" t="s">
        <v>1066</v>
      </c>
      <c r="B19" s="360">
        <v>4762181</v>
      </c>
      <c r="C19" s="360">
        <v>0</v>
      </c>
      <c r="D19" s="360">
        <v>4762181</v>
      </c>
    </row>
    <row r="20" spans="1:4" s="216" customFormat="1" ht="15" customHeight="1">
      <c r="A20" s="219" t="s">
        <v>1065</v>
      </c>
      <c r="B20" s="360">
        <v>0</v>
      </c>
      <c r="C20" s="360">
        <v>0</v>
      </c>
      <c r="D20" s="360">
        <v>0</v>
      </c>
    </row>
    <row r="21" spans="1:4" s="216" customFormat="1" ht="15" customHeight="1">
      <c r="A21" s="214" t="s">
        <v>1064</v>
      </c>
      <c r="B21" s="360">
        <v>46746605</v>
      </c>
      <c r="C21" s="360">
        <v>10635308</v>
      </c>
      <c r="D21" s="360">
        <v>57381913</v>
      </c>
    </row>
    <row r="22" spans="1:4" s="216" customFormat="1" ht="15" customHeight="1">
      <c r="A22" s="218" t="s">
        <v>1063</v>
      </c>
      <c r="B22" s="361">
        <v>389718351</v>
      </c>
      <c r="C22" s="361">
        <v>54863394</v>
      </c>
      <c r="D22" s="361">
        <v>444581745</v>
      </c>
    </row>
    <row r="23" spans="1:4" s="216" customFormat="1" ht="15" customHeight="1">
      <c r="A23" s="214" t="s">
        <v>1062</v>
      </c>
      <c r="B23" s="360">
        <v>94578469</v>
      </c>
      <c r="C23" s="360">
        <v>0</v>
      </c>
      <c r="D23" s="360">
        <v>94578469</v>
      </c>
    </row>
    <row r="24" spans="1:4" s="216" customFormat="1" ht="15" customHeight="1">
      <c r="A24" s="214" t="s">
        <v>1061</v>
      </c>
      <c r="B24" s="360">
        <v>0</v>
      </c>
      <c r="C24" s="360">
        <v>0</v>
      </c>
      <c r="D24" s="360">
        <v>0</v>
      </c>
    </row>
    <row r="25" spans="1:4" s="222" customFormat="1" ht="15" customHeight="1">
      <c r="A25" s="214" t="s">
        <v>1060</v>
      </c>
      <c r="B25" s="360">
        <v>0</v>
      </c>
      <c r="C25" s="360">
        <v>0</v>
      </c>
      <c r="D25" s="360">
        <v>0</v>
      </c>
    </row>
    <row r="26" spans="1:4" s="216" customFormat="1" ht="15" customHeight="1">
      <c r="A26" s="214" t="s">
        <v>1059</v>
      </c>
      <c r="B26" s="360">
        <v>94578469</v>
      </c>
      <c r="C26" s="360">
        <v>0</v>
      </c>
      <c r="D26" s="360">
        <v>94578469</v>
      </c>
    </row>
    <row r="27" spans="1:4" s="154" customFormat="1" ht="15" customHeight="1">
      <c r="A27" s="219" t="s">
        <v>1058</v>
      </c>
      <c r="B27" s="360">
        <v>15707602</v>
      </c>
      <c r="C27" s="360">
        <v>1433701</v>
      </c>
      <c r="D27" s="360">
        <v>17141303</v>
      </c>
    </row>
    <row r="28" spans="1:4" s="221" customFormat="1" ht="15" customHeight="1">
      <c r="A28" s="219" t="s">
        <v>1057</v>
      </c>
      <c r="B28" s="360">
        <v>0</v>
      </c>
      <c r="C28" s="360">
        <v>0</v>
      </c>
      <c r="D28" s="360">
        <v>0</v>
      </c>
    </row>
    <row r="29" spans="1:4" s="216" customFormat="1" ht="15" customHeight="1">
      <c r="A29" s="220" t="s">
        <v>1056</v>
      </c>
      <c r="B29" s="361">
        <v>110286071</v>
      </c>
      <c r="C29" s="361">
        <v>1433701</v>
      </c>
      <c r="D29" s="361">
        <v>111719772</v>
      </c>
    </row>
    <row r="30" spans="1:4" s="216" customFormat="1" ht="15" customHeight="1">
      <c r="A30" s="219" t="s">
        <v>1055</v>
      </c>
      <c r="B30" s="360">
        <v>0</v>
      </c>
      <c r="C30" s="360">
        <v>0</v>
      </c>
      <c r="D30" s="360">
        <v>0</v>
      </c>
    </row>
    <row r="31" spans="1:4" s="216" customFormat="1" ht="15" customHeight="1">
      <c r="A31" s="219" t="s">
        <v>1054</v>
      </c>
      <c r="B31" s="360">
        <v>485544</v>
      </c>
      <c r="C31" s="360">
        <v>0</v>
      </c>
      <c r="D31" s="360">
        <v>485544</v>
      </c>
    </row>
    <row r="32" spans="1:4" s="216" customFormat="1" ht="15" customHeight="1">
      <c r="A32" s="218" t="s">
        <v>1053</v>
      </c>
      <c r="B32" s="361">
        <v>499518878</v>
      </c>
      <c r="C32" s="361">
        <v>56297095</v>
      </c>
      <c r="D32" s="361">
        <v>555815973</v>
      </c>
    </row>
    <row r="33" spans="1:4" s="179" customFormat="1" ht="15" customHeight="1">
      <c r="A33" s="214" t="s">
        <v>1052</v>
      </c>
      <c r="B33" s="360">
        <v>87943730.161799997</v>
      </c>
      <c r="C33" s="360">
        <v>13636835.4068</v>
      </c>
      <c r="D33" s="360">
        <v>101580565.5686</v>
      </c>
    </row>
    <row r="34" spans="1:4" s="211" customFormat="1" ht="15" customHeight="1">
      <c r="A34" s="214" t="s">
        <v>1051</v>
      </c>
      <c r="B34" s="359">
        <v>0.2482</v>
      </c>
      <c r="C34" s="359">
        <v>0.214</v>
      </c>
      <c r="D34" s="359">
        <v>0.24479999999999999</v>
      </c>
    </row>
    <row r="35" spans="1:4" ht="3.75" customHeight="1" thickBot="1">
      <c r="A35" s="157"/>
      <c r="B35" s="157"/>
      <c r="C35" s="157"/>
      <c r="D35" s="157"/>
    </row>
    <row r="36" spans="1:4" ht="15" customHeight="1" thickTop="1">
      <c r="A36" s="210" t="s">
        <v>1050</v>
      </c>
      <c r="B36" s="153"/>
      <c r="C36" s="153"/>
      <c r="D36" s="153"/>
    </row>
    <row r="37" spans="1:4" ht="15" customHeight="1">
      <c r="A37" s="214"/>
      <c r="B37" s="153"/>
      <c r="C37" s="153"/>
      <c r="D37" s="153"/>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L26"/>
  <sheetViews>
    <sheetView zoomScaleNormal="100" workbookViewId="0">
      <selection sqref="A1:E1"/>
    </sheetView>
  </sheetViews>
  <sheetFormatPr baseColWidth="10" defaultColWidth="9.140625" defaultRowHeight="12.75"/>
  <cols>
    <col min="1" max="1" width="38.28515625" style="209" customWidth="1"/>
    <col min="2" max="2" width="13.85546875" style="208" customWidth="1"/>
    <col min="3" max="3" width="13.7109375" style="208" customWidth="1"/>
    <col min="4" max="4" width="15.140625" style="208" customWidth="1"/>
    <col min="5" max="5" width="12.140625" style="208" customWidth="1"/>
    <col min="6" max="256" width="9.140625" style="208"/>
    <col min="257" max="257" width="38.28515625" style="208" customWidth="1"/>
    <col min="258" max="258" width="13.85546875" style="208" customWidth="1"/>
    <col min="259" max="259" width="13.7109375" style="208" customWidth="1"/>
    <col min="260" max="260" width="15.140625" style="208" customWidth="1"/>
    <col min="261" max="261" width="12.140625" style="208" customWidth="1"/>
    <col min="262" max="512" width="9.140625" style="208"/>
    <col min="513" max="513" width="38.28515625" style="208" customWidth="1"/>
    <col min="514" max="514" width="13.85546875" style="208" customWidth="1"/>
    <col min="515" max="515" width="13.7109375" style="208" customWidth="1"/>
    <col min="516" max="516" width="15.140625" style="208" customWidth="1"/>
    <col min="517" max="517" width="12.140625" style="208" customWidth="1"/>
    <col min="518" max="768" width="9.140625" style="208"/>
    <col min="769" max="769" width="38.28515625" style="208" customWidth="1"/>
    <col min="770" max="770" width="13.85546875" style="208" customWidth="1"/>
    <col min="771" max="771" width="13.7109375" style="208" customWidth="1"/>
    <col min="772" max="772" width="15.140625" style="208" customWidth="1"/>
    <col min="773" max="773" width="12.140625" style="208" customWidth="1"/>
    <col min="774" max="1024" width="9.140625" style="208"/>
    <col min="1025" max="1025" width="38.28515625" style="208" customWidth="1"/>
    <col min="1026" max="1026" width="13.85546875" style="208" customWidth="1"/>
    <col min="1027" max="1027" width="13.7109375" style="208" customWidth="1"/>
    <col min="1028" max="1028" width="15.140625" style="208" customWidth="1"/>
    <col min="1029" max="1029" width="12.140625" style="208" customWidth="1"/>
    <col min="1030" max="1280" width="9.140625" style="208"/>
    <col min="1281" max="1281" width="38.28515625" style="208" customWidth="1"/>
    <col min="1282" max="1282" width="13.85546875" style="208" customWidth="1"/>
    <col min="1283" max="1283" width="13.7109375" style="208" customWidth="1"/>
    <col min="1284" max="1284" width="15.140625" style="208" customWidth="1"/>
    <col min="1285" max="1285" width="12.140625" style="208" customWidth="1"/>
    <col min="1286" max="1536" width="9.140625" style="208"/>
    <col min="1537" max="1537" width="38.28515625" style="208" customWidth="1"/>
    <col min="1538" max="1538" width="13.85546875" style="208" customWidth="1"/>
    <col min="1539" max="1539" width="13.7109375" style="208" customWidth="1"/>
    <col min="1540" max="1540" width="15.140625" style="208" customWidth="1"/>
    <col min="1541" max="1541" width="12.140625" style="208" customWidth="1"/>
    <col min="1542" max="1792" width="9.140625" style="208"/>
    <col min="1793" max="1793" width="38.28515625" style="208" customWidth="1"/>
    <col min="1794" max="1794" width="13.85546875" style="208" customWidth="1"/>
    <col min="1795" max="1795" width="13.7109375" style="208" customWidth="1"/>
    <col min="1796" max="1796" width="15.140625" style="208" customWidth="1"/>
    <col min="1797" max="1797" width="12.140625" style="208" customWidth="1"/>
    <col min="1798" max="2048" width="9.140625" style="208"/>
    <col min="2049" max="2049" width="38.28515625" style="208" customWidth="1"/>
    <col min="2050" max="2050" width="13.85546875" style="208" customWidth="1"/>
    <col min="2051" max="2051" width="13.7109375" style="208" customWidth="1"/>
    <col min="2052" max="2052" width="15.140625" style="208" customWidth="1"/>
    <col min="2053" max="2053" width="12.140625" style="208" customWidth="1"/>
    <col min="2054" max="2304" width="9.140625" style="208"/>
    <col min="2305" max="2305" width="38.28515625" style="208" customWidth="1"/>
    <col min="2306" max="2306" width="13.85546875" style="208" customWidth="1"/>
    <col min="2307" max="2307" width="13.7109375" style="208" customWidth="1"/>
    <col min="2308" max="2308" width="15.140625" style="208" customWidth="1"/>
    <col min="2309" max="2309" width="12.140625" style="208" customWidth="1"/>
    <col min="2310" max="2560" width="9.140625" style="208"/>
    <col min="2561" max="2561" width="38.28515625" style="208" customWidth="1"/>
    <col min="2562" max="2562" width="13.85546875" style="208" customWidth="1"/>
    <col min="2563" max="2563" width="13.7109375" style="208" customWidth="1"/>
    <col min="2564" max="2564" width="15.140625" style="208" customWidth="1"/>
    <col min="2565" max="2565" width="12.140625" style="208" customWidth="1"/>
    <col min="2566" max="2816" width="9.140625" style="208"/>
    <col min="2817" max="2817" width="38.28515625" style="208" customWidth="1"/>
    <col min="2818" max="2818" width="13.85546875" style="208" customWidth="1"/>
    <col min="2819" max="2819" width="13.7109375" style="208" customWidth="1"/>
    <col min="2820" max="2820" width="15.140625" style="208" customWidth="1"/>
    <col min="2821" max="2821" width="12.140625" style="208" customWidth="1"/>
    <col min="2822" max="3072" width="9.140625" style="208"/>
    <col min="3073" max="3073" width="38.28515625" style="208" customWidth="1"/>
    <col min="3074" max="3074" width="13.85546875" style="208" customWidth="1"/>
    <col min="3075" max="3075" width="13.7109375" style="208" customWidth="1"/>
    <col min="3076" max="3076" width="15.140625" style="208" customWidth="1"/>
    <col min="3077" max="3077" width="12.140625" style="208" customWidth="1"/>
    <col min="3078" max="3328" width="9.140625" style="208"/>
    <col min="3329" max="3329" width="38.28515625" style="208" customWidth="1"/>
    <col min="3330" max="3330" width="13.85546875" style="208" customWidth="1"/>
    <col min="3331" max="3331" width="13.7109375" style="208" customWidth="1"/>
    <col min="3332" max="3332" width="15.140625" style="208" customWidth="1"/>
    <col min="3333" max="3333" width="12.140625" style="208" customWidth="1"/>
    <col min="3334" max="3584" width="9.140625" style="208"/>
    <col min="3585" max="3585" width="38.28515625" style="208" customWidth="1"/>
    <col min="3586" max="3586" width="13.85546875" style="208" customWidth="1"/>
    <col min="3587" max="3587" width="13.7109375" style="208" customWidth="1"/>
    <col min="3588" max="3588" width="15.140625" style="208" customWidth="1"/>
    <col min="3589" max="3589" width="12.140625" style="208" customWidth="1"/>
    <col min="3590" max="3840" width="9.140625" style="208"/>
    <col min="3841" max="3841" width="38.28515625" style="208" customWidth="1"/>
    <col min="3842" max="3842" width="13.85546875" style="208" customWidth="1"/>
    <col min="3843" max="3843" width="13.7109375" style="208" customWidth="1"/>
    <col min="3844" max="3844" width="15.140625" style="208" customWidth="1"/>
    <col min="3845" max="3845" width="12.140625" style="208" customWidth="1"/>
    <col min="3846" max="4096" width="9.140625" style="208"/>
    <col min="4097" max="4097" width="38.28515625" style="208" customWidth="1"/>
    <col min="4098" max="4098" width="13.85546875" style="208" customWidth="1"/>
    <col min="4099" max="4099" width="13.7109375" style="208" customWidth="1"/>
    <col min="4100" max="4100" width="15.140625" style="208" customWidth="1"/>
    <col min="4101" max="4101" width="12.140625" style="208" customWidth="1"/>
    <col min="4102" max="4352" width="9.140625" style="208"/>
    <col min="4353" max="4353" width="38.28515625" style="208" customWidth="1"/>
    <col min="4354" max="4354" width="13.85546875" style="208" customWidth="1"/>
    <col min="4355" max="4355" width="13.7109375" style="208" customWidth="1"/>
    <col min="4356" max="4356" width="15.140625" style="208" customWidth="1"/>
    <col min="4357" max="4357" width="12.140625" style="208" customWidth="1"/>
    <col min="4358" max="4608" width="9.140625" style="208"/>
    <col min="4609" max="4609" width="38.28515625" style="208" customWidth="1"/>
    <col min="4610" max="4610" width="13.85546875" style="208" customWidth="1"/>
    <col min="4611" max="4611" width="13.7109375" style="208" customWidth="1"/>
    <col min="4612" max="4612" width="15.140625" style="208" customWidth="1"/>
    <col min="4613" max="4613" width="12.140625" style="208" customWidth="1"/>
    <col min="4614" max="4864" width="9.140625" style="208"/>
    <col min="4865" max="4865" width="38.28515625" style="208" customWidth="1"/>
    <col min="4866" max="4866" width="13.85546875" style="208" customWidth="1"/>
    <col min="4867" max="4867" width="13.7109375" style="208" customWidth="1"/>
    <col min="4868" max="4868" width="15.140625" style="208" customWidth="1"/>
    <col min="4869" max="4869" width="12.140625" style="208" customWidth="1"/>
    <col min="4870" max="5120" width="9.140625" style="208"/>
    <col min="5121" max="5121" width="38.28515625" style="208" customWidth="1"/>
    <col min="5122" max="5122" width="13.85546875" style="208" customWidth="1"/>
    <col min="5123" max="5123" width="13.7109375" style="208" customWidth="1"/>
    <col min="5124" max="5124" width="15.140625" style="208" customWidth="1"/>
    <col min="5125" max="5125" width="12.140625" style="208" customWidth="1"/>
    <col min="5126" max="5376" width="9.140625" style="208"/>
    <col min="5377" max="5377" width="38.28515625" style="208" customWidth="1"/>
    <col min="5378" max="5378" width="13.85546875" style="208" customWidth="1"/>
    <col min="5379" max="5379" width="13.7109375" style="208" customWidth="1"/>
    <col min="5380" max="5380" width="15.140625" style="208" customWidth="1"/>
    <col min="5381" max="5381" width="12.140625" style="208" customWidth="1"/>
    <col min="5382" max="5632" width="9.140625" style="208"/>
    <col min="5633" max="5633" width="38.28515625" style="208" customWidth="1"/>
    <col min="5634" max="5634" width="13.85546875" style="208" customWidth="1"/>
    <col min="5635" max="5635" width="13.7109375" style="208" customWidth="1"/>
    <col min="5636" max="5636" width="15.140625" style="208" customWidth="1"/>
    <col min="5637" max="5637" width="12.140625" style="208" customWidth="1"/>
    <col min="5638" max="5888" width="9.140625" style="208"/>
    <col min="5889" max="5889" width="38.28515625" style="208" customWidth="1"/>
    <col min="5890" max="5890" width="13.85546875" style="208" customWidth="1"/>
    <col min="5891" max="5891" width="13.7109375" style="208" customWidth="1"/>
    <col min="5892" max="5892" width="15.140625" style="208" customWidth="1"/>
    <col min="5893" max="5893" width="12.140625" style="208" customWidth="1"/>
    <col min="5894" max="6144" width="9.140625" style="208"/>
    <col min="6145" max="6145" width="38.28515625" style="208" customWidth="1"/>
    <col min="6146" max="6146" width="13.85546875" style="208" customWidth="1"/>
    <col min="6147" max="6147" width="13.7109375" style="208" customWidth="1"/>
    <col min="6148" max="6148" width="15.140625" style="208" customWidth="1"/>
    <col min="6149" max="6149" width="12.140625" style="208" customWidth="1"/>
    <col min="6150" max="6400" width="9.140625" style="208"/>
    <col min="6401" max="6401" width="38.28515625" style="208" customWidth="1"/>
    <col min="6402" max="6402" width="13.85546875" style="208" customWidth="1"/>
    <col min="6403" max="6403" width="13.7109375" style="208" customWidth="1"/>
    <col min="6404" max="6404" width="15.140625" style="208" customWidth="1"/>
    <col min="6405" max="6405" width="12.140625" style="208" customWidth="1"/>
    <col min="6406" max="6656" width="9.140625" style="208"/>
    <col min="6657" max="6657" width="38.28515625" style="208" customWidth="1"/>
    <col min="6658" max="6658" width="13.85546875" style="208" customWidth="1"/>
    <col min="6659" max="6659" width="13.7109375" style="208" customWidth="1"/>
    <col min="6660" max="6660" width="15.140625" style="208" customWidth="1"/>
    <col min="6661" max="6661" width="12.140625" style="208" customWidth="1"/>
    <col min="6662" max="6912" width="9.140625" style="208"/>
    <col min="6913" max="6913" width="38.28515625" style="208" customWidth="1"/>
    <col min="6914" max="6914" width="13.85546875" style="208" customWidth="1"/>
    <col min="6915" max="6915" width="13.7109375" style="208" customWidth="1"/>
    <col min="6916" max="6916" width="15.140625" style="208" customWidth="1"/>
    <col min="6917" max="6917" width="12.140625" style="208" customWidth="1"/>
    <col min="6918" max="7168" width="9.140625" style="208"/>
    <col min="7169" max="7169" width="38.28515625" style="208" customWidth="1"/>
    <col min="7170" max="7170" width="13.85546875" style="208" customWidth="1"/>
    <col min="7171" max="7171" width="13.7109375" style="208" customWidth="1"/>
    <col min="7172" max="7172" width="15.140625" style="208" customWidth="1"/>
    <col min="7173" max="7173" width="12.140625" style="208" customWidth="1"/>
    <col min="7174" max="7424" width="9.140625" style="208"/>
    <col min="7425" max="7425" width="38.28515625" style="208" customWidth="1"/>
    <col min="7426" max="7426" width="13.85546875" style="208" customWidth="1"/>
    <col min="7427" max="7427" width="13.7109375" style="208" customWidth="1"/>
    <col min="7428" max="7428" width="15.140625" style="208" customWidth="1"/>
    <col min="7429" max="7429" width="12.140625" style="208" customWidth="1"/>
    <col min="7430" max="7680" width="9.140625" style="208"/>
    <col min="7681" max="7681" width="38.28515625" style="208" customWidth="1"/>
    <col min="7682" max="7682" width="13.85546875" style="208" customWidth="1"/>
    <col min="7683" max="7683" width="13.7109375" style="208" customWidth="1"/>
    <col min="7684" max="7684" width="15.140625" style="208" customWidth="1"/>
    <col min="7685" max="7685" width="12.140625" style="208" customWidth="1"/>
    <col min="7686" max="7936" width="9.140625" style="208"/>
    <col min="7937" max="7937" width="38.28515625" style="208" customWidth="1"/>
    <col min="7938" max="7938" width="13.85546875" style="208" customWidth="1"/>
    <col min="7939" max="7939" width="13.7109375" style="208" customWidth="1"/>
    <col min="7940" max="7940" width="15.140625" style="208" customWidth="1"/>
    <col min="7941" max="7941" width="12.140625" style="208" customWidth="1"/>
    <col min="7942" max="8192" width="9.140625" style="208"/>
    <col min="8193" max="8193" width="38.28515625" style="208" customWidth="1"/>
    <col min="8194" max="8194" width="13.85546875" style="208" customWidth="1"/>
    <col min="8195" max="8195" width="13.7109375" style="208" customWidth="1"/>
    <col min="8196" max="8196" width="15.140625" style="208" customWidth="1"/>
    <col min="8197" max="8197" width="12.140625" style="208" customWidth="1"/>
    <col min="8198" max="8448" width="9.140625" style="208"/>
    <col min="8449" max="8449" width="38.28515625" style="208" customWidth="1"/>
    <col min="8450" max="8450" width="13.85546875" style="208" customWidth="1"/>
    <col min="8451" max="8451" width="13.7109375" style="208" customWidth="1"/>
    <col min="8452" max="8452" width="15.140625" style="208" customWidth="1"/>
    <col min="8453" max="8453" width="12.140625" style="208" customWidth="1"/>
    <col min="8454" max="8704" width="9.140625" style="208"/>
    <col min="8705" max="8705" width="38.28515625" style="208" customWidth="1"/>
    <col min="8706" max="8706" width="13.85546875" style="208" customWidth="1"/>
    <col min="8707" max="8707" width="13.7109375" style="208" customWidth="1"/>
    <col min="8708" max="8708" width="15.140625" style="208" customWidth="1"/>
    <col min="8709" max="8709" width="12.140625" style="208" customWidth="1"/>
    <col min="8710" max="8960" width="9.140625" style="208"/>
    <col min="8961" max="8961" width="38.28515625" style="208" customWidth="1"/>
    <col min="8962" max="8962" width="13.85546875" style="208" customWidth="1"/>
    <col min="8963" max="8963" width="13.7109375" style="208" customWidth="1"/>
    <col min="8964" max="8964" width="15.140625" style="208" customWidth="1"/>
    <col min="8965" max="8965" width="12.140625" style="208" customWidth="1"/>
    <col min="8966" max="9216" width="9.140625" style="208"/>
    <col min="9217" max="9217" width="38.28515625" style="208" customWidth="1"/>
    <col min="9218" max="9218" width="13.85546875" style="208" customWidth="1"/>
    <col min="9219" max="9219" width="13.7109375" style="208" customWidth="1"/>
    <col min="9220" max="9220" width="15.140625" style="208" customWidth="1"/>
    <col min="9221" max="9221" width="12.140625" style="208" customWidth="1"/>
    <col min="9222" max="9472" width="9.140625" style="208"/>
    <col min="9473" max="9473" width="38.28515625" style="208" customWidth="1"/>
    <col min="9474" max="9474" width="13.85546875" style="208" customWidth="1"/>
    <col min="9475" max="9475" width="13.7109375" style="208" customWidth="1"/>
    <col min="9476" max="9476" width="15.140625" style="208" customWidth="1"/>
    <col min="9477" max="9477" width="12.140625" style="208" customWidth="1"/>
    <col min="9478" max="9728" width="9.140625" style="208"/>
    <col min="9729" max="9729" width="38.28515625" style="208" customWidth="1"/>
    <col min="9730" max="9730" width="13.85546875" style="208" customWidth="1"/>
    <col min="9731" max="9731" width="13.7109375" style="208" customWidth="1"/>
    <col min="9732" max="9732" width="15.140625" style="208" customWidth="1"/>
    <col min="9733" max="9733" width="12.140625" style="208" customWidth="1"/>
    <col min="9734" max="9984" width="9.140625" style="208"/>
    <col min="9985" max="9985" width="38.28515625" style="208" customWidth="1"/>
    <col min="9986" max="9986" width="13.85546875" style="208" customWidth="1"/>
    <col min="9987" max="9987" width="13.7109375" style="208" customWidth="1"/>
    <col min="9988" max="9988" width="15.140625" style="208" customWidth="1"/>
    <col min="9989" max="9989" width="12.140625" style="208" customWidth="1"/>
    <col min="9990" max="10240" width="9.140625" style="208"/>
    <col min="10241" max="10241" width="38.28515625" style="208" customWidth="1"/>
    <col min="10242" max="10242" width="13.85546875" style="208" customWidth="1"/>
    <col min="10243" max="10243" width="13.7109375" style="208" customWidth="1"/>
    <col min="10244" max="10244" width="15.140625" style="208" customWidth="1"/>
    <col min="10245" max="10245" width="12.140625" style="208" customWidth="1"/>
    <col min="10246" max="10496" width="9.140625" style="208"/>
    <col min="10497" max="10497" width="38.28515625" style="208" customWidth="1"/>
    <col min="10498" max="10498" width="13.85546875" style="208" customWidth="1"/>
    <col min="10499" max="10499" width="13.7109375" style="208" customWidth="1"/>
    <col min="10500" max="10500" width="15.140625" style="208" customWidth="1"/>
    <col min="10501" max="10501" width="12.140625" style="208" customWidth="1"/>
    <col min="10502" max="10752" width="9.140625" style="208"/>
    <col min="10753" max="10753" width="38.28515625" style="208" customWidth="1"/>
    <col min="10754" max="10754" width="13.85546875" style="208" customWidth="1"/>
    <col min="10755" max="10755" width="13.7109375" style="208" customWidth="1"/>
    <col min="10756" max="10756" width="15.140625" style="208" customWidth="1"/>
    <col min="10757" max="10757" width="12.140625" style="208" customWidth="1"/>
    <col min="10758" max="11008" width="9.140625" style="208"/>
    <col min="11009" max="11009" width="38.28515625" style="208" customWidth="1"/>
    <col min="11010" max="11010" width="13.85546875" style="208" customWidth="1"/>
    <col min="11011" max="11011" width="13.7109375" style="208" customWidth="1"/>
    <col min="11012" max="11012" width="15.140625" style="208" customWidth="1"/>
    <col min="11013" max="11013" width="12.140625" style="208" customWidth="1"/>
    <col min="11014" max="11264" width="9.140625" style="208"/>
    <col min="11265" max="11265" width="38.28515625" style="208" customWidth="1"/>
    <col min="11266" max="11266" width="13.85546875" style="208" customWidth="1"/>
    <col min="11267" max="11267" width="13.7109375" style="208" customWidth="1"/>
    <col min="11268" max="11268" width="15.140625" style="208" customWidth="1"/>
    <col min="11269" max="11269" width="12.140625" style="208" customWidth="1"/>
    <col min="11270" max="11520" width="9.140625" style="208"/>
    <col min="11521" max="11521" width="38.28515625" style="208" customWidth="1"/>
    <col min="11522" max="11522" width="13.85546875" style="208" customWidth="1"/>
    <col min="11523" max="11523" width="13.7109375" style="208" customWidth="1"/>
    <col min="11524" max="11524" width="15.140625" style="208" customWidth="1"/>
    <col min="11525" max="11525" width="12.140625" style="208" customWidth="1"/>
    <col min="11526" max="11776" width="9.140625" style="208"/>
    <col min="11777" max="11777" width="38.28515625" style="208" customWidth="1"/>
    <col min="11778" max="11778" width="13.85546875" style="208" customWidth="1"/>
    <col min="11779" max="11779" width="13.7109375" style="208" customWidth="1"/>
    <col min="11780" max="11780" width="15.140625" style="208" customWidth="1"/>
    <col min="11781" max="11781" width="12.140625" style="208" customWidth="1"/>
    <col min="11782" max="12032" width="9.140625" style="208"/>
    <col min="12033" max="12033" width="38.28515625" style="208" customWidth="1"/>
    <col min="12034" max="12034" width="13.85546875" style="208" customWidth="1"/>
    <col min="12035" max="12035" width="13.7109375" style="208" customWidth="1"/>
    <col min="12036" max="12036" width="15.140625" style="208" customWidth="1"/>
    <col min="12037" max="12037" width="12.140625" style="208" customWidth="1"/>
    <col min="12038" max="12288" width="9.140625" style="208"/>
    <col min="12289" max="12289" width="38.28515625" style="208" customWidth="1"/>
    <col min="12290" max="12290" width="13.85546875" style="208" customWidth="1"/>
    <col min="12291" max="12291" width="13.7109375" style="208" customWidth="1"/>
    <col min="12292" max="12292" width="15.140625" style="208" customWidth="1"/>
    <col min="12293" max="12293" width="12.140625" style="208" customWidth="1"/>
    <col min="12294" max="12544" width="9.140625" style="208"/>
    <col min="12545" max="12545" width="38.28515625" style="208" customWidth="1"/>
    <col min="12546" max="12546" width="13.85546875" style="208" customWidth="1"/>
    <col min="12547" max="12547" width="13.7109375" style="208" customWidth="1"/>
    <col min="12548" max="12548" width="15.140625" style="208" customWidth="1"/>
    <col min="12549" max="12549" width="12.140625" style="208" customWidth="1"/>
    <col min="12550" max="12800" width="9.140625" style="208"/>
    <col min="12801" max="12801" width="38.28515625" style="208" customWidth="1"/>
    <col min="12802" max="12802" width="13.85546875" style="208" customWidth="1"/>
    <col min="12803" max="12803" width="13.7109375" style="208" customWidth="1"/>
    <col min="12804" max="12804" width="15.140625" style="208" customWidth="1"/>
    <col min="12805" max="12805" width="12.140625" style="208" customWidth="1"/>
    <col min="12806" max="13056" width="9.140625" style="208"/>
    <col min="13057" max="13057" width="38.28515625" style="208" customWidth="1"/>
    <col min="13058" max="13058" width="13.85546875" style="208" customWidth="1"/>
    <col min="13059" max="13059" width="13.7109375" style="208" customWidth="1"/>
    <col min="13060" max="13060" width="15.140625" style="208" customWidth="1"/>
    <col min="13061" max="13061" width="12.140625" style="208" customWidth="1"/>
    <col min="13062" max="13312" width="9.140625" style="208"/>
    <col min="13313" max="13313" width="38.28515625" style="208" customWidth="1"/>
    <col min="13314" max="13314" width="13.85546875" style="208" customWidth="1"/>
    <col min="13315" max="13315" width="13.7109375" style="208" customWidth="1"/>
    <col min="13316" max="13316" width="15.140625" style="208" customWidth="1"/>
    <col min="13317" max="13317" width="12.140625" style="208" customWidth="1"/>
    <col min="13318" max="13568" width="9.140625" style="208"/>
    <col min="13569" max="13569" width="38.28515625" style="208" customWidth="1"/>
    <col min="13570" max="13570" width="13.85546875" style="208" customWidth="1"/>
    <col min="13571" max="13571" width="13.7109375" style="208" customWidth="1"/>
    <col min="13572" max="13572" width="15.140625" style="208" customWidth="1"/>
    <col min="13573" max="13573" width="12.140625" style="208" customWidth="1"/>
    <col min="13574" max="13824" width="9.140625" style="208"/>
    <col min="13825" max="13825" width="38.28515625" style="208" customWidth="1"/>
    <col min="13826" max="13826" width="13.85546875" style="208" customWidth="1"/>
    <col min="13827" max="13827" width="13.7109375" style="208" customWidth="1"/>
    <col min="13828" max="13828" width="15.140625" style="208" customWidth="1"/>
    <col min="13829" max="13829" width="12.140625" style="208" customWidth="1"/>
    <col min="13830" max="14080" width="9.140625" style="208"/>
    <col min="14081" max="14081" width="38.28515625" style="208" customWidth="1"/>
    <col min="14082" max="14082" width="13.85546875" style="208" customWidth="1"/>
    <col min="14083" max="14083" width="13.7109375" style="208" customWidth="1"/>
    <col min="14084" max="14084" width="15.140625" style="208" customWidth="1"/>
    <col min="14085" max="14085" width="12.140625" style="208" customWidth="1"/>
    <col min="14086" max="14336" width="9.140625" style="208"/>
    <col min="14337" max="14337" width="38.28515625" style="208" customWidth="1"/>
    <col min="14338" max="14338" width="13.85546875" style="208" customWidth="1"/>
    <col min="14339" max="14339" width="13.7109375" style="208" customWidth="1"/>
    <col min="14340" max="14340" width="15.140625" style="208" customWidth="1"/>
    <col min="14341" max="14341" width="12.140625" style="208" customWidth="1"/>
    <col min="14342" max="14592" width="9.140625" style="208"/>
    <col min="14593" max="14593" width="38.28515625" style="208" customWidth="1"/>
    <col min="14594" max="14594" width="13.85546875" style="208" customWidth="1"/>
    <col min="14595" max="14595" width="13.7109375" style="208" customWidth="1"/>
    <col min="14596" max="14596" width="15.140625" style="208" customWidth="1"/>
    <col min="14597" max="14597" width="12.140625" style="208" customWidth="1"/>
    <col min="14598" max="14848" width="9.140625" style="208"/>
    <col min="14849" max="14849" width="38.28515625" style="208" customWidth="1"/>
    <col min="14850" max="14850" width="13.85546875" style="208" customWidth="1"/>
    <col min="14851" max="14851" width="13.7109375" style="208" customWidth="1"/>
    <col min="14852" max="14852" width="15.140625" style="208" customWidth="1"/>
    <col min="14853" max="14853" width="12.140625" style="208" customWidth="1"/>
    <col min="14854" max="15104" width="9.140625" style="208"/>
    <col min="15105" max="15105" width="38.28515625" style="208" customWidth="1"/>
    <col min="15106" max="15106" width="13.85546875" style="208" customWidth="1"/>
    <col min="15107" max="15107" width="13.7109375" style="208" customWidth="1"/>
    <col min="15108" max="15108" width="15.140625" style="208" customWidth="1"/>
    <col min="15109" max="15109" width="12.140625" style="208" customWidth="1"/>
    <col min="15110" max="15360" width="9.140625" style="208"/>
    <col min="15361" max="15361" width="38.28515625" style="208" customWidth="1"/>
    <col min="15362" max="15362" width="13.85546875" style="208" customWidth="1"/>
    <col min="15363" max="15363" width="13.7109375" style="208" customWidth="1"/>
    <col min="15364" max="15364" width="15.140625" style="208" customWidth="1"/>
    <col min="15365" max="15365" width="12.140625" style="208" customWidth="1"/>
    <col min="15366" max="15616" width="9.140625" style="208"/>
    <col min="15617" max="15617" width="38.28515625" style="208" customWidth="1"/>
    <col min="15618" max="15618" width="13.85546875" style="208" customWidth="1"/>
    <col min="15619" max="15619" width="13.7109375" style="208" customWidth="1"/>
    <col min="15620" max="15620" width="15.140625" style="208" customWidth="1"/>
    <col min="15621" max="15621" width="12.140625" style="208" customWidth="1"/>
    <col min="15622" max="15872" width="9.140625" style="208"/>
    <col min="15873" max="15873" width="38.28515625" style="208" customWidth="1"/>
    <col min="15874" max="15874" width="13.85546875" style="208" customWidth="1"/>
    <col min="15875" max="15875" width="13.7109375" style="208" customWidth="1"/>
    <col min="15876" max="15876" width="15.140625" style="208" customWidth="1"/>
    <col min="15877" max="15877" width="12.140625" style="208" customWidth="1"/>
    <col min="15878" max="16128" width="9.140625" style="208"/>
    <col min="16129" max="16129" width="38.28515625" style="208" customWidth="1"/>
    <col min="16130" max="16130" width="13.85546875" style="208" customWidth="1"/>
    <col min="16131" max="16131" width="13.7109375" style="208" customWidth="1"/>
    <col min="16132" max="16132" width="15.140625" style="208" customWidth="1"/>
    <col min="16133" max="16133" width="12.140625" style="208" customWidth="1"/>
    <col min="16134" max="16384" width="9.140625" style="208"/>
  </cols>
  <sheetData>
    <row r="1" spans="1:12" s="256" customFormat="1" ht="30" customHeight="1">
      <c r="A1" s="1012" t="s">
        <v>346</v>
      </c>
      <c r="B1" s="1012"/>
      <c r="C1" s="1012"/>
      <c r="D1" s="1012"/>
      <c r="E1" s="1012"/>
      <c r="F1" s="153"/>
      <c r="G1" s="153"/>
      <c r="H1" s="153"/>
      <c r="I1" s="153"/>
      <c r="J1" s="153"/>
      <c r="K1" s="153"/>
      <c r="L1" s="153"/>
    </row>
    <row r="2" spans="1:12" s="256" customFormat="1" ht="15" customHeight="1">
      <c r="A2" s="1013" t="s">
        <v>1099</v>
      </c>
      <c r="B2" s="1013"/>
      <c r="C2" s="1013"/>
      <c r="D2" s="1013"/>
      <c r="E2" s="1013"/>
      <c r="F2" s="153"/>
      <c r="G2" s="153"/>
      <c r="H2" s="153"/>
      <c r="I2" s="153"/>
      <c r="J2" s="153"/>
      <c r="K2" s="153"/>
      <c r="L2" s="153"/>
    </row>
    <row r="3" spans="1:12" s="256" customFormat="1" ht="15" customHeight="1">
      <c r="A3" s="1013" t="s">
        <v>1447</v>
      </c>
      <c r="B3" s="1013"/>
      <c r="C3" s="1013"/>
      <c r="D3" s="1013"/>
      <c r="E3" s="1013"/>
      <c r="F3" s="153"/>
      <c r="G3" s="153"/>
      <c r="H3" s="153"/>
      <c r="I3" s="153"/>
      <c r="J3" s="153"/>
      <c r="K3" s="153"/>
      <c r="L3" s="153"/>
    </row>
    <row r="4" spans="1:12" s="255" customFormat="1" ht="30" customHeight="1">
      <c r="A4" s="1014" t="s">
        <v>2</v>
      </c>
      <c r="B4" s="1014"/>
      <c r="C4" s="1014"/>
      <c r="D4" s="1014"/>
      <c r="E4" s="1014"/>
      <c r="F4" s="153"/>
      <c r="G4" s="153"/>
      <c r="H4" s="153"/>
      <c r="I4" s="153"/>
      <c r="J4" s="153"/>
      <c r="K4" s="153"/>
      <c r="L4" s="153"/>
    </row>
    <row r="5" spans="1:12" ht="15" customHeight="1">
      <c r="A5" s="254"/>
      <c r="B5" s="231"/>
      <c r="C5" s="231"/>
      <c r="D5" s="153"/>
      <c r="E5" s="153"/>
      <c r="F5" s="153"/>
      <c r="G5" s="153"/>
      <c r="H5" s="153"/>
      <c r="I5" s="153"/>
      <c r="J5" s="153"/>
      <c r="K5" s="153"/>
      <c r="L5" s="153"/>
    </row>
    <row r="6" spans="1:12" ht="30" customHeight="1">
      <c r="A6" s="252"/>
      <c r="B6" s="251" t="s">
        <v>348</v>
      </c>
      <c r="C6" s="251" t="s">
        <v>347</v>
      </c>
      <c r="D6" s="250" t="s">
        <v>712</v>
      </c>
      <c r="E6" s="249" t="s">
        <v>1098</v>
      </c>
      <c r="F6" s="153"/>
      <c r="G6" s="153"/>
      <c r="H6" s="153"/>
      <c r="I6" s="153"/>
      <c r="J6" s="153"/>
      <c r="K6" s="153"/>
      <c r="L6" s="153"/>
    </row>
    <row r="7" spans="1:12" ht="15" customHeight="1">
      <c r="A7" s="247" t="s">
        <v>1097</v>
      </c>
      <c r="B7" s="246">
        <v>3559784.7875199998</v>
      </c>
      <c r="C7" s="246">
        <v>425975.48666000005</v>
      </c>
      <c r="D7" s="246">
        <v>3985760.2741799997</v>
      </c>
      <c r="E7" s="245">
        <v>0.91101547287784501</v>
      </c>
      <c r="F7" s="153"/>
      <c r="G7" s="153"/>
      <c r="H7" s="153"/>
      <c r="I7" s="153"/>
      <c r="J7" s="153"/>
      <c r="K7" s="153"/>
      <c r="L7" s="153"/>
    </row>
    <row r="8" spans="1:12" ht="15" customHeight="1">
      <c r="A8" s="247" t="s">
        <v>1096</v>
      </c>
      <c r="B8" s="246">
        <v>16100.232810000001</v>
      </c>
      <c r="C8" s="246">
        <v>1385.8693400000002</v>
      </c>
      <c r="D8" s="246">
        <v>17486.102150000002</v>
      </c>
      <c r="E8" s="245">
        <v>3.9967555806526512E-3</v>
      </c>
      <c r="F8" s="153"/>
      <c r="G8" s="153"/>
      <c r="H8" s="153"/>
      <c r="I8" s="153"/>
      <c r="J8" s="153"/>
      <c r="K8" s="153"/>
      <c r="L8" s="153"/>
    </row>
    <row r="9" spans="1:12" ht="15" customHeight="1">
      <c r="A9" s="247" t="s">
        <v>1095</v>
      </c>
      <c r="B9" s="246">
        <v>123617.47537</v>
      </c>
      <c r="C9" s="246">
        <v>12842.994769999999</v>
      </c>
      <c r="D9" s="246">
        <v>136460.47013999999</v>
      </c>
      <c r="E9" s="245">
        <v>3.1190435746741269E-2</v>
      </c>
      <c r="F9" s="153"/>
      <c r="G9" s="153"/>
      <c r="H9" s="153"/>
      <c r="I9" s="153"/>
      <c r="J9" s="153"/>
      <c r="K9" s="153"/>
      <c r="L9" s="153"/>
    </row>
    <row r="10" spans="1:12" ht="15" customHeight="1">
      <c r="A10" s="247" t="s">
        <v>1094</v>
      </c>
      <c r="B10" s="246">
        <v>4581.9414699999998</v>
      </c>
      <c r="C10" s="246">
        <v>221.75068999999999</v>
      </c>
      <c r="D10" s="246">
        <v>4803.6921599999996</v>
      </c>
      <c r="E10" s="245">
        <v>1.0979681625740349E-3</v>
      </c>
      <c r="F10" s="153"/>
      <c r="G10" s="153"/>
      <c r="H10" s="153"/>
      <c r="I10" s="153"/>
      <c r="J10" s="153"/>
      <c r="K10" s="153"/>
      <c r="L10" s="153"/>
    </row>
    <row r="11" spans="1:12" ht="15" customHeight="1">
      <c r="A11" s="247" t="s">
        <v>1093</v>
      </c>
      <c r="B11" s="246">
        <v>19822.873929999998</v>
      </c>
      <c r="C11" s="246">
        <v>4562.77279</v>
      </c>
      <c r="D11" s="246">
        <v>24385.646719999997</v>
      </c>
      <c r="E11" s="245">
        <v>5.5737676001157291E-3</v>
      </c>
      <c r="F11" s="153"/>
      <c r="G11" s="153"/>
      <c r="H11" s="153"/>
      <c r="I11" s="153"/>
      <c r="J11" s="153"/>
      <c r="K11" s="153"/>
      <c r="L11" s="153"/>
    </row>
    <row r="12" spans="1:12" ht="15" customHeight="1">
      <c r="A12" s="247" t="s">
        <v>1092</v>
      </c>
      <c r="B12" s="246">
        <v>3612.1473099999998</v>
      </c>
      <c r="C12" s="246">
        <v>459.14560999999998</v>
      </c>
      <c r="D12" s="246">
        <v>4071.2929199999999</v>
      </c>
      <c r="E12" s="245">
        <v>9.3056546043805558E-4</v>
      </c>
      <c r="F12" s="153"/>
      <c r="G12" s="153"/>
      <c r="H12" s="153"/>
      <c r="I12" s="153"/>
      <c r="J12" s="153"/>
      <c r="K12" s="153"/>
      <c r="L12" s="153"/>
    </row>
    <row r="13" spans="1:12" ht="15" customHeight="1">
      <c r="A13" s="247" t="s">
        <v>1091</v>
      </c>
      <c r="B13" s="246">
        <v>5962.5776699999997</v>
      </c>
      <c r="C13" s="246">
        <v>2589.4184</v>
      </c>
      <c r="D13" s="246">
        <v>8551.9960699999992</v>
      </c>
      <c r="E13" s="245">
        <v>1.9547088153372152E-3</v>
      </c>
      <c r="F13" s="153"/>
      <c r="G13" s="153"/>
      <c r="H13" s="153"/>
      <c r="I13" s="153"/>
      <c r="J13" s="153"/>
      <c r="K13" s="153"/>
      <c r="L13" s="153"/>
    </row>
    <row r="14" spans="1:12" ht="15" customHeight="1">
      <c r="A14" s="247" t="s">
        <v>1090</v>
      </c>
      <c r="B14" s="246">
        <v>2711.78035</v>
      </c>
      <c r="C14" s="246">
        <v>696.09918000000005</v>
      </c>
      <c r="D14" s="246">
        <v>3407.8795300000002</v>
      </c>
      <c r="E14" s="245">
        <v>7.789306852310383E-4</v>
      </c>
      <c r="F14" s="153"/>
      <c r="G14" s="153"/>
      <c r="H14" s="153"/>
      <c r="I14" s="153"/>
      <c r="J14" s="153"/>
      <c r="K14" s="153"/>
      <c r="L14" s="153"/>
    </row>
    <row r="15" spans="1:12" ht="15" customHeight="1">
      <c r="A15" s="247" t="s">
        <v>1089</v>
      </c>
      <c r="B15" s="246">
        <v>9807.1419000000005</v>
      </c>
      <c r="C15" s="246">
        <v>3021.6257099999998</v>
      </c>
      <c r="D15" s="246">
        <v>12828.767610000001</v>
      </c>
      <c r="E15" s="245">
        <v>2.9322400211509382E-3</v>
      </c>
      <c r="F15" s="153"/>
      <c r="G15" s="153"/>
      <c r="H15" s="153"/>
      <c r="I15" s="153"/>
      <c r="J15" s="153"/>
      <c r="K15" s="153"/>
      <c r="L15" s="153"/>
    </row>
    <row r="16" spans="1:12" ht="15" customHeight="1">
      <c r="A16" s="247" t="s">
        <v>1088</v>
      </c>
      <c r="B16" s="246">
        <v>7469.6358700000001</v>
      </c>
      <c r="C16" s="246">
        <v>1474.1323600000001</v>
      </c>
      <c r="D16" s="246">
        <v>8943.7682299999997</v>
      </c>
      <c r="E16" s="245">
        <v>2.0442552192980511E-3</v>
      </c>
      <c r="F16" s="153"/>
      <c r="G16" s="153"/>
      <c r="H16" s="153"/>
      <c r="I16" s="153"/>
      <c r="J16" s="153"/>
      <c r="K16" s="153"/>
      <c r="L16" s="153"/>
    </row>
    <row r="17" spans="1:12" ht="15" customHeight="1">
      <c r="A17" s="247" t="s">
        <v>1087</v>
      </c>
      <c r="B17" s="246">
        <v>138303.03896000001</v>
      </c>
      <c r="C17" s="246">
        <v>68783.98765000001</v>
      </c>
      <c r="D17" s="246">
        <v>207087.02661</v>
      </c>
      <c r="E17" s="245">
        <v>4.7333374938809986E-2</v>
      </c>
      <c r="F17" s="153"/>
      <c r="G17" s="153"/>
      <c r="H17" s="153"/>
      <c r="I17" s="153"/>
      <c r="J17" s="153"/>
      <c r="K17" s="153"/>
      <c r="L17" s="153"/>
    </row>
    <row r="18" spans="1:12" ht="15" customHeight="1">
      <c r="A18" s="247" t="s">
        <v>1086</v>
      </c>
      <c r="B18" s="246">
        <v>126685.19468</v>
      </c>
      <c r="C18" s="246">
        <v>43654.903979999995</v>
      </c>
      <c r="D18" s="246">
        <v>170340.09865999999</v>
      </c>
      <c r="E18" s="245">
        <v>3.893421953549997E-2</v>
      </c>
      <c r="F18" s="153"/>
      <c r="G18" s="153"/>
      <c r="H18" s="153"/>
      <c r="I18" s="153"/>
      <c r="J18" s="153"/>
      <c r="K18" s="153"/>
      <c r="L18" s="153"/>
    </row>
    <row r="19" spans="1:12" ht="15" customHeight="1">
      <c r="A19" s="244" t="s">
        <v>1085</v>
      </c>
      <c r="B19" s="365">
        <v>3857297.8953499999</v>
      </c>
      <c r="C19" s="365">
        <v>517776.2859800001</v>
      </c>
      <c r="D19" s="365">
        <v>4375074.1813299991</v>
      </c>
      <c r="E19" s="242">
        <v>1</v>
      </c>
      <c r="F19" s="153"/>
      <c r="G19" s="153"/>
      <c r="H19" s="153"/>
      <c r="I19" s="153"/>
      <c r="J19" s="153"/>
      <c r="K19" s="153"/>
      <c r="L19" s="153"/>
    </row>
    <row r="20" spans="1:12" ht="15" customHeight="1">
      <c r="A20" s="241" t="s">
        <v>1084</v>
      </c>
      <c r="B20" s="240">
        <v>161160.93249000001</v>
      </c>
      <c r="C20" s="240">
        <v>47891.901159999994</v>
      </c>
      <c r="D20" s="240">
        <v>209052.83364999999</v>
      </c>
      <c r="E20" s="239"/>
      <c r="F20" s="153"/>
      <c r="G20" s="153"/>
      <c r="H20" s="153"/>
      <c r="I20" s="153"/>
      <c r="J20" s="153"/>
      <c r="K20" s="153"/>
      <c r="L20" s="153"/>
    </row>
    <row r="21" spans="1:12" s="235" customFormat="1" ht="15" customHeight="1" thickBot="1">
      <c r="A21" s="238" t="s">
        <v>1083</v>
      </c>
      <c r="B21" s="237">
        <v>0.88165314129082994</v>
      </c>
      <c r="C21" s="237">
        <v>0.11834685870917025</v>
      </c>
      <c r="D21" s="237">
        <v>1</v>
      </c>
      <c r="E21" s="236"/>
      <c r="F21" s="354"/>
      <c r="G21" s="354"/>
      <c r="H21" s="354"/>
      <c r="I21" s="354"/>
      <c r="J21" s="354"/>
      <c r="K21" s="354"/>
      <c r="L21" s="354"/>
    </row>
    <row r="22" spans="1:12" ht="15" customHeight="1" thickTop="1">
      <c r="A22" s="155" t="s">
        <v>1082</v>
      </c>
      <c r="B22" s="234"/>
      <c r="C22" s="234"/>
      <c r="D22" s="233"/>
      <c r="E22" s="233"/>
      <c r="F22" s="153"/>
      <c r="G22" s="153"/>
      <c r="H22" s="153"/>
      <c r="I22" s="153"/>
      <c r="J22" s="153"/>
      <c r="K22" s="153"/>
      <c r="L22" s="153"/>
    </row>
    <row r="23" spans="1:12" ht="108" customHeight="1">
      <c r="A23" s="1010" t="s">
        <v>783</v>
      </c>
      <c r="B23" s="1015"/>
      <c r="C23" s="1015"/>
      <c r="D23" s="1015"/>
      <c r="E23" s="1015"/>
      <c r="F23" s="153"/>
      <c r="G23" s="153"/>
      <c r="H23" s="153"/>
      <c r="I23" s="153"/>
      <c r="J23" s="153"/>
      <c r="K23" s="153"/>
      <c r="L23" s="153"/>
    </row>
    <row r="24" spans="1:12" ht="107.25" customHeight="1">
      <c r="A24" s="1010" t="s">
        <v>782</v>
      </c>
      <c r="B24" s="1011"/>
      <c r="C24" s="1011"/>
      <c r="D24" s="1011"/>
      <c r="E24" s="1011"/>
      <c r="F24" s="153"/>
      <c r="G24" s="153"/>
      <c r="H24" s="153"/>
      <c r="I24" s="153"/>
      <c r="J24" s="153"/>
      <c r="K24" s="153"/>
      <c r="L24" s="153"/>
    </row>
    <row r="25" spans="1:12" ht="15" customHeight="1">
      <c r="A25" s="155" t="s">
        <v>1081</v>
      </c>
      <c r="B25" s="232"/>
      <c r="C25" s="232"/>
      <c r="D25" s="155"/>
      <c r="E25" s="155"/>
      <c r="F25" s="153"/>
      <c r="G25" s="153"/>
      <c r="H25" s="153"/>
      <c r="I25" s="153"/>
      <c r="J25" s="153"/>
      <c r="K25" s="153"/>
      <c r="L25" s="153"/>
    </row>
    <row r="26" spans="1:12" ht="15" customHeight="1">
      <c r="A26" s="364"/>
      <c r="B26" s="363"/>
      <c r="C26" s="363"/>
      <c r="D26" s="641"/>
      <c r="E26" s="641"/>
      <c r="F26" s="153"/>
      <c r="G26" s="153"/>
      <c r="H26" s="153"/>
      <c r="I26" s="153"/>
      <c r="J26" s="153"/>
      <c r="K26" s="153"/>
      <c r="L26" s="153"/>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4"/>
  <sheetViews>
    <sheetView workbookViewId="0">
      <selection sqref="A1:O1"/>
    </sheetView>
  </sheetViews>
  <sheetFormatPr baseColWidth="10" defaultColWidth="9.140625" defaultRowHeight="12.75"/>
  <cols>
    <col min="1" max="2" width="10.7109375" style="208" customWidth="1"/>
    <col min="3" max="3" width="12.140625" style="208" bestFit="1" customWidth="1"/>
    <col min="4" max="7" width="10.7109375" style="208" customWidth="1"/>
    <col min="8" max="8" width="6.140625" style="208" customWidth="1"/>
    <col min="9" max="15" width="10.7109375" style="208" customWidth="1"/>
    <col min="16" max="16" width="10.28515625" style="208" bestFit="1" customWidth="1"/>
    <col min="17" max="256" width="9.140625" style="208"/>
    <col min="257" max="258" width="10.7109375" style="208" customWidth="1"/>
    <col min="259" max="259" width="12.140625" style="208" bestFit="1" customWidth="1"/>
    <col min="260" max="263" width="10.7109375" style="208" customWidth="1"/>
    <col min="264" max="264" width="6.140625" style="208" customWidth="1"/>
    <col min="265" max="271" width="10.7109375" style="208" customWidth="1"/>
    <col min="272" max="272" width="10.28515625" style="208" bestFit="1" customWidth="1"/>
    <col min="273" max="512" width="9.140625" style="208"/>
    <col min="513" max="514" width="10.7109375" style="208" customWidth="1"/>
    <col min="515" max="515" width="12.140625" style="208" bestFit="1" customWidth="1"/>
    <col min="516" max="519" width="10.7109375" style="208" customWidth="1"/>
    <col min="520" max="520" width="6.140625" style="208" customWidth="1"/>
    <col min="521" max="527" width="10.7109375" style="208" customWidth="1"/>
    <col min="528" max="528" width="10.28515625" style="208" bestFit="1" customWidth="1"/>
    <col min="529" max="768" width="9.140625" style="208"/>
    <col min="769" max="770" width="10.7109375" style="208" customWidth="1"/>
    <col min="771" max="771" width="12.140625" style="208" bestFit="1" customWidth="1"/>
    <col min="772" max="775" width="10.7109375" style="208" customWidth="1"/>
    <col min="776" max="776" width="6.140625" style="208" customWidth="1"/>
    <col min="777" max="783" width="10.7109375" style="208" customWidth="1"/>
    <col min="784" max="784" width="10.28515625" style="208" bestFit="1" customWidth="1"/>
    <col min="785" max="1024" width="9.140625" style="208"/>
    <col min="1025" max="1026" width="10.7109375" style="208" customWidth="1"/>
    <col min="1027" max="1027" width="12.140625" style="208" bestFit="1" customWidth="1"/>
    <col min="1028" max="1031" width="10.7109375" style="208" customWidth="1"/>
    <col min="1032" max="1032" width="6.140625" style="208" customWidth="1"/>
    <col min="1033" max="1039" width="10.7109375" style="208" customWidth="1"/>
    <col min="1040" max="1040" width="10.28515625" style="208" bestFit="1" customWidth="1"/>
    <col min="1041" max="1280" width="9.140625" style="208"/>
    <col min="1281" max="1282" width="10.7109375" style="208" customWidth="1"/>
    <col min="1283" max="1283" width="12.140625" style="208" bestFit="1" customWidth="1"/>
    <col min="1284" max="1287" width="10.7109375" style="208" customWidth="1"/>
    <col min="1288" max="1288" width="6.140625" style="208" customWidth="1"/>
    <col min="1289" max="1295" width="10.7109375" style="208" customWidth="1"/>
    <col min="1296" max="1296" width="10.28515625" style="208" bestFit="1" customWidth="1"/>
    <col min="1297" max="1536" width="9.140625" style="208"/>
    <col min="1537" max="1538" width="10.7109375" style="208" customWidth="1"/>
    <col min="1539" max="1539" width="12.140625" style="208" bestFit="1" customWidth="1"/>
    <col min="1540" max="1543" width="10.7109375" style="208" customWidth="1"/>
    <col min="1544" max="1544" width="6.140625" style="208" customWidth="1"/>
    <col min="1545" max="1551" width="10.7109375" style="208" customWidth="1"/>
    <col min="1552" max="1552" width="10.28515625" style="208" bestFit="1" customWidth="1"/>
    <col min="1553" max="1792" width="9.140625" style="208"/>
    <col min="1793" max="1794" width="10.7109375" style="208" customWidth="1"/>
    <col min="1795" max="1795" width="12.140625" style="208" bestFit="1" customWidth="1"/>
    <col min="1796" max="1799" width="10.7109375" style="208" customWidth="1"/>
    <col min="1800" max="1800" width="6.140625" style="208" customWidth="1"/>
    <col min="1801" max="1807" width="10.7109375" style="208" customWidth="1"/>
    <col min="1808" max="1808" width="10.28515625" style="208" bestFit="1" customWidth="1"/>
    <col min="1809" max="2048" width="9.140625" style="208"/>
    <col min="2049" max="2050" width="10.7109375" style="208" customWidth="1"/>
    <col min="2051" max="2051" width="12.140625" style="208" bestFit="1" customWidth="1"/>
    <col min="2052" max="2055" width="10.7109375" style="208" customWidth="1"/>
    <col min="2056" max="2056" width="6.140625" style="208" customWidth="1"/>
    <col min="2057" max="2063" width="10.7109375" style="208" customWidth="1"/>
    <col min="2064" max="2064" width="10.28515625" style="208" bestFit="1" customWidth="1"/>
    <col min="2065" max="2304" width="9.140625" style="208"/>
    <col min="2305" max="2306" width="10.7109375" style="208" customWidth="1"/>
    <col min="2307" max="2307" width="12.140625" style="208" bestFit="1" customWidth="1"/>
    <col min="2308" max="2311" width="10.7109375" style="208" customWidth="1"/>
    <col min="2312" max="2312" width="6.140625" style="208" customWidth="1"/>
    <col min="2313" max="2319" width="10.7109375" style="208" customWidth="1"/>
    <col min="2320" max="2320" width="10.28515625" style="208" bestFit="1" customWidth="1"/>
    <col min="2321" max="2560" width="9.140625" style="208"/>
    <col min="2561" max="2562" width="10.7109375" style="208" customWidth="1"/>
    <col min="2563" max="2563" width="12.140625" style="208" bestFit="1" customWidth="1"/>
    <col min="2564" max="2567" width="10.7109375" style="208" customWidth="1"/>
    <col min="2568" max="2568" width="6.140625" style="208" customWidth="1"/>
    <col min="2569" max="2575" width="10.7109375" style="208" customWidth="1"/>
    <col min="2576" max="2576" width="10.28515625" style="208" bestFit="1" customWidth="1"/>
    <col min="2577" max="2816" width="9.140625" style="208"/>
    <col min="2817" max="2818" width="10.7109375" style="208" customWidth="1"/>
    <col min="2819" max="2819" width="12.140625" style="208" bestFit="1" customWidth="1"/>
    <col min="2820" max="2823" width="10.7109375" style="208" customWidth="1"/>
    <col min="2824" max="2824" width="6.140625" style="208" customWidth="1"/>
    <col min="2825" max="2831" width="10.7109375" style="208" customWidth="1"/>
    <col min="2832" max="2832" width="10.28515625" style="208" bestFit="1" customWidth="1"/>
    <col min="2833" max="3072" width="9.140625" style="208"/>
    <col min="3073" max="3074" width="10.7109375" style="208" customWidth="1"/>
    <col min="3075" max="3075" width="12.140625" style="208" bestFit="1" customWidth="1"/>
    <col min="3076" max="3079" width="10.7109375" style="208" customWidth="1"/>
    <col min="3080" max="3080" width="6.140625" style="208" customWidth="1"/>
    <col min="3081" max="3087" width="10.7109375" style="208" customWidth="1"/>
    <col min="3088" max="3088" width="10.28515625" style="208" bestFit="1" customWidth="1"/>
    <col min="3089" max="3328" width="9.140625" style="208"/>
    <col min="3329" max="3330" width="10.7109375" style="208" customWidth="1"/>
    <col min="3331" max="3331" width="12.140625" style="208" bestFit="1" customWidth="1"/>
    <col min="3332" max="3335" width="10.7109375" style="208" customWidth="1"/>
    <col min="3336" max="3336" width="6.140625" style="208" customWidth="1"/>
    <col min="3337" max="3343" width="10.7109375" style="208" customWidth="1"/>
    <col min="3344" max="3344" width="10.28515625" style="208" bestFit="1" customWidth="1"/>
    <col min="3345" max="3584" width="9.140625" style="208"/>
    <col min="3585" max="3586" width="10.7109375" style="208" customWidth="1"/>
    <col min="3587" max="3587" width="12.140625" style="208" bestFit="1" customWidth="1"/>
    <col min="3588" max="3591" width="10.7109375" style="208" customWidth="1"/>
    <col min="3592" max="3592" width="6.140625" style="208" customWidth="1"/>
    <col min="3593" max="3599" width="10.7109375" style="208" customWidth="1"/>
    <col min="3600" max="3600" width="10.28515625" style="208" bestFit="1" customWidth="1"/>
    <col min="3601" max="3840" width="9.140625" style="208"/>
    <col min="3841" max="3842" width="10.7109375" style="208" customWidth="1"/>
    <col min="3843" max="3843" width="12.140625" style="208" bestFit="1" customWidth="1"/>
    <col min="3844" max="3847" width="10.7109375" style="208" customWidth="1"/>
    <col min="3848" max="3848" width="6.140625" style="208" customWidth="1"/>
    <col min="3849" max="3855" width="10.7109375" style="208" customWidth="1"/>
    <col min="3856" max="3856" width="10.28515625" style="208" bestFit="1" customWidth="1"/>
    <col min="3857" max="4096" width="9.140625" style="208"/>
    <col min="4097" max="4098" width="10.7109375" style="208" customWidth="1"/>
    <col min="4099" max="4099" width="12.140625" style="208" bestFit="1" customWidth="1"/>
    <col min="4100" max="4103" width="10.7109375" style="208" customWidth="1"/>
    <col min="4104" max="4104" width="6.140625" style="208" customWidth="1"/>
    <col min="4105" max="4111" width="10.7109375" style="208" customWidth="1"/>
    <col min="4112" max="4112" width="10.28515625" style="208" bestFit="1" customWidth="1"/>
    <col min="4113" max="4352" width="9.140625" style="208"/>
    <col min="4353" max="4354" width="10.7109375" style="208" customWidth="1"/>
    <col min="4355" max="4355" width="12.140625" style="208" bestFit="1" customWidth="1"/>
    <col min="4356" max="4359" width="10.7109375" style="208" customWidth="1"/>
    <col min="4360" max="4360" width="6.140625" style="208" customWidth="1"/>
    <col min="4361" max="4367" width="10.7109375" style="208" customWidth="1"/>
    <col min="4368" max="4368" width="10.28515625" style="208" bestFit="1" customWidth="1"/>
    <col min="4369" max="4608" width="9.140625" style="208"/>
    <col min="4609" max="4610" width="10.7109375" style="208" customWidth="1"/>
    <col min="4611" max="4611" width="12.140625" style="208" bestFit="1" customWidth="1"/>
    <col min="4612" max="4615" width="10.7109375" style="208" customWidth="1"/>
    <col min="4616" max="4616" width="6.140625" style="208" customWidth="1"/>
    <col min="4617" max="4623" width="10.7109375" style="208" customWidth="1"/>
    <col min="4624" max="4624" width="10.28515625" style="208" bestFit="1" customWidth="1"/>
    <col min="4625" max="4864" width="9.140625" style="208"/>
    <col min="4865" max="4866" width="10.7109375" style="208" customWidth="1"/>
    <col min="4867" max="4867" width="12.140625" style="208" bestFit="1" customWidth="1"/>
    <col min="4868" max="4871" width="10.7109375" style="208" customWidth="1"/>
    <col min="4872" max="4872" width="6.140625" style="208" customWidth="1"/>
    <col min="4873" max="4879" width="10.7109375" style="208" customWidth="1"/>
    <col min="4880" max="4880" width="10.28515625" style="208" bestFit="1" customWidth="1"/>
    <col min="4881" max="5120" width="9.140625" style="208"/>
    <col min="5121" max="5122" width="10.7109375" style="208" customWidth="1"/>
    <col min="5123" max="5123" width="12.140625" style="208" bestFit="1" customWidth="1"/>
    <col min="5124" max="5127" width="10.7109375" style="208" customWidth="1"/>
    <col min="5128" max="5128" width="6.140625" style="208" customWidth="1"/>
    <col min="5129" max="5135" width="10.7109375" style="208" customWidth="1"/>
    <col min="5136" max="5136" width="10.28515625" style="208" bestFit="1" customWidth="1"/>
    <col min="5137" max="5376" width="9.140625" style="208"/>
    <col min="5377" max="5378" width="10.7109375" style="208" customWidth="1"/>
    <col min="5379" max="5379" width="12.140625" style="208" bestFit="1" customWidth="1"/>
    <col min="5380" max="5383" width="10.7109375" style="208" customWidth="1"/>
    <col min="5384" max="5384" width="6.140625" style="208" customWidth="1"/>
    <col min="5385" max="5391" width="10.7109375" style="208" customWidth="1"/>
    <col min="5392" max="5392" width="10.28515625" style="208" bestFit="1" customWidth="1"/>
    <col min="5393" max="5632" width="9.140625" style="208"/>
    <col min="5633" max="5634" width="10.7109375" style="208" customWidth="1"/>
    <col min="5635" max="5635" width="12.140625" style="208" bestFit="1" customWidth="1"/>
    <col min="5636" max="5639" width="10.7109375" style="208" customWidth="1"/>
    <col min="5640" max="5640" width="6.140625" style="208" customWidth="1"/>
    <col min="5641" max="5647" width="10.7109375" style="208" customWidth="1"/>
    <col min="5648" max="5648" width="10.28515625" style="208" bestFit="1" customWidth="1"/>
    <col min="5649" max="5888" width="9.140625" style="208"/>
    <col min="5889" max="5890" width="10.7109375" style="208" customWidth="1"/>
    <col min="5891" max="5891" width="12.140625" style="208" bestFit="1" customWidth="1"/>
    <col min="5892" max="5895" width="10.7109375" style="208" customWidth="1"/>
    <col min="5896" max="5896" width="6.140625" style="208" customWidth="1"/>
    <col min="5897" max="5903" width="10.7109375" style="208" customWidth="1"/>
    <col min="5904" max="5904" width="10.28515625" style="208" bestFit="1" customWidth="1"/>
    <col min="5905" max="6144" width="9.140625" style="208"/>
    <col min="6145" max="6146" width="10.7109375" style="208" customWidth="1"/>
    <col min="6147" max="6147" width="12.140625" style="208" bestFit="1" customWidth="1"/>
    <col min="6148" max="6151" width="10.7109375" style="208" customWidth="1"/>
    <col min="6152" max="6152" width="6.140625" style="208" customWidth="1"/>
    <col min="6153" max="6159" width="10.7109375" style="208" customWidth="1"/>
    <col min="6160" max="6160" width="10.28515625" style="208" bestFit="1" customWidth="1"/>
    <col min="6161" max="6400" width="9.140625" style="208"/>
    <col min="6401" max="6402" width="10.7109375" style="208" customWidth="1"/>
    <col min="6403" max="6403" width="12.140625" style="208" bestFit="1" customWidth="1"/>
    <col min="6404" max="6407" width="10.7109375" style="208" customWidth="1"/>
    <col min="6408" max="6408" width="6.140625" style="208" customWidth="1"/>
    <col min="6409" max="6415" width="10.7109375" style="208" customWidth="1"/>
    <col min="6416" max="6416" width="10.28515625" style="208" bestFit="1" customWidth="1"/>
    <col min="6417" max="6656" width="9.140625" style="208"/>
    <col min="6657" max="6658" width="10.7109375" style="208" customWidth="1"/>
    <col min="6659" max="6659" width="12.140625" style="208" bestFit="1" customWidth="1"/>
    <col min="6660" max="6663" width="10.7109375" style="208" customWidth="1"/>
    <col min="6664" max="6664" width="6.140625" style="208" customWidth="1"/>
    <col min="6665" max="6671" width="10.7109375" style="208" customWidth="1"/>
    <col min="6672" max="6672" width="10.28515625" style="208" bestFit="1" customWidth="1"/>
    <col min="6673" max="6912" width="9.140625" style="208"/>
    <col min="6913" max="6914" width="10.7109375" style="208" customWidth="1"/>
    <col min="6915" max="6915" width="12.140625" style="208" bestFit="1" customWidth="1"/>
    <col min="6916" max="6919" width="10.7109375" style="208" customWidth="1"/>
    <col min="6920" max="6920" width="6.140625" style="208" customWidth="1"/>
    <col min="6921" max="6927" width="10.7109375" style="208" customWidth="1"/>
    <col min="6928" max="6928" width="10.28515625" style="208" bestFit="1" customWidth="1"/>
    <col min="6929" max="7168" width="9.140625" style="208"/>
    <col min="7169" max="7170" width="10.7109375" style="208" customWidth="1"/>
    <col min="7171" max="7171" width="12.140625" style="208" bestFit="1" customWidth="1"/>
    <col min="7172" max="7175" width="10.7109375" style="208" customWidth="1"/>
    <col min="7176" max="7176" width="6.140625" style="208" customWidth="1"/>
    <col min="7177" max="7183" width="10.7109375" style="208" customWidth="1"/>
    <col min="7184" max="7184" width="10.28515625" style="208" bestFit="1" customWidth="1"/>
    <col min="7185" max="7424" width="9.140625" style="208"/>
    <col min="7425" max="7426" width="10.7109375" style="208" customWidth="1"/>
    <col min="7427" max="7427" width="12.140625" style="208" bestFit="1" customWidth="1"/>
    <col min="7428" max="7431" width="10.7109375" style="208" customWidth="1"/>
    <col min="7432" max="7432" width="6.140625" style="208" customWidth="1"/>
    <col min="7433" max="7439" width="10.7109375" style="208" customWidth="1"/>
    <col min="7440" max="7440" width="10.28515625" style="208" bestFit="1" customWidth="1"/>
    <col min="7441" max="7680" width="9.140625" style="208"/>
    <col min="7681" max="7682" width="10.7109375" style="208" customWidth="1"/>
    <col min="7683" max="7683" width="12.140625" style="208" bestFit="1" customWidth="1"/>
    <col min="7684" max="7687" width="10.7109375" style="208" customWidth="1"/>
    <col min="7688" max="7688" width="6.140625" style="208" customWidth="1"/>
    <col min="7689" max="7695" width="10.7109375" style="208" customWidth="1"/>
    <col min="7696" max="7696" width="10.28515625" style="208" bestFit="1" customWidth="1"/>
    <col min="7697" max="7936" width="9.140625" style="208"/>
    <col min="7937" max="7938" width="10.7109375" style="208" customWidth="1"/>
    <col min="7939" max="7939" width="12.140625" style="208" bestFit="1" customWidth="1"/>
    <col min="7940" max="7943" width="10.7109375" style="208" customWidth="1"/>
    <col min="7944" max="7944" width="6.140625" style="208" customWidth="1"/>
    <col min="7945" max="7951" width="10.7109375" style="208" customWidth="1"/>
    <col min="7952" max="7952" width="10.28515625" style="208" bestFit="1" customWidth="1"/>
    <col min="7953" max="8192" width="9.140625" style="208"/>
    <col min="8193" max="8194" width="10.7109375" style="208" customWidth="1"/>
    <col min="8195" max="8195" width="12.140625" style="208" bestFit="1" customWidth="1"/>
    <col min="8196" max="8199" width="10.7109375" style="208" customWidth="1"/>
    <col min="8200" max="8200" width="6.140625" style="208" customWidth="1"/>
    <col min="8201" max="8207" width="10.7109375" style="208" customWidth="1"/>
    <col min="8208" max="8208" width="10.28515625" style="208" bestFit="1" customWidth="1"/>
    <col min="8209" max="8448" width="9.140625" style="208"/>
    <col min="8449" max="8450" width="10.7109375" style="208" customWidth="1"/>
    <col min="8451" max="8451" width="12.140625" style="208" bestFit="1" customWidth="1"/>
    <col min="8452" max="8455" width="10.7109375" style="208" customWidth="1"/>
    <col min="8456" max="8456" width="6.140625" style="208" customWidth="1"/>
    <col min="8457" max="8463" width="10.7109375" style="208" customWidth="1"/>
    <col min="8464" max="8464" width="10.28515625" style="208" bestFit="1" customWidth="1"/>
    <col min="8465" max="8704" width="9.140625" style="208"/>
    <col min="8705" max="8706" width="10.7109375" style="208" customWidth="1"/>
    <col min="8707" max="8707" width="12.140625" style="208" bestFit="1" customWidth="1"/>
    <col min="8708" max="8711" width="10.7109375" style="208" customWidth="1"/>
    <col min="8712" max="8712" width="6.140625" style="208" customWidth="1"/>
    <col min="8713" max="8719" width="10.7109375" style="208" customWidth="1"/>
    <col min="8720" max="8720" width="10.28515625" style="208" bestFit="1" customWidth="1"/>
    <col min="8721" max="8960" width="9.140625" style="208"/>
    <col min="8961" max="8962" width="10.7109375" style="208" customWidth="1"/>
    <col min="8963" max="8963" width="12.140625" style="208" bestFit="1" customWidth="1"/>
    <col min="8964" max="8967" width="10.7109375" style="208" customWidth="1"/>
    <col min="8968" max="8968" width="6.140625" style="208" customWidth="1"/>
    <col min="8969" max="8975" width="10.7109375" style="208" customWidth="1"/>
    <col min="8976" max="8976" width="10.28515625" style="208" bestFit="1" customWidth="1"/>
    <col min="8977" max="9216" width="9.140625" style="208"/>
    <col min="9217" max="9218" width="10.7109375" style="208" customWidth="1"/>
    <col min="9219" max="9219" width="12.140625" style="208" bestFit="1" customWidth="1"/>
    <col min="9220" max="9223" width="10.7109375" style="208" customWidth="1"/>
    <col min="9224" max="9224" width="6.140625" style="208" customWidth="1"/>
    <col min="9225" max="9231" width="10.7109375" style="208" customWidth="1"/>
    <col min="9232" max="9232" width="10.28515625" style="208" bestFit="1" customWidth="1"/>
    <col min="9233" max="9472" width="9.140625" style="208"/>
    <col min="9473" max="9474" width="10.7109375" style="208" customWidth="1"/>
    <col min="9475" max="9475" width="12.140625" style="208" bestFit="1" customWidth="1"/>
    <col min="9476" max="9479" width="10.7109375" style="208" customWidth="1"/>
    <col min="9480" max="9480" width="6.140625" style="208" customWidth="1"/>
    <col min="9481" max="9487" width="10.7109375" style="208" customWidth="1"/>
    <col min="9488" max="9488" width="10.28515625" style="208" bestFit="1" customWidth="1"/>
    <col min="9489" max="9728" width="9.140625" style="208"/>
    <col min="9729" max="9730" width="10.7109375" style="208" customWidth="1"/>
    <col min="9731" max="9731" width="12.140625" style="208" bestFit="1" customWidth="1"/>
    <col min="9732" max="9735" width="10.7109375" style="208" customWidth="1"/>
    <col min="9736" max="9736" width="6.140625" style="208" customWidth="1"/>
    <col min="9737" max="9743" width="10.7109375" style="208" customWidth="1"/>
    <col min="9744" max="9744" width="10.28515625" style="208" bestFit="1" customWidth="1"/>
    <col min="9745" max="9984" width="9.140625" style="208"/>
    <col min="9985" max="9986" width="10.7109375" style="208" customWidth="1"/>
    <col min="9987" max="9987" width="12.140625" style="208" bestFit="1" customWidth="1"/>
    <col min="9988" max="9991" width="10.7109375" style="208" customWidth="1"/>
    <col min="9992" max="9992" width="6.140625" style="208" customWidth="1"/>
    <col min="9993" max="9999" width="10.7109375" style="208" customWidth="1"/>
    <col min="10000" max="10000" width="10.28515625" style="208" bestFit="1" customWidth="1"/>
    <col min="10001" max="10240" width="9.140625" style="208"/>
    <col min="10241" max="10242" width="10.7109375" style="208" customWidth="1"/>
    <col min="10243" max="10243" width="12.140625" style="208" bestFit="1" customWidth="1"/>
    <col min="10244" max="10247" width="10.7109375" style="208" customWidth="1"/>
    <col min="10248" max="10248" width="6.140625" style="208" customWidth="1"/>
    <col min="10249" max="10255" width="10.7109375" style="208" customWidth="1"/>
    <col min="10256" max="10256" width="10.28515625" style="208" bestFit="1" customWidth="1"/>
    <col min="10257" max="10496" width="9.140625" style="208"/>
    <col min="10497" max="10498" width="10.7109375" style="208" customWidth="1"/>
    <col min="10499" max="10499" width="12.140625" style="208" bestFit="1" customWidth="1"/>
    <col min="10500" max="10503" width="10.7109375" style="208" customWidth="1"/>
    <col min="10504" max="10504" width="6.140625" style="208" customWidth="1"/>
    <col min="10505" max="10511" width="10.7109375" style="208" customWidth="1"/>
    <col min="10512" max="10512" width="10.28515625" style="208" bestFit="1" customWidth="1"/>
    <col min="10513" max="10752" width="9.140625" style="208"/>
    <col min="10753" max="10754" width="10.7109375" style="208" customWidth="1"/>
    <col min="10755" max="10755" width="12.140625" style="208" bestFit="1" customWidth="1"/>
    <col min="10756" max="10759" width="10.7109375" style="208" customWidth="1"/>
    <col min="10760" max="10760" width="6.140625" style="208" customWidth="1"/>
    <col min="10761" max="10767" width="10.7109375" style="208" customWidth="1"/>
    <col min="10768" max="10768" width="10.28515625" style="208" bestFit="1" customWidth="1"/>
    <col min="10769" max="11008" width="9.140625" style="208"/>
    <col min="11009" max="11010" width="10.7109375" style="208" customWidth="1"/>
    <col min="11011" max="11011" width="12.140625" style="208" bestFit="1" customWidth="1"/>
    <col min="11012" max="11015" width="10.7109375" style="208" customWidth="1"/>
    <col min="11016" max="11016" width="6.140625" style="208" customWidth="1"/>
    <col min="11017" max="11023" width="10.7109375" style="208" customWidth="1"/>
    <col min="11024" max="11024" width="10.28515625" style="208" bestFit="1" customWidth="1"/>
    <col min="11025" max="11264" width="9.140625" style="208"/>
    <col min="11265" max="11266" width="10.7109375" style="208" customWidth="1"/>
    <col min="11267" max="11267" width="12.140625" style="208" bestFit="1" customWidth="1"/>
    <col min="11268" max="11271" width="10.7109375" style="208" customWidth="1"/>
    <col min="11272" max="11272" width="6.140625" style="208" customWidth="1"/>
    <col min="11273" max="11279" width="10.7109375" style="208" customWidth="1"/>
    <col min="11280" max="11280" width="10.28515625" style="208" bestFit="1" customWidth="1"/>
    <col min="11281" max="11520" width="9.140625" style="208"/>
    <col min="11521" max="11522" width="10.7109375" style="208" customWidth="1"/>
    <col min="11523" max="11523" width="12.140625" style="208" bestFit="1" customWidth="1"/>
    <col min="11524" max="11527" width="10.7109375" style="208" customWidth="1"/>
    <col min="11528" max="11528" width="6.140625" style="208" customWidth="1"/>
    <col min="11529" max="11535" width="10.7109375" style="208" customWidth="1"/>
    <col min="11536" max="11536" width="10.28515625" style="208" bestFit="1" customWidth="1"/>
    <col min="11537" max="11776" width="9.140625" style="208"/>
    <col min="11777" max="11778" width="10.7109375" style="208" customWidth="1"/>
    <col min="11779" max="11779" width="12.140625" style="208" bestFit="1" customWidth="1"/>
    <col min="11780" max="11783" width="10.7109375" style="208" customWidth="1"/>
    <col min="11784" max="11784" width="6.140625" style="208" customWidth="1"/>
    <col min="11785" max="11791" width="10.7109375" style="208" customWidth="1"/>
    <col min="11792" max="11792" width="10.28515625" style="208" bestFit="1" customWidth="1"/>
    <col min="11793" max="12032" width="9.140625" style="208"/>
    <col min="12033" max="12034" width="10.7109375" style="208" customWidth="1"/>
    <col min="12035" max="12035" width="12.140625" style="208" bestFit="1" customWidth="1"/>
    <col min="12036" max="12039" width="10.7109375" style="208" customWidth="1"/>
    <col min="12040" max="12040" width="6.140625" style="208" customWidth="1"/>
    <col min="12041" max="12047" width="10.7109375" style="208" customWidth="1"/>
    <col min="12048" max="12048" width="10.28515625" style="208" bestFit="1" customWidth="1"/>
    <col min="12049" max="12288" width="9.140625" style="208"/>
    <col min="12289" max="12290" width="10.7109375" style="208" customWidth="1"/>
    <col min="12291" max="12291" width="12.140625" style="208" bestFit="1" customWidth="1"/>
    <col min="12292" max="12295" width="10.7109375" style="208" customWidth="1"/>
    <col min="12296" max="12296" width="6.140625" style="208" customWidth="1"/>
    <col min="12297" max="12303" width="10.7109375" style="208" customWidth="1"/>
    <col min="12304" max="12304" width="10.28515625" style="208" bestFit="1" customWidth="1"/>
    <col min="12305" max="12544" width="9.140625" style="208"/>
    <col min="12545" max="12546" width="10.7109375" style="208" customWidth="1"/>
    <col min="12547" max="12547" width="12.140625" style="208" bestFit="1" customWidth="1"/>
    <col min="12548" max="12551" width="10.7109375" style="208" customWidth="1"/>
    <col min="12552" max="12552" width="6.140625" style="208" customWidth="1"/>
    <col min="12553" max="12559" width="10.7109375" style="208" customWidth="1"/>
    <col min="12560" max="12560" width="10.28515625" style="208" bestFit="1" customWidth="1"/>
    <col min="12561" max="12800" width="9.140625" style="208"/>
    <col min="12801" max="12802" width="10.7109375" style="208" customWidth="1"/>
    <col min="12803" max="12803" width="12.140625" style="208" bestFit="1" customWidth="1"/>
    <col min="12804" max="12807" width="10.7109375" style="208" customWidth="1"/>
    <col min="12808" max="12808" width="6.140625" style="208" customWidth="1"/>
    <col min="12809" max="12815" width="10.7109375" style="208" customWidth="1"/>
    <col min="12816" max="12816" width="10.28515625" style="208" bestFit="1" customWidth="1"/>
    <col min="12817" max="13056" width="9.140625" style="208"/>
    <col min="13057" max="13058" width="10.7109375" style="208" customWidth="1"/>
    <col min="13059" max="13059" width="12.140625" style="208" bestFit="1" customWidth="1"/>
    <col min="13060" max="13063" width="10.7109375" style="208" customWidth="1"/>
    <col min="13064" max="13064" width="6.140625" style="208" customWidth="1"/>
    <col min="13065" max="13071" width="10.7109375" style="208" customWidth="1"/>
    <col min="13072" max="13072" width="10.28515625" style="208" bestFit="1" customWidth="1"/>
    <col min="13073" max="13312" width="9.140625" style="208"/>
    <col min="13313" max="13314" width="10.7109375" style="208" customWidth="1"/>
    <col min="13315" max="13315" width="12.140625" style="208" bestFit="1" customWidth="1"/>
    <col min="13316" max="13319" width="10.7109375" style="208" customWidth="1"/>
    <col min="13320" max="13320" width="6.140625" style="208" customWidth="1"/>
    <col min="13321" max="13327" width="10.7109375" style="208" customWidth="1"/>
    <col min="13328" max="13328" width="10.28515625" style="208" bestFit="1" customWidth="1"/>
    <col min="13329" max="13568" width="9.140625" style="208"/>
    <col min="13569" max="13570" width="10.7109375" style="208" customWidth="1"/>
    <col min="13571" max="13571" width="12.140625" style="208" bestFit="1" customWidth="1"/>
    <col min="13572" max="13575" width="10.7109375" style="208" customWidth="1"/>
    <col min="13576" max="13576" width="6.140625" style="208" customWidth="1"/>
    <col min="13577" max="13583" width="10.7109375" style="208" customWidth="1"/>
    <col min="13584" max="13584" width="10.28515625" style="208" bestFit="1" customWidth="1"/>
    <col min="13585" max="13824" width="9.140625" style="208"/>
    <col min="13825" max="13826" width="10.7109375" style="208" customWidth="1"/>
    <col min="13827" max="13827" width="12.140625" style="208" bestFit="1" customWidth="1"/>
    <col min="13828" max="13831" width="10.7109375" style="208" customWidth="1"/>
    <col min="13832" max="13832" width="6.140625" style="208" customWidth="1"/>
    <col min="13833" max="13839" width="10.7109375" style="208" customWidth="1"/>
    <col min="13840" max="13840" width="10.28515625" style="208" bestFit="1" customWidth="1"/>
    <col min="13841" max="14080" width="9.140625" style="208"/>
    <col min="14081" max="14082" width="10.7109375" style="208" customWidth="1"/>
    <col min="14083" max="14083" width="12.140625" style="208" bestFit="1" customWidth="1"/>
    <col min="14084" max="14087" width="10.7109375" style="208" customWidth="1"/>
    <col min="14088" max="14088" width="6.140625" style="208" customWidth="1"/>
    <col min="14089" max="14095" width="10.7109375" style="208" customWidth="1"/>
    <col min="14096" max="14096" width="10.28515625" style="208" bestFit="1" customWidth="1"/>
    <col min="14097" max="14336" width="9.140625" style="208"/>
    <col min="14337" max="14338" width="10.7109375" style="208" customWidth="1"/>
    <col min="14339" max="14339" width="12.140625" style="208" bestFit="1" customWidth="1"/>
    <col min="14340" max="14343" width="10.7109375" style="208" customWidth="1"/>
    <col min="14344" max="14344" width="6.140625" style="208" customWidth="1"/>
    <col min="14345" max="14351" width="10.7109375" style="208" customWidth="1"/>
    <col min="14352" max="14352" width="10.28515625" style="208" bestFit="1" customWidth="1"/>
    <col min="14353" max="14592" width="9.140625" style="208"/>
    <col min="14593" max="14594" width="10.7109375" style="208" customWidth="1"/>
    <col min="14595" max="14595" width="12.140625" style="208" bestFit="1" customWidth="1"/>
    <col min="14596" max="14599" width="10.7109375" style="208" customWidth="1"/>
    <col min="14600" max="14600" width="6.140625" style="208" customWidth="1"/>
    <col min="14601" max="14607" width="10.7109375" style="208" customWidth="1"/>
    <col min="14608" max="14608" width="10.28515625" style="208" bestFit="1" customWidth="1"/>
    <col min="14609" max="14848" width="9.140625" style="208"/>
    <col min="14849" max="14850" width="10.7109375" style="208" customWidth="1"/>
    <col min="14851" max="14851" width="12.140625" style="208" bestFit="1" customWidth="1"/>
    <col min="14852" max="14855" width="10.7109375" style="208" customWidth="1"/>
    <col min="14856" max="14856" width="6.140625" style="208" customWidth="1"/>
    <col min="14857" max="14863" width="10.7109375" style="208" customWidth="1"/>
    <col min="14864" max="14864" width="10.28515625" style="208" bestFit="1" customWidth="1"/>
    <col min="14865" max="15104" width="9.140625" style="208"/>
    <col min="15105" max="15106" width="10.7109375" style="208" customWidth="1"/>
    <col min="15107" max="15107" width="12.140625" style="208" bestFit="1" customWidth="1"/>
    <col min="15108" max="15111" width="10.7109375" style="208" customWidth="1"/>
    <col min="15112" max="15112" width="6.140625" style="208" customWidth="1"/>
    <col min="15113" max="15119" width="10.7109375" style="208" customWidth="1"/>
    <col min="15120" max="15120" width="10.28515625" style="208" bestFit="1" customWidth="1"/>
    <col min="15121" max="15360" width="9.140625" style="208"/>
    <col min="15361" max="15362" width="10.7109375" style="208" customWidth="1"/>
    <col min="15363" max="15363" width="12.140625" style="208" bestFit="1" customWidth="1"/>
    <col min="15364" max="15367" width="10.7109375" style="208" customWidth="1"/>
    <col min="15368" max="15368" width="6.140625" style="208" customWidth="1"/>
    <col min="15369" max="15375" width="10.7109375" style="208" customWidth="1"/>
    <col min="15376" max="15376" width="10.28515625" style="208" bestFit="1" customWidth="1"/>
    <col min="15377" max="15616" width="9.140625" style="208"/>
    <col min="15617" max="15618" width="10.7109375" style="208" customWidth="1"/>
    <col min="15619" max="15619" width="12.140625" style="208" bestFit="1" customWidth="1"/>
    <col min="15620" max="15623" width="10.7109375" style="208" customWidth="1"/>
    <col min="15624" max="15624" width="6.140625" style="208" customWidth="1"/>
    <col min="15625" max="15631" width="10.7109375" style="208" customWidth="1"/>
    <col min="15632" max="15632" width="10.28515625" style="208" bestFit="1" customWidth="1"/>
    <col min="15633" max="15872" width="9.140625" style="208"/>
    <col min="15873" max="15874" width="10.7109375" style="208" customWidth="1"/>
    <col min="15875" max="15875" width="12.140625" style="208" bestFit="1" customWidth="1"/>
    <col min="15876" max="15879" width="10.7109375" style="208" customWidth="1"/>
    <col min="15880" max="15880" width="6.140625" style="208" customWidth="1"/>
    <col min="15881" max="15887" width="10.7109375" style="208" customWidth="1"/>
    <col min="15888" max="15888" width="10.28515625" style="208" bestFit="1" customWidth="1"/>
    <col min="15889" max="16128" width="9.140625" style="208"/>
    <col min="16129" max="16130" width="10.7109375" style="208" customWidth="1"/>
    <col min="16131" max="16131" width="12.140625" style="208" bestFit="1" customWidth="1"/>
    <col min="16132" max="16135" width="10.7109375" style="208" customWidth="1"/>
    <col min="16136" max="16136" width="6.140625" style="208" customWidth="1"/>
    <col min="16137" max="16143" width="10.7109375" style="208" customWidth="1"/>
    <col min="16144" max="16144" width="10.28515625" style="208" bestFit="1" customWidth="1"/>
    <col min="16145" max="16384" width="9.140625" style="208"/>
  </cols>
  <sheetData>
    <row r="1" spans="1:16" ht="30" customHeight="1">
      <c r="A1" s="1012" t="s">
        <v>346</v>
      </c>
      <c r="B1" s="1012"/>
      <c r="C1" s="1012"/>
      <c r="D1" s="1012"/>
      <c r="E1" s="1012"/>
      <c r="F1" s="1012"/>
      <c r="G1" s="1012"/>
      <c r="H1" s="1012"/>
      <c r="I1" s="1012"/>
      <c r="J1" s="1012"/>
      <c r="K1" s="1012"/>
      <c r="L1" s="1012"/>
      <c r="M1" s="1012"/>
      <c r="N1" s="1012"/>
      <c r="O1" s="1012"/>
    </row>
    <row r="2" spans="1:16" ht="15" customHeight="1">
      <c r="A2" s="1013" t="s">
        <v>1127</v>
      </c>
      <c r="B2" s="1013"/>
      <c r="C2" s="1013"/>
      <c r="D2" s="1013"/>
      <c r="E2" s="1013"/>
      <c r="F2" s="1013"/>
      <c r="G2" s="1013"/>
      <c r="H2" s="1013"/>
      <c r="I2" s="1013"/>
      <c r="J2" s="1013"/>
      <c r="K2" s="1013"/>
      <c r="L2" s="1013"/>
      <c r="M2" s="1013"/>
      <c r="N2" s="1013"/>
      <c r="O2" s="1013"/>
    </row>
    <row r="3" spans="1:16" ht="15" customHeight="1">
      <c r="A3" s="1013" t="s">
        <v>1447</v>
      </c>
      <c r="B3" s="1013"/>
      <c r="C3" s="1013"/>
      <c r="D3" s="1013"/>
      <c r="E3" s="1013"/>
      <c r="F3" s="1013"/>
      <c r="G3" s="1013"/>
      <c r="H3" s="1013"/>
      <c r="I3" s="1013"/>
      <c r="J3" s="1013"/>
      <c r="K3" s="1013"/>
      <c r="L3" s="1013"/>
      <c r="M3" s="1013"/>
      <c r="N3" s="1013"/>
      <c r="O3" s="1013"/>
    </row>
    <row r="4" spans="1:16" ht="30" customHeight="1">
      <c r="A4" s="1014" t="s">
        <v>2</v>
      </c>
      <c r="B4" s="1014"/>
      <c r="C4" s="1014"/>
      <c r="D4" s="1014"/>
      <c r="E4" s="1014"/>
      <c r="F4" s="1014"/>
      <c r="G4" s="1014"/>
      <c r="H4" s="1014"/>
      <c r="I4" s="1014"/>
      <c r="J4" s="1014"/>
      <c r="K4" s="1014"/>
      <c r="L4" s="1014"/>
      <c r="M4" s="1014"/>
      <c r="N4" s="1014"/>
      <c r="O4" s="1014"/>
    </row>
    <row r="5" spans="1:16" ht="15" customHeight="1">
      <c r="A5" s="153"/>
      <c r="B5" s="153"/>
      <c r="C5" s="153"/>
      <c r="D5" s="153"/>
      <c r="E5" s="153"/>
      <c r="F5" s="153"/>
      <c r="G5" s="153"/>
      <c r="H5" s="153"/>
      <c r="I5" s="153"/>
      <c r="J5" s="153"/>
      <c r="K5" s="153"/>
      <c r="L5" s="153"/>
      <c r="M5" s="153"/>
      <c r="N5" s="153"/>
      <c r="O5" s="153"/>
    </row>
    <row r="6" spans="1:16" s="192" customFormat="1" ht="30" customHeight="1">
      <c r="A6" s="1017" t="s">
        <v>1126</v>
      </c>
      <c r="B6" s="1017"/>
      <c r="C6" s="1017"/>
      <c r="D6" s="1017"/>
      <c r="E6" s="1017"/>
      <c r="F6" s="1017"/>
      <c r="G6" s="1017"/>
      <c r="H6" s="224"/>
      <c r="I6" s="1017" t="s">
        <v>1125</v>
      </c>
      <c r="J6" s="1017"/>
      <c r="K6" s="1017"/>
      <c r="L6" s="1017"/>
      <c r="M6" s="1017"/>
      <c r="N6" s="1017"/>
      <c r="O6" s="1017"/>
    </row>
    <row r="7" spans="1:16" s="192" customFormat="1" ht="15" customHeight="1">
      <c r="A7" s="258" t="s">
        <v>1118</v>
      </c>
      <c r="B7" s="262" t="s">
        <v>1124</v>
      </c>
      <c r="C7" s="262" t="s">
        <v>1123</v>
      </c>
      <c r="D7" s="262" t="s">
        <v>1122</v>
      </c>
      <c r="E7" s="262" t="s">
        <v>7</v>
      </c>
      <c r="F7" s="262" t="s">
        <v>1098</v>
      </c>
      <c r="G7" s="261"/>
      <c r="H7" s="224"/>
      <c r="I7" s="258" t="s">
        <v>1118</v>
      </c>
      <c r="J7" s="377" t="s">
        <v>3</v>
      </c>
      <c r="K7" s="377" t="s">
        <v>4</v>
      </c>
      <c r="L7" s="377" t="s">
        <v>5</v>
      </c>
      <c r="M7" s="377" t="s">
        <v>1117</v>
      </c>
      <c r="N7" s="377" t="s">
        <v>7</v>
      </c>
      <c r="O7" s="377" t="s">
        <v>1098</v>
      </c>
    </row>
    <row r="8" spans="1:16" s="192" customFormat="1" ht="15" customHeight="1">
      <c r="A8" s="259" t="s">
        <v>1248</v>
      </c>
      <c r="B8" s="379">
        <v>82449.308239999998</v>
      </c>
      <c r="C8" s="379">
        <v>921097.71086999995</v>
      </c>
      <c r="D8" s="379">
        <v>2280273.3391799997</v>
      </c>
      <c r="E8" s="379">
        <v>3283820.3582899999</v>
      </c>
      <c r="F8" s="378">
        <v>0.87324045369401504</v>
      </c>
      <c r="G8" s="202"/>
      <c r="H8" s="224"/>
      <c r="I8" s="259" t="s">
        <v>1248</v>
      </c>
      <c r="J8" s="379">
        <v>75441.114249999999</v>
      </c>
      <c r="K8" s="379">
        <v>7008.1939900000007</v>
      </c>
      <c r="L8" s="381">
        <v>0</v>
      </c>
      <c r="M8" s="381">
        <v>0</v>
      </c>
      <c r="N8" s="379">
        <v>82449.308239999998</v>
      </c>
      <c r="O8" s="378">
        <v>0.90072260285603967</v>
      </c>
    </row>
    <row r="9" spans="1:16" s="192" customFormat="1" ht="15" customHeight="1">
      <c r="A9" s="259" t="s">
        <v>1247</v>
      </c>
      <c r="B9" s="379">
        <v>9087.5400399999999</v>
      </c>
      <c r="C9" s="379">
        <v>174648.01963</v>
      </c>
      <c r="D9" s="379">
        <v>292943.66081999999</v>
      </c>
      <c r="E9" s="379">
        <v>476679.22049000004</v>
      </c>
      <c r="F9" s="378">
        <v>0.12675954630598488</v>
      </c>
      <c r="G9" s="202"/>
      <c r="H9" s="224"/>
      <c r="I9" s="259" t="s">
        <v>1247</v>
      </c>
      <c r="J9" s="379">
        <v>8386.4199100000005</v>
      </c>
      <c r="K9" s="379">
        <v>701.12013000000002</v>
      </c>
      <c r="L9" s="381">
        <v>0</v>
      </c>
      <c r="M9" s="381">
        <v>0</v>
      </c>
      <c r="N9" s="379">
        <v>9087.5400399999999</v>
      </c>
      <c r="O9" s="378">
        <v>9.9277397143960305E-2</v>
      </c>
    </row>
    <row r="10" spans="1:16" s="192" customFormat="1" ht="15" customHeight="1">
      <c r="A10" s="259"/>
      <c r="B10" s="379"/>
      <c r="C10" s="379"/>
      <c r="D10" s="379"/>
      <c r="E10" s="379"/>
      <c r="F10" s="386"/>
      <c r="G10" s="202"/>
      <c r="H10" s="224"/>
      <c r="I10" s="259"/>
      <c r="J10" s="382"/>
      <c r="K10" s="382"/>
      <c r="L10" s="381"/>
      <c r="M10" s="382"/>
      <c r="N10" s="382"/>
      <c r="O10" s="378"/>
    </row>
    <row r="11" spans="1:16" s="192" customFormat="1" ht="15" customHeight="1">
      <c r="A11" s="258" t="s">
        <v>1121</v>
      </c>
      <c r="B11" s="376">
        <v>91536.848280000006</v>
      </c>
      <c r="C11" s="376">
        <v>1095745.7305000001</v>
      </c>
      <c r="D11" s="376">
        <v>2573217</v>
      </c>
      <c r="E11" s="376">
        <v>3760499.5787800001</v>
      </c>
      <c r="F11" s="375">
        <v>1</v>
      </c>
      <c r="G11" s="261"/>
      <c r="H11" s="224"/>
      <c r="I11" s="258" t="s">
        <v>1121</v>
      </c>
      <c r="J11" s="377">
        <v>83827.534159999996</v>
      </c>
      <c r="K11" s="377">
        <v>7709.31412</v>
      </c>
      <c r="L11" s="377">
        <v>0</v>
      </c>
      <c r="M11" s="377">
        <v>0</v>
      </c>
      <c r="N11" s="377">
        <v>91536.848280000006</v>
      </c>
      <c r="O11" s="375">
        <v>1</v>
      </c>
      <c r="P11" s="260"/>
    </row>
    <row r="12" spans="1:16" s="192" customFormat="1" ht="15" customHeight="1">
      <c r="A12" s="224"/>
      <c r="B12" s="385"/>
      <c r="C12" s="385"/>
      <c r="D12" s="385"/>
      <c r="E12" s="382"/>
      <c r="F12" s="382"/>
      <c r="G12" s="154"/>
      <c r="H12" s="224"/>
      <c r="I12" s="382"/>
      <c r="J12" s="385"/>
      <c r="K12" s="385"/>
      <c r="L12" s="381"/>
      <c r="M12" s="385"/>
      <c r="N12" s="385"/>
      <c r="O12" s="384"/>
    </row>
    <row r="13" spans="1:16" s="192" customFormat="1" ht="30" customHeight="1">
      <c r="A13" s="1016" t="s">
        <v>1120</v>
      </c>
      <c r="B13" s="1016"/>
      <c r="C13" s="1016"/>
      <c r="D13" s="1016"/>
      <c r="E13" s="1016"/>
      <c r="F13" s="1016"/>
      <c r="G13" s="1016"/>
      <c r="H13" s="224"/>
      <c r="I13" s="1016" t="s">
        <v>1119</v>
      </c>
      <c r="J13" s="1016"/>
      <c r="K13" s="1016"/>
      <c r="L13" s="1016"/>
      <c r="M13" s="1016"/>
      <c r="N13" s="1016"/>
      <c r="O13" s="1016"/>
    </row>
    <row r="14" spans="1:16" s="192" customFormat="1" ht="15" customHeight="1">
      <c r="A14" s="258" t="s">
        <v>1118</v>
      </c>
      <c r="B14" s="377" t="s">
        <v>3</v>
      </c>
      <c r="C14" s="377" t="s">
        <v>4</v>
      </c>
      <c r="D14" s="377" t="s">
        <v>5</v>
      </c>
      <c r="E14" s="377" t="s">
        <v>1117</v>
      </c>
      <c r="F14" s="377" t="s">
        <v>7</v>
      </c>
      <c r="G14" s="377" t="s">
        <v>1098</v>
      </c>
      <c r="H14" s="224"/>
      <c r="I14" s="383" t="s">
        <v>1118</v>
      </c>
      <c r="J14" s="377" t="s">
        <v>3</v>
      </c>
      <c r="K14" s="377" t="s">
        <v>4</v>
      </c>
      <c r="L14" s="377" t="s">
        <v>5</v>
      </c>
      <c r="M14" s="377" t="s">
        <v>1117</v>
      </c>
      <c r="N14" s="377" t="s">
        <v>7</v>
      </c>
      <c r="O14" s="377" t="s">
        <v>1098</v>
      </c>
    </row>
    <row r="15" spans="1:16" s="192" customFormat="1" ht="15" customHeight="1">
      <c r="A15" s="259" t="s">
        <v>1248</v>
      </c>
      <c r="B15" s="379">
        <v>888835.57765999995</v>
      </c>
      <c r="C15" s="379">
        <v>32262.13321</v>
      </c>
      <c r="D15" s="381">
        <v>0</v>
      </c>
      <c r="E15" s="382">
        <v>0</v>
      </c>
      <c r="F15" s="379">
        <v>921097.71086999995</v>
      </c>
      <c r="G15" s="378">
        <v>0.84061263962187061</v>
      </c>
      <c r="H15" s="224"/>
      <c r="I15" s="259" t="s">
        <v>1248</v>
      </c>
      <c r="J15" s="379">
        <v>2220618.9718800001</v>
      </c>
      <c r="K15" s="379">
        <v>52085.847299999994</v>
      </c>
      <c r="L15" s="381">
        <v>0</v>
      </c>
      <c r="M15" s="379">
        <v>7568.52</v>
      </c>
      <c r="N15" s="379">
        <v>2280273.3391799997</v>
      </c>
      <c r="O15" s="378">
        <v>0.88615664329125743</v>
      </c>
    </row>
    <row r="16" spans="1:16" s="192" customFormat="1" ht="15" customHeight="1">
      <c r="A16" s="259" t="s">
        <v>1247</v>
      </c>
      <c r="B16" s="379">
        <v>138522.50661000001</v>
      </c>
      <c r="C16" s="379">
        <v>36125.513020000006</v>
      </c>
      <c r="D16" s="381">
        <v>0</v>
      </c>
      <c r="E16" s="382">
        <v>0</v>
      </c>
      <c r="F16" s="379">
        <v>174648.01963</v>
      </c>
      <c r="G16" s="378">
        <v>0.15938736037812926</v>
      </c>
      <c r="H16" s="224"/>
      <c r="I16" s="259" t="s">
        <v>1247</v>
      </c>
      <c r="J16" s="379">
        <v>244471.2861</v>
      </c>
      <c r="K16" s="379">
        <v>48472.37472</v>
      </c>
      <c r="L16" s="381">
        <v>0</v>
      </c>
      <c r="M16" s="379">
        <v>0</v>
      </c>
      <c r="N16" s="379">
        <v>292943.66081999999</v>
      </c>
      <c r="O16" s="378">
        <v>0.1138433567087424</v>
      </c>
    </row>
    <row r="17" spans="1:15" s="192" customFormat="1" ht="15" customHeight="1">
      <c r="A17" s="259"/>
      <c r="B17" s="381"/>
      <c r="C17" s="381"/>
      <c r="D17" s="381"/>
      <c r="E17" s="381"/>
      <c r="F17" s="381"/>
      <c r="G17" s="378"/>
      <c r="H17" s="224"/>
      <c r="I17" s="259"/>
      <c r="J17" s="379"/>
      <c r="K17" s="379"/>
      <c r="L17" s="380"/>
      <c r="M17" s="379"/>
      <c r="N17" s="379"/>
      <c r="O17" s="378"/>
    </row>
    <row r="18" spans="1:15" s="192" customFormat="1" ht="15" customHeight="1">
      <c r="A18" s="258" t="s">
        <v>1104</v>
      </c>
      <c r="B18" s="377">
        <v>1027358.08427</v>
      </c>
      <c r="C18" s="377">
        <v>68387.646229999998</v>
      </c>
      <c r="D18" s="377">
        <v>0</v>
      </c>
      <c r="E18" s="377">
        <v>0</v>
      </c>
      <c r="F18" s="377">
        <v>1095745.7305000001</v>
      </c>
      <c r="G18" s="375">
        <v>1</v>
      </c>
      <c r="H18" s="224"/>
      <c r="I18" s="258" t="s">
        <v>1104</v>
      </c>
      <c r="J18" s="376">
        <v>2465090.2579800002</v>
      </c>
      <c r="K18" s="376">
        <v>100558.22202</v>
      </c>
      <c r="L18" s="377">
        <v>0</v>
      </c>
      <c r="M18" s="376">
        <v>7568.52</v>
      </c>
      <c r="N18" s="376">
        <v>2573217</v>
      </c>
      <c r="O18" s="375">
        <v>1</v>
      </c>
    </row>
    <row r="19" spans="1:15" s="192" customFormat="1" ht="15" customHeight="1" thickBot="1">
      <c r="A19" s="272"/>
      <c r="B19" s="366"/>
      <c r="C19" s="366"/>
      <c r="D19" s="366"/>
      <c r="E19" s="366"/>
      <c r="F19" s="368"/>
      <c r="G19" s="153"/>
      <c r="H19" s="272"/>
      <c r="I19" s="153"/>
      <c r="J19" s="367"/>
      <c r="K19" s="366"/>
      <c r="L19" s="366"/>
      <c r="M19" s="366"/>
      <c r="N19" s="366"/>
      <c r="O19" s="366"/>
    </row>
    <row r="20" spans="1:15" s="192" customFormat="1" ht="15" customHeight="1" thickTop="1">
      <c r="A20" s="374" t="s">
        <v>1103</v>
      </c>
      <c r="B20" s="370"/>
      <c r="C20" s="370"/>
      <c r="D20" s="370"/>
      <c r="E20" s="370"/>
      <c r="F20" s="774"/>
      <c r="G20" s="372"/>
      <c r="H20" s="373"/>
      <c r="I20" s="372"/>
      <c r="J20" s="371"/>
      <c r="K20" s="370"/>
      <c r="L20" s="370"/>
      <c r="M20" s="370"/>
      <c r="N20" s="370"/>
      <c r="O20" s="370"/>
    </row>
    <row r="21" spans="1:15" s="192" customFormat="1" ht="15" customHeight="1">
      <c r="A21" s="641" t="s">
        <v>1102</v>
      </c>
      <c r="B21" s="366"/>
      <c r="C21" s="366"/>
      <c r="D21" s="366"/>
      <c r="E21" s="366"/>
      <c r="F21" s="368"/>
      <c r="G21" s="153"/>
      <c r="H21" s="153"/>
      <c r="I21" s="153"/>
      <c r="J21" s="369"/>
      <c r="K21" s="366"/>
      <c r="L21" s="366"/>
      <c r="M21" s="366"/>
      <c r="N21" s="366"/>
      <c r="O21" s="366"/>
    </row>
    <row r="22" spans="1:15" s="192" customFormat="1" ht="15" customHeight="1">
      <c r="A22" s="641" t="s">
        <v>1101</v>
      </c>
      <c r="B22" s="366"/>
      <c r="C22" s="366"/>
      <c r="D22" s="366"/>
      <c r="E22" s="366"/>
      <c r="F22" s="368"/>
      <c r="G22" s="153"/>
      <c r="H22" s="153"/>
      <c r="I22" s="153"/>
      <c r="J22" s="369"/>
      <c r="K22" s="366"/>
      <c r="L22" s="366"/>
      <c r="M22" s="366"/>
      <c r="N22" s="366"/>
      <c r="O22" s="366"/>
    </row>
    <row r="23" spans="1:15" s="192" customFormat="1" ht="15" customHeight="1">
      <c r="A23" s="641" t="s">
        <v>1100</v>
      </c>
      <c r="B23" s="366"/>
      <c r="C23" s="366"/>
      <c r="D23" s="366"/>
      <c r="E23" s="366"/>
      <c r="F23" s="368"/>
      <c r="G23" s="153"/>
      <c r="H23" s="153"/>
      <c r="I23" s="153"/>
      <c r="J23" s="369"/>
      <c r="K23" s="366"/>
      <c r="L23" s="366"/>
      <c r="M23" s="366"/>
      <c r="N23" s="366"/>
      <c r="O23" s="366"/>
    </row>
    <row r="24" spans="1:15" s="192" customFormat="1" ht="15" customHeight="1">
      <c r="A24" s="272"/>
      <c r="B24" s="366"/>
      <c r="C24" s="366"/>
      <c r="D24" s="366"/>
      <c r="E24" s="366"/>
      <c r="F24" s="368"/>
      <c r="G24" s="153"/>
      <c r="H24" s="153"/>
      <c r="I24" s="153"/>
      <c r="J24" s="367"/>
      <c r="K24" s="366"/>
      <c r="L24" s="366"/>
      <c r="M24" s="366"/>
      <c r="N24" s="366"/>
      <c r="O24" s="366"/>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M23"/>
  <sheetViews>
    <sheetView topLeftCell="C1" zoomScale="115" zoomScaleNormal="115" workbookViewId="0">
      <selection activeCell="E10" sqref="E10"/>
    </sheetView>
  </sheetViews>
  <sheetFormatPr baseColWidth="10" defaultColWidth="9.140625" defaultRowHeight="12.75"/>
  <cols>
    <col min="1" max="2" width="31.140625" style="208" hidden="1" customWidth="1"/>
    <col min="3" max="3" width="61.5703125" style="209" customWidth="1"/>
    <col min="4" max="9" width="9.7109375" style="208" bestFit="1" customWidth="1"/>
    <col min="10" max="10" width="9.7109375" style="387" bestFit="1" customWidth="1"/>
    <col min="11" max="11" width="9.7109375" style="387" customWidth="1"/>
    <col min="12" max="12" width="9.7109375" style="387" bestFit="1" customWidth="1"/>
    <col min="13" max="13" width="9.7109375" style="387" customWidth="1"/>
    <col min="14" max="256" width="9.140625" style="208"/>
    <col min="257" max="258" width="0" style="208" hidden="1" customWidth="1"/>
    <col min="259" max="259" width="64.5703125" style="208" customWidth="1"/>
    <col min="260" max="266" width="9.7109375" style="208" bestFit="1" customWidth="1"/>
    <col min="267" max="267" width="9.7109375" style="208" customWidth="1"/>
    <col min="268" max="268" width="9.7109375" style="208" bestFit="1" customWidth="1"/>
    <col min="269" max="269" width="9.7109375" style="208" customWidth="1"/>
    <col min="270" max="512" width="9.140625" style="208"/>
    <col min="513" max="514" width="0" style="208" hidden="1" customWidth="1"/>
    <col min="515" max="515" width="64.5703125" style="208" customWidth="1"/>
    <col min="516" max="522" width="9.7109375" style="208" bestFit="1" customWidth="1"/>
    <col min="523" max="523" width="9.7109375" style="208" customWidth="1"/>
    <col min="524" max="524" width="9.7109375" style="208" bestFit="1" customWidth="1"/>
    <col min="525" max="525" width="9.7109375" style="208" customWidth="1"/>
    <col min="526" max="768" width="9.140625" style="208"/>
    <col min="769" max="770" width="0" style="208" hidden="1" customWidth="1"/>
    <col min="771" max="771" width="64.5703125" style="208" customWidth="1"/>
    <col min="772" max="778" width="9.7109375" style="208" bestFit="1" customWidth="1"/>
    <col min="779" max="779" width="9.7109375" style="208" customWidth="1"/>
    <col min="780" max="780" width="9.7109375" style="208" bestFit="1" customWidth="1"/>
    <col min="781" max="781" width="9.7109375" style="208" customWidth="1"/>
    <col min="782" max="1024" width="9.140625" style="208"/>
    <col min="1025" max="1026" width="0" style="208" hidden="1" customWidth="1"/>
    <col min="1027" max="1027" width="64.5703125" style="208" customWidth="1"/>
    <col min="1028" max="1034" width="9.7109375" style="208" bestFit="1" customWidth="1"/>
    <col min="1035" max="1035" width="9.7109375" style="208" customWidth="1"/>
    <col min="1036" max="1036" width="9.7109375" style="208" bestFit="1" customWidth="1"/>
    <col min="1037" max="1037" width="9.7109375" style="208" customWidth="1"/>
    <col min="1038" max="1280" width="9.140625" style="208"/>
    <col min="1281" max="1282" width="0" style="208" hidden="1" customWidth="1"/>
    <col min="1283" max="1283" width="64.5703125" style="208" customWidth="1"/>
    <col min="1284" max="1290" width="9.7109375" style="208" bestFit="1" customWidth="1"/>
    <col min="1291" max="1291" width="9.7109375" style="208" customWidth="1"/>
    <col min="1292" max="1292" width="9.7109375" style="208" bestFit="1" customWidth="1"/>
    <col min="1293" max="1293" width="9.7109375" style="208" customWidth="1"/>
    <col min="1294" max="1536" width="9.140625" style="208"/>
    <col min="1537" max="1538" width="0" style="208" hidden="1" customWidth="1"/>
    <col min="1539" max="1539" width="64.5703125" style="208" customWidth="1"/>
    <col min="1540" max="1546" width="9.7109375" style="208" bestFit="1" customWidth="1"/>
    <col min="1547" max="1547" width="9.7109375" style="208" customWidth="1"/>
    <col min="1548" max="1548" width="9.7109375" style="208" bestFit="1" customWidth="1"/>
    <col min="1549" max="1549" width="9.7109375" style="208" customWidth="1"/>
    <col min="1550" max="1792" width="9.140625" style="208"/>
    <col min="1793" max="1794" width="0" style="208" hidden="1" customWidth="1"/>
    <col min="1795" max="1795" width="64.5703125" style="208" customWidth="1"/>
    <col min="1796" max="1802" width="9.7109375" style="208" bestFit="1" customWidth="1"/>
    <col min="1803" max="1803" width="9.7109375" style="208" customWidth="1"/>
    <col min="1804" max="1804" width="9.7109375" style="208" bestFit="1" customWidth="1"/>
    <col min="1805" max="1805" width="9.7109375" style="208" customWidth="1"/>
    <col min="1806" max="2048" width="9.140625" style="208"/>
    <col min="2049" max="2050" width="0" style="208" hidden="1" customWidth="1"/>
    <col min="2051" max="2051" width="64.5703125" style="208" customWidth="1"/>
    <col min="2052" max="2058" width="9.7109375" style="208" bestFit="1" customWidth="1"/>
    <col min="2059" max="2059" width="9.7109375" style="208" customWidth="1"/>
    <col min="2060" max="2060" width="9.7109375" style="208" bestFit="1" customWidth="1"/>
    <col min="2061" max="2061" width="9.7109375" style="208" customWidth="1"/>
    <col min="2062" max="2304" width="9.140625" style="208"/>
    <col min="2305" max="2306" width="0" style="208" hidden="1" customWidth="1"/>
    <col min="2307" max="2307" width="64.5703125" style="208" customWidth="1"/>
    <col min="2308" max="2314" width="9.7109375" style="208" bestFit="1" customWidth="1"/>
    <col min="2315" max="2315" width="9.7109375" style="208" customWidth="1"/>
    <col min="2316" max="2316" width="9.7109375" style="208" bestFit="1" customWidth="1"/>
    <col min="2317" max="2317" width="9.7109375" style="208" customWidth="1"/>
    <col min="2318" max="2560" width="9.140625" style="208"/>
    <col min="2561" max="2562" width="0" style="208" hidden="1" customWidth="1"/>
    <col min="2563" max="2563" width="64.5703125" style="208" customWidth="1"/>
    <col min="2564" max="2570" width="9.7109375" style="208" bestFit="1" customWidth="1"/>
    <col min="2571" max="2571" width="9.7109375" style="208" customWidth="1"/>
    <col min="2572" max="2572" width="9.7109375" style="208" bestFit="1" customWidth="1"/>
    <col min="2573" max="2573" width="9.7109375" style="208" customWidth="1"/>
    <col min="2574" max="2816" width="9.140625" style="208"/>
    <col min="2817" max="2818" width="0" style="208" hidden="1" customWidth="1"/>
    <col min="2819" max="2819" width="64.5703125" style="208" customWidth="1"/>
    <col min="2820" max="2826" width="9.7109375" style="208" bestFit="1" customWidth="1"/>
    <col min="2827" max="2827" width="9.7109375" style="208" customWidth="1"/>
    <col min="2828" max="2828" width="9.7109375" style="208" bestFit="1" customWidth="1"/>
    <col min="2829" max="2829" width="9.7109375" style="208" customWidth="1"/>
    <col min="2830" max="3072" width="9.140625" style="208"/>
    <col min="3073" max="3074" width="0" style="208" hidden="1" customWidth="1"/>
    <col min="3075" max="3075" width="64.5703125" style="208" customWidth="1"/>
    <col min="3076" max="3082" width="9.7109375" style="208" bestFit="1" customWidth="1"/>
    <col min="3083" max="3083" width="9.7109375" style="208" customWidth="1"/>
    <col min="3084" max="3084" width="9.7109375" style="208" bestFit="1" customWidth="1"/>
    <col min="3085" max="3085" width="9.7109375" style="208" customWidth="1"/>
    <col min="3086" max="3328" width="9.140625" style="208"/>
    <col min="3329" max="3330" width="0" style="208" hidden="1" customWidth="1"/>
    <col min="3331" max="3331" width="64.5703125" style="208" customWidth="1"/>
    <col min="3332" max="3338" width="9.7109375" style="208" bestFit="1" customWidth="1"/>
    <col min="3339" max="3339" width="9.7109375" style="208" customWidth="1"/>
    <col min="3340" max="3340" width="9.7109375" style="208" bestFit="1" customWidth="1"/>
    <col min="3341" max="3341" width="9.7109375" style="208" customWidth="1"/>
    <col min="3342" max="3584" width="9.140625" style="208"/>
    <col min="3585" max="3586" width="0" style="208" hidden="1" customWidth="1"/>
    <col min="3587" max="3587" width="64.5703125" style="208" customWidth="1"/>
    <col min="3588" max="3594" width="9.7109375" style="208" bestFit="1" customWidth="1"/>
    <col min="3595" max="3595" width="9.7109375" style="208" customWidth="1"/>
    <col min="3596" max="3596" width="9.7109375" style="208" bestFit="1" customWidth="1"/>
    <col min="3597" max="3597" width="9.7109375" style="208" customWidth="1"/>
    <col min="3598" max="3840" width="9.140625" style="208"/>
    <col min="3841" max="3842" width="0" style="208" hidden="1" customWidth="1"/>
    <col min="3843" max="3843" width="64.5703125" style="208" customWidth="1"/>
    <col min="3844" max="3850" width="9.7109375" style="208" bestFit="1" customWidth="1"/>
    <col min="3851" max="3851" width="9.7109375" style="208" customWidth="1"/>
    <col min="3852" max="3852" width="9.7109375" style="208" bestFit="1" customWidth="1"/>
    <col min="3853" max="3853" width="9.7109375" style="208" customWidth="1"/>
    <col min="3854" max="4096" width="9.140625" style="208"/>
    <col min="4097" max="4098" width="0" style="208" hidden="1" customWidth="1"/>
    <col min="4099" max="4099" width="64.5703125" style="208" customWidth="1"/>
    <col min="4100" max="4106" width="9.7109375" style="208" bestFit="1" customWidth="1"/>
    <col min="4107" max="4107" width="9.7109375" style="208" customWidth="1"/>
    <col min="4108" max="4108" width="9.7109375" style="208" bestFit="1" customWidth="1"/>
    <col min="4109" max="4109" width="9.7109375" style="208" customWidth="1"/>
    <col min="4110" max="4352" width="9.140625" style="208"/>
    <col min="4353" max="4354" width="0" style="208" hidden="1" customWidth="1"/>
    <col min="4355" max="4355" width="64.5703125" style="208" customWidth="1"/>
    <col min="4356" max="4362" width="9.7109375" style="208" bestFit="1" customWidth="1"/>
    <col min="4363" max="4363" width="9.7109375" style="208" customWidth="1"/>
    <col min="4364" max="4364" width="9.7109375" style="208" bestFit="1" customWidth="1"/>
    <col min="4365" max="4365" width="9.7109375" style="208" customWidth="1"/>
    <col min="4366" max="4608" width="9.140625" style="208"/>
    <col min="4609" max="4610" width="0" style="208" hidden="1" customWidth="1"/>
    <col min="4611" max="4611" width="64.5703125" style="208" customWidth="1"/>
    <col min="4612" max="4618" width="9.7109375" style="208" bestFit="1" customWidth="1"/>
    <col min="4619" max="4619" width="9.7109375" style="208" customWidth="1"/>
    <col min="4620" max="4620" width="9.7109375" style="208" bestFit="1" customWidth="1"/>
    <col min="4621" max="4621" width="9.7109375" style="208" customWidth="1"/>
    <col min="4622" max="4864" width="9.140625" style="208"/>
    <col min="4865" max="4866" width="0" style="208" hidden="1" customWidth="1"/>
    <col min="4867" max="4867" width="64.5703125" style="208" customWidth="1"/>
    <col min="4868" max="4874" width="9.7109375" style="208" bestFit="1" customWidth="1"/>
    <col min="4875" max="4875" width="9.7109375" style="208" customWidth="1"/>
    <col min="4876" max="4876" width="9.7109375" style="208" bestFit="1" customWidth="1"/>
    <col min="4877" max="4877" width="9.7109375" style="208" customWidth="1"/>
    <col min="4878" max="5120" width="9.140625" style="208"/>
    <col min="5121" max="5122" width="0" style="208" hidden="1" customWidth="1"/>
    <col min="5123" max="5123" width="64.5703125" style="208" customWidth="1"/>
    <col min="5124" max="5130" width="9.7109375" style="208" bestFit="1" customWidth="1"/>
    <col min="5131" max="5131" width="9.7109375" style="208" customWidth="1"/>
    <col min="5132" max="5132" width="9.7109375" style="208" bestFit="1" customWidth="1"/>
    <col min="5133" max="5133" width="9.7109375" style="208" customWidth="1"/>
    <col min="5134" max="5376" width="9.140625" style="208"/>
    <col min="5377" max="5378" width="0" style="208" hidden="1" customWidth="1"/>
    <col min="5379" max="5379" width="64.5703125" style="208" customWidth="1"/>
    <col min="5380" max="5386" width="9.7109375" style="208" bestFit="1" customWidth="1"/>
    <col min="5387" max="5387" width="9.7109375" style="208" customWidth="1"/>
    <col min="5388" max="5388" width="9.7109375" style="208" bestFit="1" customWidth="1"/>
    <col min="5389" max="5389" width="9.7109375" style="208" customWidth="1"/>
    <col min="5390" max="5632" width="9.140625" style="208"/>
    <col min="5633" max="5634" width="0" style="208" hidden="1" customWidth="1"/>
    <col min="5635" max="5635" width="64.5703125" style="208" customWidth="1"/>
    <col min="5636" max="5642" width="9.7109375" style="208" bestFit="1" customWidth="1"/>
    <col min="5643" max="5643" width="9.7109375" style="208" customWidth="1"/>
    <col min="5644" max="5644" width="9.7109375" style="208" bestFit="1" customWidth="1"/>
    <col min="5645" max="5645" width="9.7109375" style="208" customWidth="1"/>
    <col min="5646" max="5888" width="9.140625" style="208"/>
    <col min="5889" max="5890" width="0" style="208" hidden="1" customWidth="1"/>
    <col min="5891" max="5891" width="64.5703125" style="208" customWidth="1"/>
    <col min="5892" max="5898" width="9.7109375" style="208" bestFit="1" customWidth="1"/>
    <col min="5899" max="5899" width="9.7109375" style="208" customWidth="1"/>
    <col min="5900" max="5900" width="9.7109375" style="208" bestFit="1" customWidth="1"/>
    <col min="5901" max="5901" width="9.7109375" style="208" customWidth="1"/>
    <col min="5902" max="6144" width="9.140625" style="208"/>
    <col min="6145" max="6146" width="0" style="208" hidden="1" customWidth="1"/>
    <col min="6147" max="6147" width="64.5703125" style="208" customWidth="1"/>
    <col min="6148" max="6154" width="9.7109375" style="208" bestFit="1" customWidth="1"/>
    <col min="6155" max="6155" width="9.7109375" style="208" customWidth="1"/>
    <col min="6156" max="6156" width="9.7109375" style="208" bestFit="1" customWidth="1"/>
    <col min="6157" max="6157" width="9.7109375" style="208" customWidth="1"/>
    <col min="6158" max="6400" width="9.140625" style="208"/>
    <col min="6401" max="6402" width="0" style="208" hidden="1" customWidth="1"/>
    <col min="6403" max="6403" width="64.5703125" style="208" customWidth="1"/>
    <col min="6404" max="6410" width="9.7109375" style="208" bestFit="1" customWidth="1"/>
    <col min="6411" max="6411" width="9.7109375" style="208" customWidth="1"/>
    <col min="6412" max="6412" width="9.7109375" style="208" bestFit="1" customWidth="1"/>
    <col min="6413" max="6413" width="9.7109375" style="208" customWidth="1"/>
    <col min="6414" max="6656" width="9.140625" style="208"/>
    <col min="6657" max="6658" width="0" style="208" hidden="1" customWidth="1"/>
    <col min="6659" max="6659" width="64.5703125" style="208" customWidth="1"/>
    <col min="6660" max="6666" width="9.7109375" style="208" bestFit="1" customWidth="1"/>
    <col min="6667" max="6667" width="9.7109375" style="208" customWidth="1"/>
    <col min="6668" max="6668" width="9.7109375" style="208" bestFit="1" customWidth="1"/>
    <col min="6669" max="6669" width="9.7109375" style="208" customWidth="1"/>
    <col min="6670" max="6912" width="9.140625" style="208"/>
    <col min="6913" max="6914" width="0" style="208" hidden="1" customWidth="1"/>
    <col min="6915" max="6915" width="64.5703125" style="208" customWidth="1"/>
    <col min="6916" max="6922" width="9.7109375" style="208" bestFit="1" customWidth="1"/>
    <col min="6923" max="6923" width="9.7109375" style="208" customWidth="1"/>
    <col min="6924" max="6924" width="9.7109375" style="208" bestFit="1" customWidth="1"/>
    <col min="6925" max="6925" width="9.7109375" style="208" customWidth="1"/>
    <col min="6926" max="7168" width="9.140625" style="208"/>
    <col min="7169" max="7170" width="0" style="208" hidden="1" customWidth="1"/>
    <col min="7171" max="7171" width="64.5703125" style="208" customWidth="1"/>
    <col min="7172" max="7178" width="9.7109375" style="208" bestFit="1" customWidth="1"/>
    <col min="7179" max="7179" width="9.7109375" style="208" customWidth="1"/>
    <col min="7180" max="7180" width="9.7109375" style="208" bestFit="1" customWidth="1"/>
    <col min="7181" max="7181" width="9.7109375" style="208" customWidth="1"/>
    <col min="7182" max="7424" width="9.140625" style="208"/>
    <col min="7425" max="7426" width="0" style="208" hidden="1" customWidth="1"/>
    <col min="7427" max="7427" width="64.5703125" style="208" customWidth="1"/>
    <col min="7428" max="7434" width="9.7109375" style="208" bestFit="1" customWidth="1"/>
    <col min="7435" max="7435" width="9.7109375" style="208" customWidth="1"/>
    <col min="7436" max="7436" width="9.7109375" style="208" bestFit="1" customWidth="1"/>
    <col min="7437" max="7437" width="9.7109375" style="208" customWidth="1"/>
    <col min="7438" max="7680" width="9.140625" style="208"/>
    <col min="7681" max="7682" width="0" style="208" hidden="1" customWidth="1"/>
    <col min="7683" max="7683" width="64.5703125" style="208" customWidth="1"/>
    <col min="7684" max="7690" width="9.7109375" style="208" bestFit="1" customWidth="1"/>
    <col min="7691" max="7691" width="9.7109375" style="208" customWidth="1"/>
    <col min="7692" max="7692" width="9.7109375" style="208" bestFit="1" customWidth="1"/>
    <col min="7693" max="7693" width="9.7109375" style="208" customWidth="1"/>
    <col min="7694" max="7936" width="9.140625" style="208"/>
    <col min="7937" max="7938" width="0" style="208" hidden="1" customWidth="1"/>
    <col min="7939" max="7939" width="64.5703125" style="208" customWidth="1"/>
    <col min="7940" max="7946" width="9.7109375" style="208" bestFit="1" customWidth="1"/>
    <col min="7947" max="7947" width="9.7109375" style="208" customWidth="1"/>
    <col min="7948" max="7948" width="9.7109375" style="208" bestFit="1" customWidth="1"/>
    <col min="7949" max="7949" width="9.7109375" style="208" customWidth="1"/>
    <col min="7950" max="8192" width="9.140625" style="208"/>
    <col min="8193" max="8194" width="0" style="208" hidden="1" customWidth="1"/>
    <col min="8195" max="8195" width="64.5703125" style="208" customWidth="1"/>
    <col min="8196" max="8202" width="9.7109375" style="208" bestFit="1" customWidth="1"/>
    <col min="8203" max="8203" width="9.7109375" style="208" customWidth="1"/>
    <col min="8204" max="8204" width="9.7109375" style="208" bestFit="1" customWidth="1"/>
    <col min="8205" max="8205" width="9.7109375" style="208" customWidth="1"/>
    <col min="8206" max="8448" width="9.140625" style="208"/>
    <col min="8449" max="8450" width="0" style="208" hidden="1" customWidth="1"/>
    <col min="8451" max="8451" width="64.5703125" style="208" customWidth="1"/>
    <col min="8452" max="8458" width="9.7109375" style="208" bestFit="1" customWidth="1"/>
    <col min="8459" max="8459" width="9.7109375" style="208" customWidth="1"/>
    <col min="8460" max="8460" width="9.7109375" style="208" bestFit="1" customWidth="1"/>
    <col min="8461" max="8461" width="9.7109375" style="208" customWidth="1"/>
    <col min="8462" max="8704" width="9.140625" style="208"/>
    <col min="8705" max="8706" width="0" style="208" hidden="1" customWidth="1"/>
    <col min="8707" max="8707" width="64.5703125" style="208" customWidth="1"/>
    <col min="8708" max="8714" width="9.7109375" style="208" bestFit="1" customWidth="1"/>
    <col min="8715" max="8715" width="9.7109375" style="208" customWidth="1"/>
    <col min="8716" max="8716" width="9.7109375" style="208" bestFit="1" customWidth="1"/>
    <col min="8717" max="8717" width="9.7109375" style="208" customWidth="1"/>
    <col min="8718" max="8960" width="9.140625" style="208"/>
    <col min="8961" max="8962" width="0" style="208" hidden="1" customWidth="1"/>
    <col min="8963" max="8963" width="64.5703125" style="208" customWidth="1"/>
    <col min="8964" max="8970" width="9.7109375" style="208" bestFit="1" customWidth="1"/>
    <col min="8971" max="8971" width="9.7109375" style="208" customWidth="1"/>
    <col min="8972" max="8972" width="9.7109375" style="208" bestFit="1" customWidth="1"/>
    <col min="8973" max="8973" width="9.7109375" style="208" customWidth="1"/>
    <col min="8974" max="9216" width="9.140625" style="208"/>
    <col min="9217" max="9218" width="0" style="208" hidden="1" customWidth="1"/>
    <col min="9219" max="9219" width="64.5703125" style="208" customWidth="1"/>
    <col min="9220" max="9226" width="9.7109375" style="208" bestFit="1" customWidth="1"/>
    <col min="9227" max="9227" width="9.7109375" style="208" customWidth="1"/>
    <col min="9228" max="9228" width="9.7109375" style="208" bestFit="1" customWidth="1"/>
    <col min="9229" max="9229" width="9.7109375" style="208" customWidth="1"/>
    <col min="9230" max="9472" width="9.140625" style="208"/>
    <col min="9473" max="9474" width="0" style="208" hidden="1" customWidth="1"/>
    <col min="9475" max="9475" width="64.5703125" style="208" customWidth="1"/>
    <col min="9476" max="9482" width="9.7109375" style="208" bestFit="1" customWidth="1"/>
    <col min="9483" max="9483" width="9.7109375" style="208" customWidth="1"/>
    <col min="9484" max="9484" width="9.7109375" style="208" bestFit="1" customWidth="1"/>
    <col min="9485" max="9485" width="9.7109375" style="208" customWidth="1"/>
    <col min="9486" max="9728" width="9.140625" style="208"/>
    <col min="9729" max="9730" width="0" style="208" hidden="1" customWidth="1"/>
    <col min="9731" max="9731" width="64.5703125" style="208" customWidth="1"/>
    <col min="9732" max="9738" width="9.7109375" style="208" bestFit="1" customWidth="1"/>
    <col min="9739" max="9739" width="9.7109375" style="208" customWidth="1"/>
    <col min="9740" max="9740" width="9.7109375" style="208" bestFit="1" customWidth="1"/>
    <col min="9741" max="9741" width="9.7109375" style="208" customWidth="1"/>
    <col min="9742" max="9984" width="9.140625" style="208"/>
    <col min="9985" max="9986" width="0" style="208" hidden="1" customWidth="1"/>
    <col min="9987" max="9987" width="64.5703125" style="208" customWidth="1"/>
    <col min="9988" max="9994" width="9.7109375" style="208" bestFit="1" customWidth="1"/>
    <col min="9995" max="9995" width="9.7109375" style="208" customWidth="1"/>
    <col min="9996" max="9996" width="9.7109375" style="208" bestFit="1" customWidth="1"/>
    <col min="9997" max="9997" width="9.7109375" style="208" customWidth="1"/>
    <col min="9998" max="10240" width="9.140625" style="208"/>
    <col min="10241" max="10242" width="0" style="208" hidden="1" customWidth="1"/>
    <col min="10243" max="10243" width="64.5703125" style="208" customWidth="1"/>
    <col min="10244" max="10250" width="9.7109375" style="208" bestFit="1" customWidth="1"/>
    <col min="10251" max="10251" width="9.7109375" style="208" customWidth="1"/>
    <col min="10252" max="10252" width="9.7109375" style="208" bestFit="1" customWidth="1"/>
    <col min="10253" max="10253" width="9.7109375" style="208" customWidth="1"/>
    <col min="10254" max="10496" width="9.140625" style="208"/>
    <col min="10497" max="10498" width="0" style="208" hidden="1" customWidth="1"/>
    <col min="10499" max="10499" width="64.5703125" style="208" customWidth="1"/>
    <col min="10500" max="10506" width="9.7109375" style="208" bestFit="1" customWidth="1"/>
    <col min="10507" max="10507" width="9.7109375" style="208" customWidth="1"/>
    <col min="10508" max="10508" width="9.7109375" style="208" bestFit="1" customWidth="1"/>
    <col min="10509" max="10509" width="9.7109375" style="208" customWidth="1"/>
    <col min="10510" max="10752" width="9.140625" style="208"/>
    <col min="10753" max="10754" width="0" style="208" hidden="1" customWidth="1"/>
    <col min="10755" max="10755" width="64.5703125" style="208" customWidth="1"/>
    <col min="10756" max="10762" width="9.7109375" style="208" bestFit="1" customWidth="1"/>
    <col min="10763" max="10763" width="9.7109375" style="208" customWidth="1"/>
    <col min="10764" max="10764" width="9.7109375" style="208" bestFit="1" customWidth="1"/>
    <col min="10765" max="10765" width="9.7109375" style="208" customWidth="1"/>
    <col min="10766" max="11008" width="9.140625" style="208"/>
    <col min="11009" max="11010" width="0" style="208" hidden="1" customWidth="1"/>
    <col min="11011" max="11011" width="64.5703125" style="208" customWidth="1"/>
    <col min="11012" max="11018" width="9.7109375" style="208" bestFit="1" customWidth="1"/>
    <col min="11019" max="11019" width="9.7109375" style="208" customWidth="1"/>
    <col min="11020" max="11020" width="9.7109375" style="208" bestFit="1" customWidth="1"/>
    <col min="11021" max="11021" width="9.7109375" style="208" customWidth="1"/>
    <col min="11022" max="11264" width="9.140625" style="208"/>
    <col min="11265" max="11266" width="0" style="208" hidden="1" customWidth="1"/>
    <col min="11267" max="11267" width="64.5703125" style="208" customWidth="1"/>
    <col min="11268" max="11274" width="9.7109375" style="208" bestFit="1" customWidth="1"/>
    <col min="11275" max="11275" width="9.7109375" style="208" customWidth="1"/>
    <col min="11276" max="11276" width="9.7109375" style="208" bestFit="1" customWidth="1"/>
    <col min="11277" max="11277" width="9.7109375" style="208" customWidth="1"/>
    <col min="11278" max="11520" width="9.140625" style="208"/>
    <col min="11521" max="11522" width="0" style="208" hidden="1" customWidth="1"/>
    <col min="11523" max="11523" width="64.5703125" style="208" customWidth="1"/>
    <col min="11524" max="11530" width="9.7109375" style="208" bestFit="1" customWidth="1"/>
    <col min="11531" max="11531" width="9.7109375" style="208" customWidth="1"/>
    <col min="11532" max="11532" width="9.7109375" style="208" bestFit="1" customWidth="1"/>
    <col min="11533" max="11533" width="9.7109375" style="208" customWidth="1"/>
    <col min="11534" max="11776" width="9.140625" style="208"/>
    <col min="11777" max="11778" width="0" style="208" hidden="1" customWidth="1"/>
    <col min="11779" max="11779" width="64.5703125" style="208" customWidth="1"/>
    <col min="11780" max="11786" width="9.7109375" style="208" bestFit="1" customWidth="1"/>
    <col min="11787" max="11787" width="9.7109375" style="208" customWidth="1"/>
    <col min="11788" max="11788" width="9.7109375" style="208" bestFit="1" customWidth="1"/>
    <col min="11789" max="11789" width="9.7109375" style="208" customWidth="1"/>
    <col min="11790" max="12032" width="9.140625" style="208"/>
    <col min="12033" max="12034" width="0" style="208" hidden="1" customWidth="1"/>
    <col min="12035" max="12035" width="64.5703125" style="208" customWidth="1"/>
    <col min="12036" max="12042" width="9.7109375" style="208" bestFit="1" customWidth="1"/>
    <col min="12043" max="12043" width="9.7109375" style="208" customWidth="1"/>
    <col min="12044" max="12044" width="9.7109375" style="208" bestFit="1" customWidth="1"/>
    <col min="12045" max="12045" width="9.7109375" style="208" customWidth="1"/>
    <col min="12046" max="12288" width="9.140625" style="208"/>
    <col min="12289" max="12290" width="0" style="208" hidden="1" customWidth="1"/>
    <col min="12291" max="12291" width="64.5703125" style="208" customWidth="1"/>
    <col min="12292" max="12298" width="9.7109375" style="208" bestFit="1" customWidth="1"/>
    <col min="12299" max="12299" width="9.7109375" style="208" customWidth="1"/>
    <col min="12300" max="12300" width="9.7109375" style="208" bestFit="1" customWidth="1"/>
    <col min="12301" max="12301" width="9.7109375" style="208" customWidth="1"/>
    <col min="12302" max="12544" width="9.140625" style="208"/>
    <col min="12545" max="12546" width="0" style="208" hidden="1" customWidth="1"/>
    <col min="12547" max="12547" width="64.5703125" style="208" customWidth="1"/>
    <col min="12548" max="12554" width="9.7109375" style="208" bestFit="1" customWidth="1"/>
    <col min="12555" max="12555" width="9.7109375" style="208" customWidth="1"/>
    <col min="12556" max="12556" width="9.7109375" style="208" bestFit="1" customWidth="1"/>
    <col min="12557" max="12557" width="9.7109375" style="208" customWidth="1"/>
    <col min="12558" max="12800" width="9.140625" style="208"/>
    <col min="12801" max="12802" width="0" style="208" hidden="1" customWidth="1"/>
    <col min="12803" max="12803" width="64.5703125" style="208" customWidth="1"/>
    <col min="12804" max="12810" width="9.7109375" style="208" bestFit="1" customWidth="1"/>
    <col min="12811" max="12811" width="9.7109375" style="208" customWidth="1"/>
    <col min="12812" max="12812" width="9.7109375" style="208" bestFit="1" customWidth="1"/>
    <col min="12813" max="12813" width="9.7109375" style="208" customWidth="1"/>
    <col min="12814" max="13056" width="9.140625" style="208"/>
    <col min="13057" max="13058" width="0" style="208" hidden="1" customWidth="1"/>
    <col min="13059" max="13059" width="64.5703125" style="208" customWidth="1"/>
    <col min="13060" max="13066" width="9.7109375" style="208" bestFit="1" customWidth="1"/>
    <col min="13067" max="13067" width="9.7109375" style="208" customWidth="1"/>
    <col min="13068" max="13068" width="9.7109375" style="208" bestFit="1" customWidth="1"/>
    <col min="13069" max="13069" width="9.7109375" style="208" customWidth="1"/>
    <col min="13070" max="13312" width="9.140625" style="208"/>
    <col min="13313" max="13314" width="0" style="208" hidden="1" customWidth="1"/>
    <col min="13315" max="13315" width="64.5703125" style="208" customWidth="1"/>
    <col min="13316" max="13322" width="9.7109375" style="208" bestFit="1" customWidth="1"/>
    <col min="13323" max="13323" width="9.7109375" style="208" customWidth="1"/>
    <col min="13324" max="13324" width="9.7109375" style="208" bestFit="1" customWidth="1"/>
    <col min="13325" max="13325" width="9.7109375" style="208" customWidth="1"/>
    <col min="13326" max="13568" width="9.140625" style="208"/>
    <col min="13569" max="13570" width="0" style="208" hidden="1" customWidth="1"/>
    <col min="13571" max="13571" width="64.5703125" style="208" customWidth="1"/>
    <col min="13572" max="13578" width="9.7109375" style="208" bestFit="1" customWidth="1"/>
    <col min="13579" max="13579" width="9.7109375" style="208" customWidth="1"/>
    <col min="13580" max="13580" width="9.7109375" style="208" bestFit="1" customWidth="1"/>
    <col min="13581" max="13581" width="9.7109375" style="208" customWidth="1"/>
    <col min="13582" max="13824" width="9.140625" style="208"/>
    <col min="13825" max="13826" width="0" style="208" hidden="1" customWidth="1"/>
    <col min="13827" max="13827" width="64.5703125" style="208" customWidth="1"/>
    <col min="13828" max="13834" width="9.7109375" style="208" bestFit="1" customWidth="1"/>
    <col min="13835" max="13835" width="9.7109375" style="208" customWidth="1"/>
    <col min="13836" max="13836" width="9.7109375" style="208" bestFit="1" customWidth="1"/>
    <col min="13837" max="13837" width="9.7109375" style="208" customWidth="1"/>
    <col min="13838" max="14080" width="9.140625" style="208"/>
    <col min="14081" max="14082" width="0" style="208" hidden="1" customWidth="1"/>
    <col min="14083" max="14083" width="64.5703125" style="208" customWidth="1"/>
    <col min="14084" max="14090" width="9.7109375" style="208" bestFit="1" customWidth="1"/>
    <col min="14091" max="14091" width="9.7109375" style="208" customWidth="1"/>
    <col min="14092" max="14092" width="9.7109375" style="208" bestFit="1" customWidth="1"/>
    <col min="14093" max="14093" width="9.7109375" style="208" customWidth="1"/>
    <col min="14094" max="14336" width="9.140625" style="208"/>
    <col min="14337" max="14338" width="0" style="208" hidden="1" customWidth="1"/>
    <col min="14339" max="14339" width="64.5703125" style="208" customWidth="1"/>
    <col min="14340" max="14346" width="9.7109375" style="208" bestFit="1" customWidth="1"/>
    <col min="14347" max="14347" width="9.7109375" style="208" customWidth="1"/>
    <col min="14348" max="14348" width="9.7109375" style="208" bestFit="1" customWidth="1"/>
    <col min="14349" max="14349" width="9.7109375" style="208" customWidth="1"/>
    <col min="14350" max="14592" width="9.140625" style="208"/>
    <col min="14593" max="14594" width="0" style="208" hidden="1" customWidth="1"/>
    <col min="14595" max="14595" width="64.5703125" style="208" customWidth="1"/>
    <col min="14596" max="14602" width="9.7109375" style="208" bestFit="1" customWidth="1"/>
    <col min="14603" max="14603" width="9.7109375" style="208" customWidth="1"/>
    <col min="14604" max="14604" width="9.7109375" style="208" bestFit="1" customWidth="1"/>
    <col min="14605" max="14605" width="9.7109375" style="208" customWidth="1"/>
    <col min="14606" max="14848" width="9.140625" style="208"/>
    <col min="14849" max="14850" width="0" style="208" hidden="1" customWidth="1"/>
    <col min="14851" max="14851" width="64.5703125" style="208" customWidth="1"/>
    <col min="14852" max="14858" width="9.7109375" style="208" bestFit="1" customWidth="1"/>
    <col min="14859" max="14859" width="9.7109375" style="208" customWidth="1"/>
    <col min="14860" max="14860" width="9.7109375" style="208" bestFit="1" customWidth="1"/>
    <col min="14861" max="14861" width="9.7109375" style="208" customWidth="1"/>
    <col min="14862" max="15104" width="9.140625" style="208"/>
    <col min="15105" max="15106" width="0" style="208" hidden="1" customWidth="1"/>
    <col min="15107" max="15107" width="64.5703125" style="208" customWidth="1"/>
    <col min="15108" max="15114" width="9.7109375" style="208" bestFit="1" customWidth="1"/>
    <col min="15115" max="15115" width="9.7109375" style="208" customWidth="1"/>
    <col min="15116" max="15116" width="9.7109375" style="208" bestFit="1" customWidth="1"/>
    <col min="15117" max="15117" width="9.7109375" style="208" customWidth="1"/>
    <col min="15118" max="15360" width="9.140625" style="208"/>
    <col min="15361" max="15362" width="0" style="208" hidden="1" customWidth="1"/>
    <col min="15363" max="15363" width="64.5703125" style="208" customWidth="1"/>
    <col min="15364" max="15370" width="9.7109375" style="208" bestFit="1" customWidth="1"/>
    <col min="15371" max="15371" width="9.7109375" style="208" customWidth="1"/>
    <col min="15372" max="15372" width="9.7109375" style="208" bestFit="1" customWidth="1"/>
    <col min="15373" max="15373" width="9.7109375" style="208" customWidth="1"/>
    <col min="15374" max="15616" width="9.140625" style="208"/>
    <col min="15617" max="15618" width="0" style="208" hidden="1" customWidth="1"/>
    <col min="15619" max="15619" width="64.5703125" style="208" customWidth="1"/>
    <col min="15620" max="15626" width="9.7109375" style="208" bestFit="1" customWidth="1"/>
    <col min="15627" max="15627" width="9.7109375" style="208" customWidth="1"/>
    <col min="15628" max="15628" width="9.7109375" style="208" bestFit="1" customWidth="1"/>
    <col min="15629" max="15629" width="9.7109375" style="208" customWidth="1"/>
    <col min="15630" max="15872" width="9.140625" style="208"/>
    <col min="15873" max="15874" width="0" style="208" hidden="1" customWidth="1"/>
    <col min="15875" max="15875" width="64.5703125" style="208" customWidth="1"/>
    <col min="15876" max="15882" width="9.7109375" style="208" bestFit="1" customWidth="1"/>
    <col min="15883" max="15883" width="9.7109375" style="208" customWidth="1"/>
    <col min="15884" max="15884" width="9.7109375" style="208" bestFit="1" customWidth="1"/>
    <col min="15885" max="15885" width="9.7109375" style="208" customWidth="1"/>
    <col min="15886" max="16128" width="9.140625" style="208"/>
    <col min="16129" max="16130" width="0" style="208" hidden="1" customWidth="1"/>
    <col min="16131" max="16131" width="64.5703125" style="208" customWidth="1"/>
    <col min="16132" max="16138" width="9.7109375" style="208" bestFit="1" customWidth="1"/>
    <col min="16139" max="16139" width="9.7109375" style="208" customWidth="1"/>
    <col min="16140" max="16140" width="9.7109375" style="208" bestFit="1" customWidth="1"/>
    <col min="16141" max="16141" width="9.7109375" style="208" customWidth="1"/>
    <col min="16142" max="16384" width="9.140625" style="208"/>
  </cols>
  <sheetData>
    <row r="1" spans="1:13" s="256" customFormat="1" ht="30" customHeight="1">
      <c r="A1" s="153"/>
      <c r="B1" s="153"/>
      <c r="C1" s="1012" t="s">
        <v>346</v>
      </c>
      <c r="D1" s="1012"/>
      <c r="E1" s="1012"/>
      <c r="F1" s="1012"/>
      <c r="G1" s="1012"/>
      <c r="H1" s="1012"/>
      <c r="I1" s="1012"/>
      <c r="J1" s="1012"/>
      <c r="K1" s="1012"/>
      <c r="L1" s="1012"/>
      <c r="M1" s="638"/>
    </row>
    <row r="2" spans="1:13" s="256" customFormat="1" ht="15" customHeight="1">
      <c r="A2" s="153"/>
      <c r="B2" s="153"/>
      <c r="C2" s="1036" t="s">
        <v>1157</v>
      </c>
      <c r="D2" s="1036"/>
      <c r="E2" s="1036"/>
      <c r="F2" s="1036"/>
      <c r="G2" s="1036"/>
      <c r="H2" s="1036"/>
      <c r="I2" s="1036"/>
      <c r="J2" s="1036"/>
      <c r="K2" s="1036"/>
      <c r="L2" s="1036"/>
      <c r="M2" s="646"/>
    </row>
    <row r="3" spans="1:13" s="255" customFormat="1" ht="30" customHeight="1">
      <c r="A3" s="153"/>
      <c r="B3" s="153"/>
      <c r="C3" s="1014" t="s">
        <v>2</v>
      </c>
      <c r="D3" s="1014"/>
      <c r="E3" s="1014"/>
      <c r="F3" s="1014"/>
      <c r="G3" s="1014"/>
      <c r="H3" s="1014"/>
      <c r="I3" s="1014"/>
      <c r="J3" s="1014"/>
      <c r="K3" s="1014"/>
      <c r="L3" s="1014"/>
      <c r="M3" s="640"/>
    </row>
    <row r="4" spans="1:13" s="279" customFormat="1" ht="3.75" customHeight="1">
      <c r="A4" s="281"/>
      <c r="B4" s="281"/>
      <c r="C4" s="280"/>
      <c r="D4" s="280"/>
      <c r="E4" s="280"/>
      <c r="F4" s="280"/>
      <c r="G4" s="280"/>
      <c r="H4" s="280"/>
      <c r="I4" s="280"/>
      <c r="J4" s="280"/>
      <c r="K4" s="280"/>
      <c r="L4" s="280"/>
      <c r="M4" s="280"/>
    </row>
    <row r="5" spans="1:13" s="263" customFormat="1" ht="15" customHeight="1">
      <c r="A5" s="153"/>
      <c r="B5" s="153"/>
      <c r="C5" s="278"/>
      <c r="D5" s="277">
        <v>2015</v>
      </c>
      <c r="E5" s="277">
        <v>2016</v>
      </c>
      <c r="F5" s="277">
        <v>2017</v>
      </c>
      <c r="G5" s="277">
        <v>2018</v>
      </c>
      <c r="H5" s="277">
        <v>2019</v>
      </c>
      <c r="I5" s="277">
        <v>2020</v>
      </c>
      <c r="J5" s="277">
        <v>2021</v>
      </c>
      <c r="K5" s="277">
        <v>2022</v>
      </c>
      <c r="L5" s="277">
        <v>2023</v>
      </c>
      <c r="M5" s="277">
        <v>2024</v>
      </c>
    </row>
    <row r="6" spans="1:13" s="263" customFormat="1" ht="15" customHeight="1">
      <c r="A6" s="153"/>
      <c r="B6" s="153"/>
      <c r="C6" s="276"/>
      <c r="D6" s="274" t="str">
        <f>"DIC"</f>
        <v>DIC</v>
      </c>
      <c r="E6" s="275" t="s">
        <v>1156</v>
      </c>
      <c r="F6" s="274" t="str">
        <f>"DIC"</f>
        <v>DIC</v>
      </c>
      <c r="G6" s="274" t="str">
        <f>"DIC"</f>
        <v>DIC</v>
      </c>
      <c r="H6" s="273" t="str">
        <f>"DIC"</f>
        <v>DIC</v>
      </c>
      <c r="I6" s="273" t="str">
        <f>"DIC"</f>
        <v>DIC</v>
      </c>
      <c r="J6" s="273" t="str">
        <f>"DIC"</f>
        <v>DIC</v>
      </c>
      <c r="K6" s="273" t="s">
        <v>1156</v>
      </c>
      <c r="L6" s="273" t="s">
        <v>1156</v>
      </c>
      <c r="M6" s="391" t="s">
        <v>1450</v>
      </c>
    </row>
    <row r="7" spans="1:13" s="183" customFormat="1" ht="15" customHeight="1">
      <c r="A7" s="153" t="s">
        <v>911</v>
      </c>
      <c r="B7" s="153" t="s">
        <v>1155</v>
      </c>
      <c r="C7" s="272" t="s">
        <v>1154</v>
      </c>
      <c r="D7" s="270">
        <v>7437917</v>
      </c>
      <c r="E7" s="270">
        <v>7767737</v>
      </c>
      <c r="F7" s="270">
        <v>3714714</v>
      </c>
      <c r="G7" s="270">
        <v>3954550</v>
      </c>
      <c r="H7" s="270">
        <v>4037972</v>
      </c>
      <c r="I7" s="270">
        <v>4073141</v>
      </c>
      <c r="J7" s="270">
        <v>4184106.1386100003</v>
      </c>
      <c r="K7" s="270">
        <v>4646402.1563500008</v>
      </c>
      <c r="L7" s="270">
        <v>4156996.2136399997</v>
      </c>
      <c r="M7" s="270">
        <v>4077640.2251799996</v>
      </c>
    </row>
    <row r="8" spans="1:13" s="183" customFormat="1" ht="15" customHeight="1">
      <c r="A8" s="153" t="s">
        <v>911</v>
      </c>
      <c r="B8" s="204" t="s">
        <v>1153</v>
      </c>
      <c r="C8" s="153" t="s">
        <v>1152</v>
      </c>
      <c r="D8" s="270">
        <v>7336521</v>
      </c>
      <c r="E8" s="270">
        <v>7609484</v>
      </c>
      <c r="F8" s="270">
        <v>3614989</v>
      </c>
      <c r="G8" s="270">
        <v>3828573</v>
      </c>
      <c r="H8" s="270">
        <v>3772182</v>
      </c>
      <c r="I8" s="270">
        <v>3807103</v>
      </c>
      <c r="J8" s="270">
        <v>3823592.9964800002</v>
      </c>
      <c r="K8" s="270">
        <v>4127504.50618</v>
      </c>
      <c r="L8" s="270">
        <v>3152603.7900999999</v>
      </c>
      <c r="M8" s="270">
        <v>2848724.7771799997</v>
      </c>
    </row>
    <row r="9" spans="1:13" s="183" customFormat="1" ht="15" customHeight="1">
      <c r="A9" s="153" t="s">
        <v>911</v>
      </c>
      <c r="B9" s="204" t="s">
        <v>1151</v>
      </c>
      <c r="C9" s="153" t="s">
        <v>1249</v>
      </c>
      <c r="D9" s="270">
        <v>101396</v>
      </c>
      <c r="E9" s="270">
        <v>158253</v>
      </c>
      <c r="F9" s="270">
        <v>99725</v>
      </c>
      <c r="G9" s="270">
        <v>125977</v>
      </c>
      <c r="H9" s="270">
        <v>265790</v>
      </c>
      <c r="I9" s="270">
        <v>266038</v>
      </c>
      <c r="J9" s="270">
        <v>360513.14212999999</v>
      </c>
      <c r="K9" s="270">
        <v>518897.65017000004</v>
      </c>
      <c r="L9" s="270">
        <v>1004392.42354</v>
      </c>
      <c r="M9" s="270">
        <v>1228915.4480000001</v>
      </c>
    </row>
    <row r="10" spans="1:13" s="183" customFormat="1" ht="15" customHeight="1">
      <c r="A10" s="153" t="s">
        <v>911</v>
      </c>
      <c r="B10" s="153" t="s">
        <v>1149</v>
      </c>
      <c r="C10" s="272" t="s">
        <v>1148</v>
      </c>
      <c r="D10" s="270">
        <v>43161</v>
      </c>
      <c r="E10" s="270">
        <v>61715</v>
      </c>
      <c r="F10" s="270">
        <v>19395</v>
      </c>
      <c r="G10" s="270">
        <v>37379</v>
      </c>
      <c r="H10" s="270">
        <v>37359</v>
      </c>
      <c r="I10" s="270">
        <v>22608</v>
      </c>
      <c r="J10" s="270">
        <v>14751.315980000001</v>
      </c>
      <c r="K10" s="270">
        <v>40358.958259999999</v>
      </c>
      <c r="L10" s="270">
        <v>101407.14724999999</v>
      </c>
      <c r="M10" s="270">
        <v>113661.20592000001</v>
      </c>
    </row>
    <row r="11" spans="1:13" s="183" customFormat="1" ht="15" customHeight="1">
      <c r="A11" s="153" t="s">
        <v>911</v>
      </c>
      <c r="B11" s="153" t="s">
        <v>1147</v>
      </c>
      <c r="C11" s="153" t="s">
        <v>1146</v>
      </c>
      <c r="D11" s="270">
        <v>36132</v>
      </c>
      <c r="E11" s="270">
        <v>42613</v>
      </c>
      <c r="F11" s="270">
        <v>18508</v>
      </c>
      <c r="G11" s="270">
        <v>30898</v>
      </c>
      <c r="H11" s="270">
        <v>26512</v>
      </c>
      <c r="I11" s="270">
        <v>12100</v>
      </c>
      <c r="J11" s="270">
        <v>13035.122079999999</v>
      </c>
      <c r="K11" s="270">
        <v>32372.0478</v>
      </c>
      <c r="L11" s="270">
        <v>77400.453299999994</v>
      </c>
      <c r="M11" s="270">
        <v>84708.78876000001</v>
      </c>
    </row>
    <row r="12" spans="1:13" s="183" customFormat="1" ht="15" customHeight="1">
      <c r="A12" s="153" t="s">
        <v>911</v>
      </c>
      <c r="B12" s="204" t="s">
        <v>1145</v>
      </c>
      <c r="C12" s="153" t="s">
        <v>1144</v>
      </c>
      <c r="D12" s="270">
        <v>7029</v>
      </c>
      <c r="E12" s="270">
        <v>19102</v>
      </c>
      <c r="F12" s="270">
        <v>887</v>
      </c>
      <c r="G12" s="270">
        <v>6481</v>
      </c>
      <c r="H12" s="270">
        <v>10848</v>
      </c>
      <c r="I12" s="270">
        <v>10508</v>
      </c>
      <c r="J12" s="270">
        <v>1716.1939</v>
      </c>
      <c r="K12" s="270">
        <v>7986.9104600000001</v>
      </c>
      <c r="L12" s="270">
        <v>24006.693950000001</v>
      </c>
      <c r="M12" s="270">
        <v>28952.417160000001</v>
      </c>
    </row>
    <row r="13" spans="1:13" s="183" customFormat="1" ht="15" customHeight="1">
      <c r="A13" s="153" t="s">
        <v>911</v>
      </c>
      <c r="B13" s="153" t="s">
        <v>1143</v>
      </c>
      <c r="C13" s="272" t="s">
        <v>1142</v>
      </c>
      <c r="D13" s="270">
        <v>91877</v>
      </c>
      <c r="E13" s="270">
        <v>129011</v>
      </c>
      <c r="F13" s="270">
        <v>85329</v>
      </c>
      <c r="G13" s="270">
        <v>80786</v>
      </c>
      <c r="H13" s="270">
        <v>110362</v>
      </c>
      <c r="I13" s="270">
        <v>122958</v>
      </c>
      <c r="J13" s="270">
        <v>110525.89447</v>
      </c>
      <c r="K13" s="270">
        <v>99701.414599999989</v>
      </c>
      <c r="L13" s="270">
        <v>109205.55120999999</v>
      </c>
      <c r="M13" s="270">
        <v>116118.51994</v>
      </c>
    </row>
    <row r="14" spans="1:13" s="183" customFormat="1" ht="15" customHeight="1">
      <c r="A14" s="153" t="s">
        <v>911</v>
      </c>
      <c r="B14" s="153" t="s">
        <v>1141</v>
      </c>
      <c r="C14" s="153" t="s">
        <v>1140</v>
      </c>
      <c r="D14" s="270">
        <v>85577</v>
      </c>
      <c r="E14" s="270">
        <v>120241</v>
      </c>
      <c r="F14" s="270">
        <v>67837</v>
      </c>
      <c r="G14" s="270">
        <v>68028</v>
      </c>
      <c r="H14" s="270">
        <v>82926</v>
      </c>
      <c r="I14" s="270">
        <v>76235</v>
      </c>
      <c r="J14" s="270">
        <v>61636.550049999998</v>
      </c>
      <c r="K14" s="270">
        <v>51266.042990000002</v>
      </c>
      <c r="L14" s="270">
        <v>56116.67727</v>
      </c>
      <c r="M14" s="270">
        <v>58727.160539999997</v>
      </c>
    </row>
    <row r="15" spans="1:13" s="183" customFormat="1" ht="15" customHeight="1">
      <c r="A15" s="153" t="s">
        <v>911</v>
      </c>
      <c r="B15" s="204" t="s">
        <v>1139</v>
      </c>
      <c r="C15" s="153" t="s">
        <v>1138</v>
      </c>
      <c r="D15" s="270">
        <v>6300</v>
      </c>
      <c r="E15" s="270">
        <v>8770</v>
      </c>
      <c r="F15" s="270">
        <v>17492</v>
      </c>
      <c r="G15" s="270">
        <v>12758</v>
      </c>
      <c r="H15" s="270">
        <v>27435</v>
      </c>
      <c r="I15" s="270">
        <v>46723</v>
      </c>
      <c r="J15" s="270">
        <v>48889.344420000001</v>
      </c>
      <c r="K15" s="270">
        <v>48435.371610000002</v>
      </c>
      <c r="L15" s="270">
        <v>53088.873939999998</v>
      </c>
      <c r="M15" s="270">
        <v>57391.359400000001</v>
      </c>
    </row>
    <row r="16" spans="1:13" s="183" customFormat="1" ht="15" customHeight="1">
      <c r="A16" s="153" t="s">
        <v>911</v>
      </c>
      <c r="B16" s="153" t="s">
        <v>1137</v>
      </c>
      <c r="C16" s="272" t="s">
        <v>1136</v>
      </c>
      <c r="D16" s="270">
        <v>80448</v>
      </c>
      <c r="E16" s="270">
        <v>85234</v>
      </c>
      <c r="F16" s="270">
        <v>95183</v>
      </c>
      <c r="G16" s="270">
        <v>80333</v>
      </c>
      <c r="H16" s="270">
        <v>80399</v>
      </c>
      <c r="I16" s="270">
        <v>65116</v>
      </c>
      <c r="J16" s="270">
        <v>85719.868680000014</v>
      </c>
      <c r="K16" s="270">
        <v>71472.191409999999</v>
      </c>
      <c r="L16" s="270">
        <v>70498.285080000001</v>
      </c>
      <c r="M16" s="270">
        <v>67654.22941</v>
      </c>
    </row>
    <row r="17" spans="1:13" s="183" customFormat="1" ht="15" customHeight="1">
      <c r="A17" s="153" t="s">
        <v>911</v>
      </c>
      <c r="B17" s="153" t="s">
        <v>1135</v>
      </c>
      <c r="C17" s="153" t="s">
        <v>1134</v>
      </c>
      <c r="D17" s="270">
        <v>87450</v>
      </c>
      <c r="E17" s="270">
        <v>90919</v>
      </c>
      <c r="F17" s="270">
        <v>54117</v>
      </c>
      <c r="G17" s="270">
        <v>54558</v>
      </c>
      <c r="H17" s="270">
        <v>56872</v>
      </c>
      <c r="I17" s="270">
        <v>426769</v>
      </c>
      <c r="J17" s="270">
        <v>611946.30228999991</v>
      </c>
      <c r="K17" s="270">
        <v>699716.49951999995</v>
      </c>
      <c r="L17" s="270">
        <v>727208.24827999994</v>
      </c>
      <c r="M17" s="270">
        <v>693464.76486</v>
      </c>
    </row>
    <row r="18" spans="1:13" s="183" customFormat="1" ht="15" customHeight="1">
      <c r="A18" s="153" t="s">
        <v>911</v>
      </c>
      <c r="B18" s="153" t="s">
        <v>1133</v>
      </c>
      <c r="C18" s="271" t="s">
        <v>1132</v>
      </c>
      <c r="D18" s="270">
        <v>-264408</v>
      </c>
      <c r="E18" s="270">
        <v>-273392</v>
      </c>
      <c r="F18" s="270">
        <v>-148775</v>
      </c>
      <c r="G18" s="270">
        <v>-149934</v>
      </c>
      <c r="H18" s="270">
        <v>-185321</v>
      </c>
      <c r="I18" s="270">
        <v>-224342</v>
      </c>
      <c r="J18" s="270">
        <v>-190723.92496</v>
      </c>
      <c r="K18" s="270">
        <v>-177083.43887000001</v>
      </c>
      <c r="L18" s="270">
        <v>-256254.28483000002</v>
      </c>
      <c r="M18" s="270">
        <v>-289696.26264999999</v>
      </c>
    </row>
    <row r="19" spans="1:13" s="183" customFormat="1" ht="15" customHeight="1">
      <c r="A19" s="153" t="s">
        <v>911</v>
      </c>
      <c r="B19" s="153" t="s">
        <v>1131</v>
      </c>
      <c r="C19" s="268" t="s">
        <v>1130</v>
      </c>
      <c r="D19" s="267">
        <v>7476445</v>
      </c>
      <c r="E19" s="267">
        <v>7861223</v>
      </c>
      <c r="F19" s="267">
        <v>3819964</v>
      </c>
      <c r="G19" s="267">
        <v>4057671</v>
      </c>
      <c r="H19" s="267">
        <v>4137644</v>
      </c>
      <c r="I19" s="267">
        <v>4486251</v>
      </c>
      <c r="J19" s="267">
        <v>4816325.5950699998</v>
      </c>
      <c r="K19" s="267">
        <v>5380567.7812700002</v>
      </c>
      <c r="L19" s="267">
        <v>4909061.1606299998</v>
      </c>
      <c r="M19" s="390">
        <v>4778842.6826599995</v>
      </c>
    </row>
    <row r="20" spans="1:13" s="263" customFormat="1" ht="3.75" customHeight="1" thickBot="1">
      <c r="A20" s="153"/>
      <c r="B20" s="153"/>
      <c r="C20" s="265"/>
      <c r="D20" s="264"/>
      <c r="E20" s="264"/>
      <c r="F20" s="264"/>
      <c r="G20" s="264"/>
      <c r="H20" s="264"/>
      <c r="I20" s="264"/>
      <c r="J20" s="389"/>
      <c r="K20" s="389"/>
      <c r="L20" s="389"/>
      <c r="M20" s="389"/>
    </row>
    <row r="21" spans="1:13" s="263" customFormat="1" ht="15" customHeight="1" thickTop="1">
      <c r="A21" s="153"/>
      <c r="B21" s="153"/>
      <c r="C21" s="641" t="s">
        <v>1129</v>
      </c>
      <c r="D21" s="231"/>
      <c r="E21" s="231"/>
      <c r="F21" s="231"/>
      <c r="G21" s="231"/>
      <c r="H21" s="231"/>
      <c r="I21" s="231"/>
      <c r="J21" s="388"/>
      <c r="K21" s="388"/>
      <c r="L21" s="388"/>
      <c r="M21" s="388"/>
    </row>
    <row r="22" spans="1:13" s="263" customFormat="1" ht="15" customHeight="1">
      <c r="A22" s="153"/>
      <c r="B22" s="153"/>
      <c r="C22" s="641" t="s">
        <v>1128</v>
      </c>
      <c r="D22" s="231"/>
      <c r="E22" s="231"/>
      <c r="F22" s="231"/>
      <c r="G22" s="231"/>
      <c r="H22" s="231"/>
      <c r="I22" s="231"/>
      <c r="J22" s="388"/>
      <c r="K22" s="388"/>
      <c r="L22" s="388"/>
      <c r="M22" s="388"/>
    </row>
    <row r="23" spans="1:13" s="263" customFormat="1" ht="15" customHeight="1">
      <c r="A23" s="153"/>
      <c r="B23" s="153"/>
      <c r="C23" s="153"/>
      <c r="D23" s="231"/>
      <c r="E23" s="231"/>
      <c r="F23" s="231"/>
      <c r="G23" s="231"/>
      <c r="H23" s="231"/>
      <c r="I23" s="231"/>
      <c r="J23" s="388"/>
      <c r="K23" s="388"/>
      <c r="L23" s="388"/>
      <c r="M23" s="388"/>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M35"/>
  <sheetViews>
    <sheetView topLeftCell="C1" zoomScale="90" zoomScaleNormal="90" workbookViewId="0"/>
  </sheetViews>
  <sheetFormatPr baseColWidth="10" defaultColWidth="9.140625" defaultRowHeight="12.75"/>
  <cols>
    <col min="1" max="1" width="2.28515625" style="208" hidden="1" customWidth="1"/>
    <col min="2" max="2" width="46.5703125" style="208" hidden="1" customWidth="1"/>
    <col min="3" max="3" width="69" style="209" customWidth="1"/>
    <col min="4" max="4" width="15" style="282" bestFit="1" customWidth="1"/>
    <col min="5" max="5" width="14.85546875" style="208" bestFit="1" customWidth="1"/>
    <col min="6" max="10" width="15" style="208" bestFit="1" customWidth="1"/>
    <col min="11" max="12" width="15" style="208" customWidth="1"/>
    <col min="13" max="13" width="15" style="208" bestFit="1" customWidth="1"/>
    <col min="14" max="256" width="9.140625" style="208"/>
    <col min="257" max="258" width="0" style="208" hidden="1" customWidth="1"/>
    <col min="259" max="259" width="69" style="208" customWidth="1"/>
    <col min="260" max="260" width="15" style="208" bestFit="1" customWidth="1"/>
    <col min="261" max="261" width="14.85546875" style="208" bestFit="1" customWidth="1"/>
    <col min="262" max="266" width="15" style="208" bestFit="1" customWidth="1"/>
    <col min="267" max="268" width="15" style="208" customWidth="1"/>
    <col min="269" max="269" width="15" style="208" bestFit="1" customWidth="1"/>
    <col min="270" max="512" width="9.140625" style="208"/>
    <col min="513" max="514" width="0" style="208" hidden="1" customWidth="1"/>
    <col min="515" max="515" width="69" style="208" customWidth="1"/>
    <col min="516" max="516" width="15" style="208" bestFit="1" customWidth="1"/>
    <col min="517" max="517" width="14.85546875" style="208" bestFit="1" customWidth="1"/>
    <col min="518" max="522" width="15" style="208" bestFit="1" customWidth="1"/>
    <col min="523" max="524" width="15" style="208" customWidth="1"/>
    <col min="525" max="525" width="15" style="208" bestFit="1" customWidth="1"/>
    <col min="526" max="768" width="9.140625" style="208"/>
    <col min="769" max="770" width="0" style="208" hidden="1" customWidth="1"/>
    <col min="771" max="771" width="69" style="208" customWidth="1"/>
    <col min="772" max="772" width="15" style="208" bestFit="1" customWidth="1"/>
    <col min="773" max="773" width="14.85546875" style="208" bestFit="1" customWidth="1"/>
    <col min="774" max="778" width="15" style="208" bestFit="1" customWidth="1"/>
    <col min="779" max="780" width="15" style="208" customWidth="1"/>
    <col min="781" max="781" width="15" style="208" bestFit="1" customWidth="1"/>
    <col min="782" max="1024" width="9.140625" style="208"/>
    <col min="1025" max="1026" width="0" style="208" hidden="1" customWidth="1"/>
    <col min="1027" max="1027" width="69" style="208" customWidth="1"/>
    <col min="1028" max="1028" width="15" style="208" bestFit="1" customWidth="1"/>
    <col min="1029" max="1029" width="14.85546875" style="208" bestFit="1" customWidth="1"/>
    <col min="1030" max="1034" width="15" style="208" bestFit="1" customWidth="1"/>
    <col min="1035" max="1036" width="15" style="208" customWidth="1"/>
    <col min="1037" max="1037" width="15" style="208" bestFit="1" customWidth="1"/>
    <col min="1038" max="1280" width="9.140625" style="208"/>
    <col min="1281" max="1282" width="0" style="208" hidden="1" customWidth="1"/>
    <col min="1283" max="1283" width="69" style="208" customWidth="1"/>
    <col min="1284" max="1284" width="15" style="208" bestFit="1" customWidth="1"/>
    <col min="1285" max="1285" width="14.85546875" style="208" bestFit="1" customWidth="1"/>
    <col min="1286" max="1290" width="15" style="208" bestFit="1" customWidth="1"/>
    <col min="1291" max="1292" width="15" style="208" customWidth="1"/>
    <col min="1293" max="1293" width="15" style="208" bestFit="1" customWidth="1"/>
    <col min="1294" max="1536" width="9.140625" style="208"/>
    <col min="1537" max="1538" width="0" style="208" hidden="1" customWidth="1"/>
    <col min="1539" max="1539" width="69" style="208" customWidth="1"/>
    <col min="1540" max="1540" width="15" style="208" bestFit="1" customWidth="1"/>
    <col min="1541" max="1541" width="14.85546875" style="208" bestFit="1" customWidth="1"/>
    <col min="1542" max="1546" width="15" style="208" bestFit="1" customWidth="1"/>
    <col min="1547" max="1548" width="15" style="208" customWidth="1"/>
    <col min="1549" max="1549" width="15" style="208" bestFit="1" customWidth="1"/>
    <col min="1550" max="1792" width="9.140625" style="208"/>
    <col min="1793" max="1794" width="0" style="208" hidden="1" customWidth="1"/>
    <col min="1795" max="1795" width="69" style="208" customWidth="1"/>
    <col min="1796" max="1796" width="15" style="208" bestFit="1" customWidth="1"/>
    <col min="1797" max="1797" width="14.85546875" style="208" bestFit="1" customWidth="1"/>
    <col min="1798" max="1802" width="15" style="208" bestFit="1" customWidth="1"/>
    <col min="1803" max="1804" width="15" style="208" customWidth="1"/>
    <col min="1805" max="1805" width="15" style="208" bestFit="1" customWidth="1"/>
    <col min="1806" max="2048" width="9.140625" style="208"/>
    <col min="2049" max="2050" width="0" style="208" hidden="1" customWidth="1"/>
    <col min="2051" max="2051" width="69" style="208" customWidth="1"/>
    <col min="2052" max="2052" width="15" style="208" bestFit="1" customWidth="1"/>
    <col min="2053" max="2053" width="14.85546875" style="208" bestFit="1" customWidth="1"/>
    <col min="2054" max="2058" width="15" style="208" bestFit="1" customWidth="1"/>
    <col min="2059" max="2060" width="15" style="208" customWidth="1"/>
    <col min="2061" max="2061" width="15" style="208" bestFit="1" customWidth="1"/>
    <col min="2062" max="2304" width="9.140625" style="208"/>
    <col min="2305" max="2306" width="0" style="208" hidden="1" customWidth="1"/>
    <col min="2307" max="2307" width="69" style="208" customWidth="1"/>
    <col min="2308" max="2308" width="15" style="208" bestFit="1" customWidth="1"/>
    <col min="2309" max="2309" width="14.85546875" style="208" bestFit="1" customWidth="1"/>
    <col min="2310" max="2314" width="15" style="208" bestFit="1" customWidth="1"/>
    <col min="2315" max="2316" width="15" style="208" customWidth="1"/>
    <col min="2317" max="2317" width="15" style="208" bestFit="1" customWidth="1"/>
    <col min="2318" max="2560" width="9.140625" style="208"/>
    <col min="2561" max="2562" width="0" style="208" hidden="1" customWidth="1"/>
    <col min="2563" max="2563" width="69" style="208" customWidth="1"/>
    <col min="2564" max="2564" width="15" style="208" bestFit="1" customWidth="1"/>
    <col min="2565" max="2565" width="14.85546875" style="208" bestFit="1" customWidth="1"/>
    <col min="2566" max="2570" width="15" style="208" bestFit="1" customWidth="1"/>
    <col min="2571" max="2572" width="15" style="208" customWidth="1"/>
    <col min="2573" max="2573" width="15" style="208" bestFit="1" customWidth="1"/>
    <col min="2574" max="2816" width="9.140625" style="208"/>
    <col min="2817" max="2818" width="0" style="208" hidden="1" customWidth="1"/>
    <col min="2819" max="2819" width="69" style="208" customWidth="1"/>
    <col min="2820" max="2820" width="15" style="208" bestFit="1" customWidth="1"/>
    <col min="2821" max="2821" width="14.85546875" style="208" bestFit="1" customWidth="1"/>
    <col min="2822" max="2826" width="15" style="208" bestFit="1" customWidth="1"/>
    <col min="2827" max="2828" width="15" style="208" customWidth="1"/>
    <col min="2829" max="2829" width="15" style="208" bestFit="1" customWidth="1"/>
    <col min="2830" max="3072" width="9.140625" style="208"/>
    <col min="3073" max="3074" width="0" style="208" hidden="1" customWidth="1"/>
    <col min="3075" max="3075" width="69" style="208" customWidth="1"/>
    <col min="3076" max="3076" width="15" style="208" bestFit="1" customWidth="1"/>
    <col min="3077" max="3077" width="14.85546875" style="208" bestFit="1" customWidth="1"/>
    <col min="3078" max="3082" width="15" style="208" bestFit="1" customWidth="1"/>
    <col min="3083" max="3084" width="15" style="208" customWidth="1"/>
    <col min="3085" max="3085" width="15" style="208" bestFit="1" customWidth="1"/>
    <col min="3086" max="3328" width="9.140625" style="208"/>
    <col min="3329" max="3330" width="0" style="208" hidden="1" customWidth="1"/>
    <col min="3331" max="3331" width="69" style="208" customWidth="1"/>
    <col min="3332" max="3332" width="15" style="208" bestFit="1" customWidth="1"/>
    <col min="3333" max="3333" width="14.85546875" style="208" bestFit="1" customWidth="1"/>
    <col min="3334" max="3338" width="15" style="208" bestFit="1" customWidth="1"/>
    <col min="3339" max="3340" width="15" style="208" customWidth="1"/>
    <col min="3341" max="3341" width="15" style="208" bestFit="1" customWidth="1"/>
    <col min="3342" max="3584" width="9.140625" style="208"/>
    <col min="3585" max="3586" width="0" style="208" hidden="1" customWidth="1"/>
    <col min="3587" max="3587" width="69" style="208" customWidth="1"/>
    <col min="3588" max="3588" width="15" style="208" bestFit="1" customWidth="1"/>
    <col min="3589" max="3589" width="14.85546875" style="208" bestFit="1" customWidth="1"/>
    <col min="3590" max="3594" width="15" style="208" bestFit="1" customWidth="1"/>
    <col min="3595" max="3596" width="15" style="208" customWidth="1"/>
    <col min="3597" max="3597" width="15" style="208" bestFit="1" customWidth="1"/>
    <col min="3598" max="3840" width="9.140625" style="208"/>
    <col min="3841" max="3842" width="0" style="208" hidden="1" customWidth="1"/>
    <col min="3843" max="3843" width="69" style="208" customWidth="1"/>
    <col min="3844" max="3844" width="15" style="208" bestFit="1" customWidth="1"/>
    <col min="3845" max="3845" width="14.85546875" style="208" bestFit="1" customWidth="1"/>
    <col min="3846" max="3850" width="15" style="208" bestFit="1" customWidth="1"/>
    <col min="3851" max="3852" width="15" style="208" customWidth="1"/>
    <col min="3853" max="3853" width="15" style="208" bestFit="1" customWidth="1"/>
    <col min="3854" max="4096" width="9.140625" style="208"/>
    <col min="4097" max="4098" width="0" style="208" hidden="1" customWidth="1"/>
    <col min="4099" max="4099" width="69" style="208" customWidth="1"/>
    <col min="4100" max="4100" width="15" style="208" bestFit="1" customWidth="1"/>
    <col min="4101" max="4101" width="14.85546875" style="208" bestFit="1" customWidth="1"/>
    <col min="4102" max="4106" width="15" style="208" bestFit="1" customWidth="1"/>
    <col min="4107" max="4108" width="15" style="208" customWidth="1"/>
    <col min="4109" max="4109" width="15" style="208" bestFit="1" customWidth="1"/>
    <col min="4110" max="4352" width="9.140625" style="208"/>
    <col min="4353" max="4354" width="0" style="208" hidden="1" customWidth="1"/>
    <col min="4355" max="4355" width="69" style="208" customWidth="1"/>
    <col min="4356" max="4356" width="15" style="208" bestFit="1" customWidth="1"/>
    <col min="4357" max="4357" width="14.85546875" style="208" bestFit="1" customWidth="1"/>
    <col min="4358" max="4362" width="15" style="208" bestFit="1" customWidth="1"/>
    <col min="4363" max="4364" width="15" style="208" customWidth="1"/>
    <col min="4365" max="4365" width="15" style="208" bestFit="1" customWidth="1"/>
    <col min="4366" max="4608" width="9.140625" style="208"/>
    <col min="4609" max="4610" width="0" style="208" hidden="1" customWidth="1"/>
    <col min="4611" max="4611" width="69" style="208" customWidth="1"/>
    <col min="4612" max="4612" width="15" style="208" bestFit="1" customWidth="1"/>
    <col min="4613" max="4613" width="14.85546875" style="208" bestFit="1" customWidth="1"/>
    <col min="4614" max="4618" width="15" style="208" bestFit="1" customWidth="1"/>
    <col min="4619" max="4620" width="15" style="208" customWidth="1"/>
    <col min="4621" max="4621" width="15" style="208" bestFit="1" customWidth="1"/>
    <col min="4622" max="4864" width="9.140625" style="208"/>
    <col min="4865" max="4866" width="0" style="208" hidden="1" customWidth="1"/>
    <col min="4867" max="4867" width="69" style="208" customWidth="1"/>
    <col min="4868" max="4868" width="15" style="208" bestFit="1" customWidth="1"/>
    <col min="4869" max="4869" width="14.85546875" style="208" bestFit="1" customWidth="1"/>
    <col min="4870" max="4874" width="15" style="208" bestFit="1" customWidth="1"/>
    <col min="4875" max="4876" width="15" style="208" customWidth="1"/>
    <col min="4877" max="4877" width="15" style="208" bestFit="1" customWidth="1"/>
    <col min="4878" max="5120" width="9.140625" style="208"/>
    <col min="5121" max="5122" width="0" style="208" hidden="1" customWidth="1"/>
    <col min="5123" max="5123" width="69" style="208" customWidth="1"/>
    <col min="5124" max="5124" width="15" style="208" bestFit="1" customWidth="1"/>
    <col min="5125" max="5125" width="14.85546875" style="208" bestFit="1" customWidth="1"/>
    <col min="5126" max="5130" width="15" style="208" bestFit="1" customWidth="1"/>
    <col min="5131" max="5132" width="15" style="208" customWidth="1"/>
    <col min="5133" max="5133" width="15" style="208" bestFit="1" customWidth="1"/>
    <col min="5134" max="5376" width="9.140625" style="208"/>
    <col min="5377" max="5378" width="0" style="208" hidden="1" customWidth="1"/>
    <col min="5379" max="5379" width="69" style="208" customWidth="1"/>
    <col min="5380" max="5380" width="15" style="208" bestFit="1" customWidth="1"/>
    <col min="5381" max="5381" width="14.85546875" style="208" bestFit="1" customWidth="1"/>
    <col min="5382" max="5386" width="15" style="208" bestFit="1" customWidth="1"/>
    <col min="5387" max="5388" width="15" style="208" customWidth="1"/>
    <col min="5389" max="5389" width="15" style="208" bestFit="1" customWidth="1"/>
    <col min="5390" max="5632" width="9.140625" style="208"/>
    <col min="5633" max="5634" width="0" style="208" hidden="1" customWidth="1"/>
    <col min="5635" max="5635" width="69" style="208" customWidth="1"/>
    <col min="5636" max="5636" width="15" style="208" bestFit="1" customWidth="1"/>
    <col min="5637" max="5637" width="14.85546875" style="208" bestFit="1" customWidth="1"/>
    <col min="5638" max="5642" width="15" style="208" bestFit="1" customWidth="1"/>
    <col min="5643" max="5644" width="15" style="208" customWidth="1"/>
    <col min="5645" max="5645" width="15" style="208" bestFit="1" customWidth="1"/>
    <col min="5646" max="5888" width="9.140625" style="208"/>
    <col min="5889" max="5890" width="0" style="208" hidden="1" customWidth="1"/>
    <col min="5891" max="5891" width="69" style="208" customWidth="1"/>
    <col min="5892" max="5892" width="15" style="208" bestFit="1" customWidth="1"/>
    <col min="5893" max="5893" width="14.85546875" style="208" bestFit="1" customWidth="1"/>
    <col min="5894" max="5898" width="15" style="208" bestFit="1" customWidth="1"/>
    <col min="5899" max="5900" width="15" style="208" customWidth="1"/>
    <col min="5901" max="5901" width="15" style="208" bestFit="1" customWidth="1"/>
    <col min="5902" max="6144" width="9.140625" style="208"/>
    <col min="6145" max="6146" width="0" style="208" hidden="1" customWidth="1"/>
    <col min="6147" max="6147" width="69" style="208" customWidth="1"/>
    <col min="6148" max="6148" width="15" style="208" bestFit="1" customWidth="1"/>
    <col min="6149" max="6149" width="14.85546875" style="208" bestFit="1" customWidth="1"/>
    <col min="6150" max="6154" width="15" style="208" bestFit="1" customWidth="1"/>
    <col min="6155" max="6156" width="15" style="208" customWidth="1"/>
    <col min="6157" max="6157" width="15" style="208" bestFit="1" customWidth="1"/>
    <col min="6158" max="6400" width="9.140625" style="208"/>
    <col min="6401" max="6402" width="0" style="208" hidden="1" customWidth="1"/>
    <col min="6403" max="6403" width="69" style="208" customWidth="1"/>
    <col min="6404" max="6404" width="15" style="208" bestFit="1" customWidth="1"/>
    <col min="6405" max="6405" width="14.85546875" style="208" bestFit="1" customWidth="1"/>
    <col min="6406" max="6410" width="15" style="208" bestFit="1" customWidth="1"/>
    <col min="6411" max="6412" width="15" style="208" customWidth="1"/>
    <col min="6413" max="6413" width="15" style="208" bestFit="1" customWidth="1"/>
    <col min="6414" max="6656" width="9.140625" style="208"/>
    <col min="6657" max="6658" width="0" style="208" hidden="1" customWidth="1"/>
    <col min="6659" max="6659" width="69" style="208" customWidth="1"/>
    <col min="6660" max="6660" width="15" style="208" bestFit="1" customWidth="1"/>
    <col min="6661" max="6661" width="14.85546875" style="208" bestFit="1" customWidth="1"/>
    <col min="6662" max="6666" width="15" style="208" bestFit="1" customWidth="1"/>
    <col min="6667" max="6668" width="15" style="208" customWidth="1"/>
    <col min="6669" max="6669" width="15" style="208" bestFit="1" customWidth="1"/>
    <col min="6670" max="6912" width="9.140625" style="208"/>
    <col min="6913" max="6914" width="0" style="208" hidden="1" customWidth="1"/>
    <col min="6915" max="6915" width="69" style="208" customWidth="1"/>
    <col min="6916" max="6916" width="15" style="208" bestFit="1" customWidth="1"/>
    <col min="6917" max="6917" width="14.85546875" style="208" bestFit="1" customWidth="1"/>
    <col min="6918" max="6922" width="15" style="208" bestFit="1" customWidth="1"/>
    <col min="6923" max="6924" width="15" style="208" customWidth="1"/>
    <col min="6925" max="6925" width="15" style="208" bestFit="1" customWidth="1"/>
    <col min="6926" max="7168" width="9.140625" style="208"/>
    <col min="7169" max="7170" width="0" style="208" hidden="1" customWidth="1"/>
    <col min="7171" max="7171" width="69" style="208" customWidth="1"/>
    <col min="7172" max="7172" width="15" style="208" bestFit="1" customWidth="1"/>
    <col min="7173" max="7173" width="14.85546875" style="208" bestFit="1" customWidth="1"/>
    <col min="7174" max="7178" width="15" style="208" bestFit="1" customWidth="1"/>
    <col min="7179" max="7180" width="15" style="208" customWidth="1"/>
    <col min="7181" max="7181" width="15" style="208" bestFit="1" customWidth="1"/>
    <col min="7182" max="7424" width="9.140625" style="208"/>
    <col min="7425" max="7426" width="0" style="208" hidden="1" customWidth="1"/>
    <col min="7427" max="7427" width="69" style="208" customWidth="1"/>
    <col min="7428" max="7428" width="15" style="208" bestFit="1" customWidth="1"/>
    <col min="7429" max="7429" width="14.85546875" style="208" bestFit="1" customWidth="1"/>
    <col min="7430" max="7434" width="15" style="208" bestFit="1" customWidth="1"/>
    <col min="7435" max="7436" width="15" style="208" customWidth="1"/>
    <col min="7437" max="7437" width="15" style="208" bestFit="1" customWidth="1"/>
    <col min="7438" max="7680" width="9.140625" style="208"/>
    <col min="7681" max="7682" width="0" style="208" hidden="1" customWidth="1"/>
    <col min="7683" max="7683" width="69" style="208" customWidth="1"/>
    <col min="7684" max="7684" width="15" style="208" bestFit="1" customWidth="1"/>
    <col min="7685" max="7685" width="14.85546875" style="208" bestFit="1" customWidth="1"/>
    <col min="7686" max="7690" width="15" style="208" bestFit="1" customWidth="1"/>
    <col min="7691" max="7692" width="15" style="208" customWidth="1"/>
    <col min="7693" max="7693" width="15" style="208" bestFit="1" customWidth="1"/>
    <col min="7694" max="7936" width="9.140625" style="208"/>
    <col min="7937" max="7938" width="0" style="208" hidden="1" customWidth="1"/>
    <col min="7939" max="7939" width="69" style="208" customWidth="1"/>
    <col min="7940" max="7940" width="15" style="208" bestFit="1" customWidth="1"/>
    <col min="7941" max="7941" width="14.85546875" style="208" bestFit="1" customWidth="1"/>
    <col min="7942" max="7946" width="15" style="208" bestFit="1" customWidth="1"/>
    <col min="7947" max="7948" width="15" style="208" customWidth="1"/>
    <col min="7949" max="7949" width="15" style="208" bestFit="1" customWidth="1"/>
    <col min="7950" max="8192" width="9.140625" style="208"/>
    <col min="8193" max="8194" width="0" style="208" hidden="1" customWidth="1"/>
    <col min="8195" max="8195" width="69" style="208" customWidth="1"/>
    <col min="8196" max="8196" width="15" style="208" bestFit="1" customWidth="1"/>
    <col min="8197" max="8197" width="14.85546875" style="208" bestFit="1" customWidth="1"/>
    <col min="8198" max="8202" width="15" style="208" bestFit="1" customWidth="1"/>
    <col min="8203" max="8204" width="15" style="208" customWidth="1"/>
    <col min="8205" max="8205" width="15" style="208" bestFit="1" customWidth="1"/>
    <col min="8206" max="8448" width="9.140625" style="208"/>
    <col min="8449" max="8450" width="0" style="208" hidden="1" customWidth="1"/>
    <col min="8451" max="8451" width="69" style="208" customWidth="1"/>
    <col min="8452" max="8452" width="15" style="208" bestFit="1" customWidth="1"/>
    <col min="8453" max="8453" width="14.85546875" style="208" bestFit="1" customWidth="1"/>
    <col min="8454" max="8458" width="15" style="208" bestFit="1" customWidth="1"/>
    <col min="8459" max="8460" width="15" style="208" customWidth="1"/>
    <col min="8461" max="8461" width="15" style="208" bestFit="1" customWidth="1"/>
    <col min="8462" max="8704" width="9.140625" style="208"/>
    <col min="8705" max="8706" width="0" style="208" hidden="1" customWidth="1"/>
    <col min="8707" max="8707" width="69" style="208" customWidth="1"/>
    <col min="8708" max="8708" width="15" style="208" bestFit="1" customWidth="1"/>
    <col min="8709" max="8709" width="14.85546875" style="208" bestFit="1" customWidth="1"/>
    <col min="8710" max="8714" width="15" style="208" bestFit="1" customWidth="1"/>
    <col min="8715" max="8716" width="15" style="208" customWidth="1"/>
    <col min="8717" max="8717" width="15" style="208" bestFit="1" customWidth="1"/>
    <col min="8718" max="8960" width="9.140625" style="208"/>
    <col min="8961" max="8962" width="0" style="208" hidden="1" customWidth="1"/>
    <col min="8963" max="8963" width="69" style="208" customWidth="1"/>
    <col min="8964" max="8964" width="15" style="208" bestFit="1" customWidth="1"/>
    <col min="8965" max="8965" width="14.85546875" style="208" bestFit="1" customWidth="1"/>
    <col min="8966" max="8970" width="15" style="208" bestFit="1" customWidth="1"/>
    <col min="8971" max="8972" width="15" style="208" customWidth="1"/>
    <col min="8973" max="8973" width="15" style="208" bestFit="1" customWidth="1"/>
    <col min="8974" max="9216" width="9.140625" style="208"/>
    <col min="9217" max="9218" width="0" style="208" hidden="1" customWidth="1"/>
    <col min="9219" max="9219" width="69" style="208" customWidth="1"/>
    <col min="9220" max="9220" width="15" style="208" bestFit="1" customWidth="1"/>
    <col min="9221" max="9221" width="14.85546875" style="208" bestFit="1" customWidth="1"/>
    <col min="9222" max="9226" width="15" style="208" bestFit="1" customWidth="1"/>
    <col min="9227" max="9228" width="15" style="208" customWidth="1"/>
    <col min="9229" max="9229" width="15" style="208" bestFit="1" customWidth="1"/>
    <col min="9230" max="9472" width="9.140625" style="208"/>
    <col min="9473" max="9474" width="0" style="208" hidden="1" customWidth="1"/>
    <col min="9475" max="9475" width="69" style="208" customWidth="1"/>
    <col min="9476" max="9476" width="15" style="208" bestFit="1" customWidth="1"/>
    <col min="9477" max="9477" width="14.85546875" style="208" bestFit="1" customWidth="1"/>
    <col min="9478" max="9482" width="15" style="208" bestFit="1" customWidth="1"/>
    <col min="9483" max="9484" width="15" style="208" customWidth="1"/>
    <col min="9485" max="9485" width="15" style="208" bestFit="1" customWidth="1"/>
    <col min="9486" max="9728" width="9.140625" style="208"/>
    <col min="9729" max="9730" width="0" style="208" hidden="1" customWidth="1"/>
    <col min="9731" max="9731" width="69" style="208" customWidth="1"/>
    <col min="9732" max="9732" width="15" style="208" bestFit="1" customWidth="1"/>
    <col min="9733" max="9733" width="14.85546875" style="208" bestFit="1" customWidth="1"/>
    <col min="9734" max="9738" width="15" style="208" bestFit="1" customWidth="1"/>
    <col min="9739" max="9740" width="15" style="208" customWidth="1"/>
    <col min="9741" max="9741" width="15" style="208" bestFit="1" customWidth="1"/>
    <col min="9742" max="9984" width="9.140625" style="208"/>
    <col min="9985" max="9986" width="0" style="208" hidden="1" customWidth="1"/>
    <col min="9987" max="9987" width="69" style="208" customWidth="1"/>
    <col min="9988" max="9988" width="15" style="208" bestFit="1" customWidth="1"/>
    <col min="9989" max="9989" width="14.85546875" style="208" bestFit="1" customWidth="1"/>
    <col min="9990" max="9994" width="15" style="208" bestFit="1" customWidth="1"/>
    <col min="9995" max="9996" width="15" style="208" customWidth="1"/>
    <col min="9997" max="9997" width="15" style="208" bestFit="1" customWidth="1"/>
    <col min="9998" max="10240" width="9.140625" style="208"/>
    <col min="10241" max="10242" width="0" style="208" hidden="1" customWidth="1"/>
    <col min="10243" max="10243" width="69" style="208" customWidth="1"/>
    <col min="10244" max="10244" width="15" style="208" bestFit="1" customWidth="1"/>
    <col min="10245" max="10245" width="14.85546875" style="208" bestFit="1" customWidth="1"/>
    <col min="10246" max="10250" width="15" style="208" bestFit="1" customWidth="1"/>
    <col min="10251" max="10252" width="15" style="208" customWidth="1"/>
    <col min="10253" max="10253" width="15" style="208" bestFit="1" customWidth="1"/>
    <col min="10254" max="10496" width="9.140625" style="208"/>
    <col min="10497" max="10498" width="0" style="208" hidden="1" customWidth="1"/>
    <col min="10499" max="10499" width="69" style="208" customWidth="1"/>
    <col min="10500" max="10500" width="15" style="208" bestFit="1" customWidth="1"/>
    <col min="10501" max="10501" width="14.85546875" style="208" bestFit="1" customWidth="1"/>
    <col min="10502" max="10506" width="15" style="208" bestFit="1" customWidth="1"/>
    <col min="10507" max="10508" width="15" style="208" customWidth="1"/>
    <col min="10509" max="10509" width="15" style="208" bestFit="1" customWidth="1"/>
    <col min="10510" max="10752" width="9.140625" style="208"/>
    <col min="10753" max="10754" width="0" style="208" hidden="1" customWidth="1"/>
    <col min="10755" max="10755" width="69" style="208" customWidth="1"/>
    <col min="10756" max="10756" width="15" style="208" bestFit="1" customWidth="1"/>
    <col min="10757" max="10757" width="14.85546875" style="208" bestFit="1" customWidth="1"/>
    <col min="10758" max="10762" width="15" style="208" bestFit="1" customWidth="1"/>
    <col min="10763" max="10764" width="15" style="208" customWidth="1"/>
    <col min="10765" max="10765" width="15" style="208" bestFit="1" customWidth="1"/>
    <col min="10766" max="11008" width="9.140625" style="208"/>
    <col min="11009" max="11010" width="0" style="208" hidden="1" customWidth="1"/>
    <col min="11011" max="11011" width="69" style="208" customWidth="1"/>
    <col min="11012" max="11012" width="15" style="208" bestFit="1" customWidth="1"/>
    <col min="11013" max="11013" width="14.85546875" style="208" bestFit="1" customWidth="1"/>
    <col min="11014" max="11018" width="15" style="208" bestFit="1" customWidth="1"/>
    <col min="11019" max="11020" width="15" style="208" customWidth="1"/>
    <col min="11021" max="11021" width="15" style="208" bestFit="1" customWidth="1"/>
    <col min="11022" max="11264" width="9.140625" style="208"/>
    <col min="11265" max="11266" width="0" style="208" hidden="1" customWidth="1"/>
    <col min="11267" max="11267" width="69" style="208" customWidth="1"/>
    <col min="11268" max="11268" width="15" style="208" bestFit="1" customWidth="1"/>
    <col min="11269" max="11269" width="14.85546875" style="208" bestFit="1" customWidth="1"/>
    <col min="11270" max="11274" width="15" style="208" bestFit="1" customWidth="1"/>
    <col min="11275" max="11276" width="15" style="208" customWidth="1"/>
    <col min="11277" max="11277" width="15" style="208" bestFit="1" customWidth="1"/>
    <col min="11278" max="11520" width="9.140625" style="208"/>
    <col min="11521" max="11522" width="0" style="208" hidden="1" customWidth="1"/>
    <col min="11523" max="11523" width="69" style="208" customWidth="1"/>
    <col min="11524" max="11524" width="15" style="208" bestFit="1" customWidth="1"/>
    <col min="11525" max="11525" width="14.85546875" style="208" bestFit="1" customWidth="1"/>
    <col min="11526" max="11530" width="15" style="208" bestFit="1" customWidth="1"/>
    <col min="11531" max="11532" width="15" style="208" customWidth="1"/>
    <col min="11533" max="11533" width="15" style="208" bestFit="1" customWidth="1"/>
    <col min="11534" max="11776" width="9.140625" style="208"/>
    <col min="11777" max="11778" width="0" style="208" hidden="1" customWidth="1"/>
    <col min="11779" max="11779" width="69" style="208" customWidth="1"/>
    <col min="11780" max="11780" width="15" style="208" bestFit="1" customWidth="1"/>
    <col min="11781" max="11781" width="14.85546875" style="208" bestFit="1" customWidth="1"/>
    <col min="11782" max="11786" width="15" style="208" bestFit="1" customWidth="1"/>
    <col min="11787" max="11788" width="15" style="208" customWidth="1"/>
    <col min="11789" max="11789" width="15" style="208" bestFit="1" customWidth="1"/>
    <col min="11790" max="12032" width="9.140625" style="208"/>
    <col min="12033" max="12034" width="0" style="208" hidden="1" customWidth="1"/>
    <col min="12035" max="12035" width="69" style="208" customWidth="1"/>
    <col min="12036" max="12036" width="15" style="208" bestFit="1" customWidth="1"/>
    <col min="12037" max="12037" width="14.85546875" style="208" bestFit="1" customWidth="1"/>
    <col min="12038" max="12042" width="15" style="208" bestFit="1" customWidth="1"/>
    <col min="12043" max="12044" width="15" style="208" customWidth="1"/>
    <col min="12045" max="12045" width="15" style="208" bestFit="1" customWidth="1"/>
    <col min="12046" max="12288" width="9.140625" style="208"/>
    <col min="12289" max="12290" width="0" style="208" hidden="1" customWidth="1"/>
    <col min="12291" max="12291" width="69" style="208" customWidth="1"/>
    <col min="12292" max="12292" width="15" style="208" bestFit="1" customWidth="1"/>
    <col min="12293" max="12293" width="14.85546875" style="208" bestFit="1" customWidth="1"/>
    <col min="12294" max="12298" width="15" style="208" bestFit="1" customWidth="1"/>
    <col min="12299" max="12300" width="15" style="208" customWidth="1"/>
    <col min="12301" max="12301" width="15" style="208" bestFit="1" customWidth="1"/>
    <col min="12302" max="12544" width="9.140625" style="208"/>
    <col min="12545" max="12546" width="0" style="208" hidden="1" customWidth="1"/>
    <col min="12547" max="12547" width="69" style="208" customWidth="1"/>
    <col min="12548" max="12548" width="15" style="208" bestFit="1" customWidth="1"/>
    <col min="12549" max="12549" width="14.85546875" style="208" bestFit="1" customWidth="1"/>
    <col min="12550" max="12554" width="15" style="208" bestFit="1" customWidth="1"/>
    <col min="12555" max="12556" width="15" style="208" customWidth="1"/>
    <col min="12557" max="12557" width="15" style="208" bestFit="1" customWidth="1"/>
    <col min="12558" max="12800" width="9.140625" style="208"/>
    <col min="12801" max="12802" width="0" style="208" hidden="1" customWidth="1"/>
    <col min="12803" max="12803" width="69" style="208" customWidth="1"/>
    <col min="12804" max="12804" width="15" style="208" bestFit="1" customWidth="1"/>
    <col min="12805" max="12805" width="14.85546875" style="208" bestFit="1" customWidth="1"/>
    <col min="12806" max="12810" width="15" style="208" bestFit="1" customWidth="1"/>
    <col min="12811" max="12812" width="15" style="208" customWidth="1"/>
    <col min="12813" max="12813" width="15" style="208" bestFit="1" customWidth="1"/>
    <col min="12814" max="13056" width="9.140625" style="208"/>
    <col min="13057" max="13058" width="0" style="208" hidden="1" customWidth="1"/>
    <col min="13059" max="13059" width="69" style="208" customWidth="1"/>
    <col min="13060" max="13060" width="15" style="208" bestFit="1" customWidth="1"/>
    <col min="13061" max="13061" width="14.85546875" style="208" bestFit="1" customWidth="1"/>
    <col min="13062" max="13066" width="15" style="208" bestFit="1" customWidth="1"/>
    <col min="13067" max="13068" width="15" style="208" customWidth="1"/>
    <col min="13069" max="13069" width="15" style="208" bestFit="1" customWidth="1"/>
    <col min="13070" max="13312" width="9.140625" style="208"/>
    <col min="13313" max="13314" width="0" style="208" hidden="1" customWidth="1"/>
    <col min="13315" max="13315" width="69" style="208" customWidth="1"/>
    <col min="13316" max="13316" width="15" style="208" bestFit="1" customWidth="1"/>
    <col min="13317" max="13317" width="14.85546875" style="208" bestFit="1" customWidth="1"/>
    <col min="13318" max="13322" width="15" style="208" bestFit="1" customWidth="1"/>
    <col min="13323" max="13324" width="15" style="208" customWidth="1"/>
    <col min="13325" max="13325" width="15" style="208" bestFit="1" customWidth="1"/>
    <col min="13326" max="13568" width="9.140625" style="208"/>
    <col min="13569" max="13570" width="0" style="208" hidden="1" customWidth="1"/>
    <col min="13571" max="13571" width="69" style="208" customWidth="1"/>
    <col min="13572" max="13572" width="15" style="208" bestFit="1" customWidth="1"/>
    <col min="13573" max="13573" width="14.85546875" style="208" bestFit="1" customWidth="1"/>
    <col min="13574" max="13578" width="15" style="208" bestFit="1" customWidth="1"/>
    <col min="13579" max="13580" width="15" style="208" customWidth="1"/>
    <col min="13581" max="13581" width="15" style="208" bestFit="1" customWidth="1"/>
    <col min="13582" max="13824" width="9.140625" style="208"/>
    <col min="13825" max="13826" width="0" style="208" hidden="1" customWidth="1"/>
    <col min="13827" max="13827" width="69" style="208" customWidth="1"/>
    <col min="13828" max="13828" width="15" style="208" bestFit="1" customWidth="1"/>
    <col min="13829" max="13829" width="14.85546875" style="208" bestFit="1" customWidth="1"/>
    <col min="13830" max="13834" width="15" style="208" bestFit="1" customWidth="1"/>
    <col min="13835" max="13836" width="15" style="208" customWidth="1"/>
    <col min="13837" max="13837" width="15" style="208" bestFit="1" customWidth="1"/>
    <col min="13838" max="14080" width="9.140625" style="208"/>
    <col min="14081" max="14082" width="0" style="208" hidden="1" customWidth="1"/>
    <col min="14083" max="14083" width="69" style="208" customWidth="1"/>
    <col min="14084" max="14084" width="15" style="208" bestFit="1" customWidth="1"/>
    <col min="14085" max="14085" width="14.85546875" style="208" bestFit="1" customWidth="1"/>
    <col min="14086" max="14090" width="15" style="208" bestFit="1" customWidth="1"/>
    <col min="14091" max="14092" width="15" style="208" customWidth="1"/>
    <col min="14093" max="14093" width="15" style="208" bestFit="1" customWidth="1"/>
    <col min="14094" max="14336" width="9.140625" style="208"/>
    <col min="14337" max="14338" width="0" style="208" hidden="1" customWidth="1"/>
    <col min="14339" max="14339" width="69" style="208" customWidth="1"/>
    <col min="14340" max="14340" width="15" style="208" bestFit="1" customWidth="1"/>
    <col min="14341" max="14341" width="14.85546875" style="208" bestFit="1" customWidth="1"/>
    <col min="14342" max="14346" width="15" style="208" bestFit="1" customWidth="1"/>
    <col min="14347" max="14348" width="15" style="208" customWidth="1"/>
    <col min="14349" max="14349" width="15" style="208" bestFit="1" customWidth="1"/>
    <col min="14350" max="14592" width="9.140625" style="208"/>
    <col min="14593" max="14594" width="0" style="208" hidden="1" customWidth="1"/>
    <col min="14595" max="14595" width="69" style="208" customWidth="1"/>
    <col min="14596" max="14596" width="15" style="208" bestFit="1" customWidth="1"/>
    <col min="14597" max="14597" width="14.85546875" style="208" bestFit="1" customWidth="1"/>
    <col min="14598" max="14602" width="15" style="208" bestFit="1" customWidth="1"/>
    <col min="14603" max="14604" width="15" style="208" customWidth="1"/>
    <col min="14605" max="14605" width="15" style="208" bestFit="1" customWidth="1"/>
    <col min="14606" max="14848" width="9.140625" style="208"/>
    <col min="14849" max="14850" width="0" style="208" hidden="1" customWidth="1"/>
    <col min="14851" max="14851" width="69" style="208" customWidth="1"/>
    <col min="14852" max="14852" width="15" style="208" bestFit="1" customWidth="1"/>
    <col min="14853" max="14853" width="14.85546875" style="208" bestFit="1" customWidth="1"/>
    <col min="14854" max="14858" width="15" style="208" bestFit="1" customWidth="1"/>
    <col min="14859" max="14860" width="15" style="208" customWidth="1"/>
    <col min="14861" max="14861" width="15" style="208" bestFit="1" customWidth="1"/>
    <col min="14862" max="15104" width="9.140625" style="208"/>
    <col min="15105" max="15106" width="0" style="208" hidden="1" customWidth="1"/>
    <col min="15107" max="15107" width="69" style="208" customWidth="1"/>
    <col min="15108" max="15108" width="15" style="208" bestFit="1" customWidth="1"/>
    <col min="15109" max="15109" width="14.85546875" style="208" bestFit="1" customWidth="1"/>
    <col min="15110" max="15114" width="15" style="208" bestFit="1" customWidth="1"/>
    <col min="15115" max="15116" width="15" style="208" customWidth="1"/>
    <col min="15117" max="15117" width="15" style="208" bestFit="1" customWidth="1"/>
    <col min="15118" max="15360" width="9.140625" style="208"/>
    <col min="15361" max="15362" width="0" style="208" hidden="1" customWidth="1"/>
    <col min="15363" max="15363" width="69" style="208" customWidth="1"/>
    <col min="15364" max="15364" width="15" style="208" bestFit="1" customWidth="1"/>
    <col min="15365" max="15365" width="14.85546875" style="208" bestFit="1" customWidth="1"/>
    <col min="15366" max="15370" width="15" style="208" bestFit="1" customWidth="1"/>
    <col min="15371" max="15372" width="15" style="208" customWidth="1"/>
    <col min="15373" max="15373" width="15" style="208" bestFit="1" customWidth="1"/>
    <col min="15374" max="15616" width="9.140625" style="208"/>
    <col min="15617" max="15618" width="0" style="208" hidden="1" customWidth="1"/>
    <col min="15619" max="15619" width="69" style="208" customWidth="1"/>
    <col min="15620" max="15620" width="15" style="208" bestFit="1" customWidth="1"/>
    <col min="15621" max="15621" width="14.85546875" style="208" bestFit="1" customWidth="1"/>
    <col min="15622" max="15626" width="15" style="208" bestFit="1" customWidth="1"/>
    <col min="15627" max="15628" width="15" style="208" customWidth="1"/>
    <col min="15629" max="15629" width="15" style="208" bestFit="1" customWidth="1"/>
    <col min="15630" max="15872" width="9.140625" style="208"/>
    <col min="15873" max="15874" width="0" style="208" hidden="1" customWidth="1"/>
    <col min="15875" max="15875" width="69" style="208" customWidth="1"/>
    <col min="15876" max="15876" width="15" style="208" bestFit="1" customWidth="1"/>
    <col min="15877" max="15877" width="14.85546875" style="208" bestFit="1" customWidth="1"/>
    <col min="15878" max="15882" width="15" style="208" bestFit="1" customWidth="1"/>
    <col min="15883" max="15884" width="15" style="208" customWidth="1"/>
    <col min="15885" max="15885" width="15" style="208" bestFit="1" customWidth="1"/>
    <col min="15886" max="16128" width="9.140625" style="208"/>
    <col min="16129" max="16130" width="0" style="208" hidden="1" customWidth="1"/>
    <col min="16131" max="16131" width="69" style="208" customWidth="1"/>
    <col min="16132" max="16132" width="15" style="208" bestFit="1" customWidth="1"/>
    <col min="16133" max="16133" width="14.85546875" style="208" bestFit="1" customWidth="1"/>
    <col min="16134" max="16138" width="15" style="208" bestFit="1" customWidth="1"/>
    <col min="16139" max="16140" width="15" style="208" customWidth="1"/>
    <col min="16141" max="16141" width="15" style="208" bestFit="1" customWidth="1"/>
    <col min="16142" max="16384" width="9.140625" style="208"/>
  </cols>
  <sheetData>
    <row r="1" spans="1:13" s="312" customFormat="1" ht="30" customHeight="1">
      <c r="A1" s="153"/>
      <c r="B1" s="153"/>
      <c r="C1" s="1012" t="s">
        <v>346</v>
      </c>
      <c r="D1" s="1012"/>
      <c r="E1" s="1012"/>
      <c r="F1" s="1012"/>
      <c r="G1" s="1012"/>
      <c r="H1" s="1012"/>
      <c r="I1" s="1012"/>
      <c r="J1" s="1012"/>
      <c r="K1" s="1012"/>
      <c r="L1" s="1012"/>
      <c r="M1" s="1012"/>
    </row>
    <row r="2" spans="1:13" s="312" customFormat="1" ht="21" customHeight="1">
      <c r="A2" s="153"/>
      <c r="B2" s="153"/>
      <c r="C2" s="1013" t="s">
        <v>1212</v>
      </c>
      <c r="D2" s="1013"/>
      <c r="E2" s="1013"/>
      <c r="F2" s="1013"/>
      <c r="G2" s="1013"/>
      <c r="H2" s="1013"/>
      <c r="I2" s="1013"/>
      <c r="J2" s="1013"/>
      <c r="K2" s="1013"/>
      <c r="L2" s="1013"/>
      <c r="M2" s="1013"/>
    </row>
    <row r="3" spans="1:13" s="311" customFormat="1" ht="30" customHeight="1">
      <c r="A3" s="153" t="s">
        <v>1250</v>
      </c>
      <c r="B3" s="153"/>
      <c r="C3" s="1014" t="s">
        <v>2</v>
      </c>
      <c r="D3" s="1014"/>
      <c r="E3" s="1014"/>
      <c r="F3" s="1014"/>
      <c r="G3" s="1014"/>
      <c r="H3" s="1014"/>
      <c r="I3" s="1014"/>
      <c r="J3" s="1014"/>
      <c r="K3" s="1014"/>
      <c r="L3" s="1014"/>
      <c r="M3" s="1014"/>
    </row>
    <row r="4" spans="1:13" s="279" customFormat="1" ht="3.75" customHeight="1" thickBot="1">
      <c r="A4" s="281"/>
      <c r="B4" s="281"/>
      <c r="C4" s="280"/>
      <c r="D4" s="310"/>
      <c r="E4" s="309"/>
      <c r="F4" s="309"/>
      <c r="G4" s="309"/>
      <c r="H4" s="309"/>
      <c r="I4" s="309"/>
      <c r="J4" s="309"/>
      <c r="K4" s="309"/>
      <c r="L4" s="309"/>
      <c r="M4" s="309"/>
    </row>
    <row r="5" spans="1:13" ht="15" customHeight="1" thickTop="1" thickBot="1">
      <c r="A5" s="764"/>
      <c r="B5" s="764"/>
      <c r="C5" s="276"/>
      <c r="D5" s="277">
        <v>2015</v>
      </c>
      <c r="E5" s="277">
        <v>2016</v>
      </c>
      <c r="F5" s="277">
        <v>2017</v>
      </c>
      <c r="G5" s="277">
        <v>2018</v>
      </c>
      <c r="H5" s="277">
        <v>2019</v>
      </c>
      <c r="I5" s="277">
        <v>2020</v>
      </c>
      <c r="J5" s="277">
        <v>2021</v>
      </c>
      <c r="K5" s="277">
        <v>2022</v>
      </c>
      <c r="L5" s="277">
        <v>2023</v>
      </c>
      <c r="M5" s="277">
        <v>2024</v>
      </c>
    </row>
    <row r="6" spans="1:13" s="183" customFormat="1" ht="15" customHeight="1" thickTop="1" thickBot="1">
      <c r="A6" s="299"/>
      <c r="B6" s="299"/>
      <c r="C6" s="393"/>
      <c r="D6" s="305" t="str">
        <f>"DIC"</f>
        <v>DIC</v>
      </c>
      <c r="E6" s="305" t="s">
        <v>1156</v>
      </c>
      <c r="F6" s="306" t="str">
        <f>"DIC"</f>
        <v>DIC</v>
      </c>
      <c r="G6" s="305" t="s">
        <v>1156</v>
      </c>
      <c r="H6" s="305" t="str">
        <f>"DIC"</f>
        <v>DIC</v>
      </c>
      <c r="I6" s="305" t="str">
        <f>"DIC"</f>
        <v>DIC</v>
      </c>
      <c r="J6" s="305" t="str">
        <f>"DIC"</f>
        <v>DIC</v>
      </c>
      <c r="K6" s="305" t="s">
        <v>1156</v>
      </c>
      <c r="L6" s="305" t="s">
        <v>1156</v>
      </c>
      <c r="M6" s="305" t="s">
        <v>1450</v>
      </c>
    </row>
    <row r="7" spans="1:13" s="183" customFormat="1" ht="15" customHeight="1" thickTop="1" thickBot="1">
      <c r="A7" s="299" t="s">
        <v>911</v>
      </c>
      <c r="B7" s="304" t="s">
        <v>1209</v>
      </c>
      <c r="C7" s="303" t="s">
        <v>110</v>
      </c>
      <c r="D7" s="302">
        <v>6976620</v>
      </c>
      <c r="E7" s="302">
        <v>7406594</v>
      </c>
      <c r="F7" s="302">
        <v>3699790</v>
      </c>
      <c r="G7" s="302">
        <v>3853298</v>
      </c>
      <c r="H7" s="302">
        <v>3703507</v>
      </c>
      <c r="I7" s="302">
        <v>3583449</v>
      </c>
      <c r="J7" s="302">
        <v>4340530.9196999995</v>
      </c>
      <c r="K7" s="302">
        <v>4593800.8664799994</v>
      </c>
      <c r="L7" s="302">
        <v>2505387.7801599996</v>
      </c>
      <c r="M7" s="302">
        <v>3871489.1020500003</v>
      </c>
    </row>
    <row r="8" spans="1:13" s="183" customFormat="1" ht="15" customHeight="1" thickTop="1" thickBot="1">
      <c r="A8" s="764" t="s">
        <v>911</v>
      </c>
      <c r="B8" s="300" t="s">
        <v>1208</v>
      </c>
      <c r="C8" s="295" t="s">
        <v>1207</v>
      </c>
      <c r="D8" s="288">
        <v>188767</v>
      </c>
      <c r="E8" s="288">
        <v>177204</v>
      </c>
      <c r="F8" s="288">
        <v>71468</v>
      </c>
      <c r="G8" s="288">
        <v>75340</v>
      </c>
      <c r="H8" s="288">
        <v>135780</v>
      </c>
      <c r="I8" s="288">
        <v>316526</v>
      </c>
      <c r="J8" s="288">
        <v>431510.72247000004</v>
      </c>
      <c r="K8" s="288">
        <v>402193.99223000003</v>
      </c>
      <c r="L8" s="288">
        <v>117218.5592</v>
      </c>
      <c r="M8" s="288">
        <v>91637.228739999991</v>
      </c>
    </row>
    <row r="9" spans="1:13" s="183" customFormat="1" ht="15" customHeight="1" thickTop="1">
      <c r="A9" s="153" t="s">
        <v>911</v>
      </c>
      <c r="B9" s="294" t="s">
        <v>1206</v>
      </c>
      <c r="C9" s="293" t="s">
        <v>1205</v>
      </c>
      <c r="D9" s="291">
        <v>187366</v>
      </c>
      <c r="E9" s="291">
        <v>174194</v>
      </c>
      <c r="F9" s="291">
        <v>71116</v>
      </c>
      <c r="G9" s="291">
        <v>75243</v>
      </c>
      <c r="H9" s="291">
        <v>135680</v>
      </c>
      <c r="I9" s="291">
        <v>315732</v>
      </c>
      <c r="J9" s="291">
        <v>431410.77448999998</v>
      </c>
      <c r="K9" s="291">
        <v>402075.60917000001</v>
      </c>
      <c r="L9" s="291">
        <v>117045.79076999999</v>
      </c>
      <c r="M9" s="291">
        <v>91524.470960000006</v>
      </c>
    </row>
    <row r="10" spans="1:13" s="183" customFormat="1" ht="15" customHeight="1" thickBot="1">
      <c r="A10" s="153" t="s">
        <v>911</v>
      </c>
      <c r="B10" s="294" t="s">
        <v>1204</v>
      </c>
      <c r="C10" s="293" t="s">
        <v>1203</v>
      </c>
      <c r="D10" s="291">
        <v>1402</v>
      </c>
      <c r="E10" s="291">
        <v>3010</v>
      </c>
      <c r="F10" s="291">
        <v>353</v>
      </c>
      <c r="G10" s="291">
        <v>97</v>
      </c>
      <c r="H10" s="291">
        <v>100</v>
      </c>
      <c r="I10" s="291">
        <v>795</v>
      </c>
      <c r="J10" s="291">
        <v>99.947980000000001</v>
      </c>
      <c r="K10" s="291">
        <v>118.38306</v>
      </c>
      <c r="L10" s="291">
        <v>172.76842999999997</v>
      </c>
      <c r="M10" s="291">
        <v>112.75778</v>
      </c>
    </row>
    <row r="11" spans="1:13" s="183" customFormat="1" ht="15" customHeight="1" thickTop="1" thickBot="1">
      <c r="A11" s="764" t="s">
        <v>911</v>
      </c>
      <c r="B11" s="300" t="s">
        <v>1202</v>
      </c>
      <c r="C11" s="295" t="s">
        <v>1201</v>
      </c>
      <c r="D11" s="288">
        <v>1322722</v>
      </c>
      <c r="E11" s="288">
        <v>1288187</v>
      </c>
      <c r="F11" s="288">
        <v>544564</v>
      </c>
      <c r="G11" s="288">
        <v>623884</v>
      </c>
      <c r="H11" s="288">
        <v>631955</v>
      </c>
      <c r="I11" s="288">
        <v>881069</v>
      </c>
      <c r="J11" s="288">
        <v>1315751.1378199998</v>
      </c>
      <c r="K11" s="288">
        <v>1385038.26997</v>
      </c>
      <c r="L11" s="288">
        <v>881217.68776999996</v>
      </c>
      <c r="M11" s="288">
        <v>922647.89095999999</v>
      </c>
    </row>
    <row r="12" spans="1:13" s="183" customFormat="1" ht="15" customHeight="1" thickTop="1">
      <c r="A12" s="153" t="s">
        <v>911</v>
      </c>
      <c r="B12" s="294" t="s">
        <v>1200</v>
      </c>
      <c r="C12" s="293" t="s">
        <v>1199</v>
      </c>
      <c r="D12" s="291">
        <v>1308597</v>
      </c>
      <c r="E12" s="291">
        <v>1270714</v>
      </c>
      <c r="F12" s="291">
        <v>538149</v>
      </c>
      <c r="G12" s="291">
        <v>616259</v>
      </c>
      <c r="H12" s="291">
        <v>623492</v>
      </c>
      <c r="I12" s="291">
        <v>871567</v>
      </c>
      <c r="J12" s="291">
        <v>1306181.1983699999</v>
      </c>
      <c r="K12" s="291">
        <v>1375069.18817</v>
      </c>
      <c r="L12" s="291">
        <v>871120.86000999995</v>
      </c>
      <c r="M12" s="291">
        <v>910655.2611</v>
      </c>
    </row>
    <row r="13" spans="1:13" s="183" customFormat="1" ht="15" customHeight="1">
      <c r="A13" s="153" t="s">
        <v>911</v>
      </c>
      <c r="B13" s="294" t="s">
        <v>1198</v>
      </c>
      <c r="C13" s="293" t="s">
        <v>1197</v>
      </c>
      <c r="D13" s="291">
        <v>14125</v>
      </c>
      <c r="E13" s="291">
        <v>17473</v>
      </c>
      <c r="F13" s="291">
        <v>6416</v>
      </c>
      <c r="G13" s="291">
        <v>7625</v>
      </c>
      <c r="H13" s="291">
        <v>8462</v>
      </c>
      <c r="I13" s="291">
        <v>9502</v>
      </c>
      <c r="J13" s="291">
        <v>9569.9394499999999</v>
      </c>
      <c r="K13" s="291">
        <v>9969.0817999999999</v>
      </c>
      <c r="L13" s="291">
        <v>10096.82776</v>
      </c>
      <c r="M13" s="291">
        <v>11992.629859999999</v>
      </c>
    </row>
    <row r="14" spans="1:13" s="183" customFormat="1" ht="15" customHeight="1">
      <c r="A14" s="153" t="s">
        <v>911</v>
      </c>
      <c r="B14" s="294" t="s">
        <v>1196</v>
      </c>
      <c r="C14" s="293" t="s">
        <v>1195</v>
      </c>
      <c r="D14" s="291">
        <v>0</v>
      </c>
      <c r="E14" s="291">
        <v>0</v>
      </c>
      <c r="F14" s="291">
        <v>0</v>
      </c>
      <c r="G14" s="291">
        <v>0</v>
      </c>
      <c r="H14" s="291">
        <v>0</v>
      </c>
      <c r="I14" s="291">
        <v>0</v>
      </c>
      <c r="J14" s="291">
        <v>0</v>
      </c>
      <c r="K14" s="291">
        <v>0</v>
      </c>
      <c r="L14" s="291">
        <v>0</v>
      </c>
      <c r="M14" s="291">
        <v>0</v>
      </c>
    </row>
    <row r="15" spans="1:13" s="183" customFormat="1" ht="15" customHeight="1" thickBot="1">
      <c r="A15" s="153" t="s">
        <v>911</v>
      </c>
      <c r="B15" s="301">
        <v>212.04</v>
      </c>
      <c r="C15" s="293" t="s">
        <v>1194</v>
      </c>
      <c r="D15" s="291">
        <v>0</v>
      </c>
      <c r="E15" s="291">
        <v>0</v>
      </c>
      <c r="F15" s="291">
        <v>0</v>
      </c>
      <c r="G15" s="291">
        <v>0</v>
      </c>
      <c r="H15" s="291">
        <v>0</v>
      </c>
      <c r="I15" s="291">
        <v>0</v>
      </c>
      <c r="J15" s="291">
        <v>0</v>
      </c>
      <c r="K15" s="291">
        <v>0</v>
      </c>
      <c r="L15" s="291">
        <v>0</v>
      </c>
      <c r="M15" s="291">
        <v>0</v>
      </c>
    </row>
    <row r="16" spans="1:13" s="183" customFormat="1" ht="15" customHeight="1" thickTop="1" thickBot="1">
      <c r="A16" s="764" t="s">
        <v>911</v>
      </c>
      <c r="B16" s="300" t="s">
        <v>1193</v>
      </c>
      <c r="C16" s="295" t="s">
        <v>1192</v>
      </c>
      <c r="D16" s="288">
        <v>120056</v>
      </c>
      <c r="E16" s="288">
        <v>16475</v>
      </c>
      <c r="F16" s="288">
        <v>5264</v>
      </c>
      <c r="G16" s="288">
        <v>6342</v>
      </c>
      <c r="H16" s="288">
        <v>56974</v>
      </c>
      <c r="I16" s="288">
        <v>55525</v>
      </c>
      <c r="J16" s="288">
        <v>52459.773179999997</v>
      </c>
      <c r="K16" s="288">
        <v>167.16506000000001</v>
      </c>
      <c r="L16" s="288">
        <v>79.597529999999992</v>
      </c>
      <c r="M16" s="288">
        <v>32.53116</v>
      </c>
    </row>
    <row r="17" spans="1:13" s="183" customFormat="1" ht="15" customHeight="1" thickTop="1">
      <c r="A17" s="153" t="s">
        <v>911</v>
      </c>
      <c r="B17" s="294" t="s">
        <v>1191</v>
      </c>
      <c r="C17" s="293" t="s">
        <v>1190</v>
      </c>
      <c r="D17" s="291">
        <v>8988</v>
      </c>
      <c r="E17" s="291">
        <v>2084</v>
      </c>
      <c r="F17" s="291">
        <v>1447</v>
      </c>
      <c r="G17" s="291">
        <v>1219</v>
      </c>
      <c r="H17" s="291">
        <v>846</v>
      </c>
      <c r="I17" s="291">
        <v>460</v>
      </c>
      <c r="J17" s="291">
        <v>329.62617999999998</v>
      </c>
      <c r="K17" s="291">
        <v>167.16506000000001</v>
      </c>
      <c r="L17" s="291">
        <v>79.597529999999992</v>
      </c>
      <c r="M17" s="291">
        <v>6.2499799999999999</v>
      </c>
    </row>
    <row r="18" spans="1:13" s="183" customFormat="1" ht="15" customHeight="1">
      <c r="A18" s="153" t="s">
        <v>911</v>
      </c>
      <c r="B18" s="294" t="s">
        <v>1189</v>
      </c>
      <c r="C18" s="293" t="s">
        <v>1188</v>
      </c>
      <c r="D18" s="291">
        <v>54</v>
      </c>
      <c r="E18" s="291">
        <v>12</v>
      </c>
      <c r="F18" s="291">
        <v>0</v>
      </c>
      <c r="G18" s="291">
        <v>0</v>
      </c>
      <c r="H18" s="291">
        <v>0</v>
      </c>
      <c r="I18" s="291">
        <v>0</v>
      </c>
      <c r="J18" s="291">
        <v>0</v>
      </c>
      <c r="K18" s="291">
        <v>0</v>
      </c>
      <c r="L18" s="291">
        <v>0</v>
      </c>
      <c r="M18" s="291">
        <v>26.281179999999999</v>
      </c>
    </row>
    <row r="19" spans="1:13" s="183" customFormat="1" ht="15" customHeight="1">
      <c r="A19" s="153" t="s">
        <v>911</v>
      </c>
      <c r="B19" s="294" t="s">
        <v>1187</v>
      </c>
      <c r="C19" s="293" t="s">
        <v>1186</v>
      </c>
      <c r="D19" s="291">
        <v>0</v>
      </c>
      <c r="E19" s="291">
        <v>4</v>
      </c>
      <c r="F19" s="291">
        <v>0</v>
      </c>
      <c r="G19" s="291">
        <v>0</v>
      </c>
      <c r="H19" s="291">
        <v>0</v>
      </c>
      <c r="I19" s="291">
        <v>0</v>
      </c>
      <c r="J19" s="291">
        <v>0</v>
      </c>
      <c r="K19" s="291">
        <v>0</v>
      </c>
      <c r="L19" s="291">
        <v>0</v>
      </c>
      <c r="M19" s="291">
        <v>0</v>
      </c>
    </row>
    <row r="20" spans="1:13" s="183" customFormat="1" ht="15" customHeight="1">
      <c r="A20" s="153" t="s">
        <v>911</v>
      </c>
      <c r="B20" s="294" t="s">
        <v>1185</v>
      </c>
      <c r="C20" s="293" t="s">
        <v>1184</v>
      </c>
      <c r="D20" s="291">
        <v>72</v>
      </c>
      <c r="E20" s="291">
        <v>107</v>
      </c>
      <c r="F20" s="291">
        <v>0</v>
      </c>
      <c r="G20" s="291">
        <v>40</v>
      </c>
      <c r="H20" s="291">
        <v>60</v>
      </c>
      <c r="I20" s="291">
        <v>0</v>
      </c>
      <c r="J20" s="291">
        <v>0</v>
      </c>
      <c r="K20" s="291">
        <v>0</v>
      </c>
      <c r="L20" s="291">
        <v>0</v>
      </c>
      <c r="M20" s="291">
        <v>0</v>
      </c>
    </row>
    <row r="21" spans="1:13" s="183" customFormat="1" ht="15" customHeight="1">
      <c r="A21" s="153" t="s">
        <v>911</v>
      </c>
      <c r="B21" s="294" t="s">
        <v>1183</v>
      </c>
      <c r="C21" s="293" t="s">
        <v>1182</v>
      </c>
      <c r="D21" s="291">
        <v>426</v>
      </c>
      <c r="E21" s="291">
        <v>32</v>
      </c>
      <c r="F21" s="291">
        <v>563</v>
      </c>
      <c r="G21" s="291">
        <v>119</v>
      </c>
      <c r="H21" s="291">
        <v>0</v>
      </c>
      <c r="I21" s="291">
        <v>0</v>
      </c>
      <c r="J21" s="291">
        <v>0</v>
      </c>
      <c r="K21" s="291">
        <v>0</v>
      </c>
      <c r="L21" s="291">
        <v>0</v>
      </c>
      <c r="M21" s="291">
        <v>0</v>
      </c>
    </row>
    <row r="22" spans="1:13" s="183" customFormat="1" ht="15" customHeight="1">
      <c r="A22" s="153" t="s">
        <v>911</v>
      </c>
      <c r="B22" s="294" t="s">
        <v>1181</v>
      </c>
      <c r="C22" s="293" t="s">
        <v>1180</v>
      </c>
      <c r="D22" s="291">
        <v>107</v>
      </c>
      <c r="E22" s="291">
        <v>443</v>
      </c>
      <c r="F22" s="291">
        <v>520</v>
      </c>
      <c r="G22" s="291">
        <v>918</v>
      </c>
      <c r="H22" s="291">
        <v>1040</v>
      </c>
      <c r="I22" s="291">
        <v>65</v>
      </c>
      <c r="J22" s="291">
        <v>130.14699999999999</v>
      </c>
      <c r="K22" s="291">
        <v>0</v>
      </c>
      <c r="L22" s="291">
        <v>0</v>
      </c>
      <c r="M22" s="291">
        <v>0</v>
      </c>
    </row>
    <row r="23" spans="1:13" s="183" customFormat="1" ht="15" customHeight="1">
      <c r="A23" s="153" t="s">
        <v>911</v>
      </c>
      <c r="B23" s="294" t="s">
        <v>1179</v>
      </c>
      <c r="C23" s="293" t="s">
        <v>1178</v>
      </c>
      <c r="D23" s="291">
        <v>5365</v>
      </c>
      <c r="E23" s="291">
        <v>52</v>
      </c>
      <c r="F23" s="291">
        <v>0</v>
      </c>
      <c r="G23" s="291">
        <v>2000</v>
      </c>
      <c r="H23" s="291">
        <v>0</v>
      </c>
      <c r="I23" s="291">
        <v>0</v>
      </c>
      <c r="J23" s="291">
        <v>0</v>
      </c>
      <c r="K23" s="291">
        <v>0</v>
      </c>
      <c r="L23" s="291">
        <v>0</v>
      </c>
      <c r="M23" s="291">
        <v>0</v>
      </c>
    </row>
    <row r="24" spans="1:13" s="183" customFormat="1" ht="15" customHeight="1" thickBot="1">
      <c r="A24" s="153" t="s">
        <v>911</v>
      </c>
      <c r="B24" s="294" t="s">
        <v>1177</v>
      </c>
      <c r="C24" s="293" t="s">
        <v>1176</v>
      </c>
      <c r="D24" s="291">
        <v>105043</v>
      </c>
      <c r="E24" s="291">
        <v>13741</v>
      </c>
      <c r="F24" s="291">
        <v>2734</v>
      </c>
      <c r="G24" s="291">
        <v>2046</v>
      </c>
      <c r="H24" s="291">
        <v>55028</v>
      </c>
      <c r="I24" s="291">
        <v>55000</v>
      </c>
      <c r="J24" s="291">
        <v>52000</v>
      </c>
      <c r="K24" s="291">
        <v>0</v>
      </c>
      <c r="L24" s="291">
        <v>0</v>
      </c>
      <c r="M24" s="291">
        <v>0</v>
      </c>
    </row>
    <row r="25" spans="1:13" s="183" customFormat="1" ht="15" customHeight="1" thickTop="1" thickBot="1">
      <c r="A25" s="299" t="s">
        <v>911</v>
      </c>
      <c r="B25" s="298" t="s">
        <v>1175</v>
      </c>
      <c r="C25" s="295" t="s">
        <v>1174</v>
      </c>
      <c r="D25" s="297">
        <v>72355</v>
      </c>
      <c r="E25" s="297">
        <v>81295</v>
      </c>
      <c r="F25" s="297">
        <v>43008</v>
      </c>
      <c r="G25" s="297">
        <v>58931</v>
      </c>
      <c r="H25" s="297">
        <v>56373</v>
      </c>
      <c r="I25" s="297">
        <v>39410</v>
      </c>
      <c r="J25" s="297">
        <v>35456.256500000003</v>
      </c>
      <c r="K25" s="297">
        <v>40095.355409999996</v>
      </c>
      <c r="L25" s="297">
        <v>47729.255990000005</v>
      </c>
      <c r="M25" s="297">
        <v>51755.946409999997</v>
      </c>
    </row>
    <row r="26" spans="1:13" s="183" customFormat="1" ht="15" customHeight="1" thickTop="1" thickBot="1">
      <c r="A26" s="299" t="s">
        <v>911</v>
      </c>
      <c r="B26" s="298" t="s">
        <v>1173</v>
      </c>
      <c r="C26" s="295" t="s">
        <v>1172</v>
      </c>
      <c r="D26" s="297">
        <v>4959551</v>
      </c>
      <c r="E26" s="297">
        <v>5460134</v>
      </c>
      <c r="F26" s="297">
        <v>2772120</v>
      </c>
      <c r="G26" s="297">
        <v>2775817</v>
      </c>
      <c r="H26" s="297">
        <v>2508032</v>
      </c>
      <c r="I26" s="297">
        <v>2010001</v>
      </c>
      <c r="J26" s="297">
        <v>2203744.3764</v>
      </c>
      <c r="K26" s="297">
        <v>2490853.2798800003</v>
      </c>
      <c r="L26" s="297">
        <v>1407972.19092</v>
      </c>
      <c r="M26" s="297">
        <v>2516798.96685</v>
      </c>
    </row>
    <row r="27" spans="1:13" s="183" customFormat="1" ht="15" customHeight="1" thickTop="1" thickBot="1">
      <c r="A27" s="764" t="s">
        <v>911</v>
      </c>
      <c r="B27" s="296" t="s">
        <v>1171</v>
      </c>
      <c r="C27" s="295" t="s">
        <v>1170</v>
      </c>
      <c r="D27" s="288">
        <v>313168</v>
      </c>
      <c r="E27" s="288">
        <v>383298</v>
      </c>
      <c r="F27" s="288">
        <v>263365</v>
      </c>
      <c r="G27" s="288">
        <v>312983</v>
      </c>
      <c r="H27" s="288">
        <v>314393</v>
      </c>
      <c r="I27" s="288">
        <v>280916</v>
      </c>
      <c r="J27" s="288">
        <v>301608.65333</v>
      </c>
      <c r="K27" s="288">
        <v>275452.80392999999</v>
      </c>
      <c r="L27" s="288">
        <v>51170.488749999997</v>
      </c>
      <c r="M27" s="288">
        <v>288616.53792999999</v>
      </c>
    </row>
    <row r="28" spans="1:13" s="183" customFormat="1" ht="15" customHeight="1" thickTop="1">
      <c r="A28" s="153" t="s">
        <v>911</v>
      </c>
      <c r="B28" s="294" t="s">
        <v>1169</v>
      </c>
      <c r="C28" s="293" t="s">
        <v>1168</v>
      </c>
      <c r="D28" s="291">
        <v>0</v>
      </c>
      <c r="E28" s="291">
        <v>0</v>
      </c>
      <c r="F28" s="291">
        <v>0</v>
      </c>
      <c r="G28" s="291">
        <v>0</v>
      </c>
      <c r="H28" s="291">
        <v>0</v>
      </c>
      <c r="I28" s="291">
        <v>0</v>
      </c>
      <c r="J28" s="291">
        <v>0</v>
      </c>
      <c r="K28" s="291">
        <v>0</v>
      </c>
      <c r="L28" s="291">
        <v>0</v>
      </c>
      <c r="M28" s="291">
        <v>0</v>
      </c>
    </row>
    <row r="29" spans="1:13" s="183" customFormat="1" ht="15" customHeight="1">
      <c r="A29" s="153" t="s">
        <v>911</v>
      </c>
      <c r="B29" s="294" t="s">
        <v>1167</v>
      </c>
      <c r="C29" s="293" t="s">
        <v>1166</v>
      </c>
      <c r="D29" s="291">
        <v>446</v>
      </c>
      <c r="E29" s="291">
        <v>548</v>
      </c>
      <c r="F29" s="291">
        <v>668</v>
      </c>
      <c r="G29" s="291">
        <v>790</v>
      </c>
      <c r="H29" s="291">
        <v>792</v>
      </c>
      <c r="I29" s="291">
        <v>692</v>
      </c>
      <c r="J29" s="291">
        <v>1119.2173500000001</v>
      </c>
      <c r="K29" s="291">
        <v>1262.8680900000002</v>
      </c>
      <c r="L29" s="291">
        <v>0</v>
      </c>
      <c r="M29" s="291">
        <v>0</v>
      </c>
    </row>
    <row r="30" spans="1:13" s="183" customFormat="1" ht="15" customHeight="1">
      <c r="A30" s="153" t="s">
        <v>911</v>
      </c>
      <c r="B30" s="294" t="s">
        <v>1165</v>
      </c>
      <c r="C30" s="293" t="s">
        <v>1164</v>
      </c>
      <c r="D30" s="291">
        <v>9009</v>
      </c>
      <c r="E30" s="291">
        <v>867</v>
      </c>
      <c r="F30" s="291">
        <v>351</v>
      </c>
      <c r="G30" s="291">
        <v>473</v>
      </c>
      <c r="H30" s="291">
        <v>3986</v>
      </c>
      <c r="I30" s="291">
        <v>11509</v>
      </c>
      <c r="J30" s="291">
        <v>8606.2797899999987</v>
      </c>
      <c r="K30" s="291">
        <v>3.9883000000000002</v>
      </c>
      <c r="L30" s="291">
        <v>35.769539999999999</v>
      </c>
      <c r="M30" s="291">
        <v>4.0858299999999996</v>
      </c>
    </row>
    <row r="31" spans="1:13" s="183" customFormat="1" ht="15" customHeight="1">
      <c r="A31" s="153" t="s">
        <v>911</v>
      </c>
      <c r="B31" s="290" t="s">
        <v>1163</v>
      </c>
      <c r="C31" s="293" t="s">
        <v>1162</v>
      </c>
      <c r="D31" s="291">
        <v>885</v>
      </c>
      <c r="E31" s="291">
        <v>659</v>
      </c>
      <c r="F31" s="291">
        <v>54</v>
      </c>
      <c r="G31" s="291">
        <v>111</v>
      </c>
      <c r="H31" s="291">
        <v>280</v>
      </c>
      <c r="I31" s="291">
        <v>241</v>
      </c>
      <c r="J31" s="291">
        <v>194.00964999999999</v>
      </c>
      <c r="K31" s="291">
        <v>197.11492000000001</v>
      </c>
      <c r="L31" s="291">
        <v>185.91851</v>
      </c>
      <c r="M31" s="291">
        <v>232.68713</v>
      </c>
    </row>
    <row r="32" spans="1:13" s="183" customFormat="1" ht="15" customHeight="1">
      <c r="A32" s="153" t="s">
        <v>911</v>
      </c>
      <c r="B32" s="290" t="s">
        <v>1161</v>
      </c>
      <c r="C32" s="292" t="s">
        <v>1160</v>
      </c>
      <c r="D32" s="291">
        <v>302827</v>
      </c>
      <c r="E32" s="291">
        <v>381224</v>
      </c>
      <c r="F32" s="291">
        <v>262292</v>
      </c>
      <c r="G32" s="291">
        <v>311609</v>
      </c>
      <c r="H32" s="291">
        <v>309334</v>
      </c>
      <c r="I32" s="291">
        <v>268474</v>
      </c>
      <c r="J32" s="291">
        <v>291689.14654000005</v>
      </c>
      <c r="K32" s="291">
        <v>273988.83262</v>
      </c>
      <c r="L32" s="291">
        <v>50948.8007</v>
      </c>
      <c r="M32" s="291">
        <v>288379.76497000002</v>
      </c>
    </row>
    <row r="33" spans="1:13" s="183" customFormat="1" ht="15" customHeight="1">
      <c r="A33" s="153" t="s">
        <v>911</v>
      </c>
      <c r="B33" s="290" t="s">
        <v>1159</v>
      </c>
      <c r="C33" s="392" t="s">
        <v>1158</v>
      </c>
      <c r="D33" s="267">
        <v>23849</v>
      </c>
      <c r="E33" s="267">
        <v>16909</v>
      </c>
      <c r="F33" s="267">
        <v>0</v>
      </c>
      <c r="G33" s="267">
        <v>0</v>
      </c>
      <c r="H33" s="267">
        <v>92634</v>
      </c>
      <c r="I33" s="267">
        <v>294397</v>
      </c>
      <c r="J33" s="267">
        <v>135191.46462000001</v>
      </c>
      <c r="K33" s="267">
        <v>57126.628149999997</v>
      </c>
      <c r="L33" s="267">
        <v>1307717.3113499999</v>
      </c>
      <c r="M33" s="267">
        <v>204443.55634000001</v>
      </c>
    </row>
    <row r="34" spans="1:13" ht="3.75" customHeight="1" thickBot="1">
      <c r="A34" s="153"/>
      <c r="B34" s="153"/>
      <c r="C34" s="287"/>
      <c r="D34" s="286"/>
      <c r="E34" s="285"/>
      <c r="F34" s="285"/>
      <c r="G34" s="285"/>
      <c r="H34" s="285"/>
      <c r="I34" s="285"/>
      <c r="J34" s="285"/>
      <c r="K34" s="285"/>
      <c r="L34" s="285"/>
      <c r="M34" s="285"/>
    </row>
    <row r="35" spans="1:13" ht="15" customHeight="1" thickTop="1">
      <c r="A35" s="153"/>
      <c r="B35" s="153"/>
      <c r="C35" s="153"/>
      <c r="D35" s="284"/>
      <c r="E35" s="283"/>
      <c r="F35" s="283"/>
      <c r="G35" s="283"/>
      <c r="H35" s="283"/>
      <c r="I35" s="283"/>
      <c r="J35" s="283"/>
      <c r="K35" s="283"/>
      <c r="L35" s="283"/>
      <c r="M35" s="283"/>
    </row>
  </sheetData>
  <mergeCells count="3">
    <mergeCell ref="C1:M1"/>
    <mergeCell ref="C2:M2"/>
    <mergeCell ref="C3:M3"/>
  </mergeCell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S51"/>
  <sheetViews>
    <sheetView zoomScale="60" zoomScaleNormal="60" workbookViewId="0">
      <selection sqref="A1:S1"/>
    </sheetView>
  </sheetViews>
  <sheetFormatPr baseColWidth="10" defaultColWidth="10.7109375" defaultRowHeight="12.75"/>
  <cols>
    <col min="1" max="1" width="39.140625" style="208" customWidth="1"/>
    <col min="2" max="2" width="20.7109375" style="208" bestFit="1" customWidth="1"/>
    <col min="3" max="3" width="18.7109375" style="208" customWidth="1"/>
    <col min="4" max="4" width="17.7109375" style="208" customWidth="1"/>
    <col min="5" max="5" width="14.28515625" style="208" customWidth="1"/>
    <col min="6" max="8" width="13.85546875" style="208" customWidth="1"/>
    <col min="9" max="9" width="17.7109375" style="208" customWidth="1"/>
    <col min="10" max="12" width="13.85546875" style="208" customWidth="1"/>
    <col min="13" max="14" width="17.7109375" style="208" customWidth="1"/>
    <col min="15" max="17" width="15.140625" style="208" customWidth="1"/>
    <col min="18" max="18" width="17" style="208" bestFit="1" customWidth="1"/>
    <col min="19" max="19" width="18.7109375" style="208" bestFit="1" customWidth="1"/>
    <col min="20" max="256" width="10.7109375" style="208"/>
    <col min="257" max="257" width="39.140625" style="208" customWidth="1"/>
    <col min="258" max="258" width="20.7109375" style="208" bestFit="1" customWidth="1"/>
    <col min="259" max="259" width="18.7109375" style="208" customWidth="1"/>
    <col min="260" max="260" width="17.7109375" style="208" customWidth="1"/>
    <col min="261" max="261" width="14.28515625" style="208" customWidth="1"/>
    <col min="262" max="264" width="13.85546875" style="208" customWidth="1"/>
    <col min="265" max="265" width="17.7109375" style="208" customWidth="1"/>
    <col min="266" max="268" width="13.85546875" style="208" customWidth="1"/>
    <col min="269" max="270" width="17.7109375" style="208" customWidth="1"/>
    <col min="271" max="273" width="15.140625" style="208" customWidth="1"/>
    <col min="274" max="274" width="17" style="208" bestFit="1" customWidth="1"/>
    <col min="275" max="275" width="18.7109375" style="208" bestFit="1" customWidth="1"/>
    <col min="276" max="512" width="10.7109375" style="208"/>
    <col min="513" max="513" width="39.140625" style="208" customWidth="1"/>
    <col min="514" max="514" width="20.7109375" style="208" bestFit="1" customWidth="1"/>
    <col min="515" max="515" width="18.7109375" style="208" customWidth="1"/>
    <col min="516" max="516" width="17.7109375" style="208" customWidth="1"/>
    <col min="517" max="517" width="14.28515625" style="208" customWidth="1"/>
    <col min="518" max="520" width="13.85546875" style="208" customWidth="1"/>
    <col min="521" max="521" width="17.7109375" style="208" customWidth="1"/>
    <col min="522" max="524" width="13.85546875" style="208" customWidth="1"/>
    <col min="525" max="526" width="17.7109375" style="208" customWidth="1"/>
    <col min="527" max="529" width="15.140625" style="208" customWidth="1"/>
    <col min="530" max="530" width="17" style="208" bestFit="1" customWidth="1"/>
    <col min="531" max="531" width="18.7109375" style="208" bestFit="1" customWidth="1"/>
    <col min="532" max="768" width="10.7109375" style="208"/>
    <col min="769" max="769" width="39.140625" style="208" customWidth="1"/>
    <col min="770" max="770" width="20.7109375" style="208" bestFit="1" customWidth="1"/>
    <col min="771" max="771" width="18.7109375" style="208" customWidth="1"/>
    <col min="772" max="772" width="17.7109375" style="208" customWidth="1"/>
    <col min="773" max="773" width="14.28515625" style="208" customWidth="1"/>
    <col min="774" max="776" width="13.85546875" style="208" customWidth="1"/>
    <col min="777" max="777" width="17.7109375" style="208" customWidth="1"/>
    <col min="778" max="780" width="13.85546875" style="208" customWidth="1"/>
    <col min="781" max="782" width="17.7109375" style="208" customWidth="1"/>
    <col min="783" max="785" width="15.140625" style="208" customWidth="1"/>
    <col min="786" max="786" width="17" style="208" bestFit="1" customWidth="1"/>
    <col min="787" max="787" width="18.7109375" style="208" bestFit="1" customWidth="1"/>
    <col min="788" max="1024" width="10.7109375" style="208"/>
    <col min="1025" max="1025" width="39.140625" style="208" customWidth="1"/>
    <col min="1026" max="1026" width="20.7109375" style="208" bestFit="1" customWidth="1"/>
    <col min="1027" max="1027" width="18.7109375" style="208" customWidth="1"/>
    <col min="1028" max="1028" width="17.7109375" style="208" customWidth="1"/>
    <col min="1029" max="1029" width="14.28515625" style="208" customWidth="1"/>
    <col min="1030" max="1032" width="13.85546875" style="208" customWidth="1"/>
    <col min="1033" max="1033" width="17.7109375" style="208" customWidth="1"/>
    <col min="1034" max="1036" width="13.85546875" style="208" customWidth="1"/>
    <col min="1037" max="1038" width="17.7109375" style="208" customWidth="1"/>
    <col min="1039" max="1041" width="15.140625" style="208" customWidth="1"/>
    <col min="1042" max="1042" width="17" style="208" bestFit="1" customWidth="1"/>
    <col min="1043" max="1043" width="18.7109375" style="208" bestFit="1" customWidth="1"/>
    <col min="1044" max="1280" width="10.7109375" style="208"/>
    <col min="1281" max="1281" width="39.140625" style="208" customWidth="1"/>
    <col min="1282" max="1282" width="20.7109375" style="208" bestFit="1" customWidth="1"/>
    <col min="1283" max="1283" width="18.7109375" style="208" customWidth="1"/>
    <col min="1284" max="1284" width="17.7109375" style="208" customWidth="1"/>
    <col min="1285" max="1285" width="14.28515625" style="208" customWidth="1"/>
    <col min="1286" max="1288" width="13.85546875" style="208" customWidth="1"/>
    <col min="1289" max="1289" width="17.7109375" style="208" customWidth="1"/>
    <col min="1290" max="1292" width="13.85546875" style="208" customWidth="1"/>
    <col min="1293" max="1294" width="17.7109375" style="208" customWidth="1"/>
    <col min="1295" max="1297" width="15.140625" style="208" customWidth="1"/>
    <col min="1298" max="1298" width="17" style="208" bestFit="1" customWidth="1"/>
    <col min="1299" max="1299" width="18.7109375" style="208" bestFit="1" customWidth="1"/>
    <col min="1300" max="1536" width="10.7109375" style="208"/>
    <col min="1537" max="1537" width="39.140625" style="208" customWidth="1"/>
    <col min="1538" max="1538" width="20.7109375" style="208" bestFit="1" customWidth="1"/>
    <col min="1539" max="1539" width="18.7109375" style="208" customWidth="1"/>
    <col min="1540" max="1540" width="17.7109375" style="208" customWidth="1"/>
    <col min="1541" max="1541" width="14.28515625" style="208" customWidth="1"/>
    <col min="1542" max="1544" width="13.85546875" style="208" customWidth="1"/>
    <col min="1545" max="1545" width="17.7109375" style="208" customWidth="1"/>
    <col min="1546" max="1548" width="13.85546875" style="208" customWidth="1"/>
    <col min="1549" max="1550" width="17.7109375" style="208" customWidth="1"/>
    <col min="1551" max="1553" width="15.140625" style="208" customWidth="1"/>
    <col min="1554" max="1554" width="17" style="208" bestFit="1" customWidth="1"/>
    <col min="1555" max="1555" width="18.7109375" style="208" bestFit="1" customWidth="1"/>
    <col min="1556" max="1792" width="10.7109375" style="208"/>
    <col min="1793" max="1793" width="39.140625" style="208" customWidth="1"/>
    <col min="1794" max="1794" width="20.7109375" style="208" bestFit="1" customWidth="1"/>
    <col min="1795" max="1795" width="18.7109375" style="208" customWidth="1"/>
    <col min="1796" max="1796" width="17.7109375" style="208" customWidth="1"/>
    <col min="1797" max="1797" width="14.28515625" style="208" customWidth="1"/>
    <col min="1798" max="1800" width="13.85546875" style="208" customWidth="1"/>
    <col min="1801" max="1801" width="17.7109375" style="208" customWidth="1"/>
    <col min="1802" max="1804" width="13.85546875" style="208" customWidth="1"/>
    <col min="1805" max="1806" width="17.7109375" style="208" customWidth="1"/>
    <col min="1807" max="1809" width="15.140625" style="208" customWidth="1"/>
    <col min="1810" max="1810" width="17" style="208" bestFit="1" customWidth="1"/>
    <col min="1811" max="1811" width="18.7109375" style="208" bestFit="1" customWidth="1"/>
    <col min="1812" max="2048" width="10.7109375" style="208"/>
    <col min="2049" max="2049" width="39.140625" style="208" customWidth="1"/>
    <col min="2050" max="2050" width="20.7109375" style="208" bestFit="1" customWidth="1"/>
    <col min="2051" max="2051" width="18.7109375" style="208" customWidth="1"/>
    <col min="2052" max="2052" width="17.7109375" style="208" customWidth="1"/>
    <col min="2053" max="2053" width="14.28515625" style="208" customWidth="1"/>
    <col min="2054" max="2056" width="13.85546875" style="208" customWidth="1"/>
    <col min="2057" max="2057" width="17.7109375" style="208" customWidth="1"/>
    <col min="2058" max="2060" width="13.85546875" style="208" customWidth="1"/>
    <col min="2061" max="2062" width="17.7109375" style="208" customWidth="1"/>
    <col min="2063" max="2065" width="15.140625" style="208" customWidth="1"/>
    <col min="2066" max="2066" width="17" style="208" bestFit="1" customWidth="1"/>
    <col min="2067" max="2067" width="18.7109375" style="208" bestFit="1" customWidth="1"/>
    <col min="2068" max="2304" width="10.7109375" style="208"/>
    <col min="2305" max="2305" width="39.140625" style="208" customWidth="1"/>
    <col min="2306" max="2306" width="20.7109375" style="208" bestFit="1" customWidth="1"/>
    <col min="2307" max="2307" width="18.7109375" style="208" customWidth="1"/>
    <col min="2308" max="2308" width="17.7109375" style="208" customWidth="1"/>
    <col min="2309" max="2309" width="14.28515625" style="208" customWidth="1"/>
    <col min="2310" max="2312" width="13.85546875" style="208" customWidth="1"/>
    <col min="2313" max="2313" width="17.7109375" style="208" customWidth="1"/>
    <col min="2314" max="2316" width="13.85546875" style="208" customWidth="1"/>
    <col min="2317" max="2318" width="17.7109375" style="208" customWidth="1"/>
    <col min="2319" max="2321" width="15.140625" style="208" customWidth="1"/>
    <col min="2322" max="2322" width="17" style="208" bestFit="1" customWidth="1"/>
    <col min="2323" max="2323" width="18.7109375" style="208" bestFit="1" customWidth="1"/>
    <col min="2324" max="2560" width="10.7109375" style="208"/>
    <col min="2561" max="2561" width="39.140625" style="208" customWidth="1"/>
    <col min="2562" max="2562" width="20.7109375" style="208" bestFit="1" customWidth="1"/>
    <col min="2563" max="2563" width="18.7109375" style="208" customWidth="1"/>
    <col min="2564" max="2564" width="17.7109375" style="208" customWidth="1"/>
    <col min="2565" max="2565" width="14.28515625" style="208" customWidth="1"/>
    <col min="2566" max="2568" width="13.85546875" style="208" customWidth="1"/>
    <col min="2569" max="2569" width="17.7109375" style="208" customWidth="1"/>
    <col min="2570" max="2572" width="13.85546875" style="208" customWidth="1"/>
    <col min="2573" max="2574" width="17.7109375" style="208" customWidth="1"/>
    <col min="2575" max="2577" width="15.140625" style="208" customWidth="1"/>
    <col min="2578" max="2578" width="17" style="208" bestFit="1" customWidth="1"/>
    <col min="2579" max="2579" width="18.7109375" style="208" bestFit="1" customWidth="1"/>
    <col min="2580" max="2816" width="10.7109375" style="208"/>
    <col min="2817" max="2817" width="39.140625" style="208" customWidth="1"/>
    <col min="2818" max="2818" width="20.7109375" style="208" bestFit="1" customWidth="1"/>
    <col min="2819" max="2819" width="18.7109375" style="208" customWidth="1"/>
    <col min="2820" max="2820" width="17.7109375" style="208" customWidth="1"/>
    <col min="2821" max="2821" width="14.28515625" style="208" customWidth="1"/>
    <col min="2822" max="2824" width="13.85546875" style="208" customWidth="1"/>
    <col min="2825" max="2825" width="17.7109375" style="208" customWidth="1"/>
    <col min="2826" max="2828" width="13.85546875" style="208" customWidth="1"/>
    <col min="2829" max="2830" width="17.7109375" style="208" customWidth="1"/>
    <col min="2831" max="2833" width="15.140625" style="208" customWidth="1"/>
    <col min="2834" max="2834" width="17" style="208" bestFit="1" customWidth="1"/>
    <col min="2835" max="2835" width="18.7109375" style="208" bestFit="1" customWidth="1"/>
    <col min="2836" max="3072" width="10.7109375" style="208"/>
    <col min="3073" max="3073" width="39.140625" style="208" customWidth="1"/>
    <col min="3074" max="3074" width="20.7109375" style="208" bestFit="1" customWidth="1"/>
    <col min="3075" max="3075" width="18.7109375" style="208" customWidth="1"/>
    <col min="3076" max="3076" width="17.7109375" style="208" customWidth="1"/>
    <col min="3077" max="3077" width="14.28515625" style="208" customWidth="1"/>
    <col min="3078" max="3080" width="13.85546875" style="208" customWidth="1"/>
    <col min="3081" max="3081" width="17.7109375" style="208" customWidth="1"/>
    <col min="3082" max="3084" width="13.85546875" style="208" customWidth="1"/>
    <col min="3085" max="3086" width="17.7109375" style="208" customWidth="1"/>
    <col min="3087" max="3089" width="15.140625" style="208" customWidth="1"/>
    <col min="3090" max="3090" width="17" style="208" bestFit="1" customWidth="1"/>
    <col min="3091" max="3091" width="18.7109375" style="208" bestFit="1" customWidth="1"/>
    <col min="3092" max="3328" width="10.7109375" style="208"/>
    <col min="3329" max="3329" width="39.140625" style="208" customWidth="1"/>
    <col min="3330" max="3330" width="20.7109375" style="208" bestFit="1" customWidth="1"/>
    <col min="3331" max="3331" width="18.7109375" style="208" customWidth="1"/>
    <col min="3332" max="3332" width="17.7109375" style="208" customWidth="1"/>
    <col min="3333" max="3333" width="14.28515625" style="208" customWidth="1"/>
    <col min="3334" max="3336" width="13.85546875" style="208" customWidth="1"/>
    <col min="3337" max="3337" width="17.7109375" style="208" customWidth="1"/>
    <col min="3338" max="3340" width="13.85546875" style="208" customWidth="1"/>
    <col min="3341" max="3342" width="17.7109375" style="208" customWidth="1"/>
    <col min="3343" max="3345" width="15.140625" style="208" customWidth="1"/>
    <col min="3346" max="3346" width="17" style="208" bestFit="1" customWidth="1"/>
    <col min="3347" max="3347" width="18.7109375" style="208" bestFit="1" customWidth="1"/>
    <col min="3348" max="3584" width="10.7109375" style="208"/>
    <col min="3585" max="3585" width="39.140625" style="208" customWidth="1"/>
    <col min="3586" max="3586" width="20.7109375" style="208" bestFit="1" customWidth="1"/>
    <col min="3587" max="3587" width="18.7109375" style="208" customWidth="1"/>
    <col min="3588" max="3588" width="17.7109375" style="208" customWidth="1"/>
    <col min="3589" max="3589" width="14.28515625" style="208" customWidth="1"/>
    <col min="3590" max="3592" width="13.85546875" style="208" customWidth="1"/>
    <col min="3593" max="3593" width="17.7109375" style="208" customWidth="1"/>
    <col min="3594" max="3596" width="13.85546875" style="208" customWidth="1"/>
    <col min="3597" max="3598" width="17.7109375" style="208" customWidth="1"/>
    <col min="3599" max="3601" width="15.140625" style="208" customWidth="1"/>
    <col min="3602" max="3602" width="17" style="208" bestFit="1" customWidth="1"/>
    <col min="3603" max="3603" width="18.7109375" style="208" bestFit="1" customWidth="1"/>
    <col min="3604" max="3840" width="10.7109375" style="208"/>
    <col min="3841" max="3841" width="39.140625" style="208" customWidth="1"/>
    <col min="3842" max="3842" width="20.7109375" style="208" bestFit="1" customWidth="1"/>
    <col min="3843" max="3843" width="18.7109375" style="208" customWidth="1"/>
    <col min="3844" max="3844" width="17.7109375" style="208" customWidth="1"/>
    <col min="3845" max="3845" width="14.28515625" style="208" customWidth="1"/>
    <col min="3846" max="3848" width="13.85546875" style="208" customWidth="1"/>
    <col min="3849" max="3849" width="17.7109375" style="208" customWidth="1"/>
    <col min="3850" max="3852" width="13.85546875" style="208" customWidth="1"/>
    <col min="3853" max="3854" width="17.7109375" style="208" customWidth="1"/>
    <col min="3855" max="3857" width="15.140625" style="208" customWidth="1"/>
    <col min="3858" max="3858" width="17" style="208" bestFit="1" customWidth="1"/>
    <col min="3859" max="3859" width="18.7109375" style="208" bestFit="1" customWidth="1"/>
    <col min="3860" max="4096" width="10.7109375" style="208"/>
    <col min="4097" max="4097" width="39.140625" style="208" customWidth="1"/>
    <col min="4098" max="4098" width="20.7109375" style="208" bestFit="1" customWidth="1"/>
    <col min="4099" max="4099" width="18.7109375" style="208" customWidth="1"/>
    <col min="4100" max="4100" width="17.7109375" style="208" customWidth="1"/>
    <col min="4101" max="4101" width="14.28515625" style="208" customWidth="1"/>
    <col min="4102" max="4104" width="13.85546875" style="208" customWidth="1"/>
    <col min="4105" max="4105" width="17.7109375" style="208" customWidth="1"/>
    <col min="4106" max="4108" width="13.85546875" style="208" customWidth="1"/>
    <col min="4109" max="4110" width="17.7109375" style="208" customWidth="1"/>
    <col min="4111" max="4113" width="15.140625" style="208" customWidth="1"/>
    <col min="4114" max="4114" width="17" style="208" bestFit="1" customWidth="1"/>
    <col min="4115" max="4115" width="18.7109375" style="208" bestFit="1" customWidth="1"/>
    <col min="4116" max="4352" width="10.7109375" style="208"/>
    <col min="4353" max="4353" width="39.140625" style="208" customWidth="1"/>
    <col min="4354" max="4354" width="20.7109375" style="208" bestFit="1" customWidth="1"/>
    <col min="4355" max="4355" width="18.7109375" style="208" customWidth="1"/>
    <col min="4356" max="4356" width="17.7109375" style="208" customWidth="1"/>
    <col min="4357" max="4357" width="14.28515625" style="208" customWidth="1"/>
    <col min="4358" max="4360" width="13.85546875" style="208" customWidth="1"/>
    <col min="4361" max="4361" width="17.7109375" style="208" customWidth="1"/>
    <col min="4362" max="4364" width="13.85546875" style="208" customWidth="1"/>
    <col min="4365" max="4366" width="17.7109375" style="208" customWidth="1"/>
    <col min="4367" max="4369" width="15.140625" style="208" customWidth="1"/>
    <col min="4370" max="4370" width="17" style="208" bestFit="1" customWidth="1"/>
    <col min="4371" max="4371" width="18.7109375" style="208" bestFit="1" customWidth="1"/>
    <col min="4372" max="4608" width="10.7109375" style="208"/>
    <col min="4609" max="4609" width="39.140625" style="208" customWidth="1"/>
    <col min="4610" max="4610" width="20.7109375" style="208" bestFit="1" customWidth="1"/>
    <col min="4611" max="4611" width="18.7109375" style="208" customWidth="1"/>
    <col min="4612" max="4612" width="17.7109375" style="208" customWidth="1"/>
    <col min="4613" max="4613" width="14.28515625" style="208" customWidth="1"/>
    <col min="4614" max="4616" width="13.85546875" style="208" customWidth="1"/>
    <col min="4617" max="4617" width="17.7109375" style="208" customWidth="1"/>
    <col min="4618" max="4620" width="13.85546875" style="208" customWidth="1"/>
    <col min="4621" max="4622" width="17.7109375" style="208" customWidth="1"/>
    <col min="4623" max="4625" width="15.140625" style="208" customWidth="1"/>
    <col min="4626" max="4626" width="17" style="208" bestFit="1" customWidth="1"/>
    <col min="4627" max="4627" width="18.7109375" style="208" bestFit="1" customWidth="1"/>
    <col min="4628" max="4864" width="10.7109375" style="208"/>
    <col min="4865" max="4865" width="39.140625" style="208" customWidth="1"/>
    <col min="4866" max="4866" width="20.7109375" style="208" bestFit="1" customWidth="1"/>
    <col min="4867" max="4867" width="18.7109375" style="208" customWidth="1"/>
    <col min="4868" max="4868" width="17.7109375" style="208" customWidth="1"/>
    <col min="4869" max="4869" width="14.28515625" style="208" customWidth="1"/>
    <col min="4870" max="4872" width="13.85546875" style="208" customWidth="1"/>
    <col min="4873" max="4873" width="17.7109375" style="208" customWidth="1"/>
    <col min="4874" max="4876" width="13.85546875" style="208" customWidth="1"/>
    <col min="4877" max="4878" width="17.7109375" style="208" customWidth="1"/>
    <col min="4879" max="4881" width="15.140625" style="208" customWidth="1"/>
    <col min="4882" max="4882" width="17" style="208" bestFit="1" customWidth="1"/>
    <col min="4883" max="4883" width="18.7109375" style="208" bestFit="1" customWidth="1"/>
    <col min="4884" max="5120" width="10.7109375" style="208"/>
    <col min="5121" max="5121" width="39.140625" style="208" customWidth="1"/>
    <col min="5122" max="5122" width="20.7109375" style="208" bestFit="1" customWidth="1"/>
    <col min="5123" max="5123" width="18.7109375" style="208" customWidth="1"/>
    <col min="5124" max="5124" width="17.7109375" style="208" customWidth="1"/>
    <col min="5125" max="5125" width="14.28515625" style="208" customWidth="1"/>
    <col min="5126" max="5128" width="13.85546875" style="208" customWidth="1"/>
    <col min="5129" max="5129" width="17.7109375" style="208" customWidth="1"/>
    <col min="5130" max="5132" width="13.85546875" style="208" customWidth="1"/>
    <col min="5133" max="5134" width="17.7109375" style="208" customWidth="1"/>
    <col min="5135" max="5137" width="15.140625" style="208" customWidth="1"/>
    <col min="5138" max="5138" width="17" style="208" bestFit="1" customWidth="1"/>
    <col min="5139" max="5139" width="18.7109375" style="208" bestFit="1" customWidth="1"/>
    <col min="5140" max="5376" width="10.7109375" style="208"/>
    <col min="5377" max="5377" width="39.140625" style="208" customWidth="1"/>
    <col min="5378" max="5378" width="20.7109375" style="208" bestFit="1" customWidth="1"/>
    <col min="5379" max="5379" width="18.7109375" style="208" customWidth="1"/>
    <col min="5380" max="5380" width="17.7109375" style="208" customWidth="1"/>
    <col min="5381" max="5381" width="14.28515625" style="208" customWidth="1"/>
    <col min="5382" max="5384" width="13.85546875" style="208" customWidth="1"/>
    <col min="5385" max="5385" width="17.7109375" style="208" customWidth="1"/>
    <col min="5386" max="5388" width="13.85546875" style="208" customWidth="1"/>
    <col min="5389" max="5390" width="17.7109375" style="208" customWidth="1"/>
    <col min="5391" max="5393" width="15.140625" style="208" customWidth="1"/>
    <col min="5394" max="5394" width="17" style="208" bestFit="1" customWidth="1"/>
    <col min="5395" max="5395" width="18.7109375" style="208" bestFit="1" customWidth="1"/>
    <col min="5396" max="5632" width="10.7109375" style="208"/>
    <col min="5633" max="5633" width="39.140625" style="208" customWidth="1"/>
    <col min="5634" max="5634" width="20.7109375" style="208" bestFit="1" customWidth="1"/>
    <col min="5635" max="5635" width="18.7109375" style="208" customWidth="1"/>
    <col min="5636" max="5636" width="17.7109375" style="208" customWidth="1"/>
    <col min="5637" max="5637" width="14.28515625" style="208" customWidth="1"/>
    <col min="5638" max="5640" width="13.85546875" style="208" customWidth="1"/>
    <col min="5641" max="5641" width="17.7109375" style="208" customWidth="1"/>
    <col min="5642" max="5644" width="13.85546875" style="208" customWidth="1"/>
    <col min="5645" max="5646" width="17.7109375" style="208" customWidth="1"/>
    <col min="5647" max="5649" width="15.140625" style="208" customWidth="1"/>
    <col min="5650" max="5650" width="17" style="208" bestFit="1" customWidth="1"/>
    <col min="5651" max="5651" width="18.7109375" style="208" bestFit="1" customWidth="1"/>
    <col min="5652" max="5888" width="10.7109375" style="208"/>
    <col min="5889" max="5889" width="39.140625" style="208" customWidth="1"/>
    <col min="5890" max="5890" width="20.7109375" style="208" bestFit="1" customWidth="1"/>
    <col min="5891" max="5891" width="18.7109375" style="208" customWidth="1"/>
    <col min="5892" max="5892" width="17.7109375" style="208" customWidth="1"/>
    <col min="5893" max="5893" width="14.28515625" style="208" customWidth="1"/>
    <col min="5894" max="5896" width="13.85546875" style="208" customWidth="1"/>
    <col min="5897" max="5897" width="17.7109375" style="208" customWidth="1"/>
    <col min="5898" max="5900" width="13.85546875" style="208" customWidth="1"/>
    <col min="5901" max="5902" width="17.7109375" style="208" customWidth="1"/>
    <col min="5903" max="5905" width="15.140625" style="208" customWidth="1"/>
    <col min="5906" max="5906" width="17" style="208" bestFit="1" customWidth="1"/>
    <col min="5907" max="5907" width="18.7109375" style="208" bestFit="1" customWidth="1"/>
    <col min="5908" max="6144" width="10.7109375" style="208"/>
    <col min="6145" max="6145" width="39.140625" style="208" customWidth="1"/>
    <col min="6146" max="6146" width="20.7109375" style="208" bestFit="1" customWidth="1"/>
    <col min="6147" max="6147" width="18.7109375" style="208" customWidth="1"/>
    <col min="6148" max="6148" width="17.7109375" style="208" customWidth="1"/>
    <col min="6149" max="6149" width="14.28515625" style="208" customWidth="1"/>
    <col min="6150" max="6152" width="13.85546875" style="208" customWidth="1"/>
    <col min="6153" max="6153" width="17.7109375" style="208" customWidth="1"/>
    <col min="6154" max="6156" width="13.85546875" style="208" customWidth="1"/>
    <col min="6157" max="6158" width="17.7109375" style="208" customWidth="1"/>
    <col min="6159" max="6161" width="15.140625" style="208" customWidth="1"/>
    <col min="6162" max="6162" width="17" style="208" bestFit="1" customWidth="1"/>
    <col min="6163" max="6163" width="18.7109375" style="208" bestFit="1" customWidth="1"/>
    <col min="6164" max="6400" width="10.7109375" style="208"/>
    <col min="6401" max="6401" width="39.140625" style="208" customWidth="1"/>
    <col min="6402" max="6402" width="20.7109375" style="208" bestFit="1" customWidth="1"/>
    <col min="6403" max="6403" width="18.7109375" style="208" customWidth="1"/>
    <col min="6404" max="6404" width="17.7109375" style="208" customWidth="1"/>
    <col min="6405" max="6405" width="14.28515625" style="208" customWidth="1"/>
    <col min="6406" max="6408" width="13.85546875" style="208" customWidth="1"/>
    <col min="6409" max="6409" width="17.7109375" style="208" customWidth="1"/>
    <col min="6410" max="6412" width="13.85546875" style="208" customWidth="1"/>
    <col min="6413" max="6414" width="17.7109375" style="208" customWidth="1"/>
    <col min="6415" max="6417" width="15.140625" style="208" customWidth="1"/>
    <col min="6418" max="6418" width="17" style="208" bestFit="1" customWidth="1"/>
    <col min="6419" max="6419" width="18.7109375" style="208" bestFit="1" customWidth="1"/>
    <col min="6420" max="6656" width="10.7109375" style="208"/>
    <col min="6657" max="6657" width="39.140625" style="208" customWidth="1"/>
    <col min="6658" max="6658" width="20.7109375" style="208" bestFit="1" customWidth="1"/>
    <col min="6659" max="6659" width="18.7109375" style="208" customWidth="1"/>
    <col min="6660" max="6660" width="17.7109375" style="208" customWidth="1"/>
    <col min="6661" max="6661" width="14.28515625" style="208" customWidth="1"/>
    <col min="6662" max="6664" width="13.85546875" style="208" customWidth="1"/>
    <col min="6665" max="6665" width="17.7109375" style="208" customWidth="1"/>
    <col min="6666" max="6668" width="13.85546875" style="208" customWidth="1"/>
    <col min="6669" max="6670" width="17.7109375" style="208" customWidth="1"/>
    <col min="6671" max="6673" width="15.140625" style="208" customWidth="1"/>
    <col min="6674" max="6674" width="17" style="208" bestFit="1" customWidth="1"/>
    <col min="6675" max="6675" width="18.7109375" style="208" bestFit="1" customWidth="1"/>
    <col min="6676" max="6912" width="10.7109375" style="208"/>
    <col min="6913" max="6913" width="39.140625" style="208" customWidth="1"/>
    <col min="6914" max="6914" width="20.7109375" style="208" bestFit="1" customWidth="1"/>
    <col min="6915" max="6915" width="18.7109375" style="208" customWidth="1"/>
    <col min="6916" max="6916" width="17.7109375" style="208" customWidth="1"/>
    <col min="6917" max="6917" width="14.28515625" style="208" customWidth="1"/>
    <col min="6918" max="6920" width="13.85546875" style="208" customWidth="1"/>
    <col min="6921" max="6921" width="17.7109375" style="208" customWidth="1"/>
    <col min="6922" max="6924" width="13.85546875" style="208" customWidth="1"/>
    <col min="6925" max="6926" width="17.7109375" style="208" customWidth="1"/>
    <col min="6927" max="6929" width="15.140625" style="208" customWidth="1"/>
    <col min="6930" max="6930" width="17" style="208" bestFit="1" customWidth="1"/>
    <col min="6931" max="6931" width="18.7109375" style="208" bestFit="1" customWidth="1"/>
    <col min="6932" max="7168" width="10.7109375" style="208"/>
    <col min="7169" max="7169" width="39.140625" style="208" customWidth="1"/>
    <col min="7170" max="7170" width="20.7109375" style="208" bestFit="1" customWidth="1"/>
    <col min="7171" max="7171" width="18.7109375" style="208" customWidth="1"/>
    <col min="7172" max="7172" width="17.7109375" style="208" customWidth="1"/>
    <col min="7173" max="7173" width="14.28515625" style="208" customWidth="1"/>
    <col min="7174" max="7176" width="13.85546875" style="208" customWidth="1"/>
    <col min="7177" max="7177" width="17.7109375" style="208" customWidth="1"/>
    <col min="7178" max="7180" width="13.85546875" style="208" customWidth="1"/>
    <col min="7181" max="7182" width="17.7109375" style="208" customWidth="1"/>
    <col min="7183" max="7185" width="15.140625" style="208" customWidth="1"/>
    <col min="7186" max="7186" width="17" style="208" bestFit="1" customWidth="1"/>
    <col min="7187" max="7187" width="18.7109375" style="208" bestFit="1" customWidth="1"/>
    <col min="7188" max="7424" width="10.7109375" style="208"/>
    <col min="7425" max="7425" width="39.140625" style="208" customWidth="1"/>
    <col min="7426" max="7426" width="20.7109375" style="208" bestFit="1" customWidth="1"/>
    <col min="7427" max="7427" width="18.7109375" style="208" customWidth="1"/>
    <col min="7428" max="7428" width="17.7109375" style="208" customWidth="1"/>
    <col min="7429" max="7429" width="14.28515625" style="208" customWidth="1"/>
    <col min="7430" max="7432" width="13.85546875" style="208" customWidth="1"/>
    <col min="7433" max="7433" width="17.7109375" style="208" customWidth="1"/>
    <col min="7434" max="7436" width="13.85546875" style="208" customWidth="1"/>
    <col min="7437" max="7438" width="17.7109375" style="208" customWidth="1"/>
    <col min="7439" max="7441" width="15.140625" style="208" customWidth="1"/>
    <col min="7442" max="7442" width="17" style="208" bestFit="1" customWidth="1"/>
    <col min="7443" max="7443" width="18.7109375" style="208" bestFit="1" customWidth="1"/>
    <col min="7444" max="7680" width="10.7109375" style="208"/>
    <col min="7681" max="7681" width="39.140625" style="208" customWidth="1"/>
    <col min="7682" max="7682" width="20.7109375" style="208" bestFit="1" customWidth="1"/>
    <col min="7683" max="7683" width="18.7109375" style="208" customWidth="1"/>
    <col min="7684" max="7684" width="17.7109375" style="208" customWidth="1"/>
    <col min="7685" max="7685" width="14.28515625" style="208" customWidth="1"/>
    <col min="7686" max="7688" width="13.85546875" style="208" customWidth="1"/>
    <col min="7689" max="7689" width="17.7109375" style="208" customWidth="1"/>
    <col min="7690" max="7692" width="13.85546875" style="208" customWidth="1"/>
    <col min="7693" max="7694" width="17.7109375" style="208" customWidth="1"/>
    <col min="7695" max="7697" width="15.140625" style="208" customWidth="1"/>
    <col min="7698" max="7698" width="17" style="208" bestFit="1" customWidth="1"/>
    <col min="7699" max="7699" width="18.7109375" style="208" bestFit="1" customWidth="1"/>
    <col min="7700" max="7936" width="10.7109375" style="208"/>
    <col min="7937" max="7937" width="39.140625" style="208" customWidth="1"/>
    <col min="7938" max="7938" width="20.7109375" style="208" bestFit="1" customWidth="1"/>
    <col min="7939" max="7939" width="18.7109375" style="208" customWidth="1"/>
    <col min="7940" max="7940" width="17.7109375" style="208" customWidth="1"/>
    <col min="7941" max="7941" width="14.28515625" style="208" customWidth="1"/>
    <col min="7942" max="7944" width="13.85546875" style="208" customWidth="1"/>
    <col min="7945" max="7945" width="17.7109375" style="208" customWidth="1"/>
    <col min="7946" max="7948" width="13.85546875" style="208" customWidth="1"/>
    <col min="7949" max="7950" width="17.7109375" style="208" customWidth="1"/>
    <col min="7951" max="7953" width="15.140625" style="208" customWidth="1"/>
    <col min="7954" max="7954" width="17" style="208" bestFit="1" customWidth="1"/>
    <col min="7955" max="7955" width="18.7109375" style="208" bestFit="1" customWidth="1"/>
    <col min="7956" max="8192" width="10.7109375" style="208"/>
    <col min="8193" max="8193" width="39.140625" style="208" customWidth="1"/>
    <col min="8194" max="8194" width="20.7109375" style="208" bestFit="1" customWidth="1"/>
    <col min="8195" max="8195" width="18.7109375" style="208" customWidth="1"/>
    <col min="8196" max="8196" width="17.7109375" style="208" customWidth="1"/>
    <col min="8197" max="8197" width="14.28515625" style="208" customWidth="1"/>
    <col min="8198" max="8200" width="13.85546875" style="208" customWidth="1"/>
    <col min="8201" max="8201" width="17.7109375" style="208" customWidth="1"/>
    <col min="8202" max="8204" width="13.85546875" style="208" customWidth="1"/>
    <col min="8205" max="8206" width="17.7109375" style="208" customWidth="1"/>
    <col min="8207" max="8209" width="15.140625" style="208" customWidth="1"/>
    <col min="8210" max="8210" width="17" style="208" bestFit="1" customWidth="1"/>
    <col min="8211" max="8211" width="18.7109375" style="208" bestFit="1" customWidth="1"/>
    <col min="8212" max="8448" width="10.7109375" style="208"/>
    <col min="8449" max="8449" width="39.140625" style="208" customWidth="1"/>
    <col min="8450" max="8450" width="20.7109375" style="208" bestFit="1" customWidth="1"/>
    <col min="8451" max="8451" width="18.7109375" style="208" customWidth="1"/>
    <col min="8452" max="8452" width="17.7109375" style="208" customWidth="1"/>
    <col min="8453" max="8453" width="14.28515625" style="208" customWidth="1"/>
    <col min="8454" max="8456" width="13.85546875" style="208" customWidth="1"/>
    <col min="8457" max="8457" width="17.7109375" style="208" customWidth="1"/>
    <col min="8458" max="8460" width="13.85546875" style="208" customWidth="1"/>
    <col min="8461" max="8462" width="17.7109375" style="208" customWidth="1"/>
    <col min="8463" max="8465" width="15.140625" style="208" customWidth="1"/>
    <col min="8466" max="8466" width="17" style="208" bestFit="1" customWidth="1"/>
    <col min="8467" max="8467" width="18.7109375" style="208" bestFit="1" customWidth="1"/>
    <col min="8468" max="8704" width="10.7109375" style="208"/>
    <col min="8705" max="8705" width="39.140625" style="208" customWidth="1"/>
    <col min="8706" max="8706" width="20.7109375" style="208" bestFit="1" customWidth="1"/>
    <col min="8707" max="8707" width="18.7109375" style="208" customWidth="1"/>
    <col min="8708" max="8708" width="17.7109375" style="208" customWidth="1"/>
    <col min="8709" max="8709" width="14.28515625" style="208" customWidth="1"/>
    <col min="8710" max="8712" width="13.85546875" style="208" customWidth="1"/>
    <col min="8713" max="8713" width="17.7109375" style="208" customWidth="1"/>
    <col min="8714" max="8716" width="13.85546875" style="208" customWidth="1"/>
    <col min="8717" max="8718" width="17.7109375" style="208" customWidth="1"/>
    <col min="8719" max="8721" width="15.140625" style="208" customWidth="1"/>
    <col min="8722" max="8722" width="17" style="208" bestFit="1" customWidth="1"/>
    <col min="8723" max="8723" width="18.7109375" style="208" bestFit="1" customWidth="1"/>
    <col min="8724" max="8960" width="10.7109375" style="208"/>
    <col min="8961" max="8961" width="39.140625" style="208" customWidth="1"/>
    <col min="8962" max="8962" width="20.7109375" style="208" bestFit="1" customWidth="1"/>
    <col min="8963" max="8963" width="18.7109375" style="208" customWidth="1"/>
    <col min="8964" max="8964" width="17.7109375" style="208" customWidth="1"/>
    <col min="8965" max="8965" width="14.28515625" style="208" customWidth="1"/>
    <col min="8966" max="8968" width="13.85546875" style="208" customWidth="1"/>
    <col min="8969" max="8969" width="17.7109375" style="208" customWidth="1"/>
    <col min="8970" max="8972" width="13.85546875" style="208" customWidth="1"/>
    <col min="8973" max="8974" width="17.7109375" style="208" customWidth="1"/>
    <col min="8975" max="8977" width="15.140625" style="208" customWidth="1"/>
    <col min="8978" max="8978" width="17" style="208" bestFit="1" customWidth="1"/>
    <col min="8979" max="8979" width="18.7109375" style="208" bestFit="1" customWidth="1"/>
    <col min="8980" max="9216" width="10.7109375" style="208"/>
    <col min="9217" max="9217" width="39.140625" style="208" customWidth="1"/>
    <col min="9218" max="9218" width="20.7109375" style="208" bestFit="1" customWidth="1"/>
    <col min="9219" max="9219" width="18.7109375" style="208" customWidth="1"/>
    <col min="9220" max="9220" width="17.7109375" style="208" customWidth="1"/>
    <col min="9221" max="9221" width="14.28515625" style="208" customWidth="1"/>
    <col min="9222" max="9224" width="13.85546875" style="208" customWidth="1"/>
    <col min="9225" max="9225" width="17.7109375" style="208" customWidth="1"/>
    <col min="9226" max="9228" width="13.85546875" style="208" customWidth="1"/>
    <col min="9229" max="9230" width="17.7109375" style="208" customWidth="1"/>
    <col min="9231" max="9233" width="15.140625" style="208" customWidth="1"/>
    <col min="9234" max="9234" width="17" style="208" bestFit="1" customWidth="1"/>
    <col min="9235" max="9235" width="18.7109375" style="208" bestFit="1" customWidth="1"/>
    <col min="9236" max="9472" width="10.7109375" style="208"/>
    <col min="9473" max="9473" width="39.140625" style="208" customWidth="1"/>
    <col min="9474" max="9474" width="20.7109375" style="208" bestFit="1" customWidth="1"/>
    <col min="9475" max="9475" width="18.7109375" style="208" customWidth="1"/>
    <col min="9476" max="9476" width="17.7109375" style="208" customWidth="1"/>
    <col min="9477" max="9477" width="14.28515625" style="208" customWidth="1"/>
    <col min="9478" max="9480" width="13.85546875" style="208" customWidth="1"/>
    <col min="9481" max="9481" width="17.7109375" style="208" customWidth="1"/>
    <col min="9482" max="9484" width="13.85546875" style="208" customWidth="1"/>
    <col min="9485" max="9486" width="17.7109375" style="208" customWidth="1"/>
    <col min="9487" max="9489" width="15.140625" style="208" customWidth="1"/>
    <col min="9490" max="9490" width="17" style="208" bestFit="1" customWidth="1"/>
    <col min="9491" max="9491" width="18.7109375" style="208" bestFit="1" customWidth="1"/>
    <col min="9492" max="9728" width="10.7109375" style="208"/>
    <col min="9729" max="9729" width="39.140625" style="208" customWidth="1"/>
    <col min="9730" max="9730" width="20.7109375" style="208" bestFit="1" customWidth="1"/>
    <col min="9731" max="9731" width="18.7109375" style="208" customWidth="1"/>
    <col min="9732" max="9732" width="17.7109375" style="208" customWidth="1"/>
    <col min="9733" max="9733" width="14.28515625" style="208" customWidth="1"/>
    <col min="9734" max="9736" width="13.85546875" style="208" customWidth="1"/>
    <col min="9737" max="9737" width="17.7109375" style="208" customWidth="1"/>
    <col min="9738" max="9740" width="13.85546875" style="208" customWidth="1"/>
    <col min="9741" max="9742" width="17.7109375" style="208" customWidth="1"/>
    <col min="9743" max="9745" width="15.140625" style="208" customWidth="1"/>
    <col min="9746" max="9746" width="17" style="208" bestFit="1" customWidth="1"/>
    <col min="9747" max="9747" width="18.7109375" style="208" bestFit="1" customWidth="1"/>
    <col min="9748" max="9984" width="10.7109375" style="208"/>
    <col min="9985" max="9985" width="39.140625" style="208" customWidth="1"/>
    <col min="9986" max="9986" width="20.7109375" style="208" bestFit="1" customWidth="1"/>
    <col min="9987" max="9987" width="18.7109375" style="208" customWidth="1"/>
    <col min="9988" max="9988" width="17.7109375" style="208" customWidth="1"/>
    <col min="9989" max="9989" width="14.28515625" style="208" customWidth="1"/>
    <col min="9990" max="9992" width="13.85546875" style="208" customWidth="1"/>
    <col min="9993" max="9993" width="17.7109375" style="208" customWidth="1"/>
    <col min="9994" max="9996" width="13.85546875" style="208" customWidth="1"/>
    <col min="9997" max="9998" width="17.7109375" style="208" customWidth="1"/>
    <col min="9999" max="10001" width="15.140625" style="208" customWidth="1"/>
    <col min="10002" max="10002" width="17" style="208" bestFit="1" customWidth="1"/>
    <col min="10003" max="10003" width="18.7109375" style="208" bestFit="1" customWidth="1"/>
    <col min="10004" max="10240" width="10.7109375" style="208"/>
    <col min="10241" max="10241" width="39.140625" style="208" customWidth="1"/>
    <col min="10242" max="10242" width="20.7109375" style="208" bestFit="1" customWidth="1"/>
    <col min="10243" max="10243" width="18.7109375" style="208" customWidth="1"/>
    <col min="10244" max="10244" width="17.7109375" style="208" customWidth="1"/>
    <col min="10245" max="10245" width="14.28515625" style="208" customWidth="1"/>
    <col min="10246" max="10248" width="13.85546875" style="208" customWidth="1"/>
    <col min="10249" max="10249" width="17.7109375" style="208" customWidth="1"/>
    <col min="10250" max="10252" width="13.85546875" style="208" customWidth="1"/>
    <col min="10253" max="10254" width="17.7109375" style="208" customWidth="1"/>
    <col min="10255" max="10257" width="15.140625" style="208" customWidth="1"/>
    <col min="10258" max="10258" width="17" style="208" bestFit="1" customWidth="1"/>
    <col min="10259" max="10259" width="18.7109375" style="208" bestFit="1" customWidth="1"/>
    <col min="10260" max="10496" width="10.7109375" style="208"/>
    <col min="10497" max="10497" width="39.140625" style="208" customWidth="1"/>
    <col min="10498" max="10498" width="20.7109375" style="208" bestFit="1" customWidth="1"/>
    <col min="10499" max="10499" width="18.7109375" style="208" customWidth="1"/>
    <col min="10500" max="10500" width="17.7109375" style="208" customWidth="1"/>
    <col min="10501" max="10501" width="14.28515625" style="208" customWidth="1"/>
    <col min="10502" max="10504" width="13.85546875" style="208" customWidth="1"/>
    <col min="10505" max="10505" width="17.7109375" style="208" customWidth="1"/>
    <col min="10506" max="10508" width="13.85546875" style="208" customWidth="1"/>
    <col min="10509" max="10510" width="17.7109375" style="208" customWidth="1"/>
    <col min="10511" max="10513" width="15.140625" style="208" customWidth="1"/>
    <col min="10514" max="10514" width="17" style="208" bestFit="1" customWidth="1"/>
    <col min="10515" max="10515" width="18.7109375" style="208" bestFit="1" customWidth="1"/>
    <col min="10516" max="10752" width="10.7109375" style="208"/>
    <col min="10753" max="10753" width="39.140625" style="208" customWidth="1"/>
    <col min="10754" max="10754" width="20.7109375" style="208" bestFit="1" customWidth="1"/>
    <col min="10755" max="10755" width="18.7109375" style="208" customWidth="1"/>
    <col min="10756" max="10756" width="17.7109375" style="208" customWidth="1"/>
    <col min="10757" max="10757" width="14.28515625" style="208" customWidth="1"/>
    <col min="10758" max="10760" width="13.85546875" style="208" customWidth="1"/>
    <col min="10761" max="10761" width="17.7109375" style="208" customWidth="1"/>
    <col min="10762" max="10764" width="13.85546875" style="208" customWidth="1"/>
    <col min="10765" max="10766" width="17.7109375" style="208" customWidth="1"/>
    <col min="10767" max="10769" width="15.140625" style="208" customWidth="1"/>
    <col min="10770" max="10770" width="17" style="208" bestFit="1" customWidth="1"/>
    <col min="10771" max="10771" width="18.7109375" style="208" bestFit="1" customWidth="1"/>
    <col min="10772" max="11008" width="10.7109375" style="208"/>
    <col min="11009" max="11009" width="39.140625" style="208" customWidth="1"/>
    <col min="11010" max="11010" width="20.7109375" style="208" bestFit="1" customWidth="1"/>
    <col min="11011" max="11011" width="18.7109375" style="208" customWidth="1"/>
    <col min="11012" max="11012" width="17.7109375" style="208" customWidth="1"/>
    <col min="11013" max="11013" width="14.28515625" style="208" customWidth="1"/>
    <col min="11014" max="11016" width="13.85546875" style="208" customWidth="1"/>
    <col min="11017" max="11017" width="17.7109375" style="208" customWidth="1"/>
    <col min="11018" max="11020" width="13.85546875" style="208" customWidth="1"/>
    <col min="11021" max="11022" width="17.7109375" style="208" customWidth="1"/>
    <col min="11023" max="11025" width="15.140625" style="208" customWidth="1"/>
    <col min="11026" max="11026" width="17" style="208" bestFit="1" customWidth="1"/>
    <col min="11027" max="11027" width="18.7109375" style="208" bestFit="1" customWidth="1"/>
    <col min="11028" max="11264" width="10.7109375" style="208"/>
    <col min="11265" max="11265" width="39.140625" style="208" customWidth="1"/>
    <col min="11266" max="11266" width="20.7109375" style="208" bestFit="1" customWidth="1"/>
    <col min="11267" max="11267" width="18.7109375" style="208" customWidth="1"/>
    <col min="11268" max="11268" width="17.7109375" style="208" customWidth="1"/>
    <col min="11269" max="11269" width="14.28515625" style="208" customWidth="1"/>
    <col min="11270" max="11272" width="13.85546875" style="208" customWidth="1"/>
    <col min="11273" max="11273" width="17.7109375" style="208" customWidth="1"/>
    <col min="11274" max="11276" width="13.85546875" style="208" customWidth="1"/>
    <col min="11277" max="11278" width="17.7109375" style="208" customWidth="1"/>
    <col min="11279" max="11281" width="15.140625" style="208" customWidth="1"/>
    <col min="11282" max="11282" width="17" style="208" bestFit="1" customWidth="1"/>
    <col min="11283" max="11283" width="18.7109375" style="208" bestFit="1" customWidth="1"/>
    <col min="11284" max="11520" width="10.7109375" style="208"/>
    <col min="11521" max="11521" width="39.140625" style="208" customWidth="1"/>
    <col min="11522" max="11522" width="20.7109375" style="208" bestFit="1" customWidth="1"/>
    <col min="11523" max="11523" width="18.7109375" style="208" customWidth="1"/>
    <col min="11524" max="11524" width="17.7109375" style="208" customWidth="1"/>
    <col min="11525" max="11525" width="14.28515625" style="208" customWidth="1"/>
    <col min="11526" max="11528" width="13.85546875" style="208" customWidth="1"/>
    <col min="11529" max="11529" width="17.7109375" style="208" customWidth="1"/>
    <col min="11530" max="11532" width="13.85546875" style="208" customWidth="1"/>
    <col min="11533" max="11534" width="17.7109375" style="208" customWidth="1"/>
    <col min="11535" max="11537" width="15.140625" style="208" customWidth="1"/>
    <col min="11538" max="11538" width="17" style="208" bestFit="1" customWidth="1"/>
    <col min="11539" max="11539" width="18.7109375" style="208" bestFit="1" customWidth="1"/>
    <col min="11540" max="11776" width="10.7109375" style="208"/>
    <col min="11777" max="11777" width="39.140625" style="208" customWidth="1"/>
    <col min="11778" max="11778" width="20.7109375" style="208" bestFit="1" customWidth="1"/>
    <col min="11779" max="11779" width="18.7109375" style="208" customWidth="1"/>
    <col min="11780" max="11780" width="17.7109375" style="208" customWidth="1"/>
    <col min="11781" max="11781" width="14.28515625" style="208" customWidth="1"/>
    <col min="11782" max="11784" width="13.85546875" style="208" customWidth="1"/>
    <col min="11785" max="11785" width="17.7109375" style="208" customWidth="1"/>
    <col min="11786" max="11788" width="13.85546875" style="208" customWidth="1"/>
    <col min="11789" max="11790" width="17.7109375" style="208" customWidth="1"/>
    <col min="11791" max="11793" width="15.140625" style="208" customWidth="1"/>
    <col min="11794" max="11794" width="17" style="208" bestFit="1" customWidth="1"/>
    <col min="11795" max="11795" width="18.7109375" style="208" bestFit="1" customWidth="1"/>
    <col min="11796" max="12032" width="10.7109375" style="208"/>
    <col min="12033" max="12033" width="39.140625" style="208" customWidth="1"/>
    <col min="12034" max="12034" width="20.7109375" style="208" bestFit="1" customWidth="1"/>
    <col min="12035" max="12035" width="18.7109375" style="208" customWidth="1"/>
    <col min="12036" max="12036" width="17.7109375" style="208" customWidth="1"/>
    <col min="12037" max="12037" width="14.28515625" style="208" customWidth="1"/>
    <col min="12038" max="12040" width="13.85546875" style="208" customWidth="1"/>
    <col min="12041" max="12041" width="17.7109375" style="208" customWidth="1"/>
    <col min="12042" max="12044" width="13.85546875" style="208" customWidth="1"/>
    <col min="12045" max="12046" width="17.7109375" style="208" customWidth="1"/>
    <col min="12047" max="12049" width="15.140625" style="208" customWidth="1"/>
    <col min="12050" max="12050" width="17" style="208" bestFit="1" customWidth="1"/>
    <col min="12051" max="12051" width="18.7109375" style="208" bestFit="1" customWidth="1"/>
    <col min="12052" max="12288" width="10.7109375" style="208"/>
    <col min="12289" max="12289" width="39.140625" style="208" customWidth="1"/>
    <col min="12290" max="12290" width="20.7109375" style="208" bestFit="1" customWidth="1"/>
    <col min="12291" max="12291" width="18.7109375" style="208" customWidth="1"/>
    <col min="12292" max="12292" width="17.7109375" style="208" customWidth="1"/>
    <col min="12293" max="12293" width="14.28515625" style="208" customWidth="1"/>
    <col min="12294" max="12296" width="13.85546875" style="208" customWidth="1"/>
    <col min="12297" max="12297" width="17.7109375" style="208" customWidth="1"/>
    <col min="12298" max="12300" width="13.85546875" style="208" customWidth="1"/>
    <col min="12301" max="12302" width="17.7109375" style="208" customWidth="1"/>
    <col min="12303" max="12305" width="15.140625" style="208" customWidth="1"/>
    <col min="12306" max="12306" width="17" style="208" bestFit="1" customWidth="1"/>
    <col min="12307" max="12307" width="18.7109375" style="208" bestFit="1" customWidth="1"/>
    <col min="12308" max="12544" width="10.7109375" style="208"/>
    <col min="12545" max="12545" width="39.140625" style="208" customWidth="1"/>
    <col min="12546" max="12546" width="20.7109375" style="208" bestFit="1" customWidth="1"/>
    <col min="12547" max="12547" width="18.7109375" style="208" customWidth="1"/>
    <col min="12548" max="12548" width="17.7109375" style="208" customWidth="1"/>
    <col min="12549" max="12549" width="14.28515625" style="208" customWidth="1"/>
    <col min="12550" max="12552" width="13.85546875" style="208" customWidth="1"/>
    <col min="12553" max="12553" width="17.7109375" style="208" customWidth="1"/>
    <col min="12554" max="12556" width="13.85546875" style="208" customWidth="1"/>
    <col min="12557" max="12558" width="17.7109375" style="208" customWidth="1"/>
    <col min="12559" max="12561" width="15.140625" style="208" customWidth="1"/>
    <col min="12562" max="12562" width="17" style="208" bestFit="1" customWidth="1"/>
    <col min="12563" max="12563" width="18.7109375" style="208" bestFit="1" customWidth="1"/>
    <col min="12564" max="12800" width="10.7109375" style="208"/>
    <col min="12801" max="12801" width="39.140625" style="208" customWidth="1"/>
    <col min="12802" max="12802" width="20.7109375" style="208" bestFit="1" customWidth="1"/>
    <col min="12803" max="12803" width="18.7109375" style="208" customWidth="1"/>
    <col min="12804" max="12804" width="17.7109375" style="208" customWidth="1"/>
    <col min="12805" max="12805" width="14.28515625" style="208" customWidth="1"/>
    <col min="12806" max="12808" width="13.85546875" style="208" customWidth="1"/>
    <col min="12809" max="12809" width="17.7109375" style="208" customWidth="1"/>
    <col min="12810" max="12812" width="13.85546875" style="208" customWidth="1"/>
    <col min="12813" max="12814" width="17.7109375" style="208" customWidth="1"/>
    <col min="12815" max="12817" width="15.140625" style="208" customWidth="1"/>
    <col min="12818" max="12818" width="17" style="208" bestFit="1" customWidth="1"/>
    <col min="12819" max="12819" width="18.7109375" style="208" bestFit="1" customWidth="1"/>
    <col min="12820" max="13056" width="10.7109375" style="208"/>
    <col min="13057" max="13057" width="39.140625" style="208" customWidth="1"/>
    <col min="13058" max="13058" width="20.7109375" style="208" bestFit="1" customWidth="1"/>
    <col min="13059" max="13059" width="18.7109375" style="208" customWidth="1"/>
    <col min="13060" max="13060" width="17.7109375" style="208" customWidth="1"/>
    <col min="13061" max="13061" width="14.28515625" style="208" customWidth="1"/>
    <col min="13062" max="13064" width="13.85546875" style="208" customWidth="1"/>
    <col min="13065" max="13065" width="17.7109375" style="208" customWidth="1"/>
    <col min="13066" max="13068" width="13.85546875" style="208" customWidth="1"/>
    <col min="13069" max="13070" width="17.7109375" style="208" customWidth="1"/>
    <col min="13071" max="13073" width="15.140625" style="208" customWidth="1"/>
    <col min="13074" max="13074" width="17" style="208" bestFit="1" customWidth="1"/>
    <col min="13075" max="13075" width="18.7109375" style="208" bestFit="1" customWidth="1"/>
    <col min="13076" max="13312" width="10.7109375" style="208"/>
    <col min="13313" max="13313" width="39.140625" style="208" customWidth="1"/>
    <col min="13314" max="13314" width="20.7109375" style="208" bestFit="1" customWidth="1"/>
    <col min="13315" max="13315" width="18.7109375" style="208" customWidth="1"/>
    <col min="13316" max="13316" width="17.7109375" style="208" customWidth="1"/>
    <col min="13317" max="13317" width="14.28515625" style="208" customWidth="1"/>
    <col min="13318" max="13320" width="13.85546875" style="208" customWidth="1"/>
    <col min="13321" max="13321" width="17.7109375" style="208" customWidth="1"/>
    <col min="13322" max="13324" width="13.85546875" style="208" customWidth="1"/>
    <col min="13325" max="13326" width="17.7109375" style="208" customWidth="1"/>
    <col min="13327" max="13329" width="15.140625" style="208" customWidth="1"/>
    <col min="13330" max="13330" width="17" style="208" bestFit="1" customWidth="1"/>
    <col min="13331" max="13331" width="18.7109375" style="208" bestFit="1" customWidth="1"/>
    <col min="13332" max="13568" width="10.7109375" style="208"/>
    <col min="13569" max="13569" width="39.140625" style="208" customWidth="1"/>
    <col min="13570" max="13570" width="20.7109375" style="208" bestFit="1" customWidth="1"/>
    <col min="13571" max="13571" width="18.7109375" style="208" customWidth="1"/>
    <col min="13572" max="13572" width="17.7109375" style="208" customWidth="1"/>
    <col min="13573" max="13573" width="14.28515625" style="208" customWidth="1"/>
    <col min="13574" max="13576" width="13.85546875" style="208" customWidth="1"/>
    <col min="13577" max="13577" width="17.7109375" style="208" customWidth="1"/>
    <col min="13578" max="13580" width="13.85546875" style="208" customWidth="1"/>
    <col min="13581" max="13582" width="17.7109375" style="208" customWidth="1"/>
    <col min="13583" max="13585" width="15.140625" style="208" customWidth="1"/>
    <col min="13586" max="13586" width="17" style="208" bestFit="1" customWidth="1"/>
    <col min="13587" max="13587" width="18.7109375" style="208" bestFit="1" customWidth="1"/>
    <col min="13588" max="13824" width="10.7109375" style="208"/>
    <col min="13825" max="13825" width="39.140625" style="208" customWidth="1"/>
    <col min="13826" max="13826" width="20.7109375" style="208" bestFit="1" customWidth="1"/>
    <col min="13827" max="13827" width="18.7109375" style="208" customWidth="1"/>
    <col min="13828" max="13828" width="17.7109375" style="208" customWidth="1"/>
    <col min="13829" max="13829" width="14.28515625" style="208" customWidth="1"/>
    <col min="13830" max="13832" width="13.85546875" style="208" customWidth="1"/>
    <col min="13833" max="13833" width="17.7109375" style="208" customWidth="1"/>
    <col min="13834" max="13836" width="13.85546875" style="208" customWidth="1"/>
    <col min="13837" max="13838" width="17.7109375" style="208" customWidth="1"/>
    <col min="13839" max="13841" width="15.140625" style="208" customWidth="1"/>
    <col min="13842" max="13842" width="17" style="208" bestFit="1" customWidth="1"/>
    <col min="13843" max="13843" width="18.7109375" style="208" bestFit="1" customWidth="1"/>
    <col min="13844" max="14080" width="10.7109375" style="208"/>
    <col min="14081" max="14081" width="39.140625" style="208" customWidth="1"/>
    <col min="14082" max="14082" width="20.7109375" style="208" bestFit="1" customWidth="1"/>
    <col min="14083" max="14083" width="18.7109375" style="208" customWidth="1"/>
    <col min="14084" max="14084" width="17.7109375" style="208" customWidth="1"/>
    <col min="14085" max="14085" width="14.28515625" style="208" customWidth="1"/>
    <col min="14086" max="14088" width="13.85546875" style="208" customWidth="1"/>
    <col min="14089" max="14089" width="17.7109375" style="208" customWidth="1"/>
    <col min="14090" max="14092" width="13.85546875" style="208" customWidth="1"/>
    <col min="14093" max="14094" width="17.7109375" style="208" customWidth="1"/>
    <col min="14095" max="14097" width="15.140625" style="208" customWidth="1"/>
    <col min="14098" max="14098" width="17" style="208" bestFit="1" customWidth="1"/>
    <col min="14099" max="14099" width="18.7109375" style="208" bestFit="1" customWidth="1"/>
    <col min="14100" max="14336" width="10.7109375" style="208"/>
    <col min="14337" max="14337" width="39.140625" style="208" customWidth="1"/>
    <col min="14338" max="14338" width="20.7109375" style="208" bestFit="1" customWidth="1"/>
    <col min="14339" max="14339" width="18.7109375" style="208" customWidth="1"/>
    <col min="14340" max="14340" width="17.7109375" style="208" customWidth="1"/>
    <col min="14341" max="14341" width="14.28515625" style="208" customWidth="1"/>
    <col min="14342" max="14344" width="13.85546875" style="208" customWidth="1"/>
    <col min="14345" max="14345" width="17.7109375" style="208" customWidth="1"/>
    <col min="14346" max="14348" width="13.85546875" style="208" customWidth="1"/>
    <col min="14349" max="14350" width="17.7109375" style="208" customWidth="1"/>
    <col min="14351" max="14353" width="15.140625" style="208" customWidth="1"/>
    <col min="14354" max="14354" width="17" style="208" bestFit="1" customWidth="1"/>
    <col min="14355" max="14355" width="18.7109375" style="208" bestFit="1" customWidth="1"/>
    <col min="14356" max="14592" width="10.7109375" style="208"/>
    <col min="14593" max="14593" width="39.140625" style="208" customWidth="1"/>
    <col min="14594" max="14594" width="20.7109375" style="208" bestFit="1" customWidth="1"/>
    <col min="14595" max="14595" width="18.7109375" style="208" customWidth="1"/>
    <col min="14596" max="14596" width="17.7109375" style="208" customWidth="1"/>
    <col min="14597" max="14597" width="14.28515625" style="208" customWidth="1"/>
    <col min="14598" max="14600" width="13.85546875" style="208" customWidth="1"/>
    <col min="14601" max="14601" width="17.7109375" style="208" customWidth="1"/>
    <col min="14602" max="14604" width="13.85546875" style="208" customWidth="1"/>
    <col min="14605" max="14606" width="17.7109375" style="208" customWidth="1"/>
    <col min="14607" max="14609" width="15.140625" style="208" customWidth="1"/>
    <col min="14610" max="14610" width="17" style="208" bestFit="1" customWidth="1"/>
    <col min="14611" max="14611" width="18.7109375" style="208" bestFit="1" customWidth="1"/>
    <col min="14612" max="14848" width="10.7109375" style="208"/>
    <col min="14849" max="14849" width="39.140625" style="208" customWidth="1"/>
    <col min="14850" max="14850" width="20.7109375" style="208" bestFit="1" customWidth="1"/>
    <col min="14851" max="14851" width="18.7109375" style="208" customWidth="1"/>
    <col min="14852" max="14852" width="17.7109375" style="208" customWidth="1"/>
    <col min="14853" max="14853" width="14.28515625" style="208" customWidth="1"/>
    <col min="14854" max="14856" width="13.85546875" style="208" customWidth="1"/>
    <col min="14857" max="14857" width="17.7109375" style="208" customWidth="1"/>
    <col min="14858" max="14860" width="13.85546875" style="208" customWidth="1"/>
    <col min="14861" max="14862" width="17.7109375" style="208" customWidth="1"/>
    <col min="14863" max="14865" width="15.140625" style="208" customWidth="1"/>
    <col min="14866" max="14866" width="17" style="208" bestFit="1" customWidth="1"/>
    <col min="14867" max="14867" width="18.7109375" style="208" bestFit="1" customWidth="1"/>
    <col min="14868" max="15104" width="10.7109375" style="208"/>
    <col min="15105" max="15105" width="39.140625" style="208" customWidth="1"/>
    <col min="15106" max="15106" width="20.7109375" style="208" bestFit="1" customWidth="1"/>
    <col min="15107" max="15107" width="18.7109375" style="208" customWidth="1"/>
    <col min="15108" max="15108" width="17.7109375" style="208" customWidth="1"/>
    <col min="15109" max="15109" width="14.28515625" style="208" customWidth="1"/>
    <col min="15110" max="15112" width="13.85546875" style="208" customWidth="1"/>
    <col min="15113" max="15113" width="17.7109375" style="208" customWidth="1"/>
    <col min="15114" max="15116" width="13.85546875" style="208" customWidth="1"/>
    <col min="15117" max="15118" width="17.7109375" style="208" customWidth="1"/>
    <col min="15119" max="15121" width="15.140625" style="208" customWidth="1"/>
    <col min="15122" max="15122" width="17" style="208" bestFit="1" customWidth="1"/>
    <col min="15123" max="15123" width="18.7109375" style="208" bestFit="1" customWidth="1"/>
    <col min="15124" max="15360" width="10.7109375" style="208"/>
    <col min="15361" max="15361" width="39.140625" style="208" customWidth="1"/>
    <col min="15362" max="15362" width="20.7109375" style="208" bestFit="1" customWidth="1"/>
    <col min="15363" max="15363" width="18.7109375" style="208" customWidth="1"/>
    <col min="15364" max="15364" width="17.7109375" style="208" customWidth="1"/>
    <col min="15365" max="15365" width="14.28515625" style="208" customWidth="1"/>
    <col min="15366" max="15368" width="13.85546875" style="208" customWidth="1"/>
    <col min="15369" max="15369" width="17.7109375" style="208" customWidth="1"/>
    <col min="15370" max="15372" width="13.85546875" style="208" customWidth="1"/>
    <col min="15373" max="15374" width="17.7109375" style="208" customWidth="1"/>
    <col min="15375" max="15377" width="15.140625" style="208" customWidth="1"/>
    <col min="15378" max="15378" width="17" style="208" bestFit="1" customWidth="1"/>
    <col min="15379" max="15379" width="18.7109375" style="208" bestFit="1" customWidth="1"/>
    <col min="15380" max="15616" width="10.7109375" style="208"/>
    <col min="15617" max="15617" width="39.140625" style="208" customWidth="1"/>
    <col min="15618" max="15618" width="20.7109375" style="208" bestFit="1" customWidth="1"/>
    <col min="15619" max="15619" width="18.7109375" style="208" customWidth="1"/>
    <col min="15620" max="15620" width="17.7109375" style="208" customWidth="1"/>
    <col min="15621" max="15621" width="14.28515625" style="208" customWidth="1"/>
    <col min="15622" max="15624" width="13.85546875" style="208" customWidth="1"/>
    <col min="15625" max="15625" width="17.7109375" style="208" customWidth="1"/>
    <col min="15626" max="15628" width="13.85546875" style="208" customWidth="1"/>
    <col min="15629" max="15630" width="17.7109375" style="208" customWidth="1"/>
    <col min="15631" max="15633" width="15.140625" style="208" customWidth="1"/>
    <col min="15634" max="15634" width="17" style="208" bestFit="1" customWidth="1"/>
    <col min="15635" max="15635" width="18.7109375" style="208" bestFit="1" customWidth="1"/>
    <col min="15636" max="15872" width="10.7109375" style="208"/>
    <col min="15873" max="15873" width="39.140625" style="208" customWidth="1"/>
    <col min="15874" max="15874" width="20.7109375" style="208" bestFit="1" customWidth="1"/>
    <col min="15875" max="15875" width="18.7109375" style="208" customWidth="1"/>
    <col min="15876" max="15876" width="17.7109375" style="208" customWidth="1"/>
    <col min="15877" max="15877" width="14.28515625" style="208" customWidth="1"/>
    <col min="15878" max="15880" width="13.85546875" style="208" customWidth="1"/>
    <col min="15881" max="15881" width="17.7109375" style="208" customWidth="1"/>
    <col min="15882" max="15884" width="13.85546875" style="208" customWidth="1"/>
    <col min="15885" max="15886" width="17.7109375" style="208" customWidth="1"/>
    <col min="15887" max="15889" width="15.140625" style="208" customWidth="1"/>
    <col min="15890" max="15890" width="17" style="208" bestFit="1" customWidth="1"/>
    <col min="15891" max="15891" width="18.7109375" style="208" bestFit="1" customWidth="1"/>
    <col min="15892" max="16128" width="10.7109375" style="208"/>
    <col min="16129" max="16129" width="39.140625" style="208" customWidth="1"/>
    <col min="16130" max="16130" width="20.7109375" style="208" bestFit="1" customWidth="1"/>
    <col min="16131" max="16131" width="18.7109375" style="208" customWidth="1"/>
    <col min="16132" max="16132" width="17.7109375" style="208" customWidth="1"/>
    <col min="16133" max="16133" width="14.28515625" style="208" customWidth="1"/>
    <col min="16134" max="16136" width="13.85546875" style="208" customWidth="1"/>
    <col min="16137" max="16137" width="17.7109375" style="208" customWidth="1"/>
    <col min="16138" max="16140" width="13.85546875" style="208" customWidth="1"/>
    <col min="16141" max="16142" width="17.7109375" style="208" customWidth="1"/>
    <col min="16143" max="16145" width="15.140625" style="208" customWidth="1"/>
    <col min="16146" max="16146" width="17" style="208" bestFit="1" customWidth="1"/>
    <col min="16147" max="16147" width="18.7109375" style="208" bestFit="1" customWidth="1"/>
    <col min="16148" max="16384" width="10.7109375" style="208"/>
  </cols>
  <sheetData>
    <row r="1" spans="1:19" s="409" customFormat="1" ht="30" customHeight="1">
      <c r="A1" s="1012" t="s">
        <v>1264</v>
      </c>
      <c r="B1" s="1012"/>
      <c r="C1" s="1012"/>
      <c r="D1" s="1012"/>
      <c r="E1" s="1012"/>
      <c r="F1" s="1012"/>
      <c r="G1" s="1012"/>
      <c r="H1" s="1012"/>
      <c r="I1" s="1012"/>
      <c r="J1" s="1012"/>
      <c r="K1" s="1012"/>
      <c r="L1" s="1012"/>
      <c r="M1" s="1012"/>
      <c r="N1" s="1012"/>
      <c r="O1" s="1012"/>
      <c r="P1" s="1012"/>
      <c r="Q1" s="1012"/>
      <c r="R1" s="1012"/>
      <c r="S1" s="1012"/>
    </row>
    <row r="2" spans="1:19" s="409" customFormat="1" ht="15" customHeight="1">
      <c r="A2" s="1013" t="s">
        <v>1263</v>
      </c>
      <c r="B2" s="1013"/>
      <c r="C2" s="1013"/>
      <c r="D2" s="1013"/>
      <c r="E2" s="1013"/>
      <c r="F2" s="1013"/>
      <c r="G2" s="1013"/>
      <c r="H2" s="1013"/>
      <c r="I2" s="1013"/>
      <c r="J2" s="1013"/>
      <c r="K2" s="1013"/>
      <c r="L2" s="1013"/>
      <c r="M2" s="1013"/>
      <c r="N2" s="1013"/>
      <c r="O2" s="1013"/>
      <c r="P2" s="1013"/>
      <c r="Q2" s="1013"/>
      <c r="R2" s="1013"/>
      <c r="S2" s="1013"/>
    </row>
    <row r="3" spans="1:19" s="409" customFormat="1" ht="15" customHeight="1">
      <c r="A3" s="1013" t="s">
        <v>1447</v>
      </c>
      <c r="B3" s="1013"/>
      <c r="C3" s="1013"/>
      <c r="D3" s="1013"/>
      <c r="E3" s="1013"/>
      <c r="F3" s="1013"/>
      <c r="G3" s="1013"/>
      <c r="H3" s="1013"/>
      <c r="I3" s="1013"/>
      <c r="J3" s="1013"/>
      <c r="K3" s="1013"/>
      <c r="L3" s="1013"/>
      <c r="M3" s="1013"/>
      <c r="N3" s="1013"/>
      <c r="O3" s="1013"/>
      <c r="P3" s="1013"/>
      <c r="Q3" s="1013"/>
      <c r="R3" s="1013"/>
      <c r="S3" s="1013"/>
    </row>
    <row r="4" spans="1:19" s="409" customFormat="1" ht="30" customHeight="1">
      <c r="A4" s="1014" t="s">
        <v>2</v>
      </c>
      <c r="B4" s="1014"/>
      <c r="C4" s="1014"/>
      <c r="D4" s="1014"/>
      <c r="E4" s="1014"/>
      <c r="F4" s="1014"/>
      <c r="G4" s="1014"/>
      <c r="H4" s="1014"/>
      <c r="I4" s="1014"/>
      <c r="J4" s="1014"/>
      <c r="K4" s="1014"/>
      <c r="L4" s="1014"/>
      <c r="M4" s="1014"/>
      <c r="N4" s="1014"/>
      <c r="O4" s="1014"/>
      <c r="P4" s="1014"/>
      <c r="Q4" s="1014"/>
      <c r="R4" s="1014"/>
      <c r="S4" s="1014"/>
    </row>
    <row r="5" spans="1:19" s="408" customFormat="1" ht="15" customHeight="1">
      <c r="A5" s="272"/>
      <c r="B5" s="272"/>
      <c r="C5" s="272"/>
      <c r="D5" s="272"/>
      <c r="E5" s="272"/>
      <c r="F5" s="272"/>
      <c r="G5" s="272"/>
      <c r="H5" s="272"/>
      <c r="I5" s="272"/>
      <c r="J5" s="272"/>
      <c r="K5" s="272"/>
      <c r="L5" s="272"/>
      <c r="M5" s="272"/>
      <c r="N5" s="272"/>
      <c r="O5" s="272"/>
      <c r="P5" s="272"/>
      <c r="Q5" s="272"/>
      <c r="R5" s="272"/>
      <c r="S5" s="272"/>
    </row>
    <row r="6" spans="1:19" s="408" customFormat="1" ht="15" customHeight="1">
      <c r="A6" s="406"/>
      <c r="B6" s="647" t="s">
        <v>1262</v>
      </c>
      <c r="C6" s="1037" t="s">
        <v>1261</v>
      </c>
      <c r="D6" s="1037"/>
      <c r="E6" s="1037"/>
      <c r="F6" s="1037"/>
      <c r="G6" s="1037"/>
      <c r="H6" s="1037" t="s">
        <v>1260</v>
      </c>
      <c r="I6" s="1037"/>
      <c r="J6" s="1037"/>
      <c r="K6" s="1037"/>
      <c r="L6" s="1037"/>
      <c r="M6" s="1037" t="s">
        <v>1259</v>
      </c>
      <c r="N6" s="1037"/>
      <c r="O6" s="1037"/>
      <c r="P6" s="1037"/>
      <c r="Q6" s="1037"/>
      <c r="R6" s="1037" t="s">
        <v>1258</v>
      </c>
      <c r="S6" s="1037"/>
    </row>
    <row r="7" spans="1:19" s="408" customFormat="1" ht="15" customHeight="1">
      <c r="A7" s="406"/>
      <c r="B7" s="647" t="s">
        <v>1257</v>
      </c>
      <c r="C7" s="406"/>
      <c r="D7" s="406"/>
      <c r="E7" s="406"/>
      <c r="F7" s="406"/>
      <c r="G7" s="406"/>
      <c r="H7" s="406"/>
      <c r="I7" s="406"/>
      <c r="J7" s="406"/>
      <c r="K7" s="406"/>
      <c r="L7" s="406"/>
      <c r="M7" s="406"/>
      <c r="N7" s="406"/>
      <c r="O7" s="406"/>
      <c r="P7" s="406"/>
      <c r="Q7" s="406"/>
      <c r="R7" s="406"/>
      <c r="S7" s="406"/>
    </row>
    <row r="8" spans="1:19" s="408" customFormat="1" ht="15" customHeight="1">
      <c r="A8" s="405" t="s">
        <v>333</v>
      </c>
      <c r="B8" s="647" t="s">
        <v>1256</v>
      </c>
      <c r="C8" s="647" t="s">
        <v>3</v>
      </c>
      <c r="D8" s="647" t="s">
        <v>5</v>
      </c>
      <c r="E8" s="647" t="s">
        <v>4</v>
      </c>
      <c r="F8" s="647" t="s">
        <v>6</v>
      </c>
      <c r="G8" s="647" t="s">
        <v>7</v>
      </c>
      <c r="H8" s="647" t="s">
        <v>3</v>
      </c>
      <c r="I8" s="647" t="s">
        <v>5</v>
      </c>
      <c r="J8" s="647" t="s">
        <v>4</v>
      </c>
      <c r="K8" s="647" t="s">
        <v>6</v>
      </c>
      <c r="L8" s="647" t="s">
        <v>7</v>
      </c>
      <c r="M8" s="647" t="s">
        <v>3</v>
      </c>
      <c r="N8" s="647" t="s">
        <v>5</v>
      </c>
      <c r="O8" s="647" t="s">
        <v>4</v>
      </c>
      <c r="P8" s="647" t="s">
        <v>6</v>
      </c>
      <c r="Q8" s="647" t="s">
        <v>7</v>
      </c>
      <c r="R8" s="647" t="s">
        <v>1255</v>
      </c>
      <c r="S8" s="647" t="s">
        <v>1254</v>
      </c>
    </row>
    <row r="9" spans="1:19" ht="15" customHeight="1">
      <c r="A9" s="153"/>
      <c r="B9" s="153" t="s">
        <v>1251</v>
      </c>
      <c r="C9" s="153" t="s">
        <v>1251</v>
      </c>
      <c r="D9" s="153" t="s">
        <v>1251</v>
      </c>
      <c r="E9" s="394" t="s">
        <v>1251</v>
      </c>
      <c r="F9" s="394"/>
      <c r="G9" s="394"/>
      <c r="H9" s="153"/>
      <c r="I9" s="394" t="s">
        <v>1251</v>
      </c>
      <c r="J9" s="394" t="s">
        <v>1251</v>
      </c>
      <c r="K9" s="394"/>
      <c r="L9" s="394"/>
      <c r="M9" s="153"/>
      <c r="N9" s="153"/>
      <c r="O9" s="153"/>
      <c r="P9" s="153"/>
      <c r="Q9" s="153"/>
      <c r="R9" s="153"/>
      <c r="S9" s="153"/>
    </row>
    <row r="10" spans="1:19" ht="15" customHeight="1">
      <c r="A10" s="153"/>
      <c r="B10" s="394" t="s">
        <v>1251</v>
      </c>
      <c r="C10" s="394" t="s">
        <v>1251</v>
      </c>
      <c r="D10" s="201" t="s">
        <v>1251</v>
      </c>
      <c r="E10" s="396" t="s">
        <v>1251</v>
      </c>
      <c r="F10" s="396"/>
      <c r="G10" s="396"/>
      <c r="H10" s="153" t="s">
        <v>1251</v>
      </c>
      <c r="I10" s="153" t="s">
        <v>1251</v>
      </c>
      <c r="J10" s="394" t="s">
        <v>1251</v>
      </c>
      <c r="K10" s="394"/>
      <c r="L10" s="396"/>
      <c r="M10" s="395"/>
      <c r="N10" s="395"/>
      <c r="O10" s="395"/>
      <c r="P10" s="395"/>
      <c r="Q10" s="396"/>
      <c r="R10" s="153"/>
      <c r="S10" s="153"/>
    </row>
    <row r="11" spans="1:19" ht="15" customHeight="1">
      <c r="A11" s="403" t="s">
        <v>342</v>
      </c>
      <c r="B11" s="402">
        <v>15306400.720000001</v>
      </c>
      <c r="C11" s="402">
        <v>1268963.51</v>
      </c>
      <c r="D11" s="402">
        <v>0</v>
      </c>
      <c r="E11" s="402">
        <v>445707.53</v>
      </c>
      <c r="F11" s="402">
        <v>6584.41</v>
      </c>
      <c r="G11" s="402">
        <f>SUM(C11:F11)</f>
        <v>1721255.45</v>
      </c>
      <c r="H11" s="402">
        <v>2330158.9300000002</v>
      </c>
      <c r="I11" s="402">
        <v>0</v>
      </c>
      <c r="J11" s="402">
        <v>1059792.24</v>
      </c>
      <c r="K11" s="402">
        <v>11106.64</v>
      </c>
      <c r="L11" s="402">
        <f>SUM(H11:K11)</f>
        <v>3401057.81</v>
      </c>
      <c r="M11" s="402">
        <v>1061195.4200000002</v>
      </c>
      <c r="N11" s="402">
        <v>0</v>
      </c>
      <c r="O11" s="402">
        <v>614084.71</v>
      </c>
      <c r="P11" s="402">
        <v>4522.2299999999996</v>
      </c>
      <c r="Q11" s="402">
        <f>SUM(M11:P11)</f>
        <v>1679802.36</v>
      </c>
      <c r="R11" s="401">
        <v>0.11245331162347877</v>
      </c>
      <c r="S11" s="401">
        <v>0.22219840393672902</v>
      </c>
    </row>
    <row r="12" spans="1:19" ht="15" customHeight="1">
      <c r="A12" s="403" t="s">
        <v>403</v>
      </c>
      <c r="B12" s="402">
        <v>31250912.989999998</v>
      </c>
      <c r="C12" s="402">
        <v>2780586.26</v>
      </c>
      <c r="D12" s="402">
        <v>0</v>
      </c>
      <c r="E12" s="402">
        <v>422904.23</v>
      </c>
      <c r="F12" s="402">
        <v>202.61</v>
      </c>
      <c r="G12" s="402">
        <f t="shared" ref="G12:G21" si="0">SUM(C12:F12)</f>
        <v>3203693.0999999996</v>
      </c>
      <c r="H12" s="402">
        <v>5076292.04</v>
      </c>
      <c r="I12" s="402">
        <v>171.5</v>
      </c>
      <c r="J12" s="402">
        <v>859214.57</v>
      </c>
      <c r="K12" s="402">
        <v>6132.49</v>
      </c>
      <c r="L12" s="402">
        <f t="shared" ref="L12:L22" si="1">SUM(H12:K12)</f>
        <v>5941810.6000000006</v>
      </c>
      <c r="M12" s="402">
        <v>2295705.7800000003</v>
      </c>
      <c r="N12" s="402">
        <v>171.5</v>
      </c>
      <c r="O12" s="402">
        <v>436310.33999999997</v>
      </c>
      <c r="P12" s="402">
        <v>5929.88</v>
      </c>
      <c r="Q12" s="402">
        <f t="shared" ref="Q12:Q24" si="2">SUM(M12:P12)</f>
        <v>2738117.5</v>
      </c>
      <c r="R12" s="401">
        <v>0.10251518414918474</v>
      </c>
      <c r="S12" s="401">
        <v>0.19013238435310112</v>
      </c>
    </row>
    <row r="13" spans="1:19" ht="15" customHeight="1">
      <c r="A13" s="403" t="s">
        <v>340</v>
      </c>
      <c r="B13" s="402">
        <v>17915510.52</v>
      </c>
      <c r="C13" s="402">
        <v>1503179.95</v>
      </c>
      <c r="D13" s="402">
        <v>11.43</v>
      </c>
      <c r="E13" s="402">
        <v>542723.82999999996</v>
      </c>
      <c r="F13" s="402">
        <v>22170.9</v>
      </c>
      <c r="G13" s="402">
        <f t="shared" si="0"/>
        <v>2068086.1099999999</v>
      </c>
      <c r="H13" s="402">
        <v>2194060.25</v>
      </c>
      <c r="I13" s="402">
        <v>1830.34</v>
      </c>
      <c r="J13" s="402">
        <v>688436.59</v>
      </c>
      <c r="K13" s="402">
        <v>54411.05</v>
      </c>
      <c r="L13" s="402">
        <f>SUM(H13:K13)</f>
        <v>2938738.2299999995</v>
      </c>
      <c r="M13" s="402">
        <v>690880.3</v>
      </c>
      <c r="N13" s="402">
        <v>1818.9099999999999</v>
      </c>
      <c r="O13" s="402">
        <v>145712.76</v>
      </c>
      <c r="P13" s="402">
        <v>32240.15</v>
      </c>
      <c r="Q13" s="402">
        <f t="shared" si="2"/>
        <v>870652.12000000011</v>
      </c>
      <c r="R13" s="401">
        <v>0.11543551090499429</v>
      </c>
      <c r="S13" s="401">
        <v>0.16403318380011198</v>
      </c>
    </row>
    <row r="14" spans="1:19" ht="15" customHeight="1">
      <c r="A14" s="403" t="s">
        <v>339</v>
      </c>
      <c r="B14" s="402">
        <v>11988659.5</v>
      </c>
      <c r="C14" s="402">
        <v>1167384.6200000001</v>
      </c>
      <c r="D14" s="402">
        <v>2608.08</v>
      </c>
      <c r="E14" s="402">
        <v>478178.04</v>
      </c>
      <c r="F14" s="402">
        <v>749.53</v>
      </c>
      <c r="G14" s="402">
        <f t="shared" si="0"/>
        <v>1648920.2700000003</v>
      </c>
      <c r="H14" s="402">
        <v>2439452.7000000002</v>
      </c>
      <c r="I14" s="402">
        <v>2609.86</v>
      </c>
      <c r="J14" s="402">
        <v>530280.93999999994</v>
      </c>
      <c r="K14" s="402">
        <v>1381.69</v>
      </c>
      <c r="L14" s="402">
        <f t="shared" si="1"/>
        <v>2973725.19</v>
      </c>
      <c r="M14" s="402">
        <v>1272068.08</v>
      </c>
      <c r="N14" s="402">
        <v>1.7800000000002001</v>
      </c>
      <c r="O14" s="402">
        <v>52102.899999999965</v>
      </c>
      <c r="P14" s="402">
        <v>632.16000000000008</v>
      </c>
      <c r="Q14" s="402">
        <f t="shared" si="2"/>
        <v>1324804.92</v>
      </c>
      <c r="R14" s="401">
        <v>0.13754000353417328</v>
      </c>
      <c r="S14" s="401">
        <v>0.24804484521392905</v>
      </c>
    </row>
    <row r="15" spans="1:19" ht="15" customHeight="1">
      <c r="A15" s="403" t="s">
        <v>334</v>
      </c>
      <c r="B15" s="402">
        <v>10779100.26</v>
      </c>
      <c r="C15" s="402">
        <v>1115470.78</v>
      </c>
      <c r="D15" s="402">
        <v>0</v>
      </c>
      <c r="E15" s="402">
        <v>254295.67999999999</v>
      </c>
      <c r="F15" s="402">
        <v>0.01</v>
      </c>
      <c r="G15" s="402">
        <f t="shared" si="0"/>
        <v>1369766.47</v>
      </c>
      <c r="H15" s="402">
        <v>2703392.2</v>
      </c>
      <c r="I15" s="402">
        <v>0</v>
      </c>
      <c r="J15" s="402">
        <v>682884.96</v>
      </c>
      <c r="K15" s="402">
        <v>2626.41</v>
      </c>
      <c r="L15" s="402">
        <f t="shared" si="1"/>
        <v>3388903.5700000003</v>
      </c>
      <c r="M15" s="402">
        <v>1587921.4200000002</v>
      </c>
      <c r="N15" s="402">
        <v>0</v>
      </c>
      <c r="O15" s="402">
        <v>428589.27999999997</v>
      </c>
      <c r="P15" s="402">
        <v>2626.3999999999996</v>
      </c>
      <c r="Q15" s="402">
        <f t="shared" si="2"/>
        <v>2019137.1</v>
      </c>
      <c r="R15" s="401">
        <v>0.12707614151090565</v>
      </c>
      <c r="S15" s="401">
        <v>0.31439577406806685</v>
      </c>
    </row>
    <row r="16" spans="1:19" ht="15" customHeight="1">
      <c r="A16" s="403" t="s">
        <v>337</v>
      </c>
      <c r="B16" s="402">
        <v>8016333.5499999998</v>
      </c>
      <c r="C16" s="402">
        <v>727563.93</v>
      </c>
      <c r="D16" s="402">
        <v>0</v>
      </c>
      <c r="E16" s="402">
        <v>167878.96</v>
      </c>
      <c r="F16" s="402">
        <v>7723.87</v>
      </c>
      <c r="G16" s="402">
        <f t="shared" si="0"/>
        <v>903166.76</v>
      </c>
      <c r="H16" s="402">
        <v>1829546.07</v>
      </c>
      <c r="I16" s="402">
        <v>86.05</v>
      </c>
      <c r="J16" s="402">
        <v>270266.86</v>
      </c>
      <c r="K16" s="402">
        <v>8827.2000000000007</v>
      </c>
      <c r="L16" s="402">
        <f t="shared" si="1"/>
        <v>2108726.1800000002</v>
      </c>
      <c r="M16" s="402">
        <v>1101982.1400000001</v>
      </c>
      <c r="N16" s="402">
        <v>86.05</v>
      </c>
      <c r="O16" s="402">
        <v>102387.9</v>
      </c>
      <c r="P16" s="402">
        <v>1103.3300000000008</v>
      </c>
      <c r="Q16" s="402">
        <f t="shared" si="2"/>
        <v>1205559.4200000002</v>
      </c>
      <c r="R16" s="401">
        <v>0.11266581590782235</v>
      </c>
      <c r="S16" s="401">
        <v>0.26305369741008344</v>
      </c>
    </row>
    <row r="17" spans="1:19" ht="15" customHeight="1">
      <c r="A17" s="403" t="s">
        <v>335</v>
      </c>
      <c r="B17" s="402">
        <v>3377979.6</v>
      </c>
      <c r="C17" s="402">
        <v>382694.1</v>
      </c>
      <c r="D17" s="402">
        <v>0</v>
      </c>
      <c r="E17" s="402">
        <v>78900.62</v>
      </c>
      <c r="F17" s="402">
        <v>0</v>
      </c>
      <c r="G17" s="402">
        <f t="shared" si="0"/>
        <v>461594.72</v>
      </c>
      <c r="H17" s="402">
        <v>416365.32</v>
      </c>
      <c r="I17" s="402">
        <v>34.299999999999997</v>
      </c>
      <c r="J17" s="402">
        <v>178948.38</v>
      </c>
      <c r="K17" s="402">
        <v>253.03</v>
      </c>
      <c r="L17" s="402">
        <f t="shared" si="1"/>
        <v>595601.03</v>
      </c>
      <c r="M17" s="402">
        <v>33671.22000000003</v>
      </c>
      <c r="N17" s="402">
        <v>34.299999999999997</v>
      </c>
      <c r="O17" s="402">
        <v>100047.76000000001</v>
      </c>
      <c r="P17" s="402">
        <v>253.03</v>
      </c>
      <c r="Q17" s="402">
        <f t="shared" si="2"/>
        <v>134006.31000000003</v>
      </c>
      <c r="R17" s="401">
        <v>0.136648166850978</v>
      </c>
      <c r="S17" s="401">
        <v>0.17631871725927534</v>
      </c>
    </row>
    <row r="18" spans="1:19" ht="15" customHeight="1">
      <c r="A18" s="403" t="s">
        <v>344</v>
      </c>
      <c r="B18" s="402">
        <v>8024558.6600000001</v>
      </c>
      <c r="C18" s="402">
        <v>729033.12</v>
      </c>
      <c r="D18" s="402">
        <v>0</v>
      </c>
      <c r="E18" s="402">
        <v>31982.240000000002</v>
      </c>
      <c r="F18" s="402">
        <v>14.86</v>
      </c>
      <c r="G18" s="402">
        <f t="shared" si="0"/>
        <v>761030.22</v>
      </c>
      <c r="H18" s="402">
        <v>1785318.72</v>
      </c>
      <c r="I18" s="402">
        <v>0</v>
      </c>
      <c r="J18" s="402">
        <v>154565</v>
      </c>
      <c r="K18" s="402">
        <v>809.67</v>
      </c>
      <c r="L18" s="402">
        <f t="shared" si="1"/>
        <v>1940693.39</v>
      </c>
      <c r="M18" s="402">
        <v>1056285.6000000001</v>
      </c>
      <c r="N18" s="402">
        <v>0</v>
      </c>
      <c r="O18" s="402">
        <v>122582.76</v>
      </c>
      <c r="P18" s="402">
        <v>794.81</v>
      </c>
      <c r="Q18" s="402">
        <f t="shared" si="2"/>
        <v>1179663.1700000002</v>
      </c>
      <c r="R18" s="401">
        <v>9.4837641824902549E-2</v>
      </c>
      <c r="S18" s="401">
        <v>0.24184425240403187</v>
      </c>
    </row>
    <row r="19" spans="1:19" ht="15" customHeight="1">
      <c r="A19" s="403" t="s">
        <v>341</v>
      </c>
      <c r="B19" s="402">
        <v>80614.320000000007</v>
      </c>
      <c r="C19" s="402">
        <v>6124.92</v>
      </c>
      <c r="D19" s="402">
        <v>0</v>
      </c>
      <c r="E19" s="402">
        <v>13852.96</v>
      </c>
      <c r="F19" s="402">
        <v>0</v>
      </c>
      <c r="G19" s="402">
        <f t="shared" si="0"/>
        <v>19977.879999999997</v>
      </c>
      <c r="H19" s="402">
        <v>37593.550000000003</v>
      </c>
      <c r="I19" s="402">
        <v>0</v>
      </c>
      <c r="J19" s="402">
        <v>26090.41</v>
      </c>
      <c r="K19" s="402">
        <v>0</v>
      </c>
      <c r="L19" s="402">
        <f t="shared" si="1"/>
        <v>63683.960000000006</v>
      </c>
      <c r="M19" s="402">
        <v>31468.630000000005</v>
      </c>
      <c r="N19" s="402">
        <v>0</v>
      </c>
      <c r="O19" s="402">
        <v>12237.45</v>
      </c>
      <c r="P19" s="402">
        <v>0</v>
      </c>
      <c r="Q19" s="402">
        <f t="shared" si="2"/>
        <v>43706.080000000002</v>
      </c>
      <c r="R19" s="401">
        <v>0.24782048648428712</v>
      </c>
      <c r="S19" s="401">
        <v>0.78998321886235601</v>
      </c>
    </row>
    <row r="20" spans="1:19" ht="15" customHeight="1">
      <c r="A20" s="403" t="s">
        <v>338</v>
      </c>
      <c r="B20" s="402">
        <v>7175093.4100000001</v>
      </c>
      <c r="C20" s="402">
        <v>609647</v>
      </c>
      <c r="D20" s="402">
        <v>0</v>
      </c>
      <c r="E20" s="402">
        <v>60229.01</v>
      </c>
      <c r="F20" s="402">
        <v>64.260000000000005</v>
      </c>
      <c r="G20" s="402">
        <f t="shared" si="0"/>
        <v>669940.27</v>
      </c>
      <c r="H20" s="402">
        <v>2228393.0699999998</v>
      </c>
      <c r="I20" s="402">
        <v>0</v>
      </c>
      <c r="J20" s="402">
        <v>128300.23</v>
      </c>
      <c r="K20" s="402">
        <v>410.71</v>
      </c>
      <c r="L20" s="402">
        <f t="shared" si="1"/>
        <v>2357104.0099999998</v>
      </c>
      <c r="M20" s="402">
        <v>1618746.0699999998</v>
      </c>
      <c r="N20" s="402">
        <v>0</v>
      </c>
      <c r="O20" s="402">
        <v>68071.22</v>
      </c>
      <c r="P20" s="402">
        <v>346.45</v>
      </c>
      <c r="Q20" s="402">
        <f>SUM(M20:P20)</f>
        <v>1687163.7399999998</v>
      </c>
      <c r="R20" s="401">
        <v>9.33702506320402E-2</v>
      </c>
      <c r="S20" s="401">
        <v>0.3285119614909654</v>
      </c>
    </row>
    <row r="21" spans="1:19" ht="15" customHeight="1">
      <c r="A21" s="403" t="s">
        <v>336</v>
      </c>
      <c r="B21" s="402">
        <v>1277221.8700000001</v>
      </c>
      <c r="C21" s="402">
        <v>124610.98</v>
      </c>
      <c r="D21" s="402">
        <v>0</v>
      </c>
      <c r="E21" s="402">
        <v>19123.330000000002</v>
      </c>
      <c r="F21" s="402">
        <v>0</v>
      </c>
      <c r="G21" s="402">
        <f t="shared" si="0"/>
        <v>143734.31</v>
      </c>
      <c r="H21" s="402">
        <v>323204.03000000003</v>
      </c>
      <c r="I21" s="402">
        <v>0</v>
      </c>
      <c r="J21" s="402">
        <v>54086.37</v>
      </c>
      <c r="K21" s="402">
        <v>1056.43</v>
      </c>
      <c r="L21" s="402">
        <f t="shared" si="1"/>
        <v>378346.83</v>
      </c>
      <c r="M21" s="402">
        <v>198593.05000000005</v>
      </c>
      <c r="N21" s="402">
        <v>0</v>
      </c>
      <c r="O21" s="402">
        <v>34963.040000000001</v>
      </c>
      <c r="P21" s="402">
        <v>1056.43</v>
      </c>
      <c r="Q21" s="402">
        <f t="shared" si="2"/>
        <v>234612.52000000005</v>
      </c>
      <c r="R21" s="401">
        <v>0.11253668088223387</v>
      </c>
      <c r="S21" s="401">
        <v>0.29622639487061087</v>
      </c>
    </row>
    <row r="22" spans="1:19" ht="15" customHeight="1">
      <c r="A22" s="403" t="s">
        <v>343</v>
      </c>
      <c r="B22" s="402">
        <v>3007298.11</v>
      </c>
      <c r="C22" s="402">
        <v>277690.82</v>
      </c>
      <c r="D22" s="402">
        <v>0</v>
      </c>
      <c r="E22" s="402">
        <v>14712.59</v>
      </c>
      <c r="F22" s="402">
        <v>0</v>
      </c>
      <c r="G22" s="402">
        <f>SUM(C22:F22)</f>
        <v>292403.41000000003</v>
      </c>
      <c r="H22" s="402">
        <v>294020.56</v>
      </c>
      <c r="I22" s="402">
        <v>0</v>
      </c>
      <c r="J22" s="402">
        <v>38777.980000000003</v>
      </c>
      <c r="K22" s="402">
        <v>0</v>
      </c>
      <c r="L22" s="402">
        <f t="shared" si="1"/>
        <v>332798.53999999998</v>
      </c>
      <c r="M22" s="402">
        <v>16329.739999999991</v>
      </c>
      <c r="N22" s="402">
        <v>0</v>
      </c>
      <c r="O22" s="402">
        <v>24065.390000000003</v>
      </c>
      <c r="P22" s="402">
        <v>0</v>
      </c>
      <c r="Q22" s="402">
        <f t="shared" si="2"/>
        <v>40395.12999999999</v>
      </c>
      <c r="R22" s="401">
        <v>9.7231268502343468E-2</v>
      </c>
      <c r="S22" s="401">
        <v>0.11066363487323178</v>
      </c>
    </row>
    <row r="23" spans="1:19" ht="15" customHeight="1">
      <c r="A23" s="407"/>
      <c r="B23" s="402"/>
      <c r="C23" s="402"/>
      <c r="D23" s="402"/>
      <c r="E23" s="402"/>
      <c r="F23" s="402"/>
      <c r="G23" s="402"/>
      <c r="H23" s="402"/>
      <c r="I23" s="402"/>
      <c r="J23" s="402"/>
      <c r="K23" s="402"/>
      <c r="L23" s="402"/>
      <c r="M23" s="402"/>
      <c r="N23" s="402"/>
      <c r="O23" s="402"/>
      <c r="P23" s="402"/>
      <c r="Q23" s="402"/>
      <c r="R23" s="402"/>
      <c r="S23" s="402"/>
    </row>
    <row r="24" spans="1:19" ht="15" customHeight="1">
      <c r="A24" s="403" t="s">
        <v>7</v>
      </c>
      <c r="B24" s="402">
        <v>118199683.51000001</v>
      </c>
      <c r="C24" s="402">
        <v>10692949.99</v>
      </c>
      <c r="D24" s="402">
        <v>2619.5099999999998</v>
      </c>
      <c r="E24" s="402">
        <v>2530489.02</v>
      </c>
      <c r="F24" s="402">
        <v>37510.449999999997</v>
      </c>
      <c r="G24" s="402">
        <f>SUM(C24:F24)</f>
        <v>13263568.969999999</v>
      </c>
      <c r="H24" s="402">
        <v>21657797.440000001</v>
      </c>
      <c r="I24" s="402">
        <v>4732.05</v>
      </c>
      <c r="J24" s="402">
        <v>4671644.5300000012</v>
      </c>
      <c r="K24" s="402">
        <v>87015.319999999992</v>
      </c>
      <c r="L24" s="402">
        <f>SUM(H24:K24)</f>
        <v>26421189.340000004</v>
      </c>
      <c r="M24" s="402">
        <v>10964847.450000001</v>
      </c>
      <c r="N24" s="402">
        <v>2112.5400000000004</v>
      </c>
      <c r="O24" s="402">
        <v>2141155.5100000012</v>
      </c>
      <c r="P24" s="402">
        <v>49504.869999999988</v>
      </c>
      <c r="Q24" s="402">
        <f t="shared" si="2"/>
        <v>13157620.370000001</v>
      </c>
      <c r="R24" s="401">
        <v>0.112213235908351</v>
      </c>
      <c r="S24" s="401">
        <v>0.22353011916283799</v>
      </c>
    </row>
    <row r="25" spans="1:19" ht="15" customHeight="1">
      <c r="A25" s="153"/>
      <c r="B25" s="396"/>
      <c r="C25" s="396"/>
      <c r="D25" s="396"/>
      <c r="E25" s="396"/>
      <c r="F25" s="396"/>
      <c r="G25" s="396"/>
      <c r="H25" s="396"/>
      <c r="I25" s="396"/>
      <c r="J25" s="396"/>
      <c r="K25" s="396"/>
      <c r="L25" s="396"/>
      <c r="M25" s="396"/>
      <c r="N25" s="396"/>
      <c r="O25" s="396"/>
      <c r="P25" s="396"/>
      <c r="Q25" s="396"/>
      <c r="R25" s="396"/>
      <c r="S25" s="396"/>
    </row>
    <row r="26" spans="1:19" ht="15" customHeight="1">
      <c r="A26" s="153"/>
      <c r="B26" s="396"/>
      <c r="C26" s="396"/>
      <c r="D26" s="396"/>
      <c r="E26" s="396"/>
      <c r="F26" s="396"/>
      <c r="G26" s="396"/>
      <c r="H26" s="396"/>
      <c r="I26" s="396"/>
      <c r="J26" s="396"/>
      <c r="K26" s="396"/>
      <c r="L26" s="396"/>
      <c r="M26" s="396"/>
      <c r="N26" s="396"/>
      <c r="O26" s="396"/>
      <c r="P26" s="396"/>
      <c r="Q26" s="396"/>
      <c r="R26" s="396"/>
      <c r="S26" s="396"/>
    </row>
    <row r="27" spans="1:19" ht="15" customHeight="1">
      <c r="A27" s="153"/>
      <c r="B27" s="396"/>
      <c r="C27" s="395"/>
      <c r="D27" s="404"/>
      <c r="E27" s="395"/>
      <c r="F27" s="395"/>
      <c r="G27" s="395"/>
      <c r="H27" s="395"/>
      <c r="I27" s="395"/>
      <c r="J27" s="395"/>
      <c r="K27" s="395"/>
      <c r="L27" s="395"/>
      <c r="M27" s="395"/>
      <c r="N27" s="395"/>
      <c r="O27" s="395"/>
      <c r="P27" s="395"/>
      <c r="Q27" s="395"/>
      <c r="R27" s="153"/>
      <c r="S27" s="153"/>
    </row>
    <row r="28" spans="1:19" ht="15" customHeight="1">
      <c r="A28" s="406"/>
      <c r="B28" s="647" t="s">
        <v>1262</v>
      </c>
      <c r="C28" s="1037" t="s">
        <v>1261</v>
      </c>
      <c r="D28" s="1037"/>
      <c r="E28" s="1037"/>
      <c r="F28" s="1037"/>
      <c r="G28" s="1037"/>
      <c r="H28" s="1037" t="s">
        <v>1260</v>
      </c>
      <c r="I28" s="1037"/>
      <c r="J28" s="1037"/>
      <c r="K28" s="1037"/>
      <c r="L28" s="1037"/>
      <c r="M28" s="1037" t="s">
        <v>1259</v>
      </c>
      <c r="N28" s="1037"/>
      <c r="O28" s="1037"/>
      <c r="P28" s="1037"/>
      <c r="Q28" s="1037"/>
      <c r="R28" s="1037" t="s">
        <v>1258</v>
      </c>
      <c r="S28" s="1037"/>
    </row>
    <row r="29" spans="1:19" ht="15" customHeight="1">
      <c r="A29" s="406"/>
      <c r="B29" s="647" t="s">
        <v>1257</v>
      </c>
      <c r="C29" s="406"/>
      <c r="D29" s="406"/>
      <c r="E29" s="406"/>
      <c r="F29" s="406"/>
      <c r="G29" s="406"/>
      <c r="H29" s="406"/>
      <c r="I29" s="406"/>
      <c r="J29" s="406"/>
      <c r="K29" s="406"/>
      <c r="L29" s="406"/>
      <c r="M29" s="406"/>
      <c r="N29" s="406"/>
      <c r="O29" s="406"/>
      <c r="P29" s="406"/>
      <c r="Q29" s="406"/>
      <c r="R29" s="406"/>
      <c r="S29" s="406"/>
    </row>
    <row r="30" spans="1:19" ht="15" customHeight="1">
      <c r="A30" s="405" t="s">
        <v>346</v>
      </c>
      <c r="B30" s="647" t="s">
        <v>1256</v>
      </c>
      <c r="C30" s="647" t="s">
        <v>3</v>
      </c>
      <c r="D30" s="647" t="s">
        <v>5</v>
      </c>
      <c r="E30" s="647" t="s">
        <v>4</v>
      </c>
      <c r="F30" s="647" t="s">
        <v>6</v>
      </c>
      <c r="G30" s="647" t="s">
        <v>7</v>
      </c>
      <c r="H30" s="647" t="s">
        <v>3</v>
      </c>
      <c r="I30" s="647" t="s">
        <v>5</v>
      </c>
      <c r="J30" s="647" t="s">
        <v>4</v>
      </c>
      <c r="K30" s="647" t="s">
        <v>6</v>
      </c>
      <c r="L30" s="647" t="s">
        <v>7</v>
      </c>
      <c r="M30" s="647" t="s">
        <v>3</v>
      </c>
      <c r="N30" s="647" t="s">
        <v>5</v>
      </c>
      <c r="O30" s="647" t="s">
        <v>4</v>
      </c>
      <c r="P30" s="647" t="s">
        <v>6</v>
      </c>
      <c r="Q30" s="647" t="s">
        <v>7</v>
      </c>
      <c r="R30" s="647" t="s">
        <v>1255</v>
      </c>
      <c r="S30" s="647" t="s">
        <v>1254</v>
      </c>
    </row>
    <row r="31" spans="1:19" ht="15" customHeight="1">
      <c r="A31" s="153"/>
      <c r="B31" s="153" t="s">
        <v>1251</v>
      </c>
      <c r="C31" s="153" t="s">
        <v>1251</v>
      </c>
      <c r="D31" s="153" t="s">
        <v>1251</v>
      </c>
      <c r="E31" s="394" t="s">
        <v>1251</v>
      </c>
      <c r="F31" s="394"/>
      <c r="G31" s="394"/>
      <c r="H31" s="153"/>
      <c r="I31" s="394" t="s">
        <v>1251</v>
      </c>
      <c r="J31" s="394" t="s">
        <v>1251</v>
      </c>
      <c r="K31" s="394"/>
      <c r="L31" s="394"/>
      <c r="M31" s="153"/>
      <c r="N31" s="153"/>
      <c r="O31" s="153"/>
      <c r="P31" s="153"/>
      <c r="Q31" s="153"/>
      <c r="R31" s="153"/>
      <c r="S31" s="153"/>
    </row>
    <row r="32" spans="1:19" ht="15" customHeight="1">
      <c r="A32" s="153"/>
      <c r="B32" s="394" t="s">
        <v>1251</v>
      </c>
      <c r="C32" s="394" t="s">
        <v>1251</v>
      </c>
      <c r="D32" s="201" t="s">
        <v>1251</v>
      </c>
      <c r="E32" s="396" t="s">
        <v>1251</v>
      </c>
      <c r="F32" s="396"/>
      <c r="G32" s="396"/>
      <c r="H32" s="153" t="s">
        <v>1251</v>
      </c>
      <c r="I32" s="153" t="s">
        <v>1251</v>
      </c>
      <c r="J32" s="394" t="s">
        <v>1251</v>
      </c>
      <c r="K32" s="394"/>
      <c r="L32" s="394"/>
      <c r="M32" s="395"/>
      <c r="N32" s="395"/>
      <c r="O32" s="395"/>
      <c r="P32" s="395"/>
      <c r="Q32" s="395"/>
      <c r="R32" s="153"/>
      <c r="S32" s="153"/>
    </row>
    <row r="33" spans="1:19" ht="15" customHeight="1">
      <c r="A33" s="403" t="s">
        <v>348</v>
      </c>
      <c r="B33" s="402">
        <v>1299737.2</v>
      </c>
      <c r="C33" s="402">
        <v>118606.12</v>
      </c>
      <c r="D33" s="402">
        <v>0</v>
      </c>
      <c r="E33" s="402">
        <v>12960.96</v>
      </c>
      <c r="F33" s="402">
        <v>0</v>
      </c>
      <c r="G33" s="402">
        <f>SUM(C33:F33)</f>
        <v>131567.07999999999</v>
      </c>
      <c r="H33" s="402">
        <v>164914.97</v>
      </c>
      <c r="I33" s="402">
        <v>0</v>
      </c>
      <c r="J33" s="402">
        <v>32160.33</v>
      </c>
      <c r="K33" s="402">
        <v>821.81</v>
      </c>
      <c r="L33" s="402">
        <f>SUM(H33:K33)</f>
        <v>197897.11</v>
      </c>
      <c r="M33" s="402">
        <v>46308.850000000006</v>
      </c>
      <c r="N33" s="402">
        <v>0</v>
      </c>
      <c r="O33" s="402">
        <v>19199.370000000003</v>
      </c>
      <c r="P33" s="402">
        <v>821.81</v>
      </c>
      <c r="Q33" s="402">
        <f>SUM(M33:P33)</f>
        <v>66330.030000000013</v>
      </c>
      <c r="R33" s="401">
        <v>0.10122590936075385</v>
      </c>
      <c r="S33" s="401">
        <v>0.15225932596220221</v>
      </c>
    </row>
    <row r="34" spans="1:19" ht="15" customHeight="1">
      <c r="A34" s="403" t="s">
        <v>347</v>
      </c>
      <c r="B34" s="402">
        <v>305510.37</v>
      </c>
      <c r="C34" s="402">
        <v>21742.73</v>
      </c>
      <c r="D34" s="402">
        <v>0</v>
      </c>
      <c r="E34" s="402">
        <v>9312.7099999999991</v>
      </c>
      <c r="F34" s="402">
        <v>0</v>
      </c>
      <c r="G34" s="402">
        <f>SUM(C34:F34)</f>
        <v>31055.439999999999</v>
      </c>
      <c r="H34" s="402">
        <v>62766.29</v>
      </c>
      <c r="I34" s="402">
        <v>0</v>
      </c>
      <c r="J34" s="402">
        <v>23608.17</v>
      </c>
      <c r="K34" s="402">
        <v>0</v>
      </c>
      <c r="L34" s="402">
        <f>SUM(H34:K34)</f>
        <v>86374.459999999992</v>
      </c>
      <c r="M34" s="402">
        <v>41023.56</v>
      </c>
      <c r="N34" s="402">
        <v>0</v>
      </c>
      <c r="O34" s="402">
        <v>14295.46</v>
      </c>
      <c r="P34" s="402">
        <v>0</v>
      </c>
      <c r="Q34" s="402">
        <f>SUM(M34:P34)</f>
        <v>55319.02</v>
      </c>
      <c r="R34" s="401">
        <v>0.10165101760702917</v>
      </c>
      <c r="S34" s="401">
        <v>0.28272185981772074</v>
      </c>
    </row>
    <row r="35" spans="1:19" ht="15" customHeight="1">
      <c r="A35" s="407"/>
      <c r="B35" s="402"/>
      <c r="C35" s="402"/>
      <c r="D35" s="402"/>
      <c r="E35" s="402"/>
      <c r="F35" s="402"/>
      <c r="G35" s="402"/>
      <c r="H35" s="402"/>
      <c r="I35" s="402"/>
      <c r="J35" s="402"/>
      <c r="K35" s="402"/>
      <c r="L35" s="402"/>
      <c r="M35" s="402"/>
      <c r="N35" s="402"/>
      <c r="O35" s="402"/>
      <c r="P35" s="402"/>
      <c r="Q35" s="402"/>
      <c r="R35" s="402"/>
      <c r="S35" s="402"/>
    </row>
    <row r="36" spans="1:19" ht="15" customHeight="1">
      <c r="A36" s="403" t="s">
        <v>7</v>
      </c>
      <c r="B36" s="402">
        <v>1605247.5699999998</v>
      </c>
      <c r="C36" s="402">
        <v>140348.85</v>
      </c>
      <c r="D36" s="402">
        <v>0</v>
      </c>
      <c r="E36" s="402">
        <v>22273.67</v>
      </c>
      <c r="F36" s="402">
        <v>0</v>
      </c>
      <c r="G36" s="402">
        <f>SUM(C36:F36)</f>
        <v>162622.52000000002</v>
      </c>
      <c r="H36" s="402">
        <v>227681.26</v>
      </c>
      <c r="I36" s="402">
        <v>0</v>
      </c>
      <c r="J36" s="402">
        <v>55768.5</v>
      </c>
      <c r="K36" s="402">
        <v>821.81</v>
      </c>
      <c r="L36" s="402">
        <f>SUM(H36:K36)</f>
        <v>284271.57</v>
      </c>
      <c r="M36" s="402">
        <v>87332.41</v>
      </c>
      <c r="N36" s="402">
        <v>0</v>
      </c>
      <c r="O36" s="402">
        <v>33494.83</v>
      </c>
      <c r="P36" s="402">
        <v>821.81</v>
      </c>
      <c r="Q36" s="402">
        <f>SUM(M36:P36)</f>
        <v>121649.05</v>
      </c>
      <c r="R36" s="401">
        <v>0.10130681587015268</v>
      </c>
      <c r="S36" s="401">
        <v>0.17708892716155927</v>
      </c>
    </row>
    <row r="37" spans="1:19" ht="15" customHeight="1">
      <c r="A37" s="153"/>
      <c r="B37" s="775"/>
      <c r="C37" s="775"/>
      <c r="D37" s="775"/>
      <c r="E37" s="775"/>
      <c r="F37" s="775"/>
      <c r="G37" s="775"/>
      <c r="H37" s="775"/>
      <c r="I37" s="775"/>
      <c r="J37" s="775"/>
      <c r="K37" s="775"/>
      <c r="L37" s="775"/>
      <c r="M37" s="775"/>
      <c r="N37" s="775"/>
      <c r="O37" s="775"/>
      <c r="P37" s="775"/>
      <c r="Q37" s="775"/>
      <c r="R37" s="775"/>
      <c r="S37" s="775"/>
    </row>
    <row r="38" spans="1:19" ht="15" customHeight="1">
      <c r="A38" s="153"/>
      <c r="B38" s="396"/>
      <c r="C38" s="395"/>
      <c r="D38" s="404"/>
      <c r="E38" s="395"/>
      <c r="F38" s="395"/>
      <c r="G38" s="395"/>
      <c r="H38" s="395"/>
      <c r="I38" s="395"/>
      <c r="J38" s="395"/>
      <c r="K38" s="395"/>
      <c r="L38" s="395"/>
      <c r="M38" s="395"/>
      <c r="N38" s="395"/>
      <c r="O38" s="395"/>
      <c r="P38" s="395"/>
      <c r="Q38" s="395"/>
      <c r="R38" s="153"/>
      <c r="S38" s="153"/>
    </row>
    <row r="39" spans="1:19" ht="15" customHeight="1">
      <c r="A39" s="153"/>
      <c r="B39" s="396"/>
      <c r="C39" s="395"/>
      <c r="D39" s="404"/>
      <c r="E39" s="395"/>
      <c r="F39" s="395"/>
      <c r="G39" s="395"/>
      <c r="H39" s="395"/>
      <c r="I39" s="395"/>
      <c r="J39" s="395"/>
      <c r="K39" s="395"/>
      <c r="L39" s="395"/>
      <c r="M39" s="395"/>
      <c r="N39" s="395"/>
      <c r="O39" s="395"/>
      <c r="P39" s="395"/>
      <c r="Q39" s="395"/>
      <c r="R39" s="153"/>
      <c r="S39" s="153"/>
    </row>
    <row r="40" spans="1:19" ht="15" customHeight="1">
      <c r="A40" s="406"/>
      <c r="B40" s="647" t="s">
        <v>1262</v>
      </c>
      <c r="C40" s="1037" t="s">
        <v>1261</v>
      </c>
      <c r="D40" s="1037"/>
      <c r="E40" s="1037"/>
      <c r="F40" s="1037"/>
      <c r="G40" s="1037"/>
      <c r="H40" s="1037" t="s">
        <v>1260</v>
      </c>
      <c r="I40" s="1037"/>
      <c r="J40" s="1037"/>
      <c r="K40" s="1037"/>
      <c r="L40" s="1037"/>
      <c r="M40" s="1037" t="s">
        <v>1259</v>
      </c>
      <c r="N40" s="1037"/>
      <c r="O40" s="1037"/>
      <c r="P40" s="1037"/>
      <c r="Q40" s="1037"/>
      <c r="R40" s="1037" t="s">
        <v>1258</v>
      </c>
      <c r="S40" s="1037"/>
    </row>
    <row r="41" spans="1:19" ht="15" customHeight="1">
      <c r="A41" s="406"/>
      <c r="B41" s="647" t="s">
        <v>1257</v>
      </c>
      <c r="C41" s="406"/>
      <c r="D41" s="406"/>
      <c r="E41" s="406"/>
      <c r="F41" s="406"/>
      <c r="G41" s="406"/>
      <c r="H41" s="406"/>
      <c r="I41" s="406"/>
      <c r="J41" s="406"/>
      <c r="K41" s="406"/>
      <c r="L41" s="406"/>
      <c r="M41" s="406"/>
      <c r="N41" s="406"/>
      <c r="O41" s="406"/>
      <c r="P41" s="406"/>
      <c r="Q41" s="406"/>
      <c r="R41" s="406"/>
      <c r="S41" s="406"/>
    </row>
    <row r="42" spans="1:19" ht="15" customHeight="1">
      <c r="A42" s="405" t="s">
        <v>404</v>
      </c>
      <c r="B42" s="647" t="s">
        <v>1256</v>
      </c>
      <c r="C42" s="647" t="s">
        <v>3</v>
      </c>
      <c r="D42" s="647" t="s">
        <v>5</v>
      </c>
      <c r="E42" s="647" t="s">
        <v>4</v>
      </c>
      <c r="F42" s="647" t="s">
        <v>6</v>
      </c>
      <c r="G42" s="647" t="s">
        <v>7</v>
      </c>
      <c r="H42" s="647" t="s">
        <v>3</v>
      </c>
      <c r="I42" s="647" t="s">
        <v>5</v>
      </c>
      <c r="J42" s="647" t="s">
        <v>4</v>
      </c>
      <c r="K42" s="647" t="s">
        <v>6</v>
      </c>
      <c r="L42" s="647" t="s">
        <v>7</v>
      </c>
      <c r="M42" s="647" t="s">
        <v>3</v>
      </c>
      <c r="N42" s="647" t="s">
        <v>5</v>
      </c>
      <c r="O42" s="647" t="s">
        <v>4</v>
      </c>
      <c r="P42" s="647" t="s">
        <v>6</v>
      </c>
      <c r="Q42" s="647" t="s">
        <v>7</v>
      </c>
      <c r="R42" s="647" t="s">
        <v>1255</v>
      </c>
      <c r="S42" s="647" t="s">
        <v>1254</v>
      </c>
    </row>
    <row r="43" spans="1:19" ht="15" customHeight="1">
      <c r="A43" s="153"/>
      <c r="B43" s="396"/>
      <c r="C43" s="395"/>
      <c r="D43" s="404"/>
      <c r="E43" s="395"/>
      <c r="F43" s="395"/>
      <c r="G43" s="395"/>
      <c r="H43" s="395"/>
      <c r="I43" s="395"/>
      <c r="J43" s="395"/>
      <c r="K43" s="395"/>
      <c r="L43" s="395"/>
      <c r="M43" s="395"/>
      <c r="N43" s="395"/>
      <c r="O43" s="395"/>
      <c r="P43" s="395"/>
      <c r="Q43" s="395"/>
      <c r="R43" s="153"/>
      <c r="S43" s="153"/>
    </row>
    <row r="44" spans="1:19" ht="15" customHeight="1">
      <c r="A44" s="153"/>
      <c r="B44" s="396"/>
      <c r="C44" s="395"/>
      <c r="D44" s="404"/>
      <c r="E44" s="395"/>
      <c r="F44" s="395"/>
      <c r="G44" s="395"/>
      <c r="H44" s="395"/>
      <c r="I44" s="395"/>
      <c r="J44" s="395"/>
      <c r="K44" s="395"/>
      <c r="L44" s="395"/>
      <c r="M44" s="395"/>
      <c r="N44" s="395"/>
      <c r="O44" s="395"/>
      <c r="P44" s="395"/>
      <c r="Q44" s="395"/>
      <c r="R44" s="153"/>
      <c r="S44" s="153"/>
    </row>
    <row r="45" spans="1:19" ht="15" customHeight="1">
      <c r="A45" s="403" t="s">
        <v>405</v>
      </c>
      <c r="B45" s="402">
        <v>132006.93</v>
      </c>
      <c r="C45" s="402">
        <v>194.29</v>
      </c>
      <c r="D45" s="402">
        <v>0</v>
      </c>
      <c r="E45" s="402">
        <v>6108.76</v>
      </c>
      <c r="F45" s="402">
        <v>0</v>
      </c>
      <c r="G45" s="402">
        <f>SUM(C45:F45)</f>
        <v>6303.05</v>
      </c>
      <c r="H45" s="402">
        <v>88577.36</v>
      </c>
      <c r="I45" s="402">
        <v>0</v>
      </c>
      <c r="J45" s="402">
        <v>61544.56</v>
      </c>
      <c r="K45" s="402">
        <v>0</v>
      </c>
      <c r="L45" s="402">
        <f>SUM(H45:K45)</f>
        <v>150121.91999999998</v>
      </c>
      <c r="M45" s="402">
        <v>88383.07</v>
      </c>
      <c r="N45" s="402">
        <v>0</v>
      </c>
      <c r="O45" s="402">
        <v>55435.799999999996</v>
      </c>
      <c r="P45" s="402">
        <v>0</v>
      </c>
      <c r="Q45" s="402">
        <f>SUM(M45:P45)</f>
        <v>143818.87</v>
      </c>
      <c r="R45" s="401">
        <v>4.7747872024597501E-2</v>
      </c>
      <c r="S45" s="401">
        <v>1.137227568279938</v>
      </c>
    </row>
    <row r="46" spans="1:19" ht="15" customHeight="1">
      <c r="A46" s="403"/>
      <c r="B46" s="402" t="s">
        <v>1251</v>
      </c>
      <c r="C46" s="402" t="s">
        <v>1251</v>
      </c>
      <c r="D46" s="402" t="s">
        <v>1251</v>
      </c>
      <c r="E46" s="402" t="s">
        <v>1251</v>
      </c>
      <c r="F46" s="402" t="s">
        <v>1251</v>
      </c>
      <c r="G46" s="402"/>
      <c r="H46" s="402" t="s">
        <v>1251</v>
      </c>
      <c r="I46" s="402" t="s">
        <v>1251</v>
      </c>
      <c r="J46" s="402"/>
      <c r="K46" s="402" t="s">
        <v>1251</v>
      </c>
      <c r="L46" s="402"/>
      <c r="M46" s="402"/>
      <c r="N46" s="402"/>
      <c r="O46" s="402"/>
      <c r="P46" s="402" t="s">
        <v>1251</v>
      </c>
      <c r="Q46" s="402"/>
      <c r="R46" s="401"/>
      <c r="S46" s="401"/>
    </row>
    <row r="47" spans="1:19" ht="15" customHeight="1">
      <c r="A47" s="403" t="s">
        <v>7</v>
      </c>
      <c r="B47" s="402">
        <v>132006.93</v>
      </c>
      <c r="C47" s="402">
        <v>194.29</v>
      </c>
      <c r="D47" s="402">
        <v>0</v>
      </c>
      <c r="E47" s="402">
        <v>6108.76</v>
      </c>
      <c r="F47" s="402">
        <v>0</v>
      </c>
      <c r="G47" s="402">
        <f>SUM(C47:F47)</f>
        <v>6303.05</v>
      </c>
      <c r="H47" s="402">
        <v>88577.36</v>
      </c>
      <c r="I47" s="402">
        <v>0</v>
      </c>
      <c r="J47" s="402">
        <v>61544.56</v>
      </c>
      <c r="K47" s="402">
        <v>0</v>
      </c>
      <c r="L47" s="402">
        <f>SUM(H47:K47)</f>
        <v>150121.91999999998</v>
      </c>
      <c r="M47" s="402">
        <v>88383.07</v>
      </c>
      <c r="N47" s="402">
        <v>0</v>
      </c>
      <c r="O47" s="402">
        <v>55435.799999999996</v>
      </c>
      <c r="P47" s="402">
        <v>0</v>
      </c>
      <c r="Q47" s="402">
        <f>SUM(M47:P47)</f>
        <v>143818.87</v>
      </c>
      <c r="R47" s="401">
        <v>4.7747872024597501E-2</v>
      </c>
      <c r="S47" s="401">
        <v>1.137227568279938</v>
      </c>
    </row>
    <row r="48" spans="1:19" ht="15" customHeight="1" thickBot="1">
      <c r="A48" s="398"/>
      <c r="B48" s="399" t="s">
        <v>1251</v>
      </c>
      <c r="C48" s="399" t="s">
        <v>1251</v>
      </c>
      <c r="D48" s="400" t="s">
        <v>1251</v>
      </c>
      <c r="E48" s="399" t="s">
        <v>1251</v>
      </c>
      <c r="F48" s="399"/>
      <c r="G48" s="399"/>
      <c r="H48" s="399" t="s">
        <v>1251</v>
      </c>
      <c r="I48" s="399" t="s">
        <v>1251</v>
      </c>
      <c r="J48" s="399" t="s">
        <v>1251</v>
      </c>
      <c r="K48" s="399"/>
      <c r="L48" s="399"/>
      <c r="M48" s="399" t="s">
        <v>1251</v>
      </c>
      <c r="N48" s="399" t="s">
        <v>1251</v>
      </c>
      <c r="O48" s="399" t="s">
        <v>1251</v>
      </c>
      <c r="P48" s="399"/>
      <c r="Q48" s="399"/>
      <c r="R48" s="398"/>
      <c r="S48" s="398"/>
    </row>
    <row r="49" spans="1:19" ht="15" customHeight="1" thickTop="1">
      <c r="A49" s="397" t="s">
        <v>1253</v>
      </c>
      <c r="B49" s="153"/>
      <c r="C49" s="153"/>
      <c r="D49" s="153"/>
      <c r="E49" s="153"/>
      <c r="F49" s="153"/>
      <c r="G49" s="153"/>
      <c r="H49" s="153"/>
      <c r="I49" s="153"/>
      <c r="J49" s="153"/>
      <c r="K49" s="153"/>
      <c r="L49" s="153"/>
      <c r="M49" s="153"/>
      <c r="N49" s="153"/>
      <c r="O49" s="153"/>
      <c r="P49" s="153"/>
      <c r="Q49" s="153"/>
      <c r="R49" s="153"/>
      <c r="S49" s="153"/>
    </row>
    <row r="50" spans="1:19" ht="15" customHeight="1">
      <c r="A50" s="397" t="s">
        <v>1252</v>
      </c>
      <c r="B50" s="395"/>
      <c r="C50" s="395"/>
      <c r="D50" s="153"/>
      <c r="E50" s="395"/>
      <c r="F50" s="395"/>
      <c r="G50" s="395"/>
      <c r="H50" s="395"/>
      <c r="I50" s="395"/>
      <c r="J50" s="396" t="s">
        <v>1251</v>
      </c>
      <c r="K50" s="396"/>
      <c r="L50" s="396"/>
      <c r="M50" s="395"/>
      <c r="N50" s="395"/>
      <c r="O50" s="395"/>
      <c r="P50" s="395"/>
      <c r="Q50" s="395"/>
      <c r="R50" s="153"/>
      <c r="S50" s="153"/>
    </row>
    <row r="51" spans="1:19" ht="15" customHeight="1">
      <c r="A51" s="155"/>
      <c r="B51" s="153"/>
      <c r="C51" s="153"/>
      <c r="D51" s="153"/>
      <c r="E51" s="153"/>
      <c r="F51" s="153"/>
      <c r="G51" s="153"/>
      <c r="H51" s="153"/>
      <c r="I51" s="153"/>
      <c r="J51" s="153"/>
      <c r="K51" s="153"/>
      <c r="L51" s="153"/>
      <c r="M51" s="394" t="s">
        <v>1251</v>
      </c>
      <c r="N51" s="153"/>
      <c r="O51" s="153"/>
      <c r="P51" s="153"/>
      <c r="Q51" s="153"/>
      <c r="R51" s="153"/>
      <c r="S51" s="153"/>
    </row>
  </sheetData>
  <mergeCells count="16">
    <mergeCell ref="A1:S1"/>
    <mergeCell ref="A2:S2"/>
    <mergeCell ref="A3:S3"/>
    <mergeCell ref="A4:S4"/>
    <mergeCell ref="C6:G6"/>
    <mergeCell ref="H6:L6"/>
    <mergeCell ref="M6:Q6"/>
    <mergeCell ref="R6:S6"/>
    <mergeCell ref="C28:G28"/>
    <mergeCell ref="H28:L28"/>
    <mergeCell ref="M28:Q28"/>
    <mergeCell ref="R28:S28"/>
    <mergeCell ref="C40:G40"/>
    <mergeCell ref="H40:L40"/>
    <mergeCell ref="M40:Q40"/>
    <mergeCell ref="R40:S40"/>
  </mergeCells>
  <pageMargins left="0.75" right="0.2" top="0.49" bottom="0.5" header="0.5" footer="0.5"/>
  <pageSetup scale="4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1"/>
  <dimension ref="A1:I210"/>
  <sheetViews>
    <sheetView workbookViewId="0">
      <selection sqref="A1:E1"/>
    </sheetView>
  </sheetViews>
  <sheetFormatPr baseColWidth="10" defaultColWidth="9.140625" defaultRowHeight="15"/>
  <cols>
    <col min="1" max="1" width="82.85546875" style="109" customWidth="1"/>
    <col min="2" max="5" width="12.7109375" style="109" customWidth="1"/>
    <col min="6" max="6" width="9.140625" style="109"/>
    <col min="7" max="7" width="10.28515625" style="109" customWidth="1"/>
    <col min="8" max="256" width="9.140625" style="109"/>
    <col min="257" max="257" width="82.85546875" style="109" customWidth="1"/>
    <col min="258" max="261" width="12.7109375" style="109" customWidth="1"/>
    <col min="262" max="262" width="9.140625" style="109"/>
    <col min="263" max="263" width="10.28515625" style="109" customWidth="1"/>
    <col min="264" max="512" width="9.140625" style="109"/>
    <col min="513" max="513" width="82.85546875" style="109" customWidth="1"/>
    <col min="514" max="517" width="12.7109375" style="109" customWidth="1"/>
    <col min="518" max="518" width="9.140625" style="109"/>
    <col min="519" max="519" width="10.28515625" style="109" customWidth="1"/>
    <col min="520" max="768" width="9.140625" style="109"/>
    <col min="769" max="769" width="82.85546875" style="109" customWidth="1"/>
    <col min="770" max="773" width="12.7109375" style="109" customWidth="1"/>
    <col min="774" max="774" width="9.140625" style="109"/>
    <col min="775" max="775" width="10.28515625" style="109" customWidth="1"/>
    <col min="776" max="1024" width="9.140625" style="109"/>
    <col min="1025" max="1025" width="82.85546875" style="109" customWidth="1"/>
    <col min="1026" max="1029" width="12.7109375" style="109" customWidth="1"/>
    <col min="1030" max="1030" width="9.140625" style="109"/>
    <col min="1031" max="1031" width="10.28515625" style="109" customWidth="1"/>
    <col min="1032" max="1280" width="9.140625" style="109"/>
    <col min="1281" max="1281" width="82.85546875" style="109" customWidth="1"/>
    <col min="1282" max="1285" width="12.7109375" style="109" customWidth="1"/>
    <col min="1286" max="1286" width="9.140625" style="109"/>
    <col min="1287" max="1287" width="10.28515625" style="109" customWidth="1"/>
    <col min="1288" max="1536" width="9.140625" style="109"/>
    <col min="1537" max="1537" width="82.85546875" style="109" customWidth="1"/>
    <col min="1538" max="1541" width="12.7109375" style="109" customWidth="1"/>
    <col min="1542" max="1542" width="9.140625" style="109"/>
    <col min="1543" max="1543" width="10.28515625" style="109" customWidth="1"/>
    <col min="1544" max="1792" width="9.140625" style="109"/>
    <col min="1793" max="1793" width="82.85546875" style="109" customWidth="1"/>
    <col min="1794" max="1797" width="12.7109375" style="109" customWidth="1"/>
    <col min="1798" max="1798" width="9.140625" style="109"/>
    <col min="1799" max="1799" width="10.28515625" style="109" customWidth="1"/>
    <col min="1800" max="2048" width="9.140625" style="109"/>
    <col min="2049" max="2049" width="82.85546875" style="109" customWidth="1"/>
    <col min="2050" max="2053" width="12.7109375" style="109" customWidth="1"/>
    <col min="2054" max="2054" width="9.140625" style="109"/>
    <col min="2055" max="2055" width="10.28515625" style="109" customWidth="1"/>
    <col min="2056" max="2304" width="9.140625" style="109"/>
    <col min="2305" max="2305" width="82.85546875" style="109" customWidth="1"/>
    <col min="2306" max="2309" width="12.7109375" style="109" customWidth="1"/>
    <col min="2310" max="2310" width="9.140625" style="109"/>
    <col min="2311" max="2311" width="10.28515625" style="109" customWidth="1"/>
    <col min="2312" max="2560" width="9.140625" style="109"/>
    <col min="2561" max="2561" width="82.85546875" style="109" customWidth="1"/>
    <col min="2562" max="2565" width="12.7109375" style="109" customWidth="1"/>
    <col min="2566" max="2566" width="9.140625" style="109"/>
    <col min="2567" max="2567" width="10.28515625" style="109" customWidth="1"/>
    <col min="2568" max="2816" width="9.140625" style="109"/>
    <col min="2817" max="2817" width="82.85546875" style="109" customWidth="1"/>
    <col min="2818" max="2821" width="12.7109375" style="109" customWidth="1"/>
    <col min="2822" max="2822" width="9.140625" style="109"/>
    <col min="2823" max="2823" width="10.28515625" style="109" customWidth="1"/>
    <col min="2824" max="3072" width="9.140625" style="109"/>
    <col min="3073" max="3073" width="82.85546875" style="109" customWidth="1"/>
    <col min="3074" max="3077" width="12.7109375" style="109" customWidth="1"/>
    <col min="3078" max="3078" width="9.140625" style="109"/>
    <col min="3079" max="3079" width="10.28515625" style="109" customWidth="1"/>
    <col min="3080" max="3328" width="9.140625" style="109"/>
    <col min="3329" max="3329" width="82.85546875" style="109" customWidth="1"/>
    <col min="3330" max="3333" width="12.7109375" style="109" customWidth="1"/>
    <col min="3334" max="3334" width="9.140625" style="109"/>
    <col min="3335" max="3335" width="10.28515625" style="109" customWidth="1"/>
    <col min="3336" max="3584" width="9.140625" style="109"/>
    <col min="3585" max="3585" width="82.85546875" style="109" customWidth="1"/>
    <col min="3586" max="3589" width="12.7109375" style="109" customWidth="1"/>
    <col min="3590" max="3590" width="9.140625" style="109"/>
    <col min="3591" max="3591" width="10.28515625" style="109" customWidth="1"/>
    <col min="3592" max="3840" width="9.140625" style="109"/>
    <col min="3841" max="3841" width="82.85546875" style="109" customWidth="1"/>
    <col min="3842" max="3845" width="12.7109375" style="109" customWidth="1"/>
    <col min="3846" max="3846" width="9.140625" style="109"/>
    <col min="3847" max="3847" width="10.28515625" style="109" customWidth="1"/>
    <col min="3848" max="4096" width="9.140625" style="109"/>
    <col min="4097" max="4097" width="82.85546875" style="109" customWidth="1"/>
    <col min="4098" max="4101" width="12.7109375" style="109" customWidth="1"/>
    <col min="4102" max="4102" width="9.140625" style="109"/>
    <col min="4103" max="4103" width="10.28515625" style="109" customWidth="1"/>
    <col min="4104" max="4352" width="9.140625" style="109"/>
    <col min="4353" max="4353" width="82.85546875" style="109" customWidth="1"/>
    <col min="4354" max="4357" width="12.7109375" style="109" customWidth="1"/>
    <col min="4358" max="4358" width="9.140625" style="109"/>
    <col min="4359" max="4359" width="10.28515625" style="109" customWidth="1"/>
    <col min="4360" max="4608" width="9.140625" style="109"/>
    <col min="4609" max="4609" width="82.85546875" style="109" customWidth="1"/>
    <col min="4610" max="4613" width="12.7109375" style="109" customWidth="1"/>
    <col min="4614" max="4614" width="9.140625" style="109"/>
    <col min="4615" max="4615" width="10.28515625" style="109" customWidth="1"/>
    <col min="4616" max="4864" width="9.140625" style="109"/>
    <col min="4865" max="4865" width="82.85546875" style="109" customWidth="1"/>
    <col min="4866" max="4869" width="12.7109375" style="109" customWidth="1"/>
    <col min="4870" max="4870" width="9.140625" style="109"/>
    <col min="4871" max="4871" width="10.28515625" style="109" customWidth="1"/>
    <col min="4872" max="5120" width="9.140625" style="109"/>
    <col min="5121" max="5121" width="82.85546875" style="109" customWidth="1"/>
    <col min="5122" max="5125" width="12.7109375" style="109" customWidth="1"/>
    <col min="5126" max="5126" width="9.140625" style="109"/>
    <col min="5127" max="5127" width="10.28515625" style="109" customWidth="1"/>
    <col min="5128" max="5376" width="9.140625" style="109"/>
    <col min="5377" max="5377" width="82.85546875" style="109" customWidth="1"/>
    <col min="5378" max="5381" width="12.7109375" style="109" customWidth="1"/>
    <col min="5382" max="5382" width="9.140625" style="109"/>
    <col min="5383" max="5383" width="10.28515625" style="109" customWidth="1"/>
    <col min="5384" max="5632" width="9.140625" style="109"/>
    <col min="5633" max="5633" width="82.85546875" style="109" customWidth="1"/>
    <col min="5634" max="5637" width="12.7109375" style="109" customWidth="1"/>
    <col min="5638" max="5638" width="9.140625" style="109"/>
    <col min="5639" max="5639" width="10.28515625" style="109" customWidth="1"/>
    <col min="5640" max="5888" width="9.140625" style="109"/>
    <col min="5889" max="5889" width="82.85546875" style="109" customWidth="1"/>
    <col min="5890" max="5893" width="12.7109375" style="109" customWidth="1"/>
    <col min="5894" max="5894" width="9.140625" style="109"/>
    <col min="5895" max="5895" width="10.28515625" style="109" customWidth="1"/>
    <col min="5896" max="6144" width="9.140625" style="109"/>
    <col min="6145" max="6145" width="82.85546875" style="109" customWidth="1"/>
    <col min="6146" max="6149" width="12.7109375" style="109" customWidth="1"/>
    <col min="6150" max="6150" width="9.140625" style="109"/>
    <col min="6151" max="6151" width="10.28515625" style="109" customWidth="1"/>
    <col min="6152" max="6400" width="9.140625" style="109"/>
    <col min="6401" max="6401" width="82.85546875" style="109" customWidth="1"/>
    <col min="6402" max="6405" width="12.7109375" style="109" customWidth="1"/>
    <col min="6406" max="6406" width="9.140625" style="109"/>
    <col min="6407" max="6407" width="10.28515625" style="109" customWidth="1"/>
    <col min="6408" max="6656" width="9.140625" style="109"/>
    <col min="6657" max="6657" width="82.85546875" style="109" customWidth="1"/>
    <col min="6658" max="6661" width="12.7109375" style="109" customWidth="1"/>
    <col min="6662" max="6662" width="9.140625" style="109"/>
    <col min="6663" max="6663" width="10.28515625" style="109" customWidth="1"/>
    <col min="6664" max="6912" width="9.140625" style="109"/>
    <col min="6913" max="6913" width="82.85546875" style="109" customWidth="1"/>
    <col min="6914" max="6917" width="12.7109375" style="109" customWidth="1"/>
    <col min="6918" max="6918" width="9.140625" style="109"/>
    <col min="6919" max="6919" width="10.28515625" style="109" customWidth="1"/>
    <col min="6920" max="7168" width="9.140625" style="109"/>
    <col min="7169" max="7169" width="82.85546875" style="109" customWidth="1"/>
    <col min="7170" max="7173" width="12.7109375" style="109" customWidth="1"/>
    <col min="7174" max="7174" width="9.140625" style="109"/>
    <col min="7175" max="7175" width="10.28515625" style="109" customWidth="1"/>
    <col min="7176" max="7424" width="9.140625" style="109"/>
    <col min="7425" max="7425" width="82.85546875" style="109" customWidth="1"/>
    <col min="7426" max="7429" width="12.7109375" style="109" customWidth="1"/>
    <col min="7430" max="7430" width="9.140625" style="109"/>
    <col min="7431" max="7431" width="10.28515625" style="109" customWidth="1"/>
    <col min="7432" max="7680" width="9.140625" style="109"/>
    <col min="7681" max="7681" width="82.85546875" style="109" customWidth="1"/>
    <col min="7682" max="7685" width="12.7109375" style="109" customWidth="1"/>
    <col min="7686" max="7686" width="9.140625" style="109"/>
    <col min="7687" max="7687" width="10.28515625" style="109" customWidth="1"/>
    <col min="7688" max="7936" width="9.140625" style="109"/>
    <col min="7937" max="7937" width="82.85546875" style="109" customWidth="1"/>
    <col min="7938" max="7941" width="12.7109375" style="109" customWidth="1"/>
    <col min="7942" max="7942" width="9.140625" style="109"/>
    <col min="7943" max="7943" width="10.28515625" style="109" customWidth="1"/>
    <col min="7944" max="8192" width="9.140625" style="109"/>
    <col min="8193" max="8193" width="82.85546875" style="109" customWidth="1"/>
    <col min="8194" max="8197" width="12.7109375" style="109" customWidth="1"/>
    <col min="8198" max="8198" width="9.140625" style="109"/>
    <col min="8199" max="8199" width="10.28515625" style="109" customWidth="1"/>
    <col min="8200" max="8448" width="9.140625" style="109"/>
    <col min="8449" max="8449" width="82.85546875" style="109" customWidth="1"/>
    <col min="8450" max="8453" width="12.7109375" style="109" customWidth="1"/>
    <col min="8454" max="8454" width="9.140625" style="109"/>
    <col min="8455" max="8455" width="10.28515625" style="109" customWidth="1"/>
    <col min="8456" max="8704" width="9.140625" style="109"/>
    <col min="8705" max="8705" width="82.85546875" style="109" customWidth="1"/>
    <col min="8706" max="8709" width="12.7109375" style="109" customWidth="1"/>
    <col min="8710" max="8710" width="9.140625" style="109"/>
    <col min="8711" max="8711" width="10.28515625" style="109" customWidth="1"/>
    <col min="8712" max="8960" width="9.140625" style="109"/>
    <col min="8961" max="8961" width="82.85546875" style="109" customWidth="1"/>
    <col min="8962" max="8965" width="12.7109375" style="109" customWidth="1"/>
    <col min="8966" max="8966" width="9.140625" style="109"/>
    <col min="8967" max="8967" width="10.28515625" style="109" customWidth="1"/>
    <col min="8968" max="9216" width="9.140625" style="109"/>
    <col min="9217" max="9217" width="82.85546875" style="109" customWidth="1"/>
    <col min="9218" max="9221" width="12.7109375" style="109" customWidth="1"/>
    <col min="9222" max="9222" width="9.140625" style="109"/>
    <col min="9223" max="9223" width="10.28515625" style="109" customWidth="1"/>
    <col min="9224" max="9472" width="9.140625" style="109"/>
    <col min="9473" max="9473" width="82.85546875" style="109" customWidth="1"/>
    <col min="9474" max="9477" width="12.7109375" style="109" customWidth="1"/>
    <col min="9478" max="9478" width="9.140625" style="109"/>
    <col min="9479" max="9479" width="10.28515625" style="109" customWidth="1"/>
    <col min="9480" max="9728" width="9.140625" style="109"/>
    <col min="9729" max="9729" width="82.85546875" style="109" customWidth="1"/>
    <col min="9730" max="9733" width="12.7109375" style="109" customWidth="1"/>
    <col min="9734" max="9734" width="9.140625" style="109"/>
    <col min="9735" max="9735" width="10.28515625" style="109" customWidth="1"/>
    <col min="9736" max="9984" width="9.140625" style="109"/>
    <col min="9985" max="9985" width="82.85546875" style="109" customWidth="1"/>
    <col min="9986" max="9989" width="12.7109375" style="109" customWidth="1"/>
    <col min="9990" max="9990" width="9.140625" style="109"/>
    <col min="9991" max="9991" width="10.28515625" style="109" customWidth="1"/>
    <col min="9992" max="10240" width="9.140625" style="109"/>
    <col min="10241" max="10241" width="82.85546875" style="109" customWidth="1"/>
    <col min="10242" max="10245" width="12.7109375" style="109" customWidth="1"/>
    <col min="10246" max="10246" width="9.140625" style="109"/>
    <col min="10247" max="10247" width="10.28515625" style="109" customWidth="1"/>
    <col min="10248" max="10496" width="9.140625" style="109"/>
    <col min="10497" max="10497" width="82.85546875" style="109" customWidth="1"/>
    <col min="10498" max="10501" width="12.7109375" style="109" customWidth="1"/>
    <col min="10502" max="10502" width="9.140625" style="109"/>
    <col min="10503" max="10503" width="10.28515625" style="109" customWidth="1"/>
    <col min="10504" max="10752" width="9.140625" style="109"/>
    <col min="10753" max="10753" width="82.85546875" style="109" customWidth="1"/>
    <col min="10754" max="10757" width="12.7109375" style="109" customWidth="1"/>
    <col min="10758" max="10758" width="9.140625" style="109"/>
    <col min="10759" max="10759" width="10.28515625" style="109" customWidth="1"/>
    <col min="10760" max="11008" width="9.140625" style="109"/>
    <col min="11009" max="11009" width="82.85546875" style="109" customWidth="1"/>
    <col min="11010" max="11013" width="12.7109375" style="109" customWidth="1"/>
    <col min="11014" max="11014" width="9.140625" style="109"/>
    <col min="11015" max="11015" width="10.28515625" style="109" customWidth="1"/>
    <col min="11016" max="11264" width="9.140625" style="109"/>
    <col min="11265" max="11265" width="82.85546875" style="109" customWidth="1"/>
    <col min="11266" max="11269" width="12.7109375" style="109" customWidth="1"/>
    <col min="11270" max="11270" width="9.140625" style="109"/>
    <col min="11271" max="11271" width="10.28515625" style="109" customWidth="1"/>
    <col min="11272" max="11520" width="9.140625" style="109"/>
    <col min="11521" max="11521" width="82.85546875" style="109" customWidth="1"/>
    <col min="11522" max="11525" width="12.7109375" style="109" customWidth="1"/>
    <col min="11526" max="11526" width="9.140625" style="109"/>
    <col min="11527" max="11527" width="10.28515625" style="109" customWidth="1"/>
    <col min="11528" max="11776" width="9.140625" style="109"/>
    <col min="11777" max="11777" width="82.85546875" style="109" customWidth="1"/>
    <col min="11778" max="11781" width="12.7109375" style="109" customWidth="1"/>
    <col min="11782" max="11782" width="9.140625" style="109"/>
    <col min="11783" max="11783" width="10.28515625" style="109" customWidth="1"/>
    <col min="11784" max="12032" width="9.140625" style="109"/>
    <col min="12033" max="12033" width="82.85546875" style="109" customWidth="1"/>
    <col min="12034" max="12037" width="12.7109375" style="109" customWidth="1"/>
    <col min="12038" max="12038" width="9.140625" style="109"/>
    <col min="12039" max="12039" width="10.28515625" style="109" customWidth="1"/>
    <col min="12040" max="12288" width="9.140625" style="109"/>
    <col min="12289" max="12289" width="82.85546875" style="109" customWidth="1"/>
    <col min="12290" max="12293" width="12.7109375" style="109" customWidth="1"/>
    <col min="12294" max="12294" width="9.140625" style="109"/>
    <col min="12295" max="12295" width="10.28515625" style="109" customWidth="1"/>
    <col min="12296" max="12544" width="9.140625" style="109"/>
    <col min="12545" max="12545" width="82.85546875" style="109" customWidth="1"/>
    <col min="12546" max="12549" width="12.7109375" style="109" customWidth="1"/>
    <col min="12550" max="12550" width="9.140625" style="109"/>
    <col min="12551" max="12551" width="10.28515625" style="109" customWidth="1"/>
    <col min="12552" max="12800" width="9.140625" style="109"/>
    <col min="12801" max="12801" width="82.85546875" style="109" customWidth="1"/>
    <col min="12802" max="12805" width="12.7109375" style="109" customWidth="1"/>
    <col min="12806" max="12806" width="9.140625" style="109"/>
    <col min="12807" max="12807" width="10.28515625" style="109" customWidth="1"/>
    <col min="12808" max="13056" width="9.140625" style="109"/>
    <col min="13057" max="13057" width="82.85546875" style="109" customWidth="1"/>
    <col min="13058" max="13061" width="12.7109375" style="109" customWidth="1"/>
    <col min="13062" max="13062" width="9.140625" style="109"/>
    <col min="13063" max="13063" width="10.28515625" style="109" customWidth="1"/>
    <col min="13064" max="13312" width="9.140625" style="109"/>
    <col min="13313" max="13313" width="82.85546875" style="109" customWidth="1"/>
    <col min="13314" max="13317" width="12.7109375" style="109" customWidth="1"/>
    <col min="13318" max="13318" width="9.140625" style="109"/>
    <col min="13319" max="13319" width="10.28515625" style="109" customWidth="1"/>
    <col min="13320" max="13568" width="9.140625" style="109"/>
    <col min="13569" max="13569" width="82.85546875" style="109" customWidth="1"/>
    <col min="13570" max="13573" width="12.7109375" style="109" customWidth="1"/>
    <col min="13574" max="13574" width="9.140625" style="109"/>
    <col min="13575" max="13575" width="10.28515625" style="109" customWidth="1"/>
    <col min="13576" max="13824" width="9.140625" style="109"/>
    <col min="13825" max="13825" width="82.85546875" style="109" customWidth="1"/>
    <col min="13826" max="13829" width="12.7109375" style="109" customWidth="1"/>
    <col min="13830" max="13830" width="9.140625" style="109"/>
    <col min="13831" max="13831" width="10.28515625" style="109" customWidth="1"/>
    <col min="13832" max="14080" width="9.140625" style="109"/>
    <col min="14081" max="14081" width="82.85546875" style="109" customWidth="1"/>
    <col min="14082" max="14085" width="12.7109375" style="109" customWidth="1"/>
    <col min="14086" max="14086" width="9.140625" style="109"/>
    <col min="14087" max="14087" width="10.28515625" style="109" customWidth="1"/>
    <col min="14088" max="14336" width="9.140625" style="109"/>
    <col min="14337" max="14337" width="82.85546875" style="109" customWidth="1"/>
    <col min="14338" max="14341" width="12.7109375" style="109" customWidth="1"/>
    <col min="14342" max="14342" width="9.140625" style="109"/>
    <col min="14343" max="14343" width="10.28515625" style="109" customWidth="1"/>
    <col min="14344" max="14592" width="9.140625" style="109"/>
    <col min="14593" max="14593" width="82.85546875" style="109" customWidth="1"/>
    <col min="14594" max="14597" width="12.7109375" style="109" customWidth="1"/>
    <col min="14598" max="14598" width="9.140625" style="109"/>
    <col min="14599" max="14599" width="10.28515625" style="109" customWidth="1"/>
    <col min="14600" max="14848" width="9.140625" style="109"/>
    <col min="14849" max="14849" width="82.85546875" style="109" customWidth="1"/>
    <col min="14850" max="14853" width="12.7109375" style="109" customWidth="1"/>
    <col min="14854" max="14854" width="9.140625" style="109"/>
    <col min="14855" max="14855" width="10.28515625" style="109" customWidth="1"/>
    <col min="14856" max="15104" width="9.140625" style="109"/>
    <col min="15105" max="15105" width="82.85546875" style="109" customWidth="1"/>
    <col min="15106" max="15109" width="12.7109375" style="109" customWidth="1"/>
    <col min="15110" max="15110" width="9.140625" style="109"/>
    <col min="15111" max="15111" width="10.28515625" style="109" customWidth="1"/>
    <col min="15112" max="15360" width="9.140625" style="109"/>
    <col min="15361" max="15361" width="82.85546875" style="109" customWidth="1"/>
    <col min="15362" max="15365" width="12.7109375" style="109" customWidth="1"/>
    <col min="15366" max="15366" width="9.140625" style="109"/>
    <col min="15367" max="15367" width="10.28515625" style="109" customWidth="1"/>
    <col min="15368" max="15616" width="9.140625" style="109"/>
    <col min="15617" max="15617" width="82.85546875" style="109" customWidth="1"/>
    <col min="15618" max="15621" width="12.7109375" style="109" customWidth="1"/>
    <col min="15622" max="15622" width="9.140625" style="109"/>
    <col min="15623" max="15623" width="10.28515625" style="109" customWidth="1"/>
    <col min="15624" max="15872" width="9.140625" style="109"/>
    <col min="15873" max="15873" width="82.85546875" style="109" customWidth="1"/>
    <col min="15874" max="15877" width="12.7109375" style="109" customWidth="1"/>
    <col min="15878" max="15878" width="9.140625" style="109"/>
    <col min="15879" max="15879" width="10.28515625" style="109" customWidth="1"/>
    <col min="15880" max="16128" width="9.140625" style="109"/>
    <col min="16129" max="16129" width="82.85546875" style="109" customWidth="1"/>
    <col min="16130" max="16133" width="12.7109375" style="109" customWidth="1"/>
    <col min="16134" max="16134" width="9.140625" style="109"/>
    <col min="16135" max="16135" width="10.28515625" style="109" customWidth="1"/>
    <col min="16136" max="16384" width="9.140625" style="109"/>
  </cols>
  <sheetData>
    <row r="1" spans="1:5" ht="30" customHeight="1">
      <c r="A1" s="980" t="s">
        <v>346</v>
      </c>
      <c r="B1" s="980"/>
      <c r="C1" s="980"/>
      <c r="D1" s="980"/>
      <c r="E1" s="980"/>
    </row>
    <row r="2" spans="1:5" ht="18">
      <c r="A2" s="981" t="s">
        <v>1241</v>
      </c>
      <c r="B2" s="981"/>
      <c r="C2" s="981"/>
      <c r="D2" s="981"/>
      <c r="E2" s="981"/>
    </row>
    <row r="3" spans="1:5" ht="18">
      <c r="A3" s="981" t="s">
        <v>1447</v>
      </c>
      <c r="B3" s="981"/>
      <c r="C3" s="981"/>
      <c r="D3" s="981"/>
      <c r="E3" s="981"/>
    </row>
    <row r="4" spans="1:5" ht="30" customHeight="1">
      <c r="A4" s="985" t="s">
        <v>2</v>
      </c>
      <c r="B4" s="985"/>
      <c r="C4" s="985"/>
      <c r="D4" s="985"/>
      <c r="E4" s="985"/>
    </row>
    <row r="5" spans="1:5" ht="15.75" thickBot="1">
      <c r="A5" s="19"/>
      <c r="B5" s="119"/>
      <c r="C5" s="327"/>
      <c r="D5" s="327"/>
      <c r="E5" s="313"/>
    </row>
    <row r="6" spans="1:5" ht="30" customHeight="1" thickTop="1" thickBot="1">
      <c r="A6" s="776" t="s">
        <v>1231</v>
      </c>
      <c r="B6" s="777" t="s">
        <v>348</v>
      </c>
      <c r="C6" s="777" t="s">
        <v>347</v>
      </c>
      <c r="D6" s="778" t="s">
        <v>712</v>
      </c>
      <c r="E6" s="777" t="s">
        <v>1230</v>
      </c>
    </row>
    <row r="7" spans="1:5" ht="15.75" thickTop="1">
      <c r="A7" s="779" t="s">
        <v>1228</v>
      </c>
      <c r="B7" s="333">
        <v>352562.94535000005</v>
      </c>
      <c r="C7" s="333">
        <v>0</v>
      </c>
      <c r="D7" s="333">
        <v>352562.94535000005</v>
      </c>
      <c r="E7" s="332">
        <v>8.8271488545228524E-2</v>
      </c>
    </row>
    <row r="8" spans="1:5">
      <c r="A8" s="779" t="s">
        <v>1227</v>
      </c>
      <c r="B8" s="333">
        <v>255145.45267</v>
      </c>
      <c r="C8" s="333">
        <v>0</v>
      </c>
      <c r="D8" s="333">
        <v>255145.45267</v>
      </c>
      <c r="E8" s="332">
        <v>6.388098692665703E-2</v>
      </c>
    </row>
    <row r="9" spans="1:5">
      <c r="A9" s="779" t="s">
        <v>1226</v>
      </c>
      <c r="B9" s="333">
        <v>1267661.7381099998</v>
      </c>
      <c r="C9" s="333">
        <v>75345.178329999995</v>
      </c>
      <c r="D9" s="333">
        <v>1343006.9164399998</v>
      </c>
      <c r="E9" s="332">
        <v>0.33624979937414773</v>
      </c>
    </row>
    <row r="10" spans="1:5">
      <c r="A10" s="779" t="s">
        <v>1225</v>
      </c>
      <c r="B10" s="333">
        <v>352501.87568</v>
      </c>
      <c r="C10" s="333">
        <v>120123.85662000001</v>
      </c>
      <c r="D10" s="333">
        <v>472625.73230000003</v>
      </c>
      <c r="E10" s="332">
        <v>0.11833171201098172</v>
      </c>
    </row>
    <row r="11" spans="1:5">
      <c r="A11" s="779" t="s">
        <v>1224</v>
      </c>
      <c r="B11" s="333">
        <v>157600.90531</v>
      </c>
      <c r="C11" s="333">
        <v>56170.103459999998</v>
      </c>
      <c r="D11" s="333">
        <v>213771.00877000001</v>
      </c>
      <c r="E11" s="332">
        <v>5.352203174162358E-2</v>
      </c>
    </row>
    <row r="12" spans="1:5">
      <c r="A12" s="779" t="s">
        <v>1223</v>
      </c>
      <c r="B12" s="333">
        <v>190752.42908</v>
      </c>
      <c r="C12" s="333">
        <v>50833.781869999999</v>
      </c>
      <c r="D12" s="333">
        <v>241586.21095000001</v>
      </c>
      <c r="E12" s="332">
        <v>6.0486147888820056E-2</v>
      </c>
    </row>
    <row r="13" spans="1:5">
      <c r="A13" s="779" t="s">
        <v>1222</v>
      </c>
      <c r="B13" s="333">
        <v>83240.222410000002</v>
      </c>
      <c r="C13" s="333">
        <v>31051.803829999997</v>
      </c>
      <c r="D13" s="333">
        <v>114292.02624000001</v>
      </c>
      <c r="E13" s="332">
        <v>2.8615393132252535E-2</v>
      </c>
    </row>
    <row r="14" spans="1:5">
      <c r="A14" s="779" t="s">
        <v>1221</v>
      </c>
      <c r="B14" s="333">
        <v>91105.937609999994</v>
      </c>
      <c r="C14" s="333">
        <v>25344.56985</v>
      </c>
      <c r="D14" s="333">
        <v>116450.50745999999</v>
      </c>
      <c r="E14" s="332">
        <v>2.9155813935967948E-2</v>
      </c>
    </row>
    <row r="15" spans="1:5">
      <c r="A15" s="779" t="s">
        <v>1220</v>
      </c>
      <c r="B15" s="333">
        <v>60229.814259999999</v>
      </c>
      <c r="C15" s="333">
        <v>11812.243329999999</v>
      </c>
      <c r="D15" s="333">
        <v>72042.057589999997</v>
      </c>
      <c r="E15" s="332">
        <v>1.8037232060837665E-2</v>
      </c>
    </row>
    <row r="16" spans="1:5">
      <c r="A16" s="779" t="s">
        <v>1219</v>
      </c>
      <c r="B16" s="333">
        <v>133316.61115000001</v>
      </c>
      <c r="C16" s="333">
        <v>16353.00892</v>
      </c>
      <c r="D16" s="333">
        <v>149669.62007</v>
      </c>
      <c r="E16" s="332">
        <v>3.747291179582752E-2</v>
      </c>
    </row>
    <row r="17" spans="1:9">
      <c r="A17" s="779" t="s">
        <v>1218</v>
      </c>
      <c r="B17" s="333">
        <v>229445.45230999999</v>
      </c>
      <c r="C17" s="333">
        <v>49011.840329999999</v>
      </c>
      <c r="D17" s="333">
        <v>278457.29264</v>
      </c>
      <c r="E17" s="332">
        <v>6.9717592395326586E-2</v>
      </c>
    </row>
    <row r="18" spans="1:9">
      <c r="A18" s="779" t="s">
        <v>1217</v>
      </c>
      <c r="B18" s="333">
        <v>219302.01455000002</v>
      </c>
      <c r="C18" s="333">
        <v>34581.626920000002</v>
      </c>
      <c r="D18" s="333">
        <v>253883.64147000003</v>
      </c>
      <c r="E18" s="332">
        <v>6.3565066168800685E-2</v>
      </c>
    </row>
    <row r="19" spans="1:9">
      <c r="A19" s="779" t="s">
        <v>1216</v>
      </c>
      <c r="B19" s="333">
        <v>37740.524149999997</v>
      </c>
      <c r="C19" s="333">
        <v>10920.574480000001</v>
      </c>
      <c r="D19" s="333">
        <v>48661.09863</v>
      </c>
      <c r="E19" s="332">
        <v>1.2183321211059538E-2</v>
      </c>
    </row>
    <row r="20" spans="1:9" ht="15.75" thickBot="1">
      <c r="A20" s="779" t="s">
        <v>1215</v>
      </c>
      <c r="B20" s="333">
        <v>77234.711150000003</v>
      </c>
      <c r="C20" s="333">
        <v>4685.77531</v>
      </c>
      <c r="D20" s="333">
        <v>81920.48646</v>
      </c>
      <c r="E20" s="332">
        <v>2.0510502812468738E-2</v>
      </c>
      <c r="G20" s="780"/>
    </row>
    <row r="21" spans="1:9" ht="16.5" thickTop="1" thickBot="1">
      <c r="A21" s="776" t="s">
        <v>7</v>
      </c>
      <c r="B21" s="781">
        <v>3507840.6337899994</v>
      </c>
      <c r="C21" s="781">
        <v>486234.36325000005</v>
      </c>
      <c r="D21" s="781">
        <v>3994074.9970400007</v>
      </c>
      <c r="E21" s="782">
        <v>1</v>
      </c>
      <c r="G21" s="766"/>
      <c r="H21" s="766"/>
      <c r="I21" s="766"/>
    </row>
    <row r="22" spans="1:9" ht="16.5" thickTop="1" thickBot="1">
      <c r="A22" s="320" t="s">
        <v>1214</v>
      </c>
      <c r="B22" s="332">
        <v>0.87826108332709119</v>
      </c>
      <c r="C22" s="332">
        <v>0.12173891667290854</v>
      </c>
      <c r="D22" s="332">
        <v>1</v>
      </c>
      <c r="E22" s="334"/>
      <c r="G22" s="766"/>
      <c r="H22" s="766"/>
      <c r="I22" s="766"/>
    </row>
    <row r="23" spans="1:9" ht="30" customHeight="1" thickTop="1" thickBot="1">
      <c r="A23" s="783" t="s">
        <v>1240</v>
      </c>
      <c r="B23" s="777" t="s">
        <v>348</v>
      </c>
      <c r="C23" s="777" t="s">
        <v>347</v>
      </c>
      <c r="D23" s="778" t="s">
        <v>712</v>
      </c>
      <c r="E23" s="777" t="s">
        <v>1098</v>
      </c>
      <c r="G23" s="766"/>
      <c r="H23" s="766"/>
      <c r="I23" s="766"/>
    </row>
    <row r="24" spans="1:9" ht="15.75" thickTop="1">
      <c r="A24" s="779" t="s">
        <v>1228</v>
      </c>
      <c r="B24" s="333">
        <v>5</v>
      </c>
      <c r="C24" s="333">
        <v>0</v>
      </c>
      <c r="D24" s="333">
        <v>5</v>
      </c>
      <c r="E24" s="332">
        <v>9.7485269975706676E-6</v>
      </c>
      <c r="G24" s="766"/>
      <c r="H24" s="766"/>
      <c r="I24" s="766"/>
    </row>
    <row r="25" spans="1:9">
      <c r="A25" s="779" t="s">
        <v>1227</v>
      </c>
      <c r="B25" s="333">
        <v>27</v>
      </c>
      <c r="C25" s="333">
        <v>0</v>
      </c>
      <c r="D25" s="333">
        <v>27</v>
      </c>
      <c r="E25" s="332">
        <v>5.2642045786881605E-5</v>
      </c>
      <c r="G25" s="766"/>
      <c r="H25" s="766"/>
      <c r="I25" s="766"/>
    </row>
    <row r="26" spans="1:9">
      <c r="A26" s="779" t="s">
        <v>1226</v>
      </c>
      <c r="B26" s="333">
        <v>256</v>
      </c>
      <c r="C26" s="333">
        <v>19</v>
      </c>
      <c r="D26" s="333">
        <v>275</v>
      </c>
      <c r="E26" s="332">
        <v>5.3616898486638664E-4</v>
      </c>
      <c r="G26" s="766"/>
      <c r="H26" s="766"/>
      <c r="I26" s="766"/>
    </row>
    <row r="27" spans="1:9">
      <c r="A27" s="779" t="s">
        <v>1225</v>
      </c>
      <c r="B27" s="333">
        <v>150</v>
      </c>
      <c r="C27" s="333">
        <v>49</v>
      </c>
      <c r="D27" s="333">
        <v>199</v>
      </c>
      <c r="E27" s="332">
        <v>3.8799137450331255E-4</v>
      </c>
      <c r="G27" s="766"/>
      <c r="H27" s="766"/>
      <c r="I27" s="766"/>
    </row>
    <row r="28" spans="1:9">
      <c r="A28" s="779" t="s">
        <v>1224</v>
      </c>
      <c r="B28" s="333">
        <v>159</v>
      </c>
      <c r="C28" s="333">
        <v>60</v>
      </c>
      <c r="D28" s="333">
        <v>219</v>
      </c>
      <c r="E28" s="332">
        <v>4.2698548249359521E-4</v>
      </c>
      <c r="G28" s="766"/>
      <c r="H28" s="766"/>
      <c r="I28" s="766"/>
    </row>
    <row r="29" spans="1:9">
      <c r="A29" s="779" t="s">
        <v>1223</v>
      </c>
      <c r="B29" s="333">
        <v>394</v>
      </c>
      <c r="C29" s="333">
        <v>102</v>
      </c>
      <c r="D29" s="333">
        <v>496</v>
      </c>
      <c r="E29" s="332">
        <v>9.6705387815901019E-4</v>
      </c>
      <c r="G29" s="766"/>
      <c r="H29" s="766"/>
      <c r="I29" s="766"/>
    </row>
    <row r="30" spans="1:9">
      <c r="A30" s="779" t="s">
        <v>1222</v>
      </c>
      <c r="B30" s="333">
        <v>319</v>
      </c>
      <c r="C30" s="333">
        <v>112</v>
      </c>
      <c r="D30" s="333">
        <v>431</v>
      </c>
      <c r="E30" s="332">
        <v>8.4032302719059149E-4</v>
      </c>
      <c r="G30" s="766"/>
      <c r="H30" s="766"/>
      <c r="I30" s="766"/>
    </row>
    <row r="31" spans="1:9">
      <c r="A31" s="779" t="s">
        <v>1221</v>
      </c>
      <c r="B31" s="333">
        <v>540</v>
      </c>
      <c r="C31" s="333">
        <v>148</v>
      </c>
      <c r="D31" s="333">
        <v>688</v>
      </c>
      <c r="E31" s="332">
        <v>1.3413973148657238E-3</v>
      </c>
      <c r="G31" s="766"/>
      <c r="H31" s="766"/>
      <c r="I31" s="766"/>
    </row>
    <row r="32" spans="1:9">
      <c r="A32" s="779" t="s">
        <v>1220</v>
      </c>
      <c r="B32" s="333">
        <v>510</v>
      </c>
      <c r="C32" s="333">
        <v>100</v>
      </c>
      <c r="D32" s="333">
        <v>610</v>
      </c>
      <c r="E32" s="332">
        <v>1.1893202937036213E-3</v>
      </c>
      <c r="G32" s="766"/>
      <c r="H32" s="766"/>
      <c r="I32" s="766"/>
    </row>
    <row r="33" spans="1:9">
      <c r="A33" s="779" t="s">
        <v>1219</v>
      </c>
      <c r="B33" s="333">
        <v>1575</v>
      </c>
      <c r="C33" s="333">
        <v>192</v>
      </c>
      <c r="D33" s="333">
        <v>1767</v>
      </c>
      <c r="E33" s="332">
        <v>3.4451294409414738E-3</v>
      </c>
      <c r="G33" s="766"/>
      <c r="H33" s="766"/>
      <c r="I33" s="766"/>
    </row>
    <row r="34" spans="1:9">
      <c r="A34" s="779" t="s">
        <v>1218</v>
      </c>
      <c r="B34" s="333">
        <v>4593</v>
      </c>
      <c r="C34" s="333">
        <v>1048</v>
      </c>
      <c r="D34" s="333">
        <v>5641</v>
      </c>
      <c r="E34" s="332">
        <v>1.0998288158659227E-2</v>
      </c>
      <c r="G34" s="766"/>
      <c r="H34" s="766"/>
      <c r="I34" s="766"/>
    </row>
    <row r="35" spans="1:9">
      <c r="A35" s="779" t="s">
        <v>1217</v>
      </c>
      <c r="B35" s="333">
        <v>13772</v>
      </c>
      <c r="C35" s="333">
        <v>2140</v>
      </c>
      <c r="D35" s="333">
        <v>15912</v>
      </c>
      <c r="E35" s="332">
        <v>3.102371231706889E-2</v>
      </c>
      <c r="G35" s="766"/>
      <c r="H35" s="766"/>
      <c r="I35" s="766"/>
    </row>
    <row r="36" spans="1:9">
      <c r="A36" s="779" t="s">
        <v>1216</v>
      </c>
      <c r="B36" s="333">
        <v>7750</v>
      </c>
      <c r="C36" s="333">
        <v>1829</v>
      </c>
      <c r="D36" s="333">
        <v>9579</v>
      </c>
      <c r="E36" s="332">
        <v>1.8676228021945886E-2</v>
      </c>
      <c r="G36" s="766"/>
      <c r="H36" s="766"/>
      <c r="I36" s="766"/>
    </row>
    <row r="37" spans="1:9" ht="15.75" thickBot="1">
      <c r="A37" s="779" t="s">
        <v>1215</v>
      </c>
      <c r="B37" s="333">
        <v>452845</v>
      </c>
      <c r="C37" s="333">
        <v>24204</v>
      </c>
      <c r="D37" s="333">
        <v>477049</v>
      </c>
      <c r="E37" s="332">
        <v>0.93010501113281785</v>
      </c>
      <c r="G37" s="766"/>
      <c r="H37" s="766"/>
      <c r="I37" s="766"/>
    </row>
    <row r="38" spans="1:9" ht="16.5" thickTop="1" thickBot="1">
      <c r="A38" s="776" t="s">
        <v>7</v>
      </c>
      <c r="B38" s="781">
        <v>482895</v>
      </c>
      <c r="C38" s="781">
        <v>30003</v>
      </c>
      <c r="D38" s="781">
        <v>512898</v>
      </c>
      <c r="E38" s="782">
        <v>1</v>
      </c>
      <c r="G38" s="766"/>
      <c r="H38" s="766"/>
      <c r="I38" s="766"/>
    </row>
    <row r="39" spans="1:9" ht="15.75" thickTop="1">
      <c r="A39" s="320" t="s">
        <v>1214</v>
      </c>
      <c r="B39" s="332">
        <v>0.94150298889837747</v>
      </c>
      <c r="C39" s="332">
        <v>5.8497011101622545E-2</v>
      </c>
      <c r="D39" s="332">
        <v>1</v>
      </c>
      <c r="E39" s="331"/>
    </row>
    <row r="40" spans="1:9" ht="15.75" thickBot="1">
      <c r="A40" s="560"/>
      <c r="B40" s="784"/>
      <c r="C40" s="784"/>
      <c r="D40" s="558"/>
      <c r="E40" s="558"/>
    </row>
    <row r="41" spans="1:9" ht="36.75" customHeight="1" thickTop="1">
      <c r="A41" s="1038" t="s">
        <v>1268</v>
      </c>
      <c r="B41" s="1039"/>
      <c r="C41" s="1039"/>
      <c r="D41" s="1039"/>
      <c r="E41" s="1039"/>
    </row>
    <row r="42" spans="1:9">
      <c r="A42" s="444"/>
      <c r="B42" s="335"/>
      <c r="C42" s="335"/>
      <c r="D42" s="335"/>
      <c r="E42" s="335"/>
    </row>
    <row r="43" spans="1:9" ht="30" customHeight="1">
      <c r="A43" s="980" t="s">
        <v>346</v>
      </c>
      <c r="B43" s="980"/>
      <c r="C43" s="980"/>
      <c r="D43" s="980"/>
      <c r="E43" s="980"/>
    </row>
    <row r="44" spans="1:9" ht="18">
      <c r="A44" s="981" t="s">
        <v>1238</v>
      </c>
      <c r="B44" s="981"/>
      <c r="C44" s="981"/>
      <c r="D44" s="981"/>
      <c r="E44" s="981"/>
    </row>
    <row r="45" spans="1:9" ht="18">
      <c r="A45" s="981" t="s">
        <v>1447</v>
      </c>
      <c r="B45" s="981"/>
      <c r="C45" s="981"/>
      <c r="D45" s="981"/>
      <c r="E45" s="981"/>
    </row>
    <row r="46" spans="1:9" ht="30" customHeight="1">
      <c r="A46" s="985" t="s">
        <v>2</v>
      </c>
      <c r="B46" s="985"/>
      <c r="C46" s="985"/>
      <c r="D46" s="985"/>
      <c r="E46" s="985"/>
    </row>
    <row r="47" spans="1:9" ht="15.75" thickBot="1">
      <c r="A47" s="19"/>
      <c r="B47" s="119"/>
      <c r="C47" s="327"/>
      <c r="D47" s="327"/>
      <c r="E47" s="313"/>
    </row>
    <row r="48" spans="1:9" ht="30" customHeight="1" thickTop="1" thickBot="1">
      <c r="A48" s="776" t="s">
        <v>1231</v>
      </c>
      <c r="B48" s="777" t="s">
        <v>348</v>
      </c>
      <c r="C48" s="777" t="s">
        <v>347</v>
      </c>
      <c r="D48" s="778" t="s">
        <v>712</v>
      </c>
      <c r="E48" s="777" t="s">
        <v>1230</v>
      </c>
    </row>
    <row r="49" spans="1:7" ht="15.75" thickTop="1">
      <c r="A49" s="779" t="s">
        <v>1228</v>
      </c>
      <c r="B49" s="333">
        <v>15785.083289999999</v>
      </c>
      <c r="C49" s="333">
        <v>0</v>
      </c>
      <c r="D49" s="333">
        <v>15785.083289999999</v>
      </c>
      <c r="E49" s="332">
        <v>0.17244130832499946</v>
      </c>
      <c r="F49" s="765"/>
    </row>
    <row r="50" spans="1:7">
      <c r="A50" s="779" t="s">
        <v>1227</v>
      </c>
      <c r="B50" s="333">
        <v>8634.4980899999991</v>
      </c>
      <c r="C50" s="333">
        <v>0</v>
      </c>
      <c r="D50" s="333">
        <v>8634.4980899999991</v>
      </c>
      <c r="E50" s="332">
        <v>9.4326024133972688E-2</v>
      </c>
      <c r="F50" s="765"/>
    </row>
    <row r="51" spans="1:7">
      <c r="A51" s="779" t="s">
        <v>1226</v>
      </c>
      <c r="B51" s="333">
        <v>17846.75837</v>
      </c>
      <c r="C51" s="333">
        <v>0</v>
      </c>
      <c r="D51" s="333">
        <v>17846.75837</v>
      </c>
      <c r="E51" s="332">
        <v>0.19496370758034404</v>
      </c>
      <c r="F51" s="765"/>
    </row>
    <row r="52" spans="1:7">
      <c r="A52" s="779" t="s">
        <v>1225</v>
      </c>
      <c r="B52" s="333">
        <v>13575.238039999998</v>
      </c>
      <c r="C52" s="333">
        <v>3498.0788199999997</v>
      </c>
      <c r="D52" s="333">
        <v>17073.316859999999</v>
      </c>
      <c r="E52" s="332">
        <v>0.18651438466915254</v>
      </c>
      <c r="F52" s="765"/>
    </row>
    <row r="53" spans="1:7">
      <c r="A53" s="779" t="s">
        <v>1224</v>
      </c>
      <c r="B53" s="333">
        <v>11309.86645</v>
      </c>
      <c r="C53" s="333">
        <v>1041.6859300000001</v>
      </c>
      <c r="D53" s="333">
        <v>12351.552379999999</v>
      </c>
      <c r="E53" s="332">
        <v>0.13493231635979294</v>
      </c>
      <c r="F53" s="765"/>
    </row>
    <row r="54" spans="1:7">
      <c r="A54" s="779" t="s">
        <v>1223</v>
      </c>
      <c r="B54" s="333">
        <v>6163.93451</v>
      </c>
      <c r="C54" s="333">
        <v>841.73123999999996</v>
      </c>
      <c r="D54" s="333">
        <v>7005.6657500000001</v>
      </c>
      <c r="E54" s="332">
        <v>7.6532137678548717E-2</v>
      </c>
      <c r="F54" s="765"/>
    </row>
    <row r="55" spans="1:7">
      <c r="A55" s="779" t="s">
        <v>1222</v>
      </c>
      <c r="B55" s="333">
        <v>2980.1010499999998</v>
      </c>
      <c r="C55" s="333">
        <v>1351.76749</v>
      </c>
      <c r="D55" s="333">
        <v>4331.8685399999995</v>
      </c>
      <c r="E55" s="332">
        <v>4.7322720115308643E-2</v>
      </c>
      <c r="F55" s="765"/>
    </row>
    <row r="56" spans="1:7">
      <c r="A56" s="779" t="s">
        <v>1221</v>
      </c>
      <c r="B56" s="333">
        <v>1578.5707299999999</v>
      </c>
      <c r="C56" s="333">
        <v>558.18525999999997</v>
      </c>
      <c r="D56" s="333">
        <v>2136.7559899999997</v>
      </c>
      <c r="E56" s="332">
        <v>2.3342607176504767E-2</v>
      </c>
      <c r="F56" s="765"/>
    </row>
    <row r="57" spans="1:7">
      <c r="A57" s="779" t="s">
        <v>1220</v>
      </c>
      <c r="B57" s="333">
        <v>585.53300000000002</v>
      </c>
      <c r="C57" s="333">
        <v>467.45152000000002</v>
      </c>
      <c r="D57" s="333">
        <v>1052.98452</v>
      </c>
      <c r="E57" s="332">
        <v>1.1503140334381573E-2</v>
      </c>
      <c r="F57" s="765"/>
    </row>
    <row r="58" spans="1:7">
      <c r="A58" s="779" t="s">
        <v>1219</v>
      </c>
      <c r="B58" s="333">
        <v>1121.74946</v>
      </c>
      <c r="C58" s="333">
        <v>495.12134999999995</v>
      </c>
      <c r="D58" s="333">
        <v>1616.8708099999999</v>
      </c>
      <c r="E58" s="332">
        <v>1.7663214868529314E-2</v>
      </c>
      <c r="F58" s="765"/>
    </row>
    <row r="59" spans="1:7">
      <c r="A59" s="779" t="s">
        <v>1218</v>
      </c>
      <c r="B59" s="333">
        <v>1238.2561000000001</v>
      </c>
      <c r="C59" s="333">
        <v>377.24915999999996</v>
      </c>
      <c r="D59" s="333">
        <v>1615.5052599999999</v>
      </c>
      <c r="E59" s="332">
        <v>1.7648297162727131E-2</v>
      </c>
      <c r="F59" s="765"/>
    </row>
    <row r="60" spans="1:7">
      <c r="A60" s="779" t="s">
        <v>1217</v>
      </c>
      <c r="B60" s="333">
        <v>1045.20766</v>
      </c>
      <c r="C60" s="333">
        <v>315.02133000000003</v>
      </c>
      <c r="D60" s="333">
        <v>1360.2289900000001</v>
      </c>
      <c r="E60" s="332">
        <v>1.4859577383781587E-2</v>
      </c>
      <c r="F60" s="765"/>
    </row>
    <row r="61" spans="1:7">
      <c r="A61" s="779" t="s">
        <v>1216</v>
      </c>
      <c r="B61" s="333">
        <v>137.37120000000002</v>
      </c>
      <c r="C61" s="333">
        <v>47.662939999999999</v>
      </c>
      <c r="D61" s="333">
        <v>185.03414000000001</v>
      </c>
      <c r="E61" s="332">
        <v>2.0213722411338078E-3</v>
      </c>
      <c r="F61" s="765"/>
    </row>
    <row r="62" spans="1:7" ht="15.75" thickBot="1">
      <c r="A62" s="779" t="s">
        <v>1215</v>
      </c>
      <c r="B62" s="333">
        <v>447.14028999999999</v>
      </c>
      <c r="C62" s="333">
        <v>95.611270000000005</v>
      </c>
      <c r="D62" s="333">
        <v>542.75156000000004</v>
      </c>
      <c r="E62" s="332">
        <v>5.9291919708226301E-3</v>
      </c>
      <c r="F62" s="765"/>
    </row>
    <row r="63" spans="1:7" ht="16.5" thickTop="1" thickBot="1">
      <c r="A63" s="776" t="s">
        <v>7</v>
      </c>
      <c r="B63" s="781">
        <v>82449.308239999998</v>
      </c>
      <c r="C63" s="781">
        <v>9089.5663099999983</v>
      </c>
      <c r="D63" s="781">
        <v>91538.874550000008</v>
      </c>
      <c r="E63" s="782">
        <v>1</v>
      </c>
      <c r="G63" s="766"/>
    </row>
    <row r="64" spans="1:7" ht="16.5" thickTop="1" thickBot="1">
      <c r="A64" s="320" t="s">
        <v>1214</v>
      </c>
      <c r="B64" s="332">
        <v>0.9007026648002413</v>
      </c>
      <c r="C64" s="332">
        <v>9.9297335199758557E-2</v>
      </c>
      <c r="D64" s="332">
        <v>1</v>
      </c>
      <c r="E64" s="332"/>
    </row>
    <row r="65" spans="1:5" ht="30" customHeight="1" thickTop="1" thickBot="1">
      <c r="A65" s="783" t="s">
        <v>1229</v>
      </c>
      <c r="B65" s="777" t="s">
        <v>348</v>
      </c>
      <c r="C65" s="777" t="s">
        <v>347</v>
      </c>
      <c r="D65" s="778" t="s">
        <v>712</v>
      </c>
      <c r="E65" s="777" t="s">
        <v>1098</v>
      </c>
    </row>
    <row r="66" spans="1:5" ht="15.75" thickTop="1">
      <c r="A66" s="779" t="s">
        <v>1228</v>
      </c>
      <c r="B66" s="333">
        <v>1</v>
      </c>
      <c r="C66" s="333">
        <v>0</v>
      </c>
      <c r="D66" s="333">
        <v>1</v>
      </c>
      <c r="E66" s="332">
        <v>6.4557779212395089E-4</v>
      </c>
    </row>
    <row r="67" spans="1:5">
      <c r="A67" s="779" t="s">
        <v>1227</v>
      </c>
      <c r="B67" s="333">
        <v>1</v>
      </c>
      <c r="C67" s="333">
        <v>0</v>
      </c>
      <c r="D67" s="333">
        <v>1</v>
      </c>
      <c r="E67" s="332">
        <v>6.4557779212395089E-4</v>
      </c>
    </row>
    <row r="68" spans="1:5">
      <c r="A68" s="779" t="s">
        <v>1226</v>
      </c>
      <c r="B68" s="333">
        <v>4</v>
      </c>
      <c r="C68" s="333">
        <v>0</v>
      </c>
      <c r="D68" s="333">
        <v>4</v>
      </c>
      <c r="E68" s="332">
        <v>2.5823111684958036E-3</v>
      </c>
    </row>
    <row r="69" spans="1:5">
      <c r="A69" s="779" t="s">
        <v>1225</v>
      </c>
      <c r="B69" s="333">
        <v>7</v>
      </c>
      <c r="C69" s="333">
        <v>2</v>
      </c>
      <c r="D69" s="333">
        <v>9</v>
      </c>
      <c r="E69" s="332">
        <v>5.8102001291155583E-3</v>
      </c>
    </row>
    <row r="70" spans="1:5">
      <c r="A70" s="779" t="s">
        <v>1224</v>
      </c>
      <c r="B70" s="333">
        <v>12</v>
      </c>
      <c r="C70" s="333">
        <v>1</v>
      </c>
      <c r="D70" s="333">
        <v>13</v>
      </c>
      <c r="E70" s="332">
        <v>8.3925112976113627E-3</v>
      </c>
    </row>
    <row r="71" spans="1:5">
      <c r="A71" s="779" t="s">
        <v>1223</v>
      </c>
      <c r="B71" s="333">
        <v>13</v>
      </c>
      <c r="C71" s="333">
        <v>2</v>
      </c>
      <c r="D71" s="333">
        <v>15</v>
      </c>
      <c r="E71" s="332">
        <v>9.6836668818592632E-3</v>
      </c>
    </row>
    <row r="72" spans="1:5">
      <c r="A72" s="779" t="s">
        <v>1222</v>
      </c>
      <c r="B72" s="333">
        <v>12</v>
      </c>
      <c r="C72" s="333">
        <v>5</v>
      </c>
      <c r="D72" s="333">
        <v>17</v>
      </c>
      <c r="E72" s="332">
        <v>1.0974822466107165E-2</v>
      </c>
    </row>
    <row r="73" spans="1:5">
      <c r="A73" s="779" t="s">
        <v>1221</v>
      </c>
      <c r="B73" s="333">
        <v>9</v>
      </c>
      <c r="C73" s="333">
        <v>3</v>
      </c>
      <c r="D73" s="333">
        <v>12</v>
      </c>
      <c r="E73" s="332">
        <v>7.7469335054874116E-3</v>
      </c>
    </row>
    <row r="74" spans="1:5">
      <c r="A74" s="779" t="s">
        <v>1220</v>
      </c>
      <c r="B74" s="333">
        <v>5</v>
      </c>
      <c r="C74" s="333">
        <v>4</v>
      </c>
      <c r="D74" s="333">
        <v>9</v>
      </c>
      <c r="E74" s="332">
        <v>5.8102001291155583E-3</v>
      </c>
    </row>
    <row r="75" spans="1:5">
      <c r="A75" s="779" t="s">
        <v>1219</v>
      </c>
      <c r="B75" s="333">
        <v>13</v>
      </c>
      <c r="C75" s="333">
        <v>6</v>
      </c>
      <c r="D75" s="333">
        <v>19</v>
      </c>
      <c r="E75" s="332">
        <v>1.2265978050355068E-2</v>
      </c>
    </row>
    <row r="76" spans="1:5">
      <c r="A76" s="779" t="s">
        <v>1218</v>
      </c>
      <c r="B76" s="333">
        <v>25</v>
      </c>
      <c r="C76" s="333">
        <v>8</v>
      </c>
      <c r="D76" s="333">
        <v>33</v>
      </c>
      <c r="E76" s="332">
        <v>2.130406714009038E-2</v>
      </c>
    </row>
    <row r="77" spans="1:5">
      <c r="A77" s="779" t="s">
        <v>1217</v>
      </c>
      <c r="B77" s="333">
        <v>60</v>
      </c>
      <c r="C77" s="333">
        <v>20</v>
      </c>
      <c r="D77" s="333">
        <v>80</v>
      </c>
      <c r="E77" s="332">
        <v>5.1646223369916075E-2</v>
      </c>
    </row>
    <row r="78" spans="1:5">
      <c r="A78" s="779" t="s">
        <v>1216</v>
      </c>
      <c r="B78" s="333">
        <v>27</v>
      </c>
      <c r="C78" s="333">
        <v>10</v>
      </c>
      <c r="D78" s="333">
        <v>37</v>
      </c>
      <c r="E78" s="332">
        <v>2.3886378308586184E-2</v>
      </c>
    </row>
    <row r="79" spans="1:5" ht="15.75" thickBot="1">
      <c r="A79" s="779" t="s">
        <v>1215</v>
      </c>
      <c r="B79" s="333">
        <v>995</v>
      </c>
      <c r="C79" s="333">
        <v>304</v>
      </c>
      <c r="D79" s="333">
        <v>1299</v>
      </c>
      <c r="E79" s="332">
        <v>0.83860555196901232</v>
      </c>
    </row>
    <row r="80" spans="1:5" ht="16.5" thickTop="1" thickBot="1">
      <c r="A80" s="776" t="s">
        <v>7</v>
      </c>
      <c r="B80" s="781">
        <v>1184</v>
      </c>
      <c r="C80" s="781">
        <v>365</v>
      </c>
      <c r="D80" s="781">
        <v>1549</v>
      </c>
      <c r="E80" s="782">
        <v>1</v>
      </c>
    </row>
    <row r="81" spans="1:5" ht="15.75" thickTop="1">
      <c r="A81" s="320" t="s">
        <v>1214</v>
      </c>
      <c r="B81" s="332">
        <v>0.76436410587475789</v>
      </c>
      <c r="C81" s="332">
        <v>0.23563589412524208</v>
      </c>
      <c r="D81" s="332">
        <v>1</v>
      </c>
      <c r="E81" s="332"/>
    </row>
    <row r="82" spans="1:5" ht="15.75" thickBot="1">
      <c r="A82" s="560"/>
      <c r="B82" s="784"/>
      <c r="C82" s="784"/>
      <c r="D82" s="558"/>
      <c r="E82" s="558"/>
    </row>
    <row r="83" spans="1:5" ht="15.75" customHeight="1" thickTop="1">
      <c r="A83" s="1038" t="s">
        <v>1237</v>
      </c>
      <c r="B83" s="1039"/>
      <c r="C83" s="1039"/>
      <c r="D83" s="1039"/>
      <c r="E83" s="1039"/>
    </row>
    <row r="84" spans="1:5">
      <c r="A84" s="330"/>
      <c r="B84" s="330"/>
      <c r="C84" s="330"/>
      <c r="D84" s="314"/>
      <c r="E84" s="313"/>
    </row>
    <row r="85" spans="1:5" ht="30" customHeight="1">
      <c r="A85" s="980" t="s">
        <v>346</v>
      </c>
      <c r="B85" s="980"/>
      <c r="C85" s="980"/>
      <c r="D85" s="980"/>
      <c r="E85" s="980"/>
    </row>
    <row r="86" spans="1:5" ht="18">
      <c r="A86" s="981" t="s">
        <v>1236</v>
      </c>
      <c r="B86" s="981"/>
      <c r="C86" s="981"/>
      <c r="D86" s="981"/>
      <c r="E86" s="981"/>
    </row>
    <row r="87" spans="1:5" ht="18">
      <c r="A87" s="981" t="s">
        <v>1447</v>
      </c>
      <c r="B87" s="981"/>
      <c r="C87" s="981"/>
      <c r="D87" s="981"/>
      <c r="E87" s="981"/>
    </row>
    <row r="88" spans="1:5" ht="30" customHeight="1">
      <c r="A88" s="985" t="s">
        <v>2</v>
      </c>
      <c r="B88" s="985"/>
      <c r="C88" s="985"/>
      <c r="D88" s="985"/>
      <c r="E88" s="985"/>
    </row>
    <row r="89" spans="1:5" ht="15.75" thickBot="1">
      <c r="A89" s="19"/>
      <c r="B89" s="119"/>
      <c r="C89" s="327"/>
      <c r="D89" s="327"/>
      <c r="E89" s="313"/>
    </row>
    <row r="90" spans="1:5" ht="30" customHeight="1" thickTop="1" thickBot="1">
      <c r="A90" s="776" t="s">
        <v>1231</v>
      </c>
      <c r="B90" s="777" t="s">
        <v>348</v>
      </c>
      <c r="C90" s="777" t="s">
        <v>347</v>
      </c>
      <c r="D90" s="778" t="s">
        <v>712</v>
      </c>
      <c r="E90" s="777" t="s">
        <v>1230</v>
      </c>
    </row>
    <row r="91" spans="1:5" ht="15.75" thickTop="1">
      <c r="A91" s="779" t="s">
        <v>1228</v>
      </c>
      <c r="B91" s="333">
        <v>336777.86206000001</v>
      </c>
      <c r="C91" s="333">
        <v>0</v>
      </c>
      <c r="D91" s="333">
        <v>336777.86206000001</v>
      </c>
      <c r="E91" s="332">
        <v>0.30828945890114301</v>
      </c>
    </row>
    <row r="92" spans="1:5">
      <c r="A92" s="779" t="s">
        <v>1227</v>
      </c>
      <c r="B92" s="333">
        <v>70510.954580000005</v>
      </c>
      <c r="C92" s="333">
        <v>0</v>
      </c>
      <c r="D92" s="333">
        <v>70510.954580000005</v>
      </c>
      <c r="E92" s="332">
        <v>6.4546356762008567E-2</v>
      </c>
    </row>
    <row r="93" spans="1:5">
      <c r="A93" s="779" t="s">
        <v>1226</v>
      </c>
      <c r="B93" s="333">
        <v>41648.39804</v>
      </c>
      <c r="C93" s="333">
        <v>5123.3469299999997</v>
      </c>
      <c r="D93" s="333">
        <v>46771.74497</v>
      </c>
      <c r="E93" s="332">
        <v>4.2815272537405205E-2</v>
      </c>
    </row>
    <row r="94" spans="1:5">
      <c r="A94" s="779" t="s">
        <v>1225</v>
      </c>
      <c r="B94" s="333">
        <v>13065.195169999999</v>
      </c>
      <c r="C94" s="333">
        <v>0</v>
      </c>
      <c r="D94" s="333">
        <v>13065.195169999999</v>
      </c>
      <c r="E94" s="332">
        <v>1.1959996196779486E-2</v>
      </c>
    </row>
    <row r="95" spans="1:5">
      <c r="A95" s="779" t="s">
        <v>1224</v>
      </c>
      <c r="B95" s="333">
        <v>14573.6921</v>
      </c>
      <c r="C95" s="333">
        <v>12803.06508</v>
      </c>
      <c r="D95" s="333">
        <v>27376.757180000001</v>
      </c>
      <c r="E95" s="332">
        <v>2.5060927716164805E-2</v>
      </c>
    </row>
    <row r="96" spans="1:5">
      <c r="A96" s="779" t="s">
        <v>1223</v>
      </c>
      <c r="B96" s="333">
        <v>16662.715070000002</v>
      </c>
      <c r="C96" s="333">
        <v>19070.032219999997</v>
      </c>
      <c r="D96" s="333">
        <v>35732.747289999999</v>
      </c>
      <c r="E96" s="332">
        <v>3.2710075596129234E-2</v>
      </c>
    </row>
    <row r="97" spans="1:7">
      <c r="A97" s="779" t="s">
        <v>1222</v>
      </c>
      <c r="B97" s="333">
        <v>30894.337</v>
      </c>
      <c r="C97" s="333">
        <v>13424.605140000001</v>
      </c>
      <c r="D97" s="333">
        <v>44318.942139999999</v>
      </c>
      <c r="E97" s="332">
        <v>4.0569954948456395E-2</v>
      </c>
    </row>
    <row r="98" spans="1:7">
      <c r="A98" s="779" t="s">
        <v>1221</v>
      </c>
      <c r="B98" s="333">
        <v>26693.612219999999</v>
      </c>
      <c r="C98" s="333">
        <v>12000.482900000001</v>
      </c>
      <c r="D98" s="333">
        <v>38694.095119999998</v>
      </c>
      <c r="E98" s="332">
        <v>3.5420919814167895E-2</v>
      </c>
    </row>
    <row r="99" spans="1:7">
      <c r="A99" s="779" t="s">
        <v>1220</v>
      </c>
      <c r="B99" s="333">
        <v>23694.37631</v>
      </c>
      <c r="C99" s="333">
        <v>6831.6503499999999</v>
      </c>
      <c r="D99" s="333">
        <v>30526.02666</v>
      </c>
      <c r="E99" s="332">
        <v>2.7943797088825977E-2</v>
      </c>
    </row>
    <row r="100" spans="1:7">
      <c r="A100" s="779" t="s">
        <v>1219</v>
      </c>
      <c r="B100" s="333">
        <v>44544.426759999995</v>
      </c>
      <c r="C100" s="333">
        <v>9811.9438499999997</v>
      </c>
      <c r="D100" s="333">
        <v>54356.370609999998</v>
      </c>
      <c r="E100" s="332">
        <v>4.9758306501160081E-2</v>
      </c>
    </row>
    <row r="101" spans="1:7">
      <c r="A101" s="779" t="s">
        <v>1218</v>
      </c>
      <c r="B101" s="333">
        <v>79273.471659999996</v>
      </c>
      <c r="C101" s="333">
        <v>43576.941979999996</v>
      </c>
      <c r="D101" s="333">
        <v>122850.41363999998</v>
      </c>
      <c r="E101" s="332">
        <v>0.1124583644399693</v>
      </c>
    </row>
    <row r="102" spans="1:7">
      <c r="A102" s="779" t="s">
        <v>1217</v>
      </c>
      <c r="B102" s="333">
        <v>128787.89998999999</v>
      </c>
      <c r="C102" s="333">
        <v>29372.105680000001</v>
      </c>
      <c r="D102" s="333">
        <v>158160.00566999998</v>
      </c>
      <c r="E102" s="332">
        <v>0.14478107993665906</v>
      </c>
    </row>
    <row r="103" spans="1:7">
      <c r="A103" s="779" t="s">
        <v>1216</v>
      </c>
      <c r="B103" s="333">
        <v>32162.817329999998</v>
      </c>
      <c r="C103" s="333">
        <v>3606.6911</v>
      </c>
      <c r="D103" s="333">
        <v>35769.508430000002</v>
      </c>
      <c r="E103" s="332">
        <v>3.2743727071585092E-2</v>
      </c>
    </row>
    <row r="104" spans="1:7" ht="15.75" thickBot="1">
      <c r="A104" s="779" t="s">
        <v>1215</v>
      </c>
      <c r="B104" s="333">
        <v>73211.780650000001</v>
      </c>
      <c r="C104" s="333">
        <v>4285.5661200000004</v>
      </c>
      <c r="D104" s="333">
        <v>77497.346770000004</v>
      </c>
      <c r="E104" s="332">
        <v>7.0941762489545812E-2</v>
      </c>
    </row>
    <row r="105" spans="1:7" ht="16.5" thickTop="1" thickBot="1">
      <c r="A105" s="776" t="s">
        <v>7</v>
      </c>
      <c r="B105" s="781">
        <v>932501.53893999988</v>
      </c>
      <c r="C105" s="781">
        <v>159906.43135</v>
      </c>
      <c r="D105" s="781">
        <v>1092407.9702900001</v>
      </c>
      <c r="E105" s="782">
        <v>1</v>
      </c>
      <c r="G105" s="766"/>
    </row>
    <row r="106" spans="1:7" ht="16.5" thickTop="1" thickBot="1">
      <c r="A106" s="320" t="s">
        <v>1214</v>
      </c>
      <c r="B106" s="332">
        <v>0.85362022641820334</v>
      </c>
      <c r="C106" s="332">
        <v>0.14637977358179641</v>
      </c>
      <c r="D106" s="332">
        <v>1</v>
      </c>
      <c r="E106" s="332"/>
    </row>
    <row r="107" spans="1:7" ht="30" customHeight="1" thickTop="1" thickBot="1">
      <c r="A107" s="783" t="s">
        <v>1229</v>
      </c>
      <c r="B107" s="777" t="s">
        <v>348</v>
      </c>
      <c r="C107" s="777" t="s">
        <v>347</v>
      </c>
      <c r="D107" s="778" t="s">
        <v>712</v>
      </c>
      <c r="E107" s="777" t="s">
        <v>1098</v>
      </c>
    </row>
    <row r="108" spans="1:7" ht="15.75" thickTop="1">
      <c r="A108" s="779" t="s">
        <v>1228</v>
      </c>
      <c r="B108" s="333">
        <v>4</v>
      </c>
      <c r="C108" s="333">
        <v>0</v>
      </c>
      <c r="D108" s="333">
        <v>4</v>
      </c>
      <c r="E108" s="332">
        <v>8.0924153836816441E-6</v>
      </c>
    </row>
    <row r="109" spans="1:7">
      <c r="A109" s="779" t="s">
        <v>1227</v>
      </c>
      <c r="B109" s="333">
        <v>7</v>
      </c>
      <c r="C109" s="333">
        <v>0</v>
      </c>
      <c r="D109" s="333">
        <v>7</v>
      </c>
      <c r="E109" s="332">
        <v>1.4161726921442877E-5</v>
      </c>
    </row>
    <row r="110" spans="1:7">
      <c r="A110" s="779" t="s">
        <v>1226</v>
      </c>
      <c r="B110" s="333">
        <v>8</v>
      </c>
      <c r="C110" s="333">
        <v>1</v>
      </c>
      <c r="D110" s="333">
        <v>9</v>
      </c>
      <c r="E110" s="332">
        <v>1.8207934613283701E-5</v>
      </c>
    </row>
    <row r="111" spans="1:7">
      <c r="A111" s="779" t="s">
        <v>1225</v>
      </c>
      <c r="B111" s="333">
        <v>6</v>
      </c>
      <c r="C111" s="333">
        <v>0</v>
      </c>
      <c r="D111" s="333">
        <v>6</v>
      </c>
      <c r="E111" s="332">
        <v>1.2138623075522466E-5</v>
      </c>
    </row>
    <row r="112" spans="1:7">
      <c r="A112" s="779" t="s">
        <v>1224</v>
      </c>
      <c r="B112" s="333">
        <v>15</v>
      </c>
      <c r="C112" s="333">
        <v>14</v>
      </c>
      <c r="D112" s="333">
        <v>29</v>
      </c>
      <c r="E112" s="332">
        <v>5.8670011531691921E-5</v>
      </c>
    </row>
    <row r="113" spans="1:5">
      <c r="A113" s="779" t="s">
        <v>1223</v>
      </c>
      <c r="B113" s="333">
        <v>38</v>
      </c>
      <c r="C113" s="333">
        <v>41</v>
      </c>
      <c r="D113" s="333">
        <v>79</v>
      </c>
      <c r="E113" s="332">
        <v>1.5982520382771249E-4</v>
      </c>
    </row>
    <row r="114" spans="1:5">
      <c r="A114" s="779" t="s">
        <v>1222</v>
      </c>
      <c r="B114" s="333">
        <v>119</v>
      </c>
      <c r="C114" s="333">
        <v>51</v>
      </c>
      <c r="D114" s="333">
        <v>170</v>
      </c>
      <c r="E114" s="332">
        <v>3.439276538064699E-4</v>
      </c>
    </row>
    <row r="115" spans="1:5">
      <c r="A115" s="779" t="s">
        <v>1221</v>
      </c>
      <c r="B115" s="333">
        <v>162</v>
      </c>
      <c r="C115" s="333">
        <v>73</v>
      </c>
      <c r="D115" s="333">
        <v>235</v>
      </c>
      <c r="E115" s="332">
        <v>4.754294037912966E-4</v>
      </c>
    </row>
    <row r="116" spans="1:5">
      <c r="A116" s="779" t="s">
        <v>1220</v>
      </c>
      <c r="B116" s="333">
        <v>200</v>
      </c>
      <c r="C116" s="333">
        <v>58</v>
      </c>
      <c r="D116" s="333">
        <v>258</v>
      </c>
      <c r="E116" s="332">
        <v>5.2196079224746611E-4</v>
      </c>
    </row>
    <row r="117" spans="1:5">
      <c r="A117" s="779" t="s">
        <v>1219</v>
      </c>
      <c r="B117" s="333">
        <v>538</v>
      </c>
      <c r="C117" s="333">
        <v>117</v>
      </c>
      <c r="D117" s="333">
        <v>655</v>
      </c>
      <c r="E117" s="332">
        <v>1.3251330190778693E-3</v>
      </c>
    </row>
    <row r="118" spans="1:5">
      <c r="A118" s="779" t="s">
        <v>1218</v>
      </c>
      <c r="B118" s="333">
        <v>1641</v>
      </c>
      <c r="C118" s="333">
        <v>938</v>
      </c>
      <c r="D118" s="333">
        <v>2579</v>
      </c>
      <c r="E118" s="332">
        <v>5.2175848186287403E-3</v>
      </c>
    </row>
    <row r="119" spans="1:5">
      <c r="A119" s="779" t="s">
        <v>1217</v>
      </c>
      <c r="B119" s="333">
        <v>8549</v>
      </c>
      <c r="C119" s="333">
        <v>1785</v>
      </c>
      <c r="D119" s="333">
        <v>10334</v>
      </c>
      <c r="E119" s="332">
        <v>2.0906755143741528E-2</v>
      </c>
    </row>
    <row r="120" spans="1:5">
      <c r="A120" s="779" t="s">
        <v>1216</v>
      </c>
      <c r="B120" s="333">
        <v>6632</v>
      </c>
      <c r="C120" s="333">
        <v>726</v>
      </c>
      <c r="D120" s="333">
        <v>7358</v>
      </c>
      <c r="E120" s="332">
        <v>1.4885998098282385E-2</v>
      </c>
    </row>
    <row r="121" spans="1:5" ht="15.75" thickBot="1">
      <c r="A121" s="779" t="s">
        <v>1215</v>
      </c>
      <c r="B121" s="333">
        <v>448877</v>
      </c>
      <c r="C121" s="333">
        <v>23690</v>
      </c>
      <c r="D121" s="333">
        <v>472567</v>
      </c>
      <c r="E121" s="332">
        <v>0.95605211515507094</v>
      </c>
    </row>
    <row r="122" spans="1:5" ht="16.5" thickTop="1" thickBot="1">
      <c r="A122" s="776" t="s">
        <v>7</v>
      </c>
      <c r="B122" s="781">
        <v>466796</v>
      </c>
      <c r="C122" s="781">
        <v>27494</v>
      </c>
      <c r="D122" s="781">
        <v>494290</v>
      </c>
      <c r="E122" s="782">
        <v>1</v>
      </c>
    </row>
    <row r="123" spans="1:5" ht="15.75" thickTop="1">
      <c r="A123" s="320" t="s">
        <v>1214</v>
      </c>
      <c r="B123" s="332">
        <v>0.94437678286026416</v>
      </c>
      <c r="C123" s="332">
        <v>5.5623217139735781E-2</v>
      </c>
      <c r="D123" s="332">
        <v>1</v>
      </c>
      <c r="E123" s="332"/>
    </row>
    <row r="124" spans="1:5" ht="15.75" thickBot="1">
      <c r="A124" s="560"/>
      <c r="B124" s="784"/>
      <c r="C124" s="784"/>
      <c r="D124" s="558"/>
      <c r="E124" s="558"/>
    </row>
    <row r="125" spans="1:5" ht="15.75" thickTop="1">
      <c r="A125" s="1038" t="s">
        <v>1267</v>
      </c>
      <c r="B125" s="1039"/>
      <c r="C125" s="1039"/>
      <c r="D125" s="1039"/>
      <c r="E125" s="1039"/>
    </row>
    <row r="126" spans="1:5">
      <c r="A126" s="315"/>
      <c r="B126" s="34"/>
      <c r="C126" s="34"/>
      <c r="D126" s="314"/>
      <c r="E126" s="313"/>
    </row>
    <row r="127" spans="1:5" ht="30" customHeight="1">
      <c r="A127" s="980" t="s">
        <v>346</v>
      </c>
      <c r="B127" s="980"/>
      <c r="C127" s="980"/>
      <c r="D127" s="980"/>
      <c r="E127" s="980"/>
    </row>
    <row r="128" spans="1:5" ht="18">
      <c r="A128" s="981" t="s">
        <v>1234</v>
      </c>
      <c r="B128" s="981"/>
      <c r="C128" s="981"/>
      <c r="D128" s="981"/>
      <c r="E128" s="981"/>
    </row>
    <row r="129" spans="1:5" ht="18">
      <c r="A129" s="981" t="s">
        <v>1447</v>
      </c>
      <c r="B129" s="981"/>
      <c r="C129" s="981"/>
      <c r="D129" s="981"/>
      <c r="E129" s="981"/>
    </row>
    <row r="130" spans="1:5" ht="30" customHeight="1">
      <c r="A130" s="985" t="s">
        <v>2</v>
      </c>
      <c r="B130" s="985"/>
      <c r="C130" s="985"/>
      <c r="D130" s="985"/>
      <c r="E130" s="985"/>
    </row>
    <row r="131" spans="1:5" ht="15.75" thickBot="1">
      <c r="A131" s="19"/>
      <c r="B131" s="119"/>
      <c r="C131" s="327"/>
      <c r="D131" s="327"/>
      <c r="E131" s="313"/>
    </row>
    <row r="132" spans="1:5" ht="30" customHeight="1" thickTop="1" thickBot="1">
      <c r="A132" s="776" t="s">
        <v>1231</v>
      </c>
      <c r="B132" s="777" t="s">
        <v>348</v>
      </c>
      <c r="C132" s="777" t="s">
        <v>347</v>
      </c>
      <c r="D132" s="778" t="s">
        <v>712</v>
      </c>
      <c r="E132" s="777" t="s">
        <v>1230</v>
      </c>
    </row>
    <row r="133" spans="1:5" ht="15.75" thickTop="1">
      <c r="A133" s="779" t="s">
        <v>1228</v>
      </c>
      <c r="B133" s="333">
        <v>0</v>
      </c>
      <c r="C133" s="333">
        <v>0</v>
      </c>
      <c r="D133" s="333">
        <v>0</v>
      </c>
      <c r="E133" s="785">
        <v>0</v>
      </c>
    </row>
    <row r="134" spans="1:5">
      <c r="A134" s="779" t="s">
        <v>1227</v>
      </c>
      <c r="B134" s="333">
        <v>176000</v>
      </c>
      <c r="C134" s="333">
        <v>0</v>
      </c>
      <c r="D134" s="333">
        <v>176000</v>
      </c>
      <c r="E134" s="785">
        <v>6.3375065094162797E-2</v>
      </c>
    </row>
    <row r="135" spans="1:5">
      <c r="A135" s="779" t="s">
        <v>1226</v>
      </c>
      <c r="B135" s="333">
        <v>1208166.5817</v>
      </c>
      <c r="C135" s="333">
        <v>70221.83140000001</v>
      </c>
      <c r="D135" s="333">
        <v>1278388.4131</v>
      </c>
      <c r="E135" s="785">
        <v>0.46032925508997713</v>
      </c>
    </row>
    <row r="136" spans="1:5">
      <c r="A136" s="779" t="s">
        <v>1225</v>
      </c>
      <c r="B136" s="333">
        <v>325861.44247000001</v>
      </c>
      <c r="C136" s="333">
        <v>116625.7778</v>
      </c>
      <c r="D136" s="333">
        <v>442487.22026999999</v>
      </c>
      <c r="E136" s="785">
        <v>0.15933327493151364</v>
      </c>
    </row>
    <row r="137" spans="1:5">
      <c r="A137" s="779" t="s">
        <v>1224</v>
      </c>
      <c r="B137" s="333">
        <v>130117.26676</v>
      </c>
      <c r="C137" s="333">
        <v>36179.199520000002</v>
      </c>
      <c r="D137" s="333">
        <v>166296.46627999999</v>
      </c>
      <c r="E137" s="785">
        <v>5.9880962360365046E-2</v>
      </c>
    </row>
    <row r="138" spans="1:5">
      <c r="A138" s="779" t="s">
        <v>1223</v>
      </c>
      <c r="B138" s="333">
        <v>167925.7795</v>
      </c>
      <c r="C138" s="333">
        <v>27964.34621</v>
      </c>
      <c r="D138" s="333">
        <v>195890.12570999999</v>
      </c>
      <c r="E138" s="785">
        <v>7.0537212887357856E-2</v>
      </c>
    </row>
    <row r="139" spans="1:5">
      <c r="A139" s="779" t="s">
        <v>1222</v>
      </c>
      <c r="B139" s="333">
        <v>49065.784359999998</v>
      </c>
      <c r="C139" s="333">
        <v>12228.011390000001</v>
      </c>
      <c r="D139" s="333">
        <v>61293.795749999997</v>
      </c>
      <c r="E139" s="785">
        <v>2.2071013042753232E-2</v>
      </c>
    </row>
    <row r="140" spans="1:5">
      <c r="A140" s="779" t="s">
        <v>1221</v>
      </c>
      <c r="B140" s="333">
        <v>62833.754659999999</v>
      </c>
      <c r="C140" s="333">
        <v>10254.58324</v>
      </c>
      <c r="D140" s="333">
        <v>73088.337899999999</v>
      </c>
      <c r="E140" s="785">
        <v>2.6318057795662871E-2</v>
      </c>
    </row>
    <row r="141" spans="1:5">
      <c r="A141" s="779" t="s">
        <v>1220</v>
      </c>
      <c r="B141" s="333">
        <v>35949.904950000004</v>
      </c>
      <c r="C141" s="333">
        <v>2697.27493</v>
      </c>
      <c r="D141" s="333">
        <v>38647.179880000003</v>
      </c>
      <c r="E141" s="785">
        <v>1.3916292844322834E-2</v>
      </c>
    </row>
    <row r="142" spans="1:5">
      <c r="A142" s="779" t="s">
        <v>1219</v>
      </c>
      <c r="B142" s="333">
        <v>87580.434930000003</v>
      </c>
      <c r="C142" s="333">
        <v>4802.9069900000004</v>
      </c>
      <c r="D142" s="333">
        <v>92383.341920000006</v>
      </c>
      <c r="E142" s="785">
        <v>3.3265910839751701E-2</v>
      </c>
    </row>
    <row r="143" spans="1:5">
      <c r="A143" s="779" t="s">
        <v>1218</v>
      </c>
      <c r="B143" s="333">
        <v>148105.88772999999</v>
      </c>
      <c r="C143" s="333">
        <v>3675.65083</v>
      </c>
      <c r="D143" s="333">
        <v>151781.53855999999</v>
      </c>
      <c r="E143" s="785">
        <v>5.4654345945069203E-2</v>
      </c>
    </row>
    <row r="144" spans="1:5">
      <c r="A144" s="779" t="s">
        <v>1217</v>
      </c>
      <c r="B144" s="333">
        <v>89357.900829999999</v>
      </c>
      <c r="C144" s="333">
        <v>2205.13121</v>
      </c>
      <c r="D144" s="333">
        <v>91563.032040000006</v>
      </c>
      <c r="E144" s="785">
        <v>3.2970529066783605E-2</v>
      </c>
    </row>
    <row r="145" spans="1:5">
      <c r="A145" s="779" t="s">
        <v>1216</v>
      </c>
      <c r="B145" s="333">
        <v>5440.3356199999998</v>
      </c>
      <c r="C145" s="333">
        <v>242.30448000000001</v>
      </c>
      <c r="D145" s="333">
        <v>5682.6400999999996</v>
      </c>
      <c r="E145" s="785">
        <v>2.0462368536602257E-3</v>
      </c>
    </row>
    <row r="146" spans="1:5" ht="15.75" thickBot="1">
      <c r="A146" s="779" t="s">
        <v>1215</v>
      </c>
      <c r="B146" s="333">
        <v>3572.7102100000002</v>
      </c>
      <c r="C146" s="333">
        <v>42.661410000000004</v>
      </c>
      <c r="D146" s="333">
        <v>3615.3716200000003</v>
      </c>
      <c r="E146" s="785">
        <v>1.3018432486198229E-3</v>
      </c>
    </row>
    <row r="147" spans="1:5" ht="16.5" thickTop="1" thickBot="1">
      <c r="A147" s="776" t="s">
        <v>7</v>
      </c>
      <c r="B147" s="781">
        <v>2489977.7837200002</v>
      </c>
      <c r="C147" s="781">
        <v>287139.67941000004</v>
      </c>
      <c r="D147" s="781">
        <v>2777117.46313</v>
      </c>
      <c r="E147" s="782">
        <v>1</v>
      </c>
    </row>
    <row r="148" spans="1:5" ht="16.5" thickTop="1" thickBot="1">
      <c r="A148" s="320" t="s">
        <v>1214</v>
      </c>
      <c r="B148" s="332">
        <v>0.89660513708110356</v>
      </c>
      <c r="C148" s="332">
        <v>0.10339486291889653</v>
      </c>
      <c r="D148" s="332">
        <v>1</v>
      </c>
      <c r="E148" s="332"/>
    </row>
    <row r="149" spans="1:5" ht="30" customHeight="1" thickTop="1" thickBot="1">
      <c r="A149" s="783" t="s">
        <v>1229</v>
      </c>
      <c r="B149" s="777" t="s">
        <v>348</v>
      </c>
      <c r="C149" s="777" t="s">
        <v>347</v>
      </c>
      <c r="D149" s="778" t="s">
        <v>712</v>
      </c>
      <c r="E149" s="777" t="s">
        <v>1098</v>
      </c>
    </row>
    <row r="150" spans="1:5" ht="15.75" thickTop="1">
      <c r="A150" s="779" t="s">
        <v>1228</v>
      </c>
      <c r="B150" s="333">
        <v>0</v>
      </c>
      <c r="C150" s="333">
        <v>0</v>
      </c>
      <c r="D150" s="333">
        <v>0</v>
      </c>
      <c r="E150" s="332">
        <v>0</v>
      </c>
    </row>
    <row r="151" spans="1:5">
      <c r="A151" s="779" t="s">
        <v>1227</v>
      </c>
      <c r="B151" s="333">
        <v>19</v>
      </c>
      <c r="C151" s="333">
        <v>0</v>
      </c>
      <c r="D151" s="333">
        <v>19</v>
      </c>
      <c r="E151" s="332">
        <v>1.2270731077241024E-3</v>
      </c>
    </row>
    <row r="152" spans="1:5">
      <c r="A152" s="779" t="s">
        <v>1226</v>
      </c>
      <c r="B152" s="333">
        <v>244</v>
      </c>
      <c r="C152" s="333">
        <v>18</v>
      </c>
      <c r="D152" s="333">
        <v>262</v>
      </c>
      <c r="E152" s="332">
        <v>1.6920692327563935E-2</v>
      </c>
    </row>
    <row r="153" spans="1:5">
      <c r="A153" s="779" t="s">
        <v>1225</v>
      </c>
      <c r="B153" s="333">
        <v>137</v>
      </c>
      <c r="C153" s="333">
        <v>47</v>
      </c>
      <c r="D153" s="333">
        <v>184</v>
      </c>
      <c r="E153" s="332">
        <v>1.188323430638078E-2</v>
      </c>
    </row>
    <row r="154" spans="1:5">
      <c r="A154" s="779" t="s">
        <v>1224</v>
      </c>
      <c r="B154" s="333">
        <v>130</v>
      </c>
      <c r="C154" s="333">
        <v>38</v>
      </c>
      <c r="D154" s="333">
        <v>168</v>
      </c>
      <c r="E154" s="332">
        <v>1.0849909584086799E-2</v>
      </c>
    </row>
    <row r="155" spans="1:5">
      <c r="A155" s="779" t="s">
        <v>1223</v>
      </c>
      <c r="B155" s="333">
        <v>343</v>
      </c>
      <c r="C155" s="333">
        <v>52</v>
      </c>
      <c r="D155" s="333">
        <v>395</v>
      </c>
      <c r="E155" s="332">
        <v>2.5510204081632654E-2</v>
      </c>
    </row>
    <row r="156" spans="1:5">
      <c r="A156" s="779" t="s">
        <v>1222</v>
      </c>
      <c r="B156" s="333">
        <v>187</v>
      </c>
      <c r="C156" s="333">
        <v>43</v>
      </c>
      <c r="D156" s="333">
        <v>230</v>
      </c>
      <c r="E156" s="332">
        <v>1.4854042882975975E-2</v>
      </c>
    </row>
    <row r="157" spans="1:5">
      <c r="A157" s="779" t="s">
        <v>1221</v>
      </c>
      <c r="B157" s="333">
        <v>369</v>
      </c>
      <c r="C157" s="333">
        <v>57</v>
      </c>
      <c r="D157" s="333">
        <v>426</v>
      </c>
      <c r="E157" s="332">
        <v>2.7512270731077242E-2</v>
      </c>
    </row>
    <row r="158" spans="1:5">
      <c r="A158" s="779" t="s">
        <v>1220</v>
      </c>
      <c r="B158" s="333">
        <v>305</v>
      </c>
      <c r="C158" s="333">
        <v>23</v>
      </c>
      <c r="D158" s="333">
        <v>328</v>
      </c>
      <c r="E158" s="332">
        <v>2.1183156807026607E-2</v>
      </c>
    </row>
    <row r="159" spans="1:5">
      <c r="A159" s="779" t="s">
        <v>1219</v>
      </c>
      <c r="B159" s="333">
        <v>1023</v>
      </c>
      <c r="C159" s="333">
        <v>55</v>
      </c>
      <c r="D159" s="333">
        <v>1078</v>
      </c>
      <c r="E159" s="332">
        <v>6.9620253164556958E-2</v>
      </c>
    </row>
    <row r="160" spans="1:5">
      <c r="A160" s="779" t="s">
        <v>1218</v>
      </c>
      <c r="B160" s="333">
        <v>2910</v>
      </c>
      <c r="C160" s="333">
        <v>74</v>
      </c>
      <c r="D160" s="333">
        <v>2984</v>
      </c>
      <c r="E160" s="332">
        <v>0.19271506070782743</v>
      </c>
    </row>
    <row r="161" spans="1:5">
      <c r="A161" s="779" t="s">
        <v>1217</v>
      </c>
      <c r="B161" s="333">
        <v>5158</v>
      </c>
      <c r="C161" s="333">
        <v>119</v>
      </c>
      <c r="D161" s="333">
        <v>5277</v>
      </c>
      <c r="E161" s="332">
        <v>0.34080340997158359</v>
      </c>
    </row>
    <row r="162" spans="1:5">
      <c r="A162" s="779" t="s">
        <v>1216</v>
      </c>
      <c r="B162" s="333">
        <v>1091</v>
      </c>
      <c r="C162" s="333">
        <v>48</v>
      </c>
      <c r="D162" s="333">
        <v>1139</v>
      </c>
      <c r="E162" s="332">
        <v>7.3559803668302767E-2</v>
      </c>
    </row>
    <row r="163" spans="1:5" ht="15.75" thickBot="1">
      <c r="A163" s="779" t="s">
        <v>1215</v>
      </c>
      <c r="B163" s="333">
        <v>2972</v>
      </c>
      <c r="C163" s="333">
        <v>22</v>
      </c>
      <c r="D163" s="333">
        <v>2994</v>
      </c>
      <c r="E163" s="332">
        <v>0.19336088865926118</v>
      </c>
    </row>
    <row r="164" spans="1:5" ht="16.5" thickTop="1" thickBot="1">
      <c r="A164" s="776" t="s">
        <v>7</v>
      </c>
      <c r="B164" s="781">
        <v>14888</v>
      </c>
      <c r="C164" s="781">
        <v>596</v>
      </c>
      <c r="D164" s="781">
        <v>15484</v>
      </c>
      <c r="E164" s="782">
        <v>1</v>
      </c>
    </row>
    <row r="165" spans="1:5" ht="15.75" thickTop="1">
      <c r="A165" s="320" t="s">
        <v>1214</v>
      </c>
      <c r="B165" s="332">
        <v>0.96150865409454922</v>
      </c>
      <c r="C165" s="332">
        <v>3.8491345905450787E-2</v>
      </c>
      <c r="D165" s="332">
        <v>1</v>
      </c>
      <c r="E165" s="332"/>
    </row>
    <row r="166" spans="1:5" ht="15.75" thickBot="1">
      <c r="A166" s="560"/>
      <c r="B166" s="784"/>
      <c r="C166" s="784"/>
      <c r="D166" s="558"/>
      <c r="E166" s="558"/>
    </row>
    <row r="167" spans="1:5" ht="15.75" thickTop="1">
      <c r="A167" s="1038" t="s">
        <v>1266</v>
      </c>
      <c r="B167" s="1039"/>
      <c r="C167" s="1039"/>
      <c r="D167" s="1039"/>
      <c r="E167" s="1039"/>
    </row>
    <row r="168" spans="1:5">
      <c r="A168" s="8"/>
      <c r="B168" s="34"/>
      <c r="C168" s="1"/>
      <c r="D168" s="314"/>
      <c r="E168" s="329"/>
    </row>
    <row r="169" spans="1:5" ht="30" customHeight="1">
      <c r="A169" s="980" t="s">
        <v>346</v>
      </c>
      <c r="B169" s="980"/>
      <c r="C169" s="980"/>
      <c r="D169" s="980"/>
      <c r="E169" s="980"/>
    </row>
    <row r="170" spans="1:5" ht="18">
      <c r="A170" s="981" t="s">
        <v>1232</v>
      </c>
      <c r="B170" s="981"/>
      <c r="C170" s="981"/>
      <c r="D170" s="981"/>
      <c r="E170" s="981"/>
    </row>
    <row r="171" spans="1:5" ht="18">
      <c r="A171" s="981" t="s">
        <v>1447</v>
      </c>
      <c r="B171" s="981"/>
      <c r="C171" s="981"/>
      <c r="D171" s="981"/>
      <c r="E171" s="981"/>
    </row>
    <row r="172" spans="1:5" ht="30" customHeight="1">
      <c r="A172" s="985" t="s">
        <v>2</v>
      </c>
      <c r="B172" s="985"/>
      <c r="C172" s="985"/>
      <c r="D172" s="985"/>
      <c r="E172" s="985"/>
    </row>
    <row r="173" spans="1:5" ht="15.75" thickBot="1">
      <c r="A173" s="19"/>
      <c r="B173" s="119"/>
      <c r="C173" s="327"/>
      <c r="D173" s="327"/>
      <c r="E173" s="313"/>
    </row>
    <row r="174" spans="1:5" ht="30" customHeight="1" thickTop="1" thickBot="1">
      <c r="A174" s="776" t="s">
        <v>1231</v>
      </c>
      <c r="B174" s="777" t="s">
        <v>348</v>
      </c>
      <c r="C174" s="777" t="s">
        <v>347</v>
      </c>
      <c r="D174" s="778" t="s">
        <v>712</v>
      </c>
      <c r="E174" s="777" t="s">
        <v>1230</v>
      </c>
    </row>
    <row r="175" spans="1:5" ht="15.75" thickTop="1">
      <c r="A175" s="779" t="s">
        <v>1228</v>
      </c>
      <c r="B175" s="333">
        <v>0</v>
      </c>
      <c r="C175" s="333">
        <v>0</v>
      </c>
      <c r="D175" s="333">
        <v>0</v>
      </c>
      <c r="E175" s="332">
        <v>0</v>
      </c>
    </row>
    <row r="176" spans="1:5">
      <c r="A176" s="779" t="s">
        <v>1227</v>
      </c>
      <c r="B176" s="333">
        <v>0</v>
      </c>
      <c r="C176" s="333">
        <v>0</v>
      </c>
      <c r="D176" s="333">
        <v>0</v>
      </c>
      <c r="E176" s="332">
        <v>0</v>
      </c>
    </row>
    <row r="177" spans="1:7">
      <c r="A177" s="779" t="s">
        <v>1226</v>
      </c>
      <c r="B177" s="333">
        <v>0</v>
      </c>
      <c r="C177" s="333">
        <v>0</v>
      </c>
      <c r="D177" s="333">
        <v>0</v>
      </c>
      <c r="E177" s="332">
        <v>0</v>
      </c>
    </row>
    <row r="178" spans="1:7">
      <c r="A178" s="779" t="s">
        <v>1225</v>
      </c>
      <c r="B178" s="333">
        <v>0</v>
      </c>
      <c r="C178" s="333">
        <v>0</v>
      </c>
      <c r="D178" s="333">
        <v>0</v>
      </c>
      <c r="E178" s="332">
        <v>0</v>
      </c>
    </row>
    <row r="179" spans="1:7">
      <c r="A179" s="779" t="s">
        <v>1224</v>
      </c>
      <c r="B179" s="333">
        <v>1600.08</v>
      </c>
      <c r="C179" s="333">
        <v>6146.1529299999993</v>
      </c>
      <c r="D179" s="333">
        <v>7746.2329299999992</v>
      </c>
      <c r="E179" s="332">
        <v>0.23465832275036477</v>
      </c>
    </row>
    <row r="180" spans="1:7">
      <c r="A180" s="779" t="s">
        <v>1223</v>
      </c>
      <c r="B180" s="333">
        <v>0</v>
      </c>
      <c r="C180" s="333">
        <v>2957.6722</v>
      </c>
      <c r="D180" s="333">
        <v>2957.6722</v>
      </c>
      <c r="E180" s="332">
        <v>8.959740869777609E-2</v>
      </c>
    </row>
    <row r="181" spans="1:7">
      <c r="A181" s="779" t="s">
        <v>1222</v>
      </c>
      <c r="B181" s="333">
        <v>300</v>
      </c>
      <c r="C181" s="333">
        <v>4047.4198099999999</v>
      </c>
      <c r="D181" s="333">
        <v>4347.4198099999994</v>
      </c>
      <c r="E181" s="332">
        <v>0.13169733599868774</v>
      </c>
    </row>
    <row r="182" spans="1:7">
      <c r="A182" s="779" t="s">
        <v>1221</v>
      </c>
      <c r="B182" s="333">
        <v>0</v>
      </c>
      <c r="C182" s="333">
        <v>2531.3184500000002</v>
      </c>
      <c r="D182" s="333">
        <v>2531.3184500000002</v>
      </c>
      <c r="E182" s="332">
        <v>7.6681781608141389E-2</v>
      </c>
    </row>
    <row r="183" spans="1:7">
      <c r="A183" s="779" t="s">
        <v>1220</v>
      </c>
      <c r="B183" s="333">
        <v>0</v>
      </c>
      <c r="C183" s="333">
        <v>1815.86653</v>
      </c>
      <c r="D183" s="333">
        <v>1815.86653</v>
      </c>
      <c r="E183" s="332">
        <v>5.5008440634165774E-2</v>
      </c>
    </row>
    <row r="184" spans="1:7">
      <c r="A184" s="779" t="s">
        <v>1219</v>
      </c>
      <c r="B184" s="333">
        <v>70</v>
      </c>
      <c r="C184" s="333">
        <v>1243.03673</v>
      </c>
      <c r="D184" s="333">
        <v>1313.03673</v>
      </c>
      <c r="E184" s="332">
        <v>3.9776107890861424E-2</v>
      </c>
    </row>
    <row r="185" spans="1:7">
      <c r="A185" s="779" t="s">
        <v>1218</v>
      </c>
      <c r="B185" s="333">
        <v>827.83681999999999</v>
      </c>
      <c r="C185" s="333">
        <v>1381.99836</v>
      </c>
      <c r="D185" s="333">
        <v>2209.83518</v>
      </c>
      <c r="E185" s="332">
        <v>6.6943018829870193E-2</v>
      </c>
    </row>
    <row r="186" spans="1:7">
      <c r="A186" s="779" t="s">
        <v>1217</v>
      </c>
      <c r="B186" s="333">
        <v>111.00607000000001</v>
      </c>
      <c r="C186" s="333">
        <v>2689.3687</v>
      </c>
      <c r="D186" s="333">
        <v>2800.3747699999999</v>
      </c>
      <c r="E186" s="332">
        <v>8.4832363361507984E-2</v>
      </c>
    </row>
    <row r="187" spans="1:7">
      <c r="A187" s="779" t="s">
        <v>1216</v>
      </c>
      <c r="B187" s="333">
        <v>0</v>
      </c>
      <c r="C187" s="333">
        <v>7023.9159600000003</v>
      </c>
      <c r="D187" s="333">
        <v>7023.9159600000003</v>
      </c>
      <c r="E187" s="332">
        <v>0.21277701732022647</v>
      </c>
    </row>
    <row r="188" spans="1:7" ht="15.75" thickBot="1">
      <c r="A188" s="779" t="s">
        <v>1215</v>
      </c>
      <c r="B188" s="333">
        <v>3.08</v>
      </c>
      <c r="C188" s="333">
        <v>261.93651</v>
      </c>
      <c r="D188" s="333">
        <v>265.01650999999998</v>
      </c>
      <c r="E188" s="332">
        <v>8.0282029083981188E-3</v>
      </c>
    </row>
    <row r="189" spans="1:7" ht="16.5" thickTop="1" thickBot="1">
      <c r="A189" s="776" t="s">
        <v>7</v>
      </c>
      <c r="B189" s="781">
        <v>2912.0028899999998</v>
      </c>
      <c r="C189" s="781">
        <v>30098.686179999997</v>
      </c>
      <c r="D189" s="781">
        <v>33010.68907</v>
      </c>
      <c r="E189" s="782">
        <v>1</v>
      </c>
      <c r="G189" s="786"/>
    </row>
    <row r="190" spans="1:7" ht="16.5" thickTop="1" thickBot="1">
      <c r="A190" s="320" t="s">
        <v>1214</v>
      </c>
      <c r="B190" s="332">
        <v>8.82139383344899E-2</v>
      </c>
      <c r="C190" s="332">
        <v>0.91178606166551002</v>
      </c>
      <c r="D190" s="332">
        <v>1</v>
      </c>
      <c r="E190" s="332"/>
    </row>
    <row r="191" spans="1:7" ht="30" customHeight="1" thickTop="1" thickBot="1">
      <c r="A191" s="783" t="s">
        <v>1229</v>
      </c>
      <c r="B191" s="777" t="s">
        <v>348</v>
      </c>
      <c r="C191" s="777" t="s">
        <v>347</v>
      </c>
      <c r="D191" s="778" t="s">
        <v>712</v>
      </c>
      <c r="E191" s="777" t="s">
        <v>1098</v>
      </c>
    </row>
    <row r="192" spans="1:7" ht="15.75" thickTop="1">
      <c r="A192" s="779" t="s">
        <v>1228</v>
      </c>
      <c r="B192" s="333">
        <v>0</v>
      </c>
      <c r="C192" s="333">
        <v>0</v>
      </c>
      <c r="D192" s="333">
        <v>0</v>
      </c>
      <c r="E192" s="332">
        <v>0</v>
      </c>
    </row>
    <row r="193" spans="1:5">
      <c r="A193" s="779" t="s">
        <v>1227</v>
      </c>
      <c r="B193" s="333">
        <v>0</v>
      </c>
      <c r="C193" s="333">
        <v>0</v>
      </c>
      <c r="D193" s="333">
        <v>0</v>
      </c>
      <c r="E193" s="332">
        <v>0</v>
      </c>
    </row>
    <row r="194" spans="1:5">
      <c r="A194" s="779" t="s">
        <v>1226</v>
      </c>
      <c r="B194" s="333">
        <v>0</v>
      </c>
      <c r="C194" s="333">
        <v>0</v>
      </c>
      <c r="D194" s="333">
        <v>0</v>
      </c>
      <c r="E194" s="332">
        <v>0</v>
      </c>
    </row>
    <row r="195" spans="1:5">
      <c r="A195" s="779" t="s">
        <v>1225</v>
      </c>
      <c r="B195" s="333">
        <v>0</v>
      </c>
      <c r="C195" s="333">
        <v>0</v>
      </c>
      <c r="D195" s="333">
        <v>0</v>
      </c>
      <c r="E195" s="332">
        <v>0</v>
      </c>
    </row>
    <row r="196" spans="1:5">
      <c r="A196" s="779" t="s">
        <v>1224</v>
      </c>
      <c r="B196" s="333">
        <v>2</v>
      </c>
      <c r="C196" s="333">
        <v>7</v>
      </c>
      <c r="D196" s="333">
        <v>9</v>
      </c>
      <c r="E196" s="332">
        <v>5.7142857142857143E-3</v>
      </c>
    </row>
    <row r="197" spans="1:5">
      <c r="A197" s="779" t="s">
        <v>1223</v>
      </c>
      <c r="B197" s="333">
        <v>0</v>
      </c>
      <c r="C197" s="333">
        <v>7</v>
      </c>
      <c r="D197" s="333">
        <v>7</v>
      </c>
      <c r="E197" s="332">
        <v>4.4444444444444444E-3</v>
      </c>
    </row>
    <row r="198" spans="1:5">
      <c r="A198" s="779" t="s">
        <v>1222</v>
      </c>
      <c r="B198" s="333">
        <v>1</v>
      </c>
      <c r="C198" s="333">
        <v>13</v>
      </c>
      <c r="D198" s="333">
        <v>14</v>
      </c>
      <c r="E198" s="332">
        <v>8.8888888888888889E-3</v>
      </c>
    </row>
    <row r="199" spans="1:5">
      <c r="A199" s="779" t="s">
        <v>1221</v>
      </c>
      <c r="B199" s="333">
        <v>0</v>
      </c>
      <c r="C199" s="333">
        <v>15</v>
      </c>
      <c r="D199" s="333">
        <v>15</v>
      </c>
      <c r="E199" s="332">
        <v>9.5238095238095247E-3</v>
      </c>
    </row>
    <row r="200" spans="1:5">
      <c r="A200" s="779" t="s">
        <v>1220</v>
      </c>
      <c r="B200" s="333">
        <v>0</v>
      </c>
      <c r="C200" s="333">
        <v>15</v>
      </c>
      <c r="D200" s="333">
        <v>15</v>
      </c>
      <c r="E200" s="332">
        <v>9.5238095238095247E-3</v>
      </c>
    </row>
    <row r="201" spans="1:5">
      <c r="A201" s="779" t="s">
        <v>1219</v>
      </c>
      <c r="B201" s="333">
        <v>1</v>
      </c>
      <c r="C201" s="333">
        <v>14</v>
      </c>
      <c r="D201" s="333">
        <v>15</v>
      </c>
      <c r="E201" s="332">
        <v>9.5238095238095247E-3</v>
      </c>
    </row>
    <row r="202" spans="1:5">
      <c r="A202" s="779" t="s">
        <v>1218</v>
      </c>
      <c r="B202" s="333">
        <v>17</v>
      </c>
      <c r="C202" s="333">
        <v>28</v>
      </c>
      <c r="D202" s="333">
        <v>45</v>
      </c>
      <c r="E202" s="332">
        <v>2.8571428571428571E-2</v>
      </c>
    </row>
    <row r="203" spans="1:5">
      <c r="A203" s="779" t="s">
        <v>1217</v>
      </c>
      <c r="B203" s="333">
        <v>5</v>
      </c>
      <c r="C203" s="333">
        <v>216</v>
      </c>
      <c r="D203" s="333">
        <v>221</v>
      </c>
      <c r="E203" s="332">
        <v>0.14031746031746031</v>
      </c>
    </row>
    <row r="204" spans="1:5">
      <c r="A204" s="779" t="s">
        <v>1216</v>
      </c>
      <c r="B204" s="333">
        <v>0</v>
      </c>
      <c r="C204" s="333">
        <v>1045</v>
      </c>
      <c r="D204" s="333">
        <v>1045</v>
      </c>
      <c r="E204" s="332">
        <v>0.66349206349206347</v>
      </c>
    </row>
    <row r="205" spans="1:5" ht="15.75" thickBot="1">
      <c r="A205" s="779" t="s">
        <v>1215</v>
      </c>
      <c r="B205" s="333">
        <v>1</v>
      </c>
      <c r="C205" s="333">
        <v>188</v>
      </c>
      <c r="D205" s="333">
        <v>189</v>
      </c>
      <c r="E205" s="332">
        <v>0.12</v>
      </c>
    </row>
    <row r="206" spans="1:5" ht="16.5" thickTop="1" thickBot="1">
      <c r="A206" s="776" t="s">
        <v>7</v>
      </c>
      <c r="B206" s="781">
        <v>27</v>
      </c>
      <c r="C206" s="781">
        <v>1548</v>
      </c>
      <c r="D206" s="781">
        <v>1575</v>
      </c>
      <c r="E206" s="782">
        <v>1</v>
      </c>
    </row>
    <row r="207" spans="1:5" ht="15.75" thickTop="1">
      <c r="A207" s="320" t="s">
        <v>1214</v>
      </c>
      <c r="B207" s="332">
        <v>1.7142857142857144E-2</v>
      </c>
      <c r="C207" s="332">
        <v>0.98285714285714287</v>
      </c>
      <c r="D207" s="332">
        <v>1</v>
      </c>
      <c r="E207" s="332"/>
    </row>
    <row r="208" spans="1:5" ht="15.75" thickBot="1">
      <c r="A208" s="560"/>
      <c r="B208" s="784"/>
      <c r="C208" s="784"/>
      <c r="D208" s="558"/>
      <c r="E208" s="558"/>
    </row>
    <row r="209" spans="1:5" ht="15.75" thickTop="1">
      <c r="A209" s="1038" t="s">
        <v>1265</v>
      </c>
      <c r="B209" s="1039"/>
      <c r="C209" s="1039"/>
      <c r="D209" s="1039"/>
      <c r="E209" s="1039"/>
    </row>
    <row r="210" spans="1:5">
      <c r="A210" s="315"/>
      <c r="B210" s="34"/>
      <c r="C210" s="34"/>
      <c r="D210" s="314"/>
      <c r="E210" s="313"/>
    </row>
  </sheetData>
  <mergeCells count="25">
    <mergeCell ref="A43:E43"/>
    <mergeCell ref="A1:E1"/>
    <mergeCell ref="A2:E2"/>
    <mergeCell ref="A3:E3"/>
    <mergeCell ref="A4:E4"/>
    <mergeCell ref="A41:E41"/>
    <mergeCell ref="A129:E129"/>
    <mergeCell ref="A44:E44"/>
    <mergeCell ref="A45:E45"/>
    <mergeCell ref="A46:E46"/>
    <mergeCell ref="A83:E83"/>
    <mergeCell ref="A85:E85"/>
    <mergeCell ref="A86:E86"/>
    <mergeCell ref="A87:E87"/>
    <mergeCell ref="A88:E88"/>
    <mergeCell ref="A125:E125"/>
    <mergeCell ref="A127:E127"/>
    <mergeCell ref="A128:E128"/>
    <mergeCell ref="A209:E209"/>
    <mergeCell ref="A130:E130"/>
    <mergeCell ref="A167:E167"/>
    <mergeCell ref="A169:E169"/>
    <mergeCell ref="A170:E170"/>
    <mergeCell ref="A171:E171"/>
    <mergeCell ref="A172:E172"/>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2"/>
  <dimension ref="A1:W333"/>
  <sheetViews>
    <sheetView workbookViewId="0">
      <selection sqref="A1:F1"/>
    </sheetView>
  </sheetViews>
  <sheetFormatPr baseColWidth="10" defaultColWidth="9.140625" defaultRowHeight="15"/>
  <cols>
    <col min="1" max="1" width="104.42578125" style="109" bestFit="1" customWidth="1"/>
    <col min="2" max="6" width="10.7109375" style="109" customWidth="1"/>
    <col min="7" max="256" width="9.140625" style="109"/>
    <col min="257" max="257" width="104.42578125" style="109" bestFit="1" customWidth="1"/>
    <col min="258" max="262" width="10.7109375" style="109" customWidth="1"/>
    <col min="263" max="512" width="9.140625" style="109"/>
    <col min="513" max="513" width="104.42578125" style="109" bestFit="1" customWidth="1"/>
    <col min="514" max="518" width="10.7109375" style="109" customWidth="1"/>
    <col min="519" max="768" width="9.140625" style="109"/>
    <col min="769" max="769" width="104.42578125" style="109" bestFit="1" customWidth="1"/>
    <col min="770" max="774" width="10.7109375" style="109" customWidth="1"/>
    <col min="775" max="1024" width="9.140625" style="109"/>
    <col min="1025" max="1025" width="104.42578125" style="109" bestFit="1" customWidth="1"/>
    <col min="1026" max="1030" width="10.7109375" style="109" customWidth="1"/>
    <col min="1031" max="1280" width="9.140625" style="109"/>
    <col min="1281" max="1281" width="104.42578125" style="109" bestFit="1" customWidth="1"/>
    <col min="1282" max="1286" width="10.7109375" style="109" customWidth="1"/>
    <col min="1287" max="1536" width="9.140625" style="109"/>
    <col min="1537" max="1537" width="104.42578125" style="109" bestFit="1" customWidth="1"/>
    <col min="1538" max="1542" width="10.7109375" style="109" customWidth="1"/>
    <col min="1543" max="1792" width="9.140625" style="109"/>
    <col min="1793" max="1793" width="104.42578125" style="109" bestFit="1" customWidth="1"/>
    <col min="1794" max="1798" width="10.7109375" style="109" customWidth="1"/>
    <col min="1799" max="2048" width="9.140625" style="109"/>
    <col min="2049" max="2049" width="104.42578125" style="109" bestFit="1" customWidth="1"/>
    <col min="2050" max="2054" width="10.7109375" style="109" customWidth="1"/>
    <col min="2055" max="2304" width="9.140625" style="109"/>
    <col min="2305" max="2305" width="104.42578125" style="109" bestFit="1" customWidth="1"/>
    <col min="2306" max="2310" width="10.7109375" style="109" customWidth="1"/>
    <col min="2311" max="2560" width="9.140625" style="109"/>
    <col min="2561" max="2561" width="104.42578125" style="109" bestFit="1" customWidth="1"/>
    <col min="2562" max="2566" width="10.7109375" style="109" customWidth="1"/>
    <col min="2567" max="2816" width="9.140625" style="109"/>
    <col min="2817" max="2817" width="104.42578125" style="109" bestFit="1" customWidth="1"/>
    <col min="2818" max="2822" width="10.7109375" style="109" customWidth="1"/>
    <col min="2823" max="3072" width="9.140625" style="109"/>
    <col min="3073" max="3073" width="104.42578125" style="109" bestFit="1" customWidth="1"/>
    <col min="3074" max="3078" width="10.7109375" style="109" customWidth="1"/>
    <col min="3079" max="3328" width="9.140625" style="109"/>
    <col min="3329" max="3329" width="104.42578125" style="109" bestFit="1" customWidth="1"/>
    <col min="3330" max="3334" width="10.7109375" style="109" customWidth="1"/>
    <col min="3335" max="3584" width="9.140625" style="109"/>
    <col min="3585" max="3585" width="104.42578125" style="109" bestFit="1" customWidth="1"/>
    <col min="3586" max="3590" width="10.7109375" style="109" customWidth="1"/>
    <col min="3591" max="3840" width="9.140625" style="109"/>
    <col min="3841" max="3841" width="104.42578125" style="109" bestFit="1" customWidth="1"/>
    <col min="3842" max="3846" width="10.7109375" style="109" customWidth="1"/>
    <col min="3847" max="4096" width="9.140625" style="109"/>
    <col min="4097" max="4097" width="104.42578125" style="109" bestFit="1" customWidth="1"/>
    <col min="4098" max="4102" width="10.7109375" style="109" customWidth="1"/>
    <col min="4103" max="4352" width="9.140625" style="109"/>
    <col min="4353" max="4353" width="104.42578125" style="109" bestFit="1" customWidth="1"/>
    <col min="4354" max="4358" width="10.7109375" style="109" customWidth="1"/>
    <col min="4359" max="4608" width="9.140625" style="109"/>
    <col min="4609" max="4609" width="104.42578125" style="109" bestFit="1" customWidth="1"/>
    <col min="4610" max="4614" width="10.7109375" style="109" customWidth="1"/>
    <col min="4615" max="4864" width="9.140625" style="109"/>
    <col min="4865" max="4865" width="104.42578125" style="109" bestFit="1" customWidth="1"/>
    <col min="4866" max="4870" width="10.7109375" style="109" customWidth="1"/>
    <col min="4871" max="5120" width="9.140625" style="109"/>
    <col min="5121" max="5121" width="104.42578125" style="109" bestFit="1" customWidth="1"/>
    <col min="5122" max="5126" width="10.7109375" style="109" customWidth="1"/>
    <col min="5127" max="5376" width="9.140625" style="109"/>
    <col min="5377" max="5377" width="104.42578125" style="109" bestFit="1" customWidth="1"/>
    <col min="5378" max="5382" width="10.7109375" style="109" customWidth="1"/>
    <col min="5383" max="5632" width="9.140625" style="109"/>
    <col min="5633" max="5633" width="104.42578125" style="109" bestFit="1" customWidth="1"/>
    <col min="5634" max="5638" width="10.7109375" style="109" customWidth="1"/>
    <col min="5639" max="5888" width="9.140625" style="109"/>
    <col min="5889" max="5889" width="104.42578125" style="109" bestFit="1" customWidth="1"/>
    <col min="5890" max="5894" width="10.7109375" style="109" customWidth="1"/>
    <col min="5895" max="6144" width="9.140625" style="109"/>
    <col min="6145" max="6145" width="104.42578125" style="109" bestFit="1" customWidth="1"/>
    <col min="6146" max="6150" width="10.7109375" style="109" customWidth="1"/>
    <col min="6151" max="6400" width="9.140625" style="109"/>
    <col min="6401" max="6401" width="104.42578125" style="109" bestFit="1" customWidth="1"/>
    <col min="6402" max="6406" width="10.7109375" style="109" customWidth="1"/>
    <col min="6407" max="6656" width="9.140625" style="109"/>
    <col min="6657" max="6657" width="104.42578125" style="109" bestFit="1" customWidth="1"/>
    <col min="6658" max="6662" width="10.7109375" style="109" customWidth="1"/>
    <col min="6663" max="6912" width="9.140625" style="109"/>
    <col min="6913" max="6913" width="104.42578125" style="109" bestFit="1" customWidth="1"/>
    <col min="6914" max="6918" width="10.7109375" style="109" customWidth="1"/>
    <col min="6919" max="7168" width="9.140625" style="109"/>
    <col min="7169" max="7169" width="104.42578125" style="109" bestFit="1" customWidth="1"/>
    <col min="7170" max="7174" width="10.7109375" style="109" customWidth="1"/>
    <col min="7175" max="7424" width="9.140625" style="109"/>
    <col min="7425" max="7425" width="104.42578125" style="109" bestFit="1" customWidth="1"/>
    <col min="7426" max="7430" width="10.7109375" style="109" customWidth="1"/>
    <col min="7431" max="7680" width="9.140625" style="109"/>
    <col min="7681" max="7681" width="104.42578125" style="109" bestFit="1" customWidth="1"/>
    <col min="7682" max="7686" width="10.7109375" style="109" customWidth="1"/>
    <col min="7687" max="7936" width="9.140625" style="109"/>
    <col min="7937" max="7937" width="104.42578125" style="109" bestFit="1" customWidth="1"/>
    <col min="7938" max="7942" width="10.7109375" style="109" customWidth="1"/>
    <col min="7943" max="8192" width="9.140625" style="109"/>
    <col min="8193" max="8193" width="104.42578125" style="109" bestFit="1" customWidth="1"/>
    <col min="8194" max="8198" width="10.7109375" style="109" customWidth="1"/>
    <col min="8199" max="8448" width="9.140625" style="109"/>
    <col min="8449" max="8449" width="104.42578125" style="109" bestFit="1" customWidth="1"/>
    <col min="8450" max="8454" width="10.7109375" style="109" customWidth="1"/>
    <col min="8455" max="8704" width="9.140625" style="109"/>
    <col min="8705" max="8705" width="104.42578125" style="109" bestFit="1" customWidth="1"/>
    <col min="8706" max="8710" width="10.7109375" style="109" customWidth="1"/>
    <col min="8711" max="8960" width="9.140625" style="109"/>
    <col min="8961" max="8961" width="104.42578125" style="109" bestFit="1" customWidth="1"/>
    <col min="8962" max="8966" width="10.7109375" style="109" customWidth="1"/>
    <col min="8967" max="9216" width="9.140625" style="109"/>
    <col min="9217" max="9217" width="104.42578125" style="109" bestFit="1" customWidth="1"/>
    <col min="9218" max="9222" width="10.7109375" style="109" customWidth="1"/>
    <col min="9223" max="9472" width="9.140625" style="109"/>
    <col min="9473" max="9473" width="104.42578125" style="109" bestFit="1" customWidth="1"/>
    <col min="9474" max="9478" width="10.7109375" style="109" customWidth="1"/>
    <col min="9479" max="9728" width="9.140625" style="109"/>
    <col min="9729" max="9729" width="104.42578125" style="109" bestFit="1" customWidth="1"/>
    <col min="9730" max="9734" width="10.7109375" style="109" customWidth="1"/>
    <col min="9735" max="9984" width="9.140625" style="109"/>
    <col min="9985" max="9985" width="104.42578125" style="109" bestFit="1" customWidth="1"/>
    <col min="9986" max="9990" width="10.7109375" style="109" customWidth="1"/>
    <col min="9991" max="10240" width="9.140625" style="109"/>
    <col min="10241" max="10241" width="104.42578125" style="109" bestFit="1" customWidth="1"/>
    <col min="10242" max="10246" width="10.7109375" style="109" customWidth="1"/>
    <col min="10247" max="10496" width="9.140625" style="109"/>
    <col min="10497" max="10497" width="104.42578125" style="109" bestFit="1" customWidth="1"/>
    <col min="10498" max="10502" width="10.7109375" style="109" customWidth="1"/>
    <col min="10503" max="10752" width="9.140625" style="109"/>
    <col min="10753" max="10753" width="104.42578125" style="109" bestFit="1" customWidth="1"/>
    <col min="10754" max="10758" width="10.7109375" style="109" customWidth="1"/>
    <col min="10759" max="11008" width="9.140625" style="109"/>
    <col min="11009" max="11009" width="104.42578125" style="109" bestFit="1" customWidth="1"/>
    <col min="11010" max="11014" width="10.7109375" style="109" customWidth="1"/>
    <col min="11015" max="11264" width="9.140625" style="109"/>
    <col min="11265" max="11265" width="104.42578125" style="109" bestFit="1" customWidth="1"/>
    <col min="11266" max="11270" width="10.7109375" style="109" customWidth="1"/>
    <col min="11271" max="11520" width="9.140625" style="109"/>
    <col min="11521" max="11521" width="104.42578125" style="109" bestFit="1" customWidth="1"/>
    <col min="11522" max="11526" width="10.7109375" style="109" customWidth="1"/>
    <col min="11527" max="11776" width="9.140625" style="109"/>
    <col min="11777" max="11777" width="104.42578125" style="109" bestFit="1" customWidth="1"/>
    <col min="11778" max="11782" width="10.7109375" style="109" customWidth="1"/>
    <col min="11783" max="12032" width="9.140625" style="109"/>
    <col min="12033" max="12033" width="104.42578125" style="109" bestFit="1" customWidth="1"/>
    <col min="12034" max="12038" width="10.7109375" style="109" customWidth="1"/>
    <col min="12039" max="12288" width="9.140625" style="109"/>
    <col min="12289" max="12289" width="104.42578125" style="109" bestFit="1" customWidth="1"/>
    <col min="12290" max="12294" width="10.7109375" style="109" customWidth="1"/>
    <col min="12295" max="12544" width="9.140625" style="109"/>
    <col min="12545" max="12545" width="104.42578125" style="109" bestFit="1" customWidth="1"/>
    <col min="12546" max="12550" width="10.7109375" style="109" customWidth="1"/>
    <col min="12551" max="12800" width="9.140625" style="109"/>
    <col min="12801" max="12801" width="104.42578125" style="109" bestFit="1" customWidth="1"/>
    <col min="12802" max="12806" width="10.7109375" style="109" customWidth="1"/>
    <col min="12807" max="13056" width="9.140625" style="109"/>
    <col min="13057" max="13057" width="104.42578125" style="109" bestFit="1" customWidth="1"/>
    <col min="13058" max="13062" width="10.7109375" style="109" customWidth="1"/>
    <col min="13063" max="13312" width="9.140625" style="109"/>
    <col min="13313" max="13313" width="104.42578125" style="109" bestFit="1" customWidth="1"/>
    <col min="13314" max="13318" width="10.7109375" style="109" customWidth="1"/>
    <col min="13319" max="13568" width="9.140625" style="109"/>
    <col min="13569" max="13569" width="104.42578125" style="109" bestFit="1" customWidth="1"/>
    <col min="13570" max="13574" width="10.7109375" style="109" customWidth="1"/>
    <col min="13575" max="13824" width="9.140625" style="109"/>
    <col min="13825" max="13825" width="104.42578125" style="109" bestFit="1" customWidth="1"/>
    <col min="13826" max="13830" width="10.7109375" style="109" customWidth="1"/>
    <col min="13831" max="14080" width="9.140625" style="109"/>
    <col min="14081" max="14081" width="104.42578125" style="109" bestFit="1" customWidth="1"/>
    <col min="14082" max="14086" width="10.7109375" style="109" customWidth="1"/>
    <col min="14087" max="14336" width="9.140625" style="109"/>
    <col min="14337" max="14337" width="104.42578125" style="109" bestFit="1" customWidth="1"/>
    <col min="14338" max="14342" width="10.7109375" style="109" customWidth="1"/>
    <col min="14343" max="14592" width="9.140625" style="109"/>
    <col min="14593" max="14593" width="104.42578125" style="109" bestFit="1" customWidth="1"/>
    <col min="14594" max="14598" width="10.7109375" style="109" customWidth="1"/>
    <col min="14599" max="14848" width="9.140625" style="109"/>
    <col min="14849" max="14849" width="104.42578125" style="109" bestFit="1" customWidth="1"/>
    <col min="14850" max="14854" width="10.7109375" style="109" customWidth="1"/>
    <col min="14855" max="15104" width="9.140625" style="109"/>
    <col min="15105" max="15105" width="104.42578125" style="109" bestFit="1" customWidth="1"/>
    <col min="15106" max="15110" width="10.7109375" style="109" customWidth="1"/>
    <col min="15111" max="15360" width="9.140625" style="109"/>
    <col min="15361" max="15361" width="104.42578125" style="109" bestFit="1" customWidth="1"/>
    <col min="15362" max="15366" width="10.7109375" style="109" customWidth="1"/>
    <col min="15367" max="15616" width="9.140625" style="109"/>
    <col min="15617" max="15617" width="104.42578125" style="109" bestFit="1" customWidth="1"/>
    <col min="15618" max="15622" width="10.7109375" style="109" customWidth="1"/>
    <col min="15623" max="15872" width="9.140625" style="109"/>
    <col min="15873" max="15873" width="104.42578125" style="109" bestFit="1" customWidth="1"/>
    <col min="15874" max="15878" width="10.7109375" style="109" customWidth="1"/>
    <col min="15879" max="16128" width="9.140625" style="109"/>
    <col min="16129" max="16129" width="104.42578125" style="109" bestFit="1" customWidth="1"/>
    <col min="16130" max="16134" width="10.7109375" style="109" customWidth="1"/>
    <col min="16135" max="16384" width="9.140625" style="109"/>
  </cols>
  <sheetData>
    <row r="1" spans="1:23" ht="30" customHeight="1">
      <c r="A1" s="980" t="s">
        <v>349</v>
      </c>
      <c r="B1" s="980"/>
      <c r="C1" s="980"/>
      <c r="D1" s="980"/>
      <c r="E1" s="980"/>
      <c r="F1" s="980"/>
      <c r="G1" s="1"/>
      <c r="H1" s="1"/>
      <c r="I1" s="1"/>
      <c r="J1" s="1"/>
      <c r="K1" s="1"/>
      <c r="L1" s="1"/>
      <c r="M1" s="1"/>
      <c r="N1" s="1"/>
      <c r="O1" s="1"/>
      <c r="P1" s="1"/>
      <c r="Q1" s="1"/>
      <c r="R1" s="1"/>
      <c r="S1" s="1"/>
      <c r="T1" s="1"/>
      <c r="U1" s="1"/>
      <c r="V1" s="1"/>
      <c r="W1" s="1"/>
    </row>
    <row r="2" spans="1:23" ht="18">
      <c r="A2" s="981" t="s">
        <v>1</v>
      </c>
      <c r="B2" s="981"/>
      <c r="C2" s="981"/>
      <c r="D2" s="981"/>
      <c r="E2" s="981"/>
      <c r="F2" s="981"/>
      <c r="G2" s="1"/>
      <c r="H2" s="1"/>
      <c r="I2" s="1"/>
      <c r="J2" s="1"/>
      <c r="K2" s="1"/>
      <c r="L2" s="1"/>
      <c r="M2" s="1"/>
      <c r="N2" s="1"/>
      <c r="O2" s="1"/>
      <c r="P2" s="1"/>
      <c r="Q2" s="1"/>
      <c r="R2" s="1"/>
      <c r="S2" s="1"/>
      <c r="T2" s="1"/>
      <c r="U2" s="1"/>
      <c r="V2" s="1"/>
      <c r="W2" s="1"/>
    </row>
    <row r="3" spans="1:23" ht="18">
      <c r="A3" s="981" t="s">
        <v>1447</v>
      </c>
      <c r="B3" s="981"/>
      <c r="C3" s="981"/>
      <c r="D3" s="981"/>
      <c r="E3" s="981"/>
      <c r="F3" s="981"/>
      <c r="G3" s="1"/>
      <c r="H3" s="1"/>
      <c r="I3" s="1"/>
      <c r="J3" s="1"/>
      <c r="K3" s="1"/>
      <c r="L3" s="1"/>
      <c r="M3" s="1"/>
      <c r="N3" s="1"/>
      <c r="O3" s="1"/>
      <c r="P3" s="1"/>
      <c r="Q3" s="1"/>
      <c r="R3" s="1"/>
      <c r="S3" s="1"/>
      <c r="T3" s="1"/>
      <c r="U3" s="1"/>
      <c r="V3" s="1"/>
      <c r="W3" s="1"/>
    </row>
    <row r="4" spans="1:23" ht="30" customHeight="1">
      <c r="A4" s="985" t="s">
        <v>2</v>
      </c>
      <c r="B4" s="985"/>
      <c r="C4" s="985"/>
      <c r="D4" s="985"/>
      <c r="E4" s="985"/>
      <c r="F4" s="985"/>
      <c r="G4" s="1"/>
      <c r="H4" s="1"/>
      <c r="I4" s="1"/>
      <c r="J4" s="1"/>
      <c r="K4" s="1"/>
      <c r="L4" s="1"/>
      <c r="M4" s="1"/>
      <c r="N4" s="1"/>
      <c r="O4" s="1"/>
      <c r="P4" s="1"/>
      <c r="Q4" s="1"/>
      <c r="R4" s="1"/>
      <c r="S4" s="1"/>
      <c r="T4" s="1"/>
      <c r="U4" s="1"/>
      <c r="V4" s="1"/>
      <c r="W4" s="1"/>
    </row>
    <row r="5" spans="1:23" ht="3.75" customHeight="1">
      <c r="A5" s="3"/>
      <c r="B5" s="338"/>
      <c r="C5" s="338"/>
      <c r="D5" s="338"/>
      <c r="E5" s="338"/>
      <c r="F5" s="338"/>
      <c r="G5" s="1"/>
      <c r="H5" s="1"/>
      <c r="I5" s="1"/>
      <c r="J5" s="1"/>
      <c r="K5" s="1"/>
      <c r="L5" s="1"/>
      <c r="M5" s="1"/>
      <c r="N5" s="1"/>
      <c r="O5" s="1"/>
      <c r="P5" s="1"/>
      <c r="Q5" s="1"/>
      <c r="R5" s="1"/>
      <c r="S5" s="1"/>
      <c r="T5" s="1"/>
      <c r="U5" s="1"/>
      <c r="V5" s="1"/>
      <c r="W5" s="1"/>
    </row>
    <row r="6" spans="1:23" ht="30" customHeight="1" thickBot="1">
      <c r="A6" s="5"/>
      <c r="B6" s="6" t="s">
        <v>3</v>
      </c>
      <c r="C6" s="6" t="s">
        <v>4</v>
      </c>
      <c r="D6" s="6" t="s">
        <v>5</v>
      </c>
      <c r="E6" s="6" t="s">
        <v>6</v>
      </c>
      <c r="F6" s="6" t="s">
        <v>7</v>
      </c>
      <c r="G6" s="1"/>
      <c r="H6" s="1"/>
      <c r="I6" s="1"/>
      <c r="J6" s="1"/>
      <c r="K6" s="1"/>
      <c r="L6" s="1"/>
      <c r="M6" s="1"/>
      <c r="N6" s="1"/>
      <c r="O6" s="1"/>
      <c r="P6" s="1"/>
      <c r="Q6" s="1"/>
      <c r="R6" s="1"/>
      <c r="S6" s="1"/>
      <c r="T6" s="1"/>
      <c r="U6" s="1"/>
      <c r="V6" s="1"/>
      <c r="W6" s="1"/>
    </row>
    <row r="7" spans="1:23">
      <c r="A7" s="7" t="s">
        <v>8</v>
      </c>
      <c r="B7" s="107">
        <v>3162950.3385900003</v>
      </c>
      <c r="C7" s="107">
        <v>378394.33811000001</v>
      </c>
      <c r="D7" s="107">
        <v>0</v>
      </c>
      <c r="E7" s="107">
        <v>0</v>
      </c>
      <c r="F7" s="107">
        <v>3541344.6766999997</v>
      </c>
      <c r="G7" s="1"/>
      <c r="H7" s="1"/>
      <c r="I7" s="1"/>
      <c r="J7" s="1"/>
      <c r="K7" s="1"/>
      <c r="L7" s="1"/>
      <c r="M7" s="1"/>
      <c r="N7" s="1"/>
      <c r="O7" s="1"/>
      <c r="P7" s="1"/>
      <c r="Q7" s="1"/>
      <c r="R7" s="1"/>
      <c r="S7" s="1"/>
      <c r="T7" s="1"/>
      <c r="U7" s="1"/>
      <c r="V7" s="1"/>
      <c r="W7" s="1"/>
    </row>
    <row r="8" spans="1:23">
      <c r="A8" s="9" t="s">
        <v>9</v>
      </c>
      <c r="B8" s="106">
        <v>106632.58749999999</v>
      </c>
      <c r="C8" s="106">
        <v>83687.048519999997</v>
      </c>
      <c r="D8" s="106">
        <v>0</v>
      </c>
      <c r="E8" s="106">
        <v>0</v>
      </c>
      <c r="F8" s="106">
        <v>190319.63602000001</v>
      </c>
      <c r="G8" s="1"/>
      <c r="H8" s="1"/>
      <c r="I8" s="1"/>
      <c r="J8" s="1"/>
      <c r="K8" s="1"/>
      <c r="L8" s="1"/>
      <c r="M8" s="1"/>
      <c r="N8" s="1"/>
      <c r="O8" s="1"/>
      <c r="P8" s="1"/>
      <c r="Q8" s="1"/>
      <c r="R8" s="1"/>
      <c r="S8" s="1"/>
      <c r="T8" s="1"/>
      <c r="U8" s="1"/>
      <c r="V8" s="1"/>
      <c r="W8" s="1"/>
    </row>
    <row r="9" spans="1:23">
      <c r="A9" s="10" t="s">
        <v>10</v>
      </c>
      <c r="B9" s="105">
        <v>23147.114399999999</v>
      </c>
      <c r="C9" s="105">
        <v>27700.157829999996</v>
      </c>
      <c r="D9" s="105">
        <v>0</v>
      </c>
      <c r="E9" s="105">
        <v>0</v>
      </c>
      <c r="F9" s="105">
        <v>50847.272229999995</v>
      </c>
      <c r="G9" s="1"/>
      <c r="H9" s="1"/>
      <c r="I9" s="1"/>
      <c r="J9" s="1"/>
      <c r="K9" s="1"/>
      <c r="L9" s="1"/>
      <c r="M9" s="1"/>
      <c r="N9" s="1"/>
      <c r="O9" s="1"/>
      <c r="P9" s="1"/>
      <c r="Q9" s="1"/>
      <c r="R9" s="1"/>
      <c r="S9" s="1"/>
      <c r="T9" s="1"/>
      <c r="U9" s="1"/>
      <c r="V9" s="1"/>
      <c r="W9" s="1"/>
    </row>
    <row r="10" spans="1:23">
      <c r="A10" s="10" t="s">
        <v>11</v>
      </c>
      <c r="B10" s="105">
        <v>63459.699609999996</v>
      </c>
      <c r="C10" s="105">
        <v>46397.191810000004</v>
      </c>
      <c r="D10" s="105">
        <v>0</v>
      </c>
      <c r="E10" s="105">
        <v>0</v>
      </c>
      <c r="F10" s="105">
        <v>109856.89142</v>
      </c>
      <c r="G10" s="1"/>
      <c r="H10" s="1"/>
      <c r="I10" s="1"/>
      <c r="J10" s="1"/>
      <c r="K10" s="1"/>
      <c r="L10" s="1"/>
      <c r="M10" s="1"/>
      <c r="N10" s="1"/>
      <c r="O10" s="1"/>
      <c r="P10" s="1"/>
      <c r="Q10" s="1"/>
      <c r="R10" s="1"/>
      <c r="S10" s="1"/>
      <c r="T10" s="1"/>
      <c r="U10" s="1"/>
      <c r="V10" s="1"/>
      <c r="W10" s="1"/>
    </row>
    <row r="11" spans="1:23">
      <c r="A11" s="10" t="s">
        <v>12</v>
      </c>
      <c r="B11" s="105">
        <v>20025.77349</v>
      </c>
      <c r="C11" s="105">
        <v>9589.6988799999999</v>
      </c>
      <c r="D11" s="105">
        <v>0</v>
      </c>
      <c r="E11" s="105">
        <v>0</v>
      </c>
      <c r="F11" s="105">
        <v>29615.47237</v>
      </c>
      <c r="G11" s="1"/>
      <c r="H11" s="1"/>
      <c r="I11" s="1"/>
      <c r="J11" s="1"/>
      <c r="K11" s="1"/>
      <c r="L11" s="1"/>
      <c r="M11" s="1"/>
      <c r="N11" s="1"/>
      <c r="O11" s="1"/>
      <c r="P11" s="1"/>
      <c r="Q11" s="1"/>
      <c r="R11" s="1"/>
      <c r="S11" s="1"/>
      <c r="T11" s="1"/>
      <c r="U11" s="1"/>
      <c r="V11" s="1"/>
      <c r="W11" s="1"/>
    </row>
    <row r="12" spans="1:23">
      <c r="A12" s="10" t="s">
        <v>13</v>
      </c>
      <c r="B12" s="105">
        <v>0</v>
      </c>
      <c r="C12" s="105">
        <v>0</v>
      </c>
      <c r="D12" s="105">
        <v>0</v>
      </c>
      <c r="E12" s="105">
        <v>0</v>
      </c>
      <c r="F12" s="105">
        <v>0</v>
      </c>
      <c r="G12" s="1"/>
      <c r="H12" s="1"/>
      <c r="I12" s="1"/>
      <c r="J12" s="1"/>
      <c r="K12" s="1"/>
      <c r="L12" s="1"/>
      <c r="M12" s="1"/>
      <c r="N12" s="1"/>
      <c r="O12" s="1"/>
      <c r="P12" s="1"/>
      <c r="Q12" s="1"/>
      <c r="R12" s="1"/>
      <c r="S12" s="1"/>
      <c r="T12" s="1"/>
      <c r="U12" s="1"/>
      <c r="V12" s="1"/>
      <c r="W12" s="1"/>
    </row>
    <row r="13" spans="1:23">
      <c r="A13" s="10" t="s">
        <v>14</v>
      </c>
      <c r="B13" s="105">
        <v>0</v>
      </c>
      <c r="C13" s="105">
        <v>0</v>
      </c>
      <c r="D13" s="105">
        <v>0</v>
      </c>
      <c r="E13" s="105">
        <v>0</v>
      </c>
      <c r="F13" s="105">
        <v>0</v>
      </c>
      <c r="G13" s="1"/>
      <c r="H13" s="1"/>
      <c r="I13" s="1"/>
      <c r="J13" s="1"/>
      <c r="K13" s="1"/>
      <c r="L13" s="1"/>
      <c r="M13" s="1"/>
      <c r="N13" s="1"/>
      <c r="O13" s="1"/>
      <c r="P13" s="1"/>
      <c r="Q13" s="1"/>
      <c r="R13" s="1"/>
      <c r="S13" s="1"/>
      <c r="T13" s="1"/>
      <c r="U13" s="1"/>
      <c r="V13" s="1"/>
      <c r="W13" s="1"/>
    </row>
    <row r="14" spans="1:23">
      <c r="A14" s="11" t="s">
        <v>15</v>
      </c>
      <c r="B14" s="105">
        <v>0</v>
      </c>
      <c r="C14" s="105">
        <v>0</v>
      </c>
      <c r="D14" s="105">
        <v>0</v>
      </c>
      <c r="E14" s="105">
        <v>0</v>
      </c>
      <c r="F14" s="105">
        <v>0</v>
      </c>
      <c r="G14" s="1"/>
      <c r="H14" s="1"/>
      <c r="I14" s="1"/>
      <c r="J14" s="1"/>
      <c r="K14" s="1"/>
      <c r="L14" s="1"/>
      <c r="M14" s="1"/>
      <c r="N14" s="1"/>
      <c r="O14" s="1"/>
      <c r="P14" s="1"/>
      <c r="Q14" s="1"/>
      <c r="R14" s="1"/>
      <c r="S14" s="1"/>
      <c r="T14" s="1"/>
      <c r="U14" s="1"/>
      <c r="V14" s="1"/>
      <c r="W14" s="1"/>
    </row>
    <row r="15" spans="1:23">
      <c r="A15" s="10" t="s">
        <v>16</v>
      </c>
      <c r="B15" s="105">
        <v>0</v>
      </c>
      <c r="C15" s="105">
        <v>0</v>
      </c>
      <c r="D15" s="105">
        <v>0</v>
      </c>
      <c r="E15" s="105">
        <v>0</v>
      </c>
      <c r="F15" s="105">
        <v>0</v>
      </c>
      <c r="G15" s="1"/>
      <c r="H15" s="1"/>
      <c r="I15" s="1"/>
      <c r="J15" s="1"/>
      <c r="K15" s="1"/>
      <c r="L15" s="1"/>
      <c r="M15" s="1"/>
      <c r="N15" s="1"/>
      <c r="O15" s="1"/>
      <c r="P15" s="1"/>
      <c r="Q15" s="1"/>
      <c r="R15" s="1"/>
      <c r="S15" s="1"/>
      <c r="T15" s="1"/>
      <c r="U15" s="1"/>
      <c r="V15" s="1"/>
      <c r="W15" s="1"/>
    </row>
    <row r="16" spans="1:23">
      <c r="A16" s="10" t="s">
        <v>17</v>
      </c>
      <c r="B16" s="105">
        <v>0</v>
      </c>
      <c r="C16" s="105">
        <v>0</v>
      </c>
      <c r="D16" s="105">
        <v>0</v>
      </c>
      <c r="E16" s="105">
        <v>0</v>
      </c>
      <c r="F16" s="105">
        <v>0</v>
      </c>
      <c r="G16" s="1"/>
      <c r="H16" s="1"/>
      <c r="I16" s="1"/>
      <c r="J16" s="1"/>
      <c r="K16" s="1"/>
      <c r="L16" s="1"/>
      <c r="M16" s="1"/>
      <c r="N16" s="1"/>
      <c r="O16" s="1"/>
      <c r="P16" s="1"/>
      <c r="Q16" s="1"/>
      <c r="R16" s="1"/>
      <c r="S16" s="1"/>
      <c r="T16" s="1"/>
      <c r="U16" s="1"/>
      <c r="V16" s="1"/>
      <c r="W16" s="1"/>
    </row>
    <row r="17" spans="1:23">
      <c r="A17" s="9" t="s">
        <v>18</v>
      </c>
      <c r="B17" s="106">
        <v>544227.84040999995</v>
      </c>
      <c r="C17" s="106">
        <v>41368.447200000002</v>
      </c>
      <c r="D17" s="106">
        <v>0</v>
      </c>
      <c r="E17" s="106">
        <v>0</v>
      </c>
      <c r="F17" s="106">
        <v>585596.28761</v>
      </c>
      <c r="G17" s="1"/>
      <c r="H17" s="1"/>
      <c r="I17" s="1"/>
      <c r="J17" s="1"/>
      <c r="K17" s="1"/>
      <c r="L17" s="1"/>
      <c r="M17" s="1"/>
      <c r="N17" s="1"/>
      <c r="O17" s="1"/>
      <c r="P17" s="1"/>
      <c r="Q17" s="1"/>
      <c r="R17" s="1"/>
      <c r="S17" s="1"/>
      <c r="T17" s="1"/>
      <c r="U17" s="1"/>
      <c r="V17" s="1"/>
      <c r="W17" s="1"/>
    </row>
    <row r="18" spans="1:23">
      <c r="A18" s="10" t="s">
        <v>19</v>
      </c>
      <c r="B18" s="105">
        <v>0</v>
      </c>
      <c r="C18" s="105">
        <v>0</v>
      </c>
      <c r="D18" s="105">
        <v>0</v>
      </c>
      <c r="E18" s="105">
        <v>0</v>
      </c>
      <c r="F18" s="105">
        <v>0</v>
      </c>
      <c r="G18" s="1"/>
      <c r="H18" s="1"/>
      <c r="I18" s="1"/>
      <c r="J18" s="1"/>
      <c r="K18" s="1"/>
      <c r="L18" s="1"/>
      <c r="M18" s="1"/>
      <c r="N18" s="1"/>
      <c r="O18" s="1"/>
      <c r="P18" s="1"/>
      <c r="Q18" s="1"/>
      <c r="R18" s="1"/>
      <c r="S18" s="1"/>
      <c r="T18" s="1"/>
      <c r="U18" s="1"/>
      <c r="V18" s="1"/>
      <c r="W18" s="1"/>
    </row>
    <row r="19" spans="1:23">
      <c r="A19" s="10" t="s">
        <v>20</v>
      </c>
      <c r="B19" s="105">
        <v>502767.83726999996</v>
      </c>
      <c r="C19" s="105">
        <v>2420.3332599999999</v>
      </c>
      <c r="D19" s="105">
        <v>0</v>
      </c>
      <c r="E19" s="105">
        <v>0</v>
      </c>
      <c r="F19" s="105">
        <v>505188.17052999994</v>
      </c>
      <c r="G19" s="1"/>
      <c r="H19" s="1"/>
      <c r="I19" s="1"/>
      <c r="J19" s="1"/>
      <c r="K19" s="1"/>
      <c r="L19" s="1"/>
      <c r="M19" s="1"/>
      <c r="N19" s="1"/>
      <c r="O19" s="1"/>
      <c r="P19" s="1"/>
      <c r="Q19" s="1"/>
      <c r="R19" s="1"/>
      <c r="S19" s="1"/>
      <c r="T19" s="1"/>
      <c r="U19" s="1"/>
      <c r="V19" s="1"/>
      <c r="W19" s="1"/>
    </row>
    <row r="20" spans="1:23">
      <c r="A20" s="10" t="s">
        <v>21</v>
      </c>
      <c r="B20" s="105">
        <v>0</v>
      </c>
      <c r="C20" s="105">
        <v>0</v>
      </c>
      <c r="D20" s="105">
        <v>0</v>
      </c>
      <c r="E20" s="105">
        <v>0</v>
      </c>
      <c r="F20" s="105">
        <v>0</v>
      </c>
      <c r="G20" s="1"/>
      <c r="H20" s="1"/>
      <c r="I20" s="1"/>
      <c r="J20" s="1"/>
      <c r="K20" s="1"/>
      <c r="L20" s="1"/>
      <c r="M20" s="1"/>
      <c r="N20" s="1"/>
      <c r="O20" s="1"/>
      <c r="P20" s="1"/>
      <c r="Q20" s="1"/>
      <c r="R20" s="1"/>
      <c r="S20" s="1"/>
      <c r="T20" s="1"/>
      <c r="U20" s="1"/>
      <c r="V20" s="1"/>
      <c r="W20" s="1"/>
    </row>
    <row r="21" spans="1:23">
      <c r="A21" s="10" t="s">
        <v>22</v>
      </c>
      <c r="B21" s="105">
        <v>0</v>
      </c>
      <c r="C21" s="105">
        <v>0</v>
      </c>
      <c r="D21" s="105">
        <v>0</v>
      </c>
      <c r="E21" s="105">
        <v>0</v>
      </c>
      <c r="F21" s="105">
        <v>0</v>
      </c>
      <c r="G21" s="1"/>
      <c r="H21" s="1"/>
      <c r="I21" s="1"/>
      <c r="J21" s="1"/>
      <c r="K21" s="1"/>
      <c r="L21" s="1"/>
      <c r="M21" s="1"/>
      <c r="N21" s="1"/>
      <c r="O21" s="1"/>
      <c r="P21" s="1"/>
      <c r="Q21" s="1"/>
      <c r="R21" s="1"/>
      <c r="S21" s="1"/>
      <c r="T21" s="1"/>
      <c r="U21" s="1"/>
      <c r="V21" s="1"/>
      <c r="W21" s="1"/>
    </row>
    <row r="22" spans="1:23">
      <c r="A22" s="11" t="s">
        <v>23</v>
      </c>
      <c r="B22" s="105">
        <v>134.51517000000001</v>
      </c>
      <c r="C22" s="105">
        <v>15274.50029</v>
      </c>
      <c r="D22" s="105">
        <v>0</v>
      </c>
      <c r="E22" s="105">
        <v>0</v>
      </c>
      <c r="F22" s="105">
        <v>15409.015460000001</v>
      </c>
      <c r="G22" s="1"/>
      <c r="H22" s="1"/>
      <c r="I22" s="1"/>
      <c r="J22" s="1"/>
      <c r="K22" s="1"/>
      <c r="L22" s="1"/>
      <c r="M22" s="1"/>
      <c r="N22" s="1"/>
      <c r="O22" s="1"/>
      <c r="P22" s="1"/>
      <c r="Q22" s="1"/>
      <c r="R22" s="1"/>
      <c r="S22" s="1"/>
      <c r="T22" s="1"/>
      <c r="U22" s="1"/>
      <c r="V22" s="1"/>
      <c r="W22" s="1"/>
    </row>
    <row r="23" spans="1:23">
      <c r="A23" s="10" t="s">
        <v>24</v>
      </c>
      <c r="B23" s="105">
        <v>40477.826860000001</v>
      </c>
      <c r="C23" s="105">
        <v>23673.613649999999</v>
      </c>
      <c r="D23" s="105">
        <v>0</v>
      </c>
      <c r="E23" s="105">
        <v>0</v>
      </c>
      <c r="F23" s="105">
        <v>64151.44051</v>
      </c>
      <c r="G23" s="1"/>
      <c r="H23" s="1"/>
      <c r="I23" s="1"/>
      <c r="J23" s="1"/>
      <c r="K23" s="1"/>
      <c r="L23" s="1"/>
      <c r="M23" s="1"/>
      <c r="N23" s="1"/>
      <c r="O23" s="1"/>
      <c r="P23" s="1"/>
      <c r="Q23" s="1"/>
      <c r="R23" s="1"/>
      <c r="S23" s="1"/>
      <c r="T23" s="1"/>
      <c r="U23" s="1"/>
      <c r="V23" s="1"/>
      <c r="W23" s="1"/>
    </row>
    <row r="24" spans="1:23">
      <c r="A24" s="10" t="s">
        <v>25</v>
      </c>
      <c r="B24" s="105">
        <v>847.66111000000001</v>
      </c>
      <c r="C24" s="105">
        <v>0</v>
      </c>
      <c r="D24" s="105">
        <v>0</v>
      </c>
      <c r="E24" s="105">
        <v>0</v>
      </c>
      <c r="F24" s="105">
        <v>847.66111000000001</v>
      </c>
      <c r="G24" s="1"/>
      <c r="H24" s="1"/>
      <c r="I24" s="1"/>
      <c r="J24" s="1"/>
      <c r="K24" s="1"/>
      <c r="L24" s="1"/>
      <c r="M24" s="1"/>
      <c r="N24" s="1"/>
      <c r="O24" s="1"/>
      <c r="P24" s="1"/>
      <c r="Q24" s="1"/>
      <c r="R24" s="1"/>
      <c r="S24" s="1"/>
      <c r="T24" s="1"/>
      <c r="U24" s="1"/>
      <c r="V24" s="1"/>
      <c r="W24" s="1"/>
    </row>
    <row r="25" spans="1:23">
      <c r="A25" s="10" t="s">
        <v>26</v>
      </c>
      <c r="B25" s="105">
        <v>0</v>
      </c>
      <c r="C25" s="105">
        <v>0</v>
      </c>
      <c r="D25" s="105">
        <v>0</v>
      </c>
      <c r="E25" s="105">
        <v>0</v>
      </c>
      <c r="F25" s="105">
        <v>0</v>
      </c>
      <c r="G25" s="1"/>
      <c r="H25" s="1"/>
      <c r="I25" s="1"/>
      <c r="J25" s="1"/>
      <c r="K25" s="1"/>
      <c r="L25" s="1"/>
      <c r="M25" s="1"/>
      <c r="N25" s="1"/>
      <c r="O25" s="1"/>
      <c r="P25" s="1"/>
      <c r="Q25" s="1"/>
      <c r="R25" s="1"/>
      <c r="S25" s="1"/>
      <c r="T25" s="1"/>
      <c r="U25" s="1"/>
      <c r="V25" s="1"/>
      <c r="W25" s="1"/>
    </row>
    <row r="26" spans="1:23">
      <c r="A26" s="9" t="s">
        <v>27</v>
      </c>
      <c r="B26" s="106">
        <v>2393010.4088300001</v>
      </c>
      <c r="C26" s="106">
        <v>36949.83711</v>
      </c>
      <c r="D26" s="106">
        <v>0</v>
      </c>
      <c r="E26" s="106">
        <v>0</v>
      </c>
      <c r="F26" s="106">
        <v>2429960.2459400003</v>
      </c>
      <c r="G26" s="1"/>
      <c r="H26" s="1"/>
      <c r="I26" s="1"/>
      <c r="J26" s="1"/>
      <c r="K26" s="1"/>
      <c r="L26" s="1"/>
      <c r="M26" s="1"/>
      <c r="N26" s="1"/>
      <c r="O26" s="1"/>
      <c r="P26" s="1"/>
      <c r="Q26" s="1"/>
      <c r="R26" s="1"/>
      <c r="S26" s="1"/>
      <c r="T26" s="1"/>
      <c r="U26" s="1"/>
      <c r="V26" s="1"/>
      <c r="W26" s="1"/>
    </row>
    <row r="27" spans="1:23">
      <c r="A27" s="12" t="s">
        <v>28</v>
      </c>
      <c r="B27" s="105">
        <v>2257613.4982500002</v>
      </c>
      <c r="C27" s="105">
        <v>53649.586430000003</v>
      </c>
      <c r="D27" s="105">
        <v>0</v>
      </c>
      <c r="E27" s="105">
        <v>0</v>
      </c>
      <c r="F27" s="105">
        <v>2311263.0846799999</v>
      </c>
      <c r="G27" s="1"/>
      <c r="H27" s="1"/>
      <c r="I27" s="1"/>
      <c r="J27" s="1"/>
      <c r="K27" s="1"/>
      <c r="L27" s="1"/>
      <c r="M27" s="1"/>
      <c r="N27" s="1"/>
      <c r="O27" s="1"/>
      <c r="P27" s="1"/>
      <c r="Q27" s="1"/>
      <c r="R27" s="1"/>
      <c r="S27" s="1"/>
      <c r="T27" s="1"/>
      <c r="U27" s="1"/>
      <c r="V27" s="1"/>
      <c r="W27" s="1"/>
    </row>
    <row r="28" spans="1:23">
      <c r="A28" s="10" t="s">
        <v>29</v>
      </c>
      <c r="B28" s="105">
        <v>1527073.4199900001</v>
      </c>
      <c r="C28" s="105">
        <v>20125.16474</v>
      </c>
      <c r="D28" s="105">
        <v>0</v>
      </c>
      <c r="E28" s="105">
        <v>0</v>
      </c>
      <c r="F28" s="105">
        <v>1547198.58473</v>
      </c>
      <c r="G28" s="1"/>
      <c r="H28" s="1"/>
      <c r="I28" s="1"/>
      <c r="J28" s="1"/>
      <c r="K28" s="1"/>
      <c r="L28" s="1"/>
      <c r="M28" s="1"/>
      <c r="N28" s="1"/>
      <c r="O28" s="1"/>
      <c r="P28" s="1"/>
      <c r="Q28" s="1"/>
      <c r="R28" s="1"/>
      <c r="S28" s="1"/>
      <c r="T28" s="1"/>
      <c r="U28" s="1"/>
      <c r="V28" s="1"/>
      <c r="W28" s="1"/>
    </row>
    <row r="29" spans="1:23">
      <c r="A29" s="10" t="s">
        <v>30</v>
      </c>
      <c r="B29" s="105">
        <v>708743.21548000001</v>
      </c>
      <c r="C29" s="105">
        <v>31479.80847</v>
      </c>
      <c r="D29" s="105">
        <v>0</v>
      </c>
      <c r="E29" s="105">
        <v>0</v>
      </c>
      <c r="F29" s="105">
        <v>740223.02395000006</v>
      </c>
      <c r="G29" s="1"/>
      <c r="H29" s="1"/>
      <c r="I29" s="1"/>
      <c r="J29" s="1"/>
      <c r="K29" s="1"/>
      <c r="L29" s="1"/>
      <c r="M29" s="1"/>
      <c r="N29" s="1"/>
      <c r="O29" s="1"/>
      <c r="P29" s="1"/>
      <c r="Q29" s="1"/>
      <c r="R29" s="1"/>
      <c r="S29" s="1"/>
      <c r="T29" s="1"/>
      <c r="U29" s="1"/>
      <c r="V29" s="1"/>
      <c r="W29" s="1"/>
    </row>
    <row r="30" spans="1:23">
      <c r="A30" s="10" t="s">
        <v>31</v>
      </c>
      <c r="B30" s="105">
        <v>21796.862779999999</v>
      </c>
      <c r="C30" s="105">
        <v>2044.61322</v>
      </c>
      <c r="D30" s="105">
        <v>0</v>
      </c>
      <c r="E30" s="105">
        <v>0</v>
      </c>
      <c r="F30" s="105">
        <v>23841.475999999999</v>
      </c>
      <c r="G30" s="1"/>
      <c r="H30" s="1"/>
      <c r="I30" s="1"/>
      <c r="J30" s="1"/>
      <c r="K30" s="1"/>
      <c r="L30" s="1"/>
      <c r="M30" s="1"/>
      <c r="N30" s="1"/>
      <c r="O30" s="1"/>
      <c r="P30" s="1"/>
      <c r="Q30" s="1"/>
      <c r="R30" s="1"/>
      <c r="S30" s="1"/>
      <c r="T30" s="1"/>
      <c r="U30" s="1"/>
      <c r="V30" s="1"/>
      <c r="W30" s="1"/>
    </row>
    <row r="31" spans="1:23">
      <c r="A31" s="12" t="s">
        <v>32</v>
      </c>
      <c r="B31" s="105">
        <v>20864.799170000002</v>
      </c>
      <c r="C31" s="105">
        <v>390.19963000000001</v>
      </c>
      <c r="D31" s="105">
        <v>0</v>
      </c>
      <c r="E31" s="105">
        <v>0</v>
      </c>
      <c r="F31" s="105">
        <v>21254.998800000001</v>
      </c>
      <c r="G31" s="1"/>
      <c r="H31" s="1"/>
      <c r="I31" s="1"/>
      <c r="J31" s="1"/>
      <c r="K31" s="1"/>
      <c r="L31" s="1"/>
      <c r="M31" s="1"/>
      <c r="N31" s="1"/>
      <c r="O31" s="1"/>
      <c r="P31" s="1"/>
      <c r="Q31" s="1"/>
      <c r="R31" s="1"/>
      <c r="S31" s="1"/>
      <c r="T31" s="1"/>
      <c r="U31" s="1"/>
      <c r="V31" s="1"/>
      <c r="W31" s="1"/>
    </row>
    <row r="32" spans="1:23">
      <c r="A32" s="10" t="s">
        <v>33</v>
      </c>
      <c r="B32" s="105">
        <v>5745.95388</v>
      </c>
      <c r="C32" s="105">
        <v>214.70277999999999</v>
      </c>
      <c r="D32" s="105">
        <v>0</v>
      </c>
      <c r="E32" s="105">
        <v>0</v>
      </c>
      <c r="F32" s="105">
        <v>5960.6566600000006</v>
      </c>
      <c r="G32" s="1"/>
      <c r="H32" s="1"/>
      <c r="I32" s="1"/>
      <c r="J32" s="1"/>
      <c r="K32" s="1"/>
      <c r="L32" s="1"/>
      <c r="M32" s="1"/>
      <c r="N32" s="1"/>
      <c r="O32" s="1"/>
      <c r="P32" s="1"/>
      <c r="Q32" s="1"/>
      <c r="R32" s="1"/>
      <c r="S32" s="1"/>
      <c r="T32" s="1"/>
      <c r="U32" s="1"/>
      <c r="V32" s="1"/>
      <c r="W32" s="1"/>
    </row>
    <row r="33" spans="1:23">
      <c r="A33" s="10" t="s">
        <v>34</v>
      </c>
      <c r="B33" s="105">
        <v>14546.075650000001</v>
      </c>
      <c r="C33" s="105">
        <v>166.87217999999999</v>
      </c>
      <c r="D33" s="105">
        <v>0</v>
      </c>
      <c r="E33" s="105">
        <v>0</v>
      </c>
      <c r="F33" s="105">
        <v>14712.947830000001</v>
      </c>
      <c r="G33" s="1"/>
      <c r="H33" s="1"/>
      <c r="I33" s="1"/>
      <c r="J33" s="1"/>
      <c r="K33" s="1"/>
      <c r="L33" s="1"/>
      <c r="M33" s="1"/>
      <c r="N33" s="1"/>
      <c r="O33" s="1"/>
      <c r="P33" s="1"/>
      <c r="Q33" s="1"/>
      <c r="R33" s="1"/>
      <c r="S33" s="1"/>
      <c r="T33" s="1"/>
      <c r="U33" s="1"/>
      <c r="V33" s="1"/>
      <c r="W33" s="1"/>
    </row>
    <row r="34" spans="1:23">
      <c r="A34" s="10" t="s">
        <v>35</v>
      </c>
      <c r="B34" s="105">
        <v>572.76963999999998</v>
      </c>
      <c r="C34" s="105">
        <v>8.6246700000000001</v>
      </c>
      <c r="D34" s="105">
        <v>0</v>
      </c>
      <c r="E34" s="105">
        <v>0</v>
      </c>
      <c r="F34" s="105">
        <v>581.39431000000002</v>
      </c>
      <c r="G34" s="1"/>
      <c r="H34" s="1"/>
      <c r="I34" s="1"/>
      <c r="J34" s="1"/>
      <c r="K34" s="1"/>
      <c r="L34" s="1"/>
      <c r="M34" s="1"/>
      <c r="N34" s="1"/>
      <c r="O34" s="1"/>
      <c r="P34" s="1"/>
      <c r="Q34" s="1"/>
      <c r="R34" s="1"/>
      <c r="S34" s="1"/>
      <c r="T34" s="1"/>
      <c r="U34" s="1"/>
      <c r="V34" s="1"/>
      <c r="W34" s="1"/>
    </row>
    <row r="35" spans="1:23">
      <c r="A35" s="12" t="s">
        <v>36</v>
      </c>
      <c r="B35" s="105">
        <v>91267.841029999996</v>
      </c>
      <c r="C35" s="105">
        <v>7621.1146500000004</v>
      </c>
      <c r="D35" s="105">
        <v>0</v>
      </c>
      <c r="E35" s="105">
        <v>0</v>
      </c>
      <c r="F35" s="105">
        <v>98888.955680000014</v>
      </c>
      <c r="G35" s="1"/>
      <c r="H35" s="1"/>
      <c r="I35" s="1"/>
      <c r="J35" s="1"/>
      <c r="K35" s="1"/>
      <c r="L35" s="1"/>
      <c r="M35" s="1"/>
      <c r="N35" s="1"/>
      <c r="O35" s="1"/>
      <c r="P35" s="1"/>
      <c r="Q35" s="1"/>
      <c r="R35" s="1"/>
      <c r="S35" s="1"/>
      <c r="T35" s="1"/>
      <c r="U35" s="1"/>
      <c r="V35" s="1"/>
      <c r="W35" s="1"/>
    </row>
    <row r="36" spans="1:23">
      <c r="A36" s="10" t="s">
        <v>37</v>
      </c>
      <c r="B36" s="105">
        <v>33822.810590000001</v>
      </c>
      <c r="C36" s="105">
        <v>5463.3612499999999</v>
      </c>
      <c r="D36" s="105">
        <v>0</v>
      </c>
      <c r="E36" s="105">
        <v>0</v>
      </c>
      <c r="F36" s="105">
        <v>39286.171840000003</v>
      </c>
      <c r="G36" s="1"/>
      <c r="H36" s="1"/>
      <c r="I36" s="1"/>
      <c r="J36" s="1"/>
      <c r="K36" s="1"/>
      <c r="L36" s="1"/>
      <c r="M36" s="1"/>
      <c r="N36" s="1"/>
      <c r="O36" s="1"/>
      <c r="P36" s="1"/>
      <c r="Q36" s="1"/>
      <c r="R36" s="1"/>
      <c r="S36" s="1"/>
      <c r="T36" s="1"/>
      <c r="U36" s="1"/>
      <c r="V36" s="1"/>
      <c r="W36" s="1"/>
    </row>
    <row r="37" spans="1:23">
      <c r="A37" s="10" t="s">
        <v>38</v>
      </c>
      <c r="B37" s="105">
        <v>51435.833979999996</v>
      </c>
      <c r="C37" s="105">
        <v>2035.3381999999999</v>
      </c>
      <c r="D37" s="105">
        <v>0</v>
      </c>
      <c r="E37" s="105">
        <v>0</v>
      </c>
      <c r="F37" s="105">
        <v>53471.172180000001</v>
      </c>
      <c r="G37" s="1"/>
      <c r="H37" s="1"/>
      <c r="I37" s="1"/>
      <c r="J37" s="1"/>
      <c r="K37" s="1"/>
      <c r="L37" s="1"/>
      <c r="M37" s="1"/>
      <c r="N37" s="1"/>
      <c r="O37" s="1"/>
      <c r="P37" s="1"/>
      <c r="Q37" s="1"/>
      <c r="R37" s="1"/>
      <c r="S37" s="1"/>
      <c r="T37" s="1"/>
      <c r="U37" s="1"/>
      <c r="V37" s="1"/>
      <c r="W37" s="1"/>
    </row>
    <row r="38" spans="1:23">
      <c r="A38" s="10" t="s">
        <v>39</v>
      </c>
      <c r="B38" s="105">
        <v>6009.1964600000001</v>
      </c>
      <c r="C38" s="105">
        <v>122.4152</v>
      </c>
      <c r="D38" s="105">
        <v>0</v>
      </c>
      <c r="E38" s="105">
        <v>0</v>
      </c>
      <c r="F38" s="105">
        <v>6131.6116600000005</v>
      </c>
      <c r="G38" s="1"/>
      <c r="H38" s="1"/>
      <c r="I38" s="1"/>
      <c r="J38" s="1"/>
      <c r="K38" s="1"/>
      <c r="L38" s="1"/>
      <c r="M38" s="1"/>
      <c r="N38" s="1"/>
      <c r="O38" s="1"/>
      <c r="P38" s="1"/>
      <c r="Q38" s="1"/>
      <c r="R38" s="1"/>
      <c r="S38" s="1"/>
      <c r="T38" s="1"/>
      <c r="U38" s="1"/>
      <c r="V38" s="1"/>
      <c r="W38" s="1"/>
    </row>
    <row r="39" spans="1:23">
      <c r="A39" s="12" t="s">
        <v>40</v>
      </c>
      <c r="B39" s="105">
        <v>152297.23609999998</v>
      </c>
      <c r="C39" s="105">
        <v>5980.4699500000006</v>
      </c>
      <c r="D39" s="105">
        <v>0</v>
      </c>
      <c r="E39" s="105">
        <v>0</v>
      </c>
      <c r="F39" s="105">
        <v>158277.70605000001</v>
      </c>
      <c r="G39" s="1"/>
      <c r="H39" s="1"/>
      <c r="I39" s="1"/>
      <c r="J39" s="1"/>
      <c r="K39" s="1"/>
      <c r="L39" s="1"/>
      <c r="M39" s="1"/>
      <c r="N39" s="1"/>
      <c r="O39" s="1"/>
      <c r="P39" s="1"/>
      <c r="Q39" s="1"/>
      <c r="R39" s="1"/>
      <c r="S39" s="1"/>
      <c r="T39" s="1"/>
      <c r="U39" s="1"/>
      <c r="V39" s="1"/>
      <c r="W39" s="1"/>
    </row>
    <row r="40" spans="1:23">
      <c r="A40" s="10" t="s">
        <v>41</v>
      </c>
      <c r="B40" s="105">
        <v>5201.6058800000001</v>
      </c>
      <c r="C40" s="105">
        <v>79.536550000000005</v>
      </c>
      <c r="D40" s="105">
        <v>0</v>
      </c>
      <c r="E40" s="105">
        <v>0</v>
      </c>
      <c r="F40" s="105">
        <v>5281.1424299999999</v>
      </c>
      <c r="G40" s="1"/>
      <c r="H40" s="1"/>
      <c r="I40" s="1"/>
      <c r="J40" s="1"/>
      <c r="K40" s="1"/>
      <c r="L40" s="1"/>
      <c r="M40" s="1"/>
      <c r="N40" s="1"/>
      <c r="O40" s="1"/>
      <c r="P40" s="1"/>
      <c r="Q40" s="1"/>
      <c r="R40" s="1"/>
      <c r="S40" s="1"/>
      <c r="T40" s="1"/>
      <c r="U40" s="1"/>
      <c r="V40" s="1"/>
      <c r="W40" s="1"/>
    </row>
    <row r="41" spans="1:23">
      <c r="A41" s="10" t="s">
        <v>42</v>
      </c>
      <c r="B41" s="105">
        <v>70631.121280000007</v>
      </c>
      <c r="C41" s="105">
        <v>2852.6322200000004</v>
      </c>
      <c r="D41" s="105">
        <v>0</v>
      </c>
      <c r="E41" s="105">
        <v>0</v>
      </c>
      <c r="F41" s="105">
        <v>73483.753500000006</v>
      </c>
      <c r="G41" s="1"/>
      <c r="H41" s="1"/>
      <c r="I41" s="1"/>
      <c r="J41" s="1"/>
      <c r="K41" s="1"/>
      <c r="L41" s="1"/>
      <c r="M41" s="1"/>
      <c r="N41" s="1"/>
      <c r="O41" s="1"/>
      <c r="P41" s="1"/>
      <c r="Q41" s="1"/>
      <c r="R41" s="1"/>
      <c r="S41" s="1"/>
      <c r="T41" s="1"/>
      <c r="U41" s="1"/>
      <c r="V41" s="1"/>
      <c r="W41" s="1"/>
    </row>
    <row r="42" spans="1:23">
      <c r="A42" s="10" t="s">
        <v>43</v>
      </c>
      <c r="B42" s="105">
        <v>33.236069999999998</v>
      </c>
      <c r="C42" s="105">
        <v>1.6955199999999999</v>
      </c>
      <c r="D42" s="105">
        <v>0</v>
      </c>
      <c r="E42" s="105">
        <v>0</v>
      </c>
      <c r="F42" s="105">
        <v>34.93159</v>
      </c>
      <c r="G42" s="1"/>
      <c r="H42" s="1"/>
      <c r="I42" s="1"/>
      <c r="J42" s="1"/>
      <c r="K42" s="1"/>
      <c r="L42" s="1"/>
      <c r="M42" s="1"/>
      <c r="N42" s="1"/>
      <c r="O42" s="1"/>
      <c r="P42" s="1"/>
      <c r="Q42" s="1"/>
      <c r="R42" s="1"/>
      <c r="S42" s="1"/>
      <c r="T42" s="1"/>
      <c r="U42" s="1"/>
      <c r="V42" s="1"/>
      <c r="W42" s="1"/>
    </row>
    <row r="43" spans="1:23">
      <c r="A43" s="10" t="s">
        <v>44</v>
      </c>
      <c r="B43" s="105">
        <v>1257.8216100000002</v>
      </c>
      <c r="C43" s="105">
        <v>31.582909999999998</v>
      </c>
      <c r="D43" s="105">
        <v>0</v>
      </c>
      <c r="E43" s="105">
        <v>0</v>
      </c>
      <c r="F43" s="105">
        <v>1289.40452</v>
      </c>
      <c r="G43" s="1"/>
      <c r="H43" s="1"/>
      <c r="I43" s="1"/>
      <c r="J43" s="1"/>
      <c r="K43" s="1"/>
      <c r="L43" s="1"/>
      <c r="M43" s="1"/>
      <c r="N43" s="1"/>
      <c r="O43" s="1"/>
      <c r="P43" s="1"/>
      <c r="Q43" s="1"/>
      <c r="R43" s="1"/>
      <c r="S43" s="1"/>
      <c r="T43" s="1"/>
      <c r="U43" s="1"/>
      <c r="V43" s="1"/>
      <c r="W43" s="1"/>
    </row>
    <row r="44" spans="1:23">
      <c r="A44" s="10" t="s">
        <v>45</v>
      </c>
      <c r="B44" s="105">
        <v>0</v>
      </c>
      <c r="C44" s="105">
        <v>0</v>
      </c>
      <c r="D44" s="105">
        <v>0</v>
      </c>
      <c r="E44" s="105">
        <v>0</v>
      </c>
      <c r="F44" s="105">
        <v>0</v>
      </c>
      <c r="G44" s="1"/>
      <c r="H44" s="1"/>
      <c r="I44" s="1"/>
      <c r="J44" s="1"/>
      <c r="K44" s="1"/>
      <c r="L44" s="1"/>
      <c r="M44" s="1"/>
      <c r="N44" s="1"/>
      <c r="O44" s="1"/>
      <c r="P44" s="1"/>
      <c r="Q44" s="1"/>
      <c r="R44" s="1"/>
      <c r="S44" s="1"/>
      <c r="T44" s="1"/>
      <c r="U44" s="1"/>
      <c r="V44" s="1"/>
      <c r="W44" s="1"/>
    </row>
    <row r="45" spans="1:23">
      <c r="A45" s="10" t="s">
        <v>46</v>
      </c>
      <c r="B45" s="105">
        <v>0</v>
      </c>
      <c r="C45" s="105">
        <v>0</v>
      </c>
      <c r="D45" s="105">
        <v>0</v>
      </c>
      <c r="E45" s="105">
        <v>0</v>
      </c>
      <c r="F45" s="105">
        <v>0</v>
      </c>
      <c r="G45" s="1"/>
      <c r="H45" s="1"/>
      <c r="I45" s="1"/>
      <c r="J45" s="1"/>
      <c r="K45" s="1"/>
      <c r="L45" s="1"/>
      <c r="M45" s="1"/>
      <c r="N45" s="1"/>
      <c r="O45" s="1"/>
      <c r="P45" s="1"/>
      <c r="Q45" s="1"/>
      <c r="R45" s="1"/>
      <c r="S45" s="1"/>
      <c r="T45" s="1"/>
      <c r="U45" s="1"/>
      <c r="V45" s="1"/>
      <c r="W45" s="1"/>
    </row>
    <row r="46" spans="1:23">
      <c r="A46" s="10" t="s">
        <v>47</v>
      </c>
      <c r="B46" s="105">
        <v>29444.968739999997</v>
      </c>
      <c r="C46" s="105">
        <v>1138.49981</v>
      </c>
      <c r="D46" s="105">
        <v>0</v>
      </c>
      <c r="E46" s="105">
        <v>0</v>
      </c>
      <c r="F46" s="105">
        <v>30583.468550000001</v>
      </c>
      <c r="G46" s="1"/>
      <c r="H46" s="1"/>
      <c r="I46" s="1"/>
      <c r="J46" s="1"/>
      <c r="K46" s="1"/>
      <c r="L46" s="1"/>
      <c r="M46" s="1"/>
      <c r="N46" s="1"/>
      <c r="O46" s="1"/>
      <c r="P46" s="1"/>
      <c r="Q46" s="1"/>
      <c r="R46" s="1"/>
      <c r="S46" s="1"/>
      <c r="T46" s="1"/>
      <c r="U46" s="1"/>
      <c r="V46" s="1"/>
      <c r="W46" s="1"/>
    </row>
    <row r="47" spans="1:23">
      <c r="A47" s="10" t="s">
        <v>48</v>
      </c>
      <c r="B47" s="105">
        <v>45033.532439999995</v>
      </c>
      <c r="C47" s="105">
        <v>1863.1674800000001</v>
      </c>
      <c r="D47" s="105">
        <v>0</v>
      </c>
      <c r="E47" s="105">
        <v>0</v>
      </c>
      <c r="F47" s="105">
        <v>46896.699919999999</v>
      </c>
      <c r="G47" s="1"/>
      <c r="H47" s="1"/>
      <c r="I47" s="1"/>
      <c r="J47" s="1"/>
      <c r="K47" s="1"/>
      <c r="L47" s="1"/>
      <c r="M47" s="1"/>
      <c r="N47" s="1"/>
      <c r="O47" s="1"/>
      <c r="P47" s="1"/>
      <c r="Q47" s="1"/>
      <c r="R47" s="1"/>
      <c r="S47" s="1"/>
      <c r="T47" s="1"/>
      <c r="U47" s="1"/>
      <c r="V47" s="1"/>
      <c r="W47" s="1"/>
    </row>
    <row r="48" spans="1:23">
      <c r="A48" s="10" t="s">
        <v>49</v>
      </c>
      <c r="B48" s="105">
        <v>20.334419999999998</v>
      </c>
      <c r="C48" s="105">
        <v>3.81697</v>
      </c>
      <c r="D48" s="105">
        <v>0</v>
      </c>
      <c r="E48" s="105">
        <v>0</v>
      </c>
      <c r="F48" s="105">
        <v>24.151389999999999</v>
      </c>
      <c r="G48" s="1"/>
      <c r="H48" s="1"/>
      <c r="I48" s="1"/>
      <c r="J48" s="1"/>
      <c r="K48" s="1"/>
      <c r="L48" s="1"/>
      <c r="M48" s="1"/>
      <c r="N48" s="1"/>
      <c r="O48" s="1"/>
      <c r="P48" s="1"/>
      <c r="Q48" s="1"/>
      <c r="R48" s="1"/>
      <c r="S48" s="1"/>
      <c r="T48" s="1"/>
      <c r="U48" s="1"/>
      <c r="V48" s="1"/>
      <c r="W48" s="1"/>
    </row>
    <row r="49" spans="1:23">
      <c r="A49" s="10" t="s">
        <v>50</v>
      </c>
      <c r="B49" s="105">
        <v>674.61566000000005</v>
      </c>
      <c r="C49" s="105">
        <v>9.5384899999999995</v>
      </c>
      <c r="D49" s="105">
        <v>0</v>
      </c>
      <c r="E49" s="105">
        <v>0</v>
      </c>
      <c r="F49" s="105">
        <v>684.15415000000007</v>
      </c>
      <c r="G49" s="1"/>
      <c r="H49" s="1"/>
      <c r="I49" s="1"/>
      <c r="J49" s="1"/>
      <c r="K49" s="1"/>
      <c r="L49" s="1"/>
      <c r="M49" s="1"/>
      <c r="N49" s="1"/>
      <c r="O49" s="1"/>
      <c r="P49" s="1"/>
      <c r="Q49" s="1"/>
      <c r="R49" s="1"/>
      <c r="S49" s="1"/>
      <c r="T49" s="1"/>
      <c r="U49" s="1"/>
      <c r="V49" s="1"/>
      <c r="W49" s="1"/>
    </row>
    <row r="50" spans="1:23">
      <c r="A50" s="10" t="s">
        <v>51</v>
      </c>
      <c r="B50" s="105">
        <v>0</v>
      </c>
      <c r="C50" s="105">
        <v>0</v>
      </c>
      <c r="D50" s="105">
        <v>0</v>
      </c>
      <c r="E50" s="105">
        <v>0</v>
      </c>
      <c r="F50" s="105">
        <v>0</v>
      </c>
      <c r="G50" s="1"/>
      <c r="H50" s="1"/>
      <c r="I50" s="1"/>
      <c r="J50" s="1"/>
      <c r="K50" s="1"/>
      <c r="L50" s="1"/>
      <c r="M50" s="1"/>
      <c r="N50" s="1"/>
      <c r="O50" s="1"/>
      <c r="P50" s="1"/>
      <c r="Q50" s="1"/>
      <c r="R50" s="1"/>
      <c r="S50" s="1"/>
      <c r="T50" s="1"/>
      <c r="U50" s="1"/>
      <c r="V50" s="1"/>
      <c r="W50" s="1"/>
    </row>
    <row r="51" spans="1:23">
      <c r="A51" s="10" t="s">
        <v>52</v>
      </c>
      <c r="B51" s="105">
        <v>0</v>
      </c>
      <c r="C51" s="105">
        <v>0</v>
      </c>
      <c r="D51" s="105">
        <v>0</v>
      </c>
      <c r="E51" s="105">
        <v>0</v>
      </c>
      <c r="F51" s="105">
        <v>0</v>
      </c>
      <c r="G51" s="1"/>
      <c r="H51" s="1"/>
      <c r="I51" s="1"/>
      <c r="J51" s="1"/>
      <c r="K51" s="1"/>
      <c r="L51" s="1"/>
      <c r="M51" s="1"/>
      <c r="N51" s="1"/>
      <c r="O51" s="1"/>
      <c r="P51" s="1"/>
      <c r="Q51" s="1"/>
      <c r="R51" s="1"/>
      <c r="S51" s="1"/>
      <c r="T51" s="1"/>
      <c r="U51" s="1"/>
      <c r="V51" s="1"/>
      <c r="W51" s="1"/>
    </row>
    <row r="52" spans="1:23">
      <c r="A52" s="12" t="s">
        <v>53</v>
      </c>
      <c r="B52" s="105">
        <v>-129032.96571999999</v>
      </c>
      <c r="C52" s="105">
        <v>-30691.53355</v>
      </c>
      <c r="D52" s="105">
        <v>0</v>
      </c>
      <c r="E52" s="105">
        <v>0</v>
      </c>
      <c r="F52" s="105">
        <v>-159724.49927</v>
      </c>
      <c r="G52" s="1"/>
      <c r="H52" s="1"/>
      <c r="I52" s="1"/>
      <c r="J52" s="1"/>
      <c r="K52" s="1"/>
      <c r="L52" s="1"/>
      <c r="M52" s="1"/>
      <c r="N52" s="1"/>
      <c r="O52" s="1"/>
      <c r="P52" s="1"/>
      <c r="Q52" s="1"/>
      <c r="R52" s="1"/>
      <c r="S52" s="1"/>
      <c r="T52" s="1"/>
      <c r="U52" s="1"/>
      <c r="V52" s="1"/>
      <c r="W52" s="1"/>
    </row>
    <row r="53" spans="1:23">
      <c r="A53" s="13" t="s">
        <v>54</v>
      </c>
      <c r="B53" s="105">
        <v>-3401.12635</v>
      </c>
      <c r="C53" s="105">
        <v>-296.05223000000001</v>
      </c>
      <c r="D53" s="105">
        <v>0</v>
      </c>
      <c r="E53" s="105">
        <v>0</v>
      </c>
      <c r="F53" s="105">
        <v>-3697.1785800000002</v>
      </c>
      <c r="G53" s="1"/>
      <c r="H53" s="1"/>
      <c r="I53" s="1"/>
      <c r="J53" s="1"/>
      <c r="K53" s="1"/>
      <c r="L53" s="1"/>
      <c r="M53" s="1"/>
      <c r="N53" s="1"/>
      <c r="O53" s="1"/>
      <c r="P53" s="1"/>
      <c r="Q53" s="1"/>
      <c r="R53" s="1"/>
      <c r="S53" s="1"/>
      <c r="T53" s="1"/>
      <c r="U53" s="1"/>
      <c r="V53" s="1"/>
      <c r="W53" s="1"/>
    </row>
    <row r="54" spans="1:23">
      <c r="A54" s="10" t="s">
        <v>55</v>
      </c>
      <c r="B54" s="105">
        <v>-2158.8165400000003</v>
      </c>
      <c r="C54" s="105">
        <v>-690.43741</v>
      </c>
      <c r="D54" s="105">
        <v>0</v>
      </c>
      <c r="E54" s="105">
        <v>0</v>
      </c>
      <c r="F54" s="105">
        <v>-2849.2539500000003</v>
      </c>
      <c r="G54" s="1"/>
      <c r="H54" s="1"/>
      <c r="I54" s="1"/>
      <c r="J54" s="1"/>
      <c r="K54" s="1"/>
      <c r="L54" s="1"/>
      <c r="M54" s="1"/>
      <c r="N54" s="1"/>
      <c r="O54" s="1"/>
      <c r="P54" s="1"/>
      <c r="Q54" s="1"/>
      <c r="R54" s="1"/>
      <c r="S54" s="1"/>
      <c r="T54" s="1"/>
      <c r="U54" s="1"/>
      <c r="V54" s="1"/>
      <c r="W54" s="1"/>
    </row>
    <row r="55" spans="1:23">
      <c r="A55" s="10" t="s">
        <v>56</v>
      </c>
      <c r="B55" s="105">
        <v>-606.16453999999999</v>
      </c>
      <c r="C55" s="105">
        <v>-5.2809699999999999</v>
      </c>
      <c r="D55" s="105">
        <v>0</v>
      </c>
      <c r="E55" s="105">
        <v>0</v>
      </c>
      <c r="F55" s="105">
        <v>-611.44551000000001</v>
      </c>
      <c r="G55" s="1"/>
      <c r="H55" s="1"/>
      <c r="I55" s="1"/>
      <c r="J55" s="1"/>
      <c r="K55" s="1"/>
      <c r="L55" s="1"/>
      <c r="M55" s="1"/>
      <c r="N55" s="1"/>
      <c r="O55" s="1"/>
      <c r="P55" s="1"/>
      <c r="Q55" s="1"/>
      <c r="R55" s="1"/>
      <c r="S55" s="1"/>
      <c r="T55" s="1"/>
      <c r="U55" s="1"/>
      <c r="V55" s="1"/>
      <c r="W55" s="1"/>
    </row>
    <row r="56" spans="1:23">
      <c r="A56" s="10" t="s">
        <v>57</v>
      </c>
      <c r="B56" s="105">
        <v>-1548.8305</v>
      </c>
      <c r="C56" s="105">
        <v>-4.1717700000000004</v>
      </c>
      <c r="D56" s="105">
        <v>0</v>
      </c>
      <c r="E56" s="105">
        <v>0</v>
      </c>
      <c r="F56" s="105">
        <v>-1553.00227</v>
      </c>
      <c r="G56" s="1"/>
      <c r="H56" s="1"/>
      <c r="I56" s="1"/>
      <c r="J56" s="1"/>
      <c r="K56" s="1"/>
      <c r="L56" s="1"/>
      <c r="M56" s="1"/>
      <c r="N56" s="1"/>
      <c r="O56" s="1"/>
      <c r="P56" s="1"/>
      <c r="Q56" s="1"/>
      <c r="R56" s="1"/>
      <c r="S56" s="1"/>
      <c r="T56" s="1"/>
      <c r="U56" s="1"/>
      <c r="V56" s="1"/>
      <c r="W56" s="1"/>
    </row>
    <row r="57" spans="1:23">
      <c r="A57" s="10" t="s">
        <v>58</v>
      </c>
      <c r="B57" s="105">
        <v>-16858.246350000001</v>
      </c>
      <c r="C57" s="105">
        <v>-2817.6542400000003</v>
      </c>
      <c r="D57" s="105">
        <v>0</v>
      </c>
      <c r="E57" s="105">
        <v>0</v>
      </c>
      <c r="F57" s="105">
        <v>-19675.900590000001</v>
      </c>
      <c r="G57" s="1"/>
      <c r="H57" s="1"/>
      <c r="I57" s="1"/>
      <c r="J57" s="1"/>
      <c r="K57" s="1"/>
      <c r="L57" s="1"/>
      <c r="M57" s="1"/>
      <c r="N57" s="1"/>
      <c r="O57" s="1"/>
      <c r="P57" s="1"/>
      <c r="Q57" s="1"/>
      <c r="R57" s="1"/>
      <c r="S57" s="1"/>
      <c r="T57" s="1"/>
      <c r="U57" s="1"/>
      <c r="V57" s="1"/>
      <c r="W57" s="1"/>
    </row>
    <row r="58" spans="1:23">
      <c r="A58" s="10" t="s">
        <v>59</v>
      </c>
      <c r="B58" s="105">
        <v>-23403.86448</v>
      </c>
      <c r="C58" s="105">
        <v>-1134.77386</v>
      </c>
      <c r="D58" s="105">
        <v>0</v>
      </c>
      <c r="E58" s="105">
        <v>0</v>
      </c>
      <c r="F58" s="105">
        <v>-24538.638340000001</v>
      </c>
      <c r="G58" s="1"/>
      <c r="H58" s="1"/>
      <c r="I58" s="1"/>
      <c r="J58" s="1"/>
      <c r="K58" s="1"/>
      <c r="L58" s="1"/>
      <c r="M58" s="1"/>
      <c r="N58" s="1"/>
      <c r="O58" s="1"/>
      <c r="P58" s="1"/>
      <c r="Q58" s="1"/>
      <c r="R58" s="1"/>
      <c r="S58" s="1"/>
      <c r="T58" s="1"/>
      <c r="U58" s="1"/>
      <c r="V58" s="1"/>
      <c r="W58" s="1"/>
    </row>
    <row r="59" spans="1:23">
      <c r="A59" s="13" t="s">
        <v>60</v>
      </c>
      <c r="B59" s="105">
        <v>-62124.5118</v>
      </c>
      <c r="C59" s="105">
        <v>-25598.79278</v>
      </c>
      <c r="D59" s="105">
        <v>0</v>
      </c>
      <c r="E59" s="105">
        <v>0</v>
      </c>
      <c r="F59" s="105">
        <v>-87723.304579999996</v>
      </c>
      <c r="G59" s="1"/>
      <c r="H59" s="1"/>
      <c r="I59" s="1"/>
      <c r="J59" s="1"/>
      <c r="K59" s="1"/>
      <c r="L59" s="1"/>
      <c r="M59" s="1"/>
      <c r="N59" s="1"/>
      <c r="O59" s="1"/>
      <c r="P59" s="1"/>
      <c r="Q59" s="1"/>
      <c r="R59" s="1"/>
      <c r="S59" s="1"/>
      <c r="T59" s="1"/>
      <c r="U59" s="1"/>
      <c r="V59" s="1"/>
      <c r="W59" s="1"/>
    </row>
    <row r="60" spans="1:23">
      <c r="A60" s="10" t="s">
        <v>61</v>
      </c>
      <c r="B60" s="105">
        <v>-15749.223689999999</v>
      </c>
      <c r="C60" s="105">
        <v>-47.16037</v>
      </c>
      <c r="D60" s="105">
        <v>0</v>
      </c>
      <c r="E60" s="105">
        <v>0</v>
      </c>
      <c r="F60" s="105">
        <v>-15796.38406</v>
      </c>
      <c r="G60" s="1"/>
      <c r="H60" s="1"/>
      <c r="I60" s="1"/>
      <c r="J60" s="1"/>
      <c r="K60" s="1"/>
      <c r="L60" s="1"/>
      <c r="M60" s="1"/>
      <c r="N60" s="1"/>
      <c r="O60" s="1"/>
      <c r="P60" s="1"/>
      <c r="Q60" s="1"/>
      <c r="R60" s="1"/>
      <c r="S60" s="1"/>
      <c r="T60" s="1"/>
      <c r="U60" s="1"/>
      <c r="V60" s="1"/>
      <c r="W60" s="1"/>
    </row>
    <row r="61" spans="1:23">
      <c r="A61" s="10" t="s">
        <v>62</v>
      </c>
      <c r="B61" s="105">
        <v>0</v>
      </c>
      <c r="C61" s="105">
        <v>0</v>
      </c>
      <c r="D61" s="105">
        <v>0</v>
      </c>
      <c r="E61" s="105">
        <v>0</v>
      </c>
      <c r="F61" s="105">
        <v>0</v>
      </c>
      <c r="G61" s="1"/>
      <c r="H61" s="1"/>
      <c r="I61" s="1"/>
      <c r="J61" s="1"/>
      <c r="K61" s="1"/>
      <c r="L61" s="1"/>
      <c r="M61" s="1"/>
      <c r="N61" s="1"/>
      <c r="O61" s="1"/>
      <c r="P61" s="1"/>
      <c r="Q61" s="1"/>
      <c r="R61" s="1"/>
      <c r="S61" s="1"/>
      <c r="T61" s="1"/>
      <c r="U61" s="1"/>
      <c r="V61" s="1"/>
      <c r="W61" s="1"/>
    </row>
    <row r="62" spans="1:23">
      <c r="A62" s="10" t="s">
        <v>63</v>
      </c>
      <c r="B62" s="105">
        <v>0</v>
      </c>
      <c r="C62" s="105">
        <v>0</v>
      </c>
      <c r="D62" s="105">
        <v>0</v>
      </c>
      <c r="E62" s="105">
        <v>0</v>
      </c>
      <c r="F62" s="105">
        <v>0</v>
      </c>
      <c r="G62" s="1"/>
      <c r="H62" s="1"/>
      <c r="I62" s="1"/>
      <c r="J62" s="1"/>
      <c r="K62" s="1"/>
      <c r="L62" s="1"/>
      <c r="M62" s="1"/>
      <c r="N62" s="1"/>
      <c r="O62" s="1"/>
      <c r="P62" s="1"/>
      <c r="Q62" s="1"/>
      <c r="R62" s="1"/>
      <c r="S62" s="1"/>
      <c r="T62" s="1"/>
      <c r="U62" s="1"/>
      <c r="V62" s="1"/>
      <c r="W62" s="1"/>
    </row>
    <row r="63" spans="1:23">
      <c r="A63" s="10" t="s">
        <v>64</v>
      </c>
      <c r="B63" s="105">
        <v>-4.54101</v>
      </c>
      <c r="C63" s="105">
        <v>-0.15503999999999998</v>
      </c>
      <c r="D63" s="105">
        <v>0</v>
      </c>
      <c r="E63" s="105">
        <v>0</v>
      </c>
      <c r="F63" s="105">
        <v>-4.6960500000000005</v>
      </c>
      <c r="G63" s="1"/>
      <c r="H63" s="1"/>
      <c r="I63" s="1"/>
      <c r="J63" s="1"/>
      <c r="K63" s="1"/>
      <c r="L63" s="1"/>
      <c r="M63" s="1"/>
      <c r="N63" s="1"/>
      <c r="O63" s="1"/>
      <c r="P63" s="1"/>
      <c r="Q63" s="1"/>
      <c r="R63" s="1"/>
      <c r="S63" s="1"/>
      <c r="T63" s="1"/>
      <c r="U63" s="1"/>
      <c r="V63" s="1"/>
      <c r="W63" s="1"/>
    </row>
    <row r="64" spans="1:23">
      <c r="A64" s="10" t="s">
        <v>65</v>
      </c>
      <c r="B64" s="105">
        <v>-21.989660000000001</v>
      </c>
      <c r="C64" s="105">
        <v>-0.12540000000000001</v>
      </c>
      <c r="D64" s="105">
        <v>0</v>
      </c>
      <c r="E64" s="105">
        <v>0</v>
      </c>
      <c r="F64" s="105">
        <v>-22.11506</v>
      </c>
      <c r="G64" s="1"/>
      <c r="H64" s="1"/>
      <c r="I64" s="1"/>
      <c r="J64" s="1"/>
      <c r="K64" s="1"/>
      <c r="L64" s="1"/>
      <c r="M64" s="1"/>
      <c r="N64" s="1"/>
      <c r="O64" s="1"/>
      <c r="P64" s="1"/>
      <c r="Q64" s="1"/>
      <c r="R64" s="1"/>
      <c r="S64" s="1"/>
      <c r="T64" s="1"/>
      <c r="U64" s="1"/>
      <c r="V64" s="1"/>
      <c r="W64" s="1"/>
    </row>
    <row r="65" spans="1:23">
      <c r="A65" s="13" t="s">
        <v>66</v>
      </c>
      <c r="B65" s="105">
        <v>-22.499779999999998</v>
      </c>
      <c r="C65" s="105">
        <v>-8.6639999999999995E-2</v>
      </c>
      <c r="D65" s="105">
        <v>0</v>
      </c>
      <c r="E65" s="105">
        <v>0</v>
      </c>
      <c r="F65" s="105">
        <v>-22.586419999999997</v>
      </c>
      <c r="G65" s="1"/>
      <c r="H65" s="1"/>
      <c r="I65" s="1"/>
      <c r="J65" s="1"/>
      <c r="K65" s="1"/>
      <c r="L65" s="1"/>
      <c r="M65" s="1"/>
      <c r="N65" s="1"/>
      <c r="O65" s="1"/>
      <c r="P65" s="1"/>
      <c r="Q65" s="1"/>
      <c r="R65" s="1"/>
      <c r="S65" s="1"/>
      <c r="T65" s="1"/>
      <c r="U65" s="1"/>
      <c r="V65" s="1"/>
      <c r="W65" s="1"/>
    </row>
    <row r="66" spans="1:23">
      <c r="A66" s="10" t="s">
        <v>67</v>
      </c>
      <c r="B66" s="105">
        <v>-65.848160000000007</v>
      </c>
      <c r="C66" s="105">
        <v>-0.21561000000000002</v>
      </c>
      <c r="D66" s="105">
        <v>0</v>
      </c>
      <c r="E66" s="105">
        <v>0</v>
      </c>
      <c r="F66" s="105">
        <v>-66.063770000000005</v>
      </c>
      <c r="G66" s="1"/>
      <c r="H66" s="1"/>
      <c r="I66" s="1"/>
      <c r="J66" s="1"/>
      <c r="K66" s="1"/>
      <c r="L66" s="1"/>
      <c r="M66" s="1"/>
      <c r="N66" s="1"/>
      <c r="O66" s="1"/>
      <c r="P66" s="1"/>
      <c r="Q66" s="1"/>
      <c r="R66" s="1"/>
      <c r="S66" s="1"/>
      <c r="T66" s="1"/>
      <c r="U66" s="1"/>
      <c r="V66" s="1"/>
      <c r="W66" s="1"/>
    </row>
    <row r="67" spans="1:23">
      <c r="A67" s="10" t="s">
        <v>68</v>
      </c>
      <c r="B67" s="105">
        <v>-91.982289999999992</v>
      </c>
      <c r="C67" s="105">
        <v>-20.82011</v>
      </c>
      <c r="D67" s="105">
        <v>0</v>
      </c>
      <c r="E67" s="105">
        <v>0</v>
      </c>
      <c r="F67" s="105">
        <v>-112.80239999999999</v>
      </c>
      <c r="G67" s="1"/>
      <c r="H67" s="1"/>
      <c r="I67" s="1"/>
      <c r="J67" s="1"/>
      <c r="K67" s="1"/>
      <c r="L67" s="1"/>
      <c r="M67" s="1"/>
      <c r="N67" s="1"/>
      <c r="O67" s="1"/>
      <c r="P67" s="1"/>
      <c r="Q67" s="1"/>
      <c r="R67" s="1"/>
      <c r="S67" s="1"/>
      <c r="T67" s="1"/>
      <c r="U67" s="1"/>
      <c r="V67" s="1"/>
      <c r="W67" s="1"/>
    </row>
    <row r="68" spans="1:23">
      <c r="A68" s="10" t="s">
        <v>69</v>
      </c>
      <c r="B68" s="105">
        <v>-2975.3205699999999</v>
      </c>
      <c r="C68" s="105">
        <v>-75.807119999999998</v>
      </c>
      <c r="D68" s="105">
        <v>0</v>
      </c>
      <c r="E68" s="105">
        <v>0</v>
      </c>
      <c r="F68" s="105">
        <v>-3051.1276899999998</v>
      </c>
      <c r="G68" s="1"/>
      <c r="H68" s="1"/>
      <c r="I68" s="1"/>
      <c r="J68" s="1"/>
      <c r="K68" s="1"/>
      <c r="L68" s="1"/>
      <c r="M68" s="1"/>
      <c r="N68" s="1"/>
      <c r="O68" s="1"/>
      <c r="P68" s="1"/>
      <c r="Q68" s="1"/>
      <c r="R68" s="1"/>
      <c r="S68" s="1"/>
      <c r="T68" s="1"/>
      <c r="U68" s="1"/>
      <c r="V68" s="1"/>
      <c r="W68" s="1"/>
    </row>
    <row r="69" spans="1:23">
      <c r="A69" s="9" t="s">
        <v>70</v>
      </c>
      <c r="B69" s="106">
        <v>10323.64149</v>
      </c>
      <c r="C69" s="106">
        <v>25494.94628</v>
      </c>
      <c r="D69" s="106">
        <v>0</v>
      </c>
      <c r="E69" s="106">
        <v>0</v>
      </c>
      <c r="F69" s="106">
        <v>35818.587770000006</v>
      </c>
      <c r="G69" s="1"/>
      <c r="H69" s="1"/>
      <c r="I69" s="1"/>
      <c r="J69" s="1"/>
      <c r="K69" s="1"/>
      <c r="L69" s="1"/>
      <c r="M69" s="1"/>
      <c r="N69" s="1"/>
      <c r="O69" s="1"/>
      <c r="P69" s="1"/>
      <c r="Q69" s="1"/>
      <c r="R69" s="1"/>
      <c r="S69" s="1"/>
      <c r="T69" s="1"/>
      <c r="U69" s="1"/>
      <c r="V69" s="1"/>
      <c r="W69" s="1"/>
    </row>
    <row r="70" spans="1:23">
      <c r="A70" s="10" t="s">
        <v>71</v>
      </c>
      <c r="B70" s="105">
        <v>1</v>
      </c>
      <c r="C70" s="105">
        <v>0</v>
      </c>
      <c r="D70" s="105">
        <v>0</v>
      </c>
      <c r="E70" s="105">
        <v>0</v>
      </c>
      <c r="F70" s="105">
        <v>1</v>
      </c>
      <c r="G70" s="1"/>
      <c r="H70" s="1"/>
      <c r="I70" s="1"/>
      <c r="J70" s="1"/>
      <c r="K70" s="1"/>
      <c r="L70" s="1"/>
      <c r="M70" s="1"/>
      <c r="N70" s="1"/>
      <c r="O70" s="1"/>
      <c r="P70" s="1"/>
      <c r="Q70" s="1"/>
      <c r="R70" s="1"/>
      <c r="S70" s="1"/>
      <c r="T70" s="1"/>
      <c r="U70" s="1"/>
      <c r="V70" s="1"/>
      <c r="W70" s="1"/>
    </row>
    <row r="71" spans="1:23">
      <c r="A71" s="13" t="s">
        <v>72</v>
      </c>
      <c r="B71" s="105">
        <v>1004.5824</v>
      </c>
      <c r="C71" s="105">
        <v>25313.028489999997</v>
      </c>
      <c r="D71" s="105">
        <v>0</v>
      </c>
      <c r="E71" s="105">
        <v>0</v>
      </c>
      <c r="F71" s="105">
        <v>26317.61089</v>
      </c>
      <c r="G71" s="1"/>
      <c r="H71" s="1"/>
      <c r="I71" s="1"/>
      <c r="J71" s="1"/>
      <c r="K71" s="1"/>
      <c r="L71" s="1"/>
      <c r="M71" s="1"/>
      <c r="N71" s="1"/>
      <c r="O71" s="1"/>
      <c r="P71" s="1"/>
      <c r="Q71" s="1"/>
      <c r="R71" s="1"/>
      <c r="S71" s="1"/>
      <c r="T71" s="1"/>
      <c r="U71" s="1"/>
      <c r="V71" s="1"/>
      <c r="W71" s="1"/>
    </row>
    <row r="72" spans="1:23">
      <c r="A72" s="10" t="s">
        <v>73</v>
      </c>
      <c r="B72" s="105">
        <v>12401.337649999999</v>
      </c>
      <c r="C72" s="105">
        <v>1273.8180500000001</v>
      </c>
      <c r="D72" s="105">
        <v>0</v>
      </c>
      <c r="E72" s="105">
        <v>0</v>
      </c>
      <c r="F72" s="105">
        <v>13675.155699999999</v>
      </c>
      <c r="G72" s="1"/>
      <c r="H72" s="1"/>
      <c r="I72" s="1"/>
      <c r="J72" s="1"/>
      <c r="K72" s="1"/>
      <c r="L72" s="1"/>
      <c r="M72" s="1"/>
      <c r="N72" s="1"/>
      <c r="O72" s="1"/>
      <c r="P72" s="1"/>
      <c r="Q72" s="1"/>
      <c r="R72" s="1"/>
      <c r="S72" s="1"/>
      <c r="T72" s="1"/>
      <c r="U72" s="1"/>
      <c r="V72" s="1"/>
      <c r="W72" s="1"/>
    </row>
    <row r="73" spans="1:23">
      <c r="A73" s="10" t="s">
        <v>74</v>
      </c>
      <c r="B73" s="105">
        <v>0</v>
      </c>
      <c r="C73" s="105">
        <v>0</v>
      </c>
      <c r="D73" s="105">
        <v>0</v>
      </c>
      <c r="E73" s="105">
        <v>0</v>
      </c>
      <c r="F73" s="105">
        <v>0</v>
      </c>
      <c r="G73" s="1"/>
      <c r="H73" s="1"/>
      <c r="I73" s="1"/>
      <c r="J73" s="1"/>
      <c r="K73" s="1"/>
      <c r="L73" s="1"/>
      <c r="M73" s="1"/>
      <c r="N73" s="1"/>
      <c r="O73" s="1"/>
      <c r="P73" s="1"/>
      <c r="Q73" s="1"/>
      <c r="R73" s="1"/>
      <c r="S73" s="1"/>
      <c r="T73" s="1"/>
      <c r="U73" s="1"/>
      <c r="V73" s="1"/>
      <c r="W73" s="1"/>
    </row>
    <row r="74" spans="1:23">
      <c r="A74" s="10" t="s">
        <v>75</v>
      </c>
      <c r="B74" s="105">
        <v>-3083.2785600000002</v>
      </c>
      <c r="C74" s="105">
        <v>-1091.9002600000001</v>
      </c>
      <c r="D74" s="105">
        <v>0</v>
      </c>
      <c r="E74" s="105">
        <v>0</v>
      </c>
      <c r="F74" s="105">
        <v>-4175.1788200000001</v>
      </c>
      <c r="G74" s="1"/>
      <c r="H74" s="1"/>
      <c r="I74" s="1"/>
      <c r="J74" s="1"/>
      <c r="K74" s="1"/>
      <c r="L74" s="1"/>
      <c r="M74" s="1"/>
      <c r="N74" s="1"/>
      <c r="O74" s="1"/>
      <c r="P74" s="1"/>
      <c r="Q74" s="1"/>
      <c r="R74" s="1"/>
      <c r="S74" s="1"/>
      <c r="T74" s="1"/>
      <c r="U74" s="1"/>
      <c r="V74" s="1"/>
      <c r="W74" s="1"/>
    </row>
    <row r="75" spans="1:23">
      <c r="A75" s="9" t="s">
        <v>76</v>
      </c>
      <c r="B75" s="106">
        <v>4434.6243099999992</v>
      </c>
      <c r="C75" s="106">
        <v>0</v>
      </c>
      <c r="D75" s="106">
        <v>0</v>
      </c>
      <c r="E75" s="106">
        <v>0</v>
      </c>
      <c r="F75" s="106">
        <v>4434.6243099999992</v>
      </c>
      <c r="G75" s="1"/>
      <c r="H75" s="1"/>
      <c r="I75" s="1"/>
      <c r="J75" s="1"/>
      <c r="K75" s="1"/>
      <c r="L75" s="1"/>
      <c r="M75" s="1"/>
      <c r="N75" s="1"/>
      <c r="O75" s="1"/>
      <c r="P75" s="1"/>
      <c r="Q75" s="1"/>
      <c r="R75" s="1"/>
      <c r="S75" s="1"/>
      <c r="T75" s="1"/>
      <c r="U75" s="1"/>
      <c r="V75" s="1"/>
      <c r="W75" s="1"/>
    </row>
    <row r="76" spans="1:23">
      <c r="A76" s="10" t="s">
        <v>77</v>
      </c>
      <c r="B76" s="105">
        <v>3794.6606200000001</v>
      </c>
      <c r="C76" s="105">
        <v>0</v>
      </c>
      <c r="D76" s="105">
        <v>0</v>
      </c>
      <c r="E76" s="105">
        <v>0</v>
      </c>
      <c r="F76" s="105">
        <v>3794.6606200000001</v>
      </c>
      <c r="G76" s="1"/>
      <c r="H76" s="1"/>
      <c r="I76" s="1"/>
      <c r="J76" s="1"/>
      <c r="K76" s="1"/>
      <c r="L76" s="1"/>
      <c r="M76" s="1"/>
      <c r="N76" s="1"/>
      <c r="O76" s="1"/>
      <c r="P76" s="1"/>
      <c r="Q76" s="1"/>
      <c r="R76" s="1"/>
      <c r="S76" s="1"/>
      <c r="T76" s="1"/>
      <c r="U76" s="1"/>
      <c r="V76" s="1"/>
      <c r="W76" s="1"/>
    </row>
    <row r="77" spans="1:23">
      <c r="A77" s="10" t="s">
        <v>78</v>
      </c>
      <c r="B77" s="105">
        <v>15325.89494</v>
      </c>
      <c r="C77" s="105">
        <v>0</v>
      </c>
      <c r="D77" s="105">
        <v>0</v>
      </c>
      <c r="E77" s="105">
        <v>0</v>
      </c>
      <c r="F77" s="105">
        <v>15325.89494</v>
      </c>
      <c r="G77" s="1"/>
      <c r="H77" s="1"/>
      <c r="I77" s="1"/>
      <c r="J77" s="1"/>
      <c r="K77" s="1"/>
      <c r="L77" s="1"/>
      <c r="M77" s="1"/>
      <c r="N77" s="1"/>
      <c r="O77" s="1"/>
      <c r="P77" s="1"/>
      <c r="Q77" s="1"/>
      <c r="R77" s="1"/>
      <c r="S77" s="1"/>
      <c r="T77" s="1"/>
      <c r="U77" s="1"/>
      <c r="V77" s="1"/>
      <c r="W77" s="1"/>
    </row>
    <row r="78" spans="1:23">
      <c r="A78" s="10" t="s">
        <v>79</v>
      </c>
      <c r="B78" s="105">
        <v>1142.9228000000001</v>
      </c>
      <c r="C78" s="105">
        <v>0</v>
      </c>
      <c r="D78" s="105">
        <v>0</v>
      </c>
      <c r="E78" s="105">
        <v>0</v>
      </c>
      <c r="F78" s="105">
        <v>1142.9228000000001</v>
      </c>
      <c r="G78" s="1"/>
      <c r="H78" s="1"/>
      <c r="I78" s="1"/>
      <c r="J78" s="1"/>
      <c r="K78" s="1"/>
      <c r="L78" s="1"/>
      <c r="M78" s="1"/>
      <c r="N78" s="1"/>
      <c r="O78" s="1"/>
      <c r="P78" s="1"/>
      <c r="Q78" s="1"/>
      <c r="R78" s="1"/>
      <c r="S78" s="1"/>
      <c r="T78" s="1"/>
      <c r="U78" s="1"/>
      <c r="V78" s="1"/>
      <c r="W78" s="1"/>
    </row>
    <row r="79" spans="1:23">
      <c r="A79" s="10" t="s">
        <v>80</v>
      </c>
      <c r="B79" s="105">
        <v>12.94</v>
      </c>
      <c r="C79" s="105">
        <v>0</v>
      </c>
      <c r="D79" s="105">
        <v>0</v>
      </c>
      <c r="E79" s="105">
        <v>0</v>
      </c>
      <c r="F79" s="105">
        <v>12.94</v>
      </c>
      <c r="G79" s="1"/>
      <c r="H79" s="1"/>
      <c r="I79" s="1"/>
      <c r="J79" s="1"/>
      <c r="K79" s="1"/>
      <c r="L79" s="1"/>
      <c r="M79" s="1"/>
      <c r="N79" s="1"/>
      <c r="O79" s="1"/>
      <c r="P79" s="1"/>
      <c r="Q79" s="1"/>
      <c r="R79" s="1"/>
      <c r="S79" s="1"/>
      <c r="T79" s="1"/>
      <c r="U79" s="1"/>
      <c r="V79" s="1"/>
      <c r="W79" s="1"/>
    </row>
    <row r="80" spans="1:23">
      <c r="A80" s="10" t="s">
        <v>81</v>
      </c>
      <c r="B80" s="105">
        <v>-15841.79405</v>
      </c>
      <c r="C80" s="105">
        <v>0</v>
      </c>
      <c r="D80" s="105">
        <v>0</v>
      </c>
      <c r="E80" s="105">
        <v>0</v>
      </c>
      <c r="F80" s="105">
        <v>-15841.79405</v>
      </c>
      <c r="G80" s="1"/>
      <c r="H80" s="1"/>
      <c r="I80" s="1"/>
      <c r="J80" s="1"/>
      <c r="K80" s="1"/>
      <c r="L80" s="1"/>
      <c r="M80" s="1"/>
      <c r="N80" s="1"/>
      <c r="O80" s="1"/>
      <c r="P80" s="1"/>
      <c r="Q80" s="1"/>
      <c r="R80" s="1"/>
      <c r="S80" s="1"/>
      <c r="T80" s="1"/>
      <c r="U80" s="1"/>
      <c r="V80" s="1"/>
      <c r="W80" s="1"/>
    </row>
    <row r="81" spans="1:23">
      <c r="A81" s="9" t="s">
        <v>82</v>
      </c>
      <c r="B81" s="106">
        <v>50009.661329999995</v>
      </c>
      <c r="C81" s="106">
        <v>190894.05900000001</v>
      </c>
      <c r="D81" s="106">
        <v>0</v>
      </c>
      <c r="E81" s="106">
        <v>0</v>
      </c>
      <c r="F81" s="106">
        <v>240903.72033000001</v>
      </c>
      <c r="G81" s="1"/>
      <c r="H81" s="1"/>
      <c r="I81" s="1"/>
      <c r="J81" s="1"/>
      <c r="K81" s="1"/>
      <c r="L81" s="1"/>
      <c r="M81" s="1"/>
      <c r="N81" s="1"/>
      <c r="O81" s="1"/>
      <c r="P81" s="1"/>
      <c r="Q81" s="1"/>
      <c r="R81" s="1"/>
      <c r="S81" s="1"/>
      <c r="T81" s="1"/>
      <c r="U81" s="1"/>
      <c r="V81" s="1"/>
      <c r="W81" s="1"/>
    </row>
    <row r="82" spans="1:23">
      <c r="A82" s="10" t="s">
        <v>19</v>
      </c>
      <c r="B82" s="105">
        <v>0</v>
      </c>
      <c r="C82" s="105">
        <v>0</v>
      </c>
      <c r="D82" s="105">
        <v>0</v>
      </c>
      <c r="E82" s="105">
        <v>0</v>
      </c>
      <c r="F82" s="105">
        <v>0</v>
      </c>
      <c r="G82" s="1"/>
      <c r="H82" s="1"/>
      <c r="I82" s="1"/>
      <c r="J82" s="1"/>
      <c r="K82" s="1"/>
      <c r="L82" s="1"/>
      <c r="M82" s="1"/>
      <c r="N82" s="1"/>
      <c r="O82" s="1"/>
      <c r="P82" s="1"/>
      <c r="Q82" s="1"/>
      <c r="R82" s="1"/>
      <c r="S82" s="1"/>
      <c r="T82" s="1"/>
      <c r="U82" s="1"/>
      <c r="V82" s="1"/>
      <c r="W82" s="1"/>
    </row>
    <row r="83" spans="1:23">
      <c r="A83" s="10" t="s">
        <v>20</v>
      </c>
      <c r="B83" s="105">
        <v>15001.32216</v>
      </c>
      <c r="C83" s="105">
        <v>6585.6</v>
      </c>
      <c r="D83" s="105">
        <v>0</v>
      </c>
      <c r="E83" s="105">
        <v>0</v>
      </c>
      <c r="F83" s="105">
        <v>21586.922160000002</v>
      </c>
      <c r="G83" s="1"/>
      <c r="H83" s="1"/>
      <c r="I83" s="1"/>
      <c r="J83" s="1"/>
      <c r="K83" s="1"/>
      <c r="L83" s="1"/>
      <c r="M83" s="1"/>
      <c r="N83" s="1"/>
      <c r="O83" s="1"/>
      <c r="P83" s="1"/>
      <c r="Q83" s="1"/>
      <c r="R83" s="1"/>
      <c r="S83" s="1"/>
      <c r="T83" s="1"/>
      <c r="U83" s="1"/>
      <c r="V83" s="1"/>
      <c r="W83" s="1"/>
    </row>
    <row r="84" spans="1:23">
      <c r="A84" s="10" t="s">
        <v>21</v>
      </c>
      <c r="B84" s="105">
        <v>0</v>
      </c>
      <c r="C84" s="105">
        <v>0</v>
      </c>
      <c r="D84" s="105">
        <v>0</v>
      </c>
      <c r="E84" s="105">
        <v>0</v>
      </c>
      <c r="F84" s="105">
        <v>0</v>
      </c>
      <c r="G84" s="1"/>
      <c r="H84" s="1"/>
      <c r="I84" s="1"/>
      <c r="J84" s="1"/>
      <c r="K84" s="1"/>
      <c r="L84" s="1"/>
      <c r="M84" s="1"/>
      <c r="N84" s="1"/>
      <c r="O84" s="1"/>
      <c r="P84" s="1"/>
      <c r="Q84" s="1"/>
      <c r="R84" s="1"/>
      <c r="S84" s="1"/>
      <c r="T84" s="1"/>
      <c r="U84" s="1"/>
      <c r="V84" s="1"/>
      <c r="W84" s="1"/>
    </row>
    <row r="85" spans="1:23">
      <c r="A85" s="10" t="s">
        <v>22</v>
      </c>
      <c r="B85" s="105">
        <v>0</v>
      </c>
      <c r="C85" s="105">
        <v>0</v>
      </c>
      <c r="D85" s="105">
        <v>0</v>
      </c>
      <c r="E85" s="105">
        <v>0</v>
      </c>
      <c r="F85" s="105">
        <v>0</v>
      </c>
      <c r="G85" s="1"/>
      <c r="H85" s="1"/>
      <c r="I85" s="1"/>
      <c r="J85" s="1"/>
      <c r="K85" s="1"/>
      <c r="L85" s="1"/>
      <c r="M85" s="1"/>
      <c r="N85" s="1"/>
      <c r="O85" s="1"/>
      <c r="P85" s="1"/>
      <c r="Q85" s="1"/>
      <c r="R85" s="1"/>
      <c r="S85" s="1"/>
      <c r="T85" s="1"/>
      <c r="U85" s="1"/>
      <c r="V85" s="1"/>
      <c r="W85" s="1"/>
    </row>
    <row r="86" spans="1:23">
      <c r="A86" s="10" t="s">
        <v>83</v>
      </c>
      <c r="B86" s="105">
        <v>246.96007</v>
      </c>
      <c r="C86" s="105">
        <v>0</v>
      </c>
      <c r="D86" s="105">
        <v>0</v>
      </c>
      <c r="E86" s="105">
        <v>0</v>
      </c>
      <c r="F86" s="105">
        <v>246.96007</v>
      </c>
      <c r="G86" s="1"/>
      <c r="H86" s="1"/>
      <c r="I86" s="1"/>
      <c r="J86" s="1"/>
      <c r="K86" s="1"/>
      <c r="L86" s="1"/>
      <c r="M86" s="1"/>
      <c r="N86" s="1"/>
      <c r="O86" s="1"/>
      <c r="P86" s="1"/>
      <c r="Q86" s="1"/>
      <c r="R86" s="1"/>
      <c r="S86" s="1"/>
      <c r="T86" s="1"/>
      <c r="U86" s="1"/>
      <c r="V86" s="1"/>
      <c r="W86" s="1"/>
    </row>
    <row r="87" spans="1:23">
      <c r="A87" s="10" t="s">
        <v>23</v>
      </c>
      <c r="B87" s="105">
        <v>58.229120000000002</v>
      </c>
      <c r="C87" s="105">
        <v>466.86478000000005</v>
      </c>
      <c r="D87" s="105">
        <v>0</v>
      </c>
      <c r="E87" s="105">
        <v>0</v>
      </c>
      <c r="F87" s="105">
        <v>525.09390000000008</v>
      </c>
      <c r="G87" s="1"/>
      <c r="H87" s="1"/>
      <c r="I87" s="1"/>
      <c r="J87" s="1"/>
      <c r="K87" s="1"/>
      <c r="L87" s="1"/>
      <c r="M87" s="1"/>
      <c r="N87" s="1"/>
      <c r="O87" s="1"/>
      <c r="P87" s="1"/>
      <c r="Q87" s="1"/>
      <c r="R87" s="1"/>
      <c r="S87" s="1"/>
      <c r="T87" s="1"/>
      <c r="U87" s="1"/>
      <c r="V87" s="1"/>
      <c r="W87" s="1"/>
    </row>
    <row r="88" spans="1:23">
      <c r="A88" s="10" t="s">
        <v>24</v>
      </c>
      <c r="B88" s="105">
        <v>34816.250999999997</v>
      </c>
      <c r="C88" s="105">
        <v>183956.7892</v>
      </c>
      <c r="D88" s="105">
        <v>0</v>
      </c>
      <c r="E88" s="105">
        <v>0</v>
      </c>
      <c r="F88" s="105">
        <v>218773.04019999999</v>
      </c>
      <c r="G88" s="1"/>
      <c r="H88" s="1"/>
      <c r="I88" s="1"/>
      <c r="J88" s="1"/>
      <c r="K88" s="1"/>
      <c r="L88" s="1"/>
      <c r="M88" s="1"/>
      <c r="N88" s="1"/>
      <c r="O88" s="1"/>
      <c r="P88" s="1"/>
      <c r="Q88" s="1"/>
      <c r="R88" s="1"/>
      <c r="S88" s="1"/>
      <c r="T88" s="1"/>
      <c r="U88" s="1"/>
      <c r="V88" s="1"/>
      <c r="W88" s="1"/>
    </row>
    <row r="89" spans="1:23">
      <c r="A89" s="10" t="s">
        <v>84</v>
      </c>
      <c r="B89" s="105">
        <v>172.94073999999998</v>
      </c>
      <c r="C89" s="105">
        <v>117.44322</v>
      </c>
      <c r="D89" s="105">
        <v>0</v>
      </c>
      <c r="E89" s="105">
        <v>0</v>
      </c>
      <c r="F89" s="105">
        <v>290.38396</v>
      </c>
      <c r="G89" s="1"/>
      <c r="H89" s="1"/>
      <c r="I89" s="1"/>
      <c r="J89" s="1"/>
      <c r="K89" s="1"/>
      <c r="L89" s="1"/>
      <c r="M89" s="1"/>
      <c r="N89" s="1"/>
      <c r="O89" s="1"/>
      <c r="P89" s="1"/>
      <c r="Q89" s="1"/>
      <c r="R89" s="1"/>
      <c r="S89" s="1"/>
      <c r="T89" s="1"/>
      <c r="U89" s="1"/>
      <c r="V89" s="1"/>
      <c r="W89" s="1"/>
    </row>
    <row r="90" spans="1:23">
      <c r="A90" s="10" t="s">
        <v>85</v>
      </c>
      <c r="B90" s="105">
        <v>-286.04176000000001</v>
      </c>
      <c r="C90" s="105">
        <v>-232.63820000000001</v>
      </c>
      <c r="D90" s="105">
        <v>0</v>
      </c>
      <c r="E90" s="105">
        <v>0</v>
      </c>
      <c r="F90" s="105">
        <v>-518.67996000000005</v>
      </c>
      <c r="G90" s="1"/>
      <c r="H90" s="1"/>
      <c r="I90" s="1"/>
      <c r="J90" s="1"/>
      <c r="K90" s="1"/>
      <c r="L90" s="1"/>
      <c r="M90" s="1"/>
      <c r="N90" s="1"/>
      <c r="O90" s="1"/>
      <c r="P90" s="1"/>
      <c r="Q90" s="1"/>
      <c r="R90" s="1"/>
      <c r="S90" s="1"/>
      <c r="T90" s="1"/>
      <c r="U90" s="1"/>
      <c r="V90" s="1"/>
      <c r="W90" s="1"/>
    </row>
    <row r="91" spans="1:23">
      <c r="A91" s="9" t="s">
        <v>86</v>
      </c>
      <c r="B91" s="106">
        <v>51449.60168</v>
      </c>
      <c r="C91" s="106">
        <v>0</v>
      </c>
      <c r="D91" s="106">
        <v>0</v>
      </c>
      <c r="E91" s="106">
        <v>0</v>
      </c>
      <c r="F91" s="106">
        <v>51449.60168</v>
      </c>
      <c r="G91" s="1"/>
      <c r="H91" s="1"/>
      <c r="I91" s="1"/>
      <c r="J91" s="1"/>
      <c r="K91" s="1"/>
      <c r="L91" s="1"/>
      <c r="M91" s="1"/>
      <c r="N91" s="1"/>
      <c r="O91" s="1"/>
      <c r="P91" s="1"/>
      <c r="Q91" s="1"/>
      <c r="R91" s="1"/>
      <c r="S91" s="1"/>
      <c r="T91" s="1"/>
      <c r="U91" s="1"/>
      <c r="V91" s="1"/>
      <c r="W91" s="1"/>
    </row>
    <row r="92" spans="1:23">
      <c r="A92" s="10" t="s">
        <v>87</v>
      </c>
      <c r="B92" s="105">
        <v>12353.894880000002</v>
      </c>
      <c r="C92" s="105">
        <v>0</v>
      </c>
      <c r="D92" s="105">
        <v>0</v>
      </c>
      <c r="E92" s="105">
        <v>0</v>
      </c>
      <c r="F92" s="105">
        <v>12353.894880000002</v>
      </c>
      <c r="G92" s="1"/>
      <c r="H92" s="1"/>
      <c r="I92" s="1"/>
      <c r="J92" s="1"/>
      <c r="K92" s="1"/>
      <c r="L92" s="1"/>
      <c r="M92" s="1"/>
      <c r="N92" s="1"/>
      <c r="O92" s="1"/>
      <c r="P92" s="1"/>
      <c r="Q92" s="1"/>
      <c r="R92" s="1"/>
      <c r="S92" s="1"/>
      <c r="T92" s="1"/>
      <c r="U92" s="1"/>
      <c r="V92" s="1"/>
      <c r="W92" s="1"/>
    </row>
    <row r="93" spans="1:23">
      <c r="A93" s="10" t="s">
        <v>88</v>
      </c>
      <c r="B93" s="105">
        <v>30911.860969999998</v>
      </c>
      <c r="C93" s="105">
        <v>0</v>
      </c>
      <c r="D93" s="105">
        <v>0</v>
      </c>
      <c r="E93" s="105">
        <v>0</v>
      </c>
      <c r="F93" s="105">
        <v>30911.860969999998</v>
      </c>
      <c r="G93" s="1"/>
      <c r="H93" s="1"/>
      <c r="I93" s="1"/>
      <c r="J93" s="1"/>
      <c r="K93" s="1"/>
      <c r="L93" s="1"/>
      <c r="M93" s="1"/>
      <c r="N93" s="1"/>
      <c r="O93" s="1"/>
      <c r="P93" s="1"/>
      <c r="Q93" s="1"/>
      <c r="R93" s="1"/>
      <c r="S93" s="1"/>
      <c r="T93" s="1"/>
      <c r="U93" s="1"/>
      <c r="V93" s="1"/>
      <c r="W93" s="1"/>
    </row>
    <row r="94" spans="1:23">
      <c r="A94" s="10" t="s">
        <v>89</v>
      </c>
      <c r="B94" s="105">
        <v>3229.26892</v>
      </c>
      <c r="C94" s="105">
        <v>0</v>
      </c>
      <c r="D94" s="105">
        <v>0</v>
      </c>
      <c r="E94" s="105">
        <v>0</v>
      </c>
      <c r="F94" s="105">
        <v>3229.26892</v>
      </c>
      <c r="G94" s="1"/>
      <c r="H94" s="1"/>
      <c r="I94" s="1"/>
      <c r="J94" s="1"/>
      <c r="K94" s="1"/>
      <c r="L94" s="1"/>
      <c r="M94" s="1"/>
      <c r="N94" s="1"/>
      <c r="O94" s="1"/>
      <c r="P94" s="1"/>
      <c r="Q94" s="1"/>
      <c r="R94" s="1"/>
      <c r="S94" s="1"/>
      <c r="T94" s="1"/>
      <c r="U94" s="1"/>
      <c r="V94" s="1"/>
      <c r="W94" s="1"/>
    </row>
    <row r="95" spans="1:23">
      <c r="A95" s="10" t="s">
        <v>90</v>
      </c>
      <c r="B95" s="105">
        <v>1733.29107</v>
      </c>
      <c r="C95" s="105">
        <v>0</v>
      </c>
      <c r="D95" s="105">
        <v>0</v>
      </c>
      <c r="E95" s="105">
        <v>0</v>
      </c>
      <c r="F95" s="105">
        <v>1733.29107</v>
      </c>
      <c r="G95" s="1"/>
      <c r="H95" s="1"/>
      <c r="I95" s="1"/>
      <c r="J95" s="1"/>
      <c r="K95" s="1"/>
      <c r="L95" s="1"/>
      <c r="M95" s="1"/>
      <c r="N95" s="1"/>
      <c r="O95" s="1"/>
      <c r="P95" s="1"/>
      <c r="Q95" s="1"/>
      <c r="R95" s="1"/>
      <c r="S95" s="1"/>
      <c r="T95" s="1"/>
      <c r="U95" s="1"/>
      <c r="V95" s="1"/>
      <c r="W95" s="1"/>
    </row>
    <row r="96" spans="1:23">
      <c r="A96" s="10" t="s">
        <v>91</v>
      </c>
      <c r="B96" s="105">
        <v>1577.14201</v>
      </c>
      <c r="C96" s="105">
        <v>0</v>
      </c>
      <c r="D96" s="105">
        <v>0</v>
      </c>
      <c r="E96" s="105">
        <v>0</v>
      </c>
      <c r="F96" s="105">
        <v>1577.14201</v>
      </c>
      <c r="G96" s="1"/>
      <c r="H96" s="1"/>
      <c r="I96" s="1"/>
      <c r="J96" s="1"/>
      <c r="K96" s="1"/>
      <c r="L96" s="1"/>
      <c r="M96" s="1"/>
      <c r="N96" s="1"/>
      <c r="O96" s="1"/>
      <c r="P96" s="1"/>
      <c r="Q96" s="1"/>
      <c r="R96" s="1"/>
      <c r="S96" s="1"/>
      <c r="T96" s="1"/>
      <c r="U96" s="1"/>
      <c r="V96" s="1"/>
      <c r="W96" s="1"/>
    </row>
    <row r="97" spans="1:23">
      <c r="A97" s="10" t="s">
        <v>92</v>
      </c>
      <c r="B97" s="105">
        <v>14.083600000000001</v>
      </c>
      <c r="C97" s="105">
        <v>0</v>
      </c>
      <c r="D97" s="105">
        <v>0</v>
      </c>
      <c r="E97" s="105">
        <v>0</v>
      </c>
      <c r="F97" s="105">
        <v>14.083600000000001</v>
      </c>
      <c r="G97" s="1"/>
      <c r="H97" s="1"/>
      <c r="I97" s="1"/>
      <c r="J97" s="1"/>
      <c r="K97" s="1"/>
      <c r="L97" s="1"/>
      <c r="M97" s="1"/>
      <c r="N97" s="1"/>
      <c r="O97" s="1"/>
      <c r="P97" s="1"/>
      <c r="Q97" s="1"/>
      <c r="R97" s="1"/>
      <c r="S97" s="1"/>
      <c r="T97" s="1"/>
      <c r="U97" s="1"/>
      <c r="V97" s="1"/>
      <c r="W97" s="1"/>
    </row>
    <row r="98" spans="1:23">
      <c r="A98" s="10" t="s">
        <v>93</v>
      </c>
      <c r="B98" s="105">
        <v>772.06002000000001</v>
      </c>
      <c r="C98" s="105">
        <v>0</v>
      </c>
      <c r="D98" s="105">
        <v>0</v>
      </c>
      <c r="E98" s="105">
        <v>0</v>
      </c>
      <c r="F98" s="105">
        <v>772.06002000000001</v>
      </c>
      <c r="G98" s="1"/>
      <c r="H98" s="1"/>
      <c r="I98" s="1"/>
      <c r="J98" s="1"/>
      <c r="K98" s="1"/>
      <c r="L98" s="1"/>
      <c r="M98" s="1"/>
      <c r="N98" s="1"/>
      <c r="O98" s="1"/>
      <c r="P98" s="1"/>
      <c r="Q98" s="1"/>
      <c r="R98" s="1"/>
      <c r="S98" s="1"/>
      <c r="T98" s="1"/>
      <c r="U98" s="1"/>
      <c r="V98" s="1"/>
      <c r="W98" s="1"/>
    </row>
    <row r="99" spans="1:23">
      <c r="A99" s="10" t="s">
        <v>94</v>
      </c>
      <c r="B99" s="105">
        <v>0</v>
      </c>
      <c r="C99" s="105">
        <v>0</v>
      </c>
      <c r="D99" s="105">
        <v>0</v>
      </c>
      <c r="E99" s="105">
        <v>0</v>
      </c>
      <c r="F99" s="105">
        <v>0</v>
      </c>
      <c r="G99" s="1"/>
      <c r="H99" s="1"/>
      <c r="I99" s="1"/>
      <c r="J99" s="1"/>
      <c r="K99" s="1"/>
      <c r="L99" s="1"/>
      <c r="M99" s="1"/>
      <c r="N99" s="1"/>
      <c r="O99" s="1"/>
      <c r="P99" s="1"/>
      <c r="Q99" s="1"/>
      <c r="R99" s="1"/>
      <c r="S99" s="1"/>
      <c r="T99" s="1"/>
      <c r="U99" s="1"/>
      <c r="V99" s="1"/>
      <c r="W99" s="1"/>
    </row>
    <row r="100" spans="1:23">
      <c r="A100" s="10" t="s">
        <v>95</v>
      </c>
      <c r="B100" s="105">
        <v>858.00020999999992</v>
      </c>
      <c r="C100" s="105">
        <v>0</v>
      </c>
      <c r="D100" s="105">
        <v>0</v>
      </c>
      <c r="E100" s="105">
        <v>0</v>
      </c>
      <c r="F100" s="105">
        <v>858.00020999999992</v>
      </c>
      <c r="G100" s="1"/>
      <c r="H100" s="1"/>
      <c r="I100" s="1"/>
      <c r="J100" s="1"/>
      <c r="K100" s="1"/>
      <c r="L100" s="1"/>
      <c r="M100" s="1"/>
      <c r="N100" s="1"/>
      <c r="O100" s="1"/>
      <c r="P100" s="1"/>
      <c r="Q100" s="1"/>
      <c r="R100" s="1"/>
      <c r="S100" s="1"/>
      <c r="T100" s="1"/>
      <c r="U100" s="1"/>
      <c r="V100" s="1"/>
      <c r="W100" s="1"/>
    </row>
    <row r="101" spans="1:23">
      <c r="A101" s="9" t="s">
        <v>96</v>
      </c>
      <c r="B101" s="106">
        <v>2861.9730399999999</v>
      </c>
      <c r="C101" s="106">
        <v>0</v>
      </c>
      <c r="D101" s="106">
        <v>0</v>
      </c>
      <c r="E101" s="106">
        <v>0</v>
      </c>
      <c r="F101" s="106">
        <v>2861.9730399999999</v>
      </c>
      <c r="G101" s="1"/>
      <c r="H101" s="1"/>
      <c r="I101" s="1"/>
      <c r="J101" s="1"/>
      <c r="K101" s="1"/>
      <c r="L101" s="1"/>
      <c r="M101" s="1"/>
      <c r="N101" s="1"/>
      <c r="O101" s="1"/>
      <c r="P101" s="1"/>
      <c r="Q101" s="1"/>
      <c r="R101" s="1"/>
      <c r="S101" s="1"/>
      <c r="T101" s="1"/>
      <c r="U101" s="1"/>
      <c r="V101" s="1"/>
      <c r="W101" s="1"/>
    </row>
    <row r="102" spans="1:23">
      <c r="A102" s="10" t="s">
        <v>97</v>
      </c>
      <c r="B102" s="105">
        <v>594.26893000000007</v>
      </c>
      <c r="C102" s="105">
        <v>0</v>
      </c>
      <c r="D102" s="105">
        <v>0</v>
      </c>
      <c r="E102" s="105">
        <v>0</v>
      </c>
      <c r="F102" s="105">
        <v>594.26893000000007</v>
      </c>
      <c r="G102" s="1"/>
      <c r="H102" s="1"/>
      <c r="I102" s="1"/>
      <c r="J102" s="1"/>
      <c r="K102" s="1"/>
      <c r="L102" s="1"/>
      <c r="M102" s="1"/>
      <c r="N102" s="1"/>
      <c r="O102" s="1"/>
      <c r="P102" s="1"/>
      <c r="Q102" s="1"/>
      <c r="R102" s="1"/>
      <c r="S102" s="1"/>
      <c r="T102" s="1"/>
      <c r="U102" s="1"/>
      <c r="V102" s="1"/>
      <c r="W102" s="1"/>
    </row>
    <row r="103" spans="1:23">
      <c r="A103" s="10" t="s">
        <v>98</v>
      </c>
      <c r="B103" s="105">
        <v>1291.5967800000001</v>
      </c>
      <c r="C103" s="105">
        <v>0</v>
      </c>
      <c r="D103" s="105">
        <v>0</v>
      </c>
      <c r="E103" s="105">
        <v>0</v>
      </c>
      <c r="F103" s="105">
        <v>1291.5967800000001</v>
      </c>
      <c r="G103" s="1"/>
      <c r="H103" s="1"/>
      <c r="I103" s="1"/>
      <c r="J103" s="1"/>
      <c r="K103" s="1"/>
      <c r="L103" s="1"/>
      <c r="M103" s="1"/>
      <c r="N103" s="1"/>
      <c r="O103" s="1"/>
      <c r="P103" s="1"/>
      <c r="Q103" s="1"/>
      <c r="R103" s="1"/>
      <c r="S103" s="1"/>
      <c r="T103" s="1"/>
      <c r="U103" s="1"/>
      <c r="V103" s="1"/>
      <c r="W103" s="1"/>
    </row>
    <row r="104" spans="1:23">
      <c r="A104" s="10" t="s">
        <v>99</v>
      </c>
      <c r="B104" s="105">
        <v>36.799999999999997</v>
      </c>
      <c r="C104" s="105">
        <v>0</v>
      </c>
      <c r="D104" s="105">
        <v>0</v>
      </c>
      <c r="E104" s="105">
        <v>0</v>
      </c>
      <c r="F104" s="105">
        <v>36.799999999999997</v>
      </c>
      <c r="G104" s="1"/>
      <c r="H104" s="1"/>
      <c r="I104" s="1"/>
      <c r="J104" s="1"/>
      <c r="K104" s="1"/>
      <c r="L104" s="1"/>
      <c r="M104" s="1"/>
      <c r="N104" s="1"/>
      <c r="O104" s="1"/>
      <c r="P104" s="1"/>
      <c r="Q104" s="1"/>
      <c r="R104" s="1"/>
      <c r="S104" s="1"/>
      <c r="T104" s="1"/>
      <c r="U104" s="1"/>
      <c r="V104" s="1"/>
      <c r="W104" s="1"/>
    </row>
    <row r="105" spans="1:23">
      <c r="A105" s="10" t="s">
        <v>100</v>
      </c>
      <c r="B105" s="105">
        <v>939.30732999999998</v>
      </c>
      <c r="C105" s="105">
        <v>0</v>
      </c>
      <c r="D105" s="105">
        <v>0</v>
      </c>
      <c r="E105" s="105">
        <v>0</v>
      </c>
      <c r="F105" s="105">
        <v>939.30732999999998</v>
      </c>
      <c r="G105" s="1"/>
      <c r="H105" s="1"/>
      <c r="I105" s="1"/>
      <c r="J105" s="1"/>
      <c r="K105" s="1"/>
      <c r="L105" s="1"/>
      <c r="M105" s="1"/>
      <c r="N105" s="1"/>
      <c r="O105" s="1"/>
      <c r="P105" s="1"/>
      <c r="Q105" s="1"/>
      <c r="R105" s="1"/>
      <c r="S105" s="1"/>
      <c r="T105" s="1"/>
      <c r="U105" s="1"/>
      <c r="V105" s="1"/>
      <c r="W105" s="1"/>
    </row>
    <row r="106" spans="1:23">
      <c r="A106" s="10" t="s">
        <v>101</v>
      </c>
      <c r="B106" s="105">
        <v>0</v>
      </c>
      <c r="C106" s="105">
        <v>0</v>
      </c>
      <c r="D106" s="105">
        <v>0</v>
      </c>
      <c r="E106" s="105">
        <v>0</v>
      </c>
      <c r="F106" s="105">
        <v>0</v>
      </c>
      <c r="G106" s="1"/>
      <c r="H106" s="1"/>
      <c r="I106" s="1"/>
      <c r="J106" s="1"/>
      <c r="K106" s="1"/>
      <c r="L106" s="1"/>
      <c r="M106" s="1"/>
      <c r="N106" s="1"/>
      <c r="O106" s="1"/>
      <c r="P106" s="1"/>
      <c r="Q106" s="1"/>
      <c r="R106" s="1"/>
      <c r="S106" s="1"/>
      <c r="T106" s="1"/>
      <c r="U106" s="1"/>
      <c r="V106" s="1"/>
      <c r="W106" s="1"/>
    </row>
    <row r="107" spans="1:23">
      <c r="A107" s="9" t="s">
        <v>102</v>
      </c>
      <c r="B107" s="106">
        <v>0</v>
      </c>
      <c r="C107" s="106">
        <v>0</v>
      </c>
      <c r="D107" s="106">
        <v>0</v>
      </c>
      <c r="E107" s="106">
        <v>0</v>
      </c>
      <c r="F107" s="106">
        <v>0</v>
      </c>
      <c r="G107" s="1"/>
      <c r="H107" s="1"/>
      <c r="I107" s="1"/>
      <c r="J107" s="1"/>
      <c r="K107" s="1"/>
      <c r="L107" s="1"/>
      <c r="M107" s="1"/>
      <c r="N107" s="1"/>
      <c r="O107" s="1"/>
      <c r="P107" s="1"/>
      <c r="Q107" s="1"/>
      <c r="R107" s="1"/>
      <c r="S107" s="1"/>
      <c r="T107" s="1"/>
      <c r="U107" s="1"/>
      <c r="V107" s="1"/>
      <c r="W107" s="1"/>
    </row>
    <row r="108" spans="1:23">
      <c r="A108" s="10" t="s">
        <v>103</v>
      </c>
      <c r="B108" s="105">
        <v>0</v>
      </c>
      <c r="C108" s="105">
        <v>0</v>
      </c>
      <c r="D108" s="105">
        <v>0</v>
      </c>
      <c r="E108" s="105">
        <v>0</v>
      </c>
      <c r="F108" s="105">
        <v>0</v>
      </c>
      <c r="G108" s="1"/>
      <c r="H108" s="1"/>
      <c r="I108" s="1"/>
      <c r="J108" s="1"/>
      <c r="K108" s="1"/>
      <c r="L108" s="1"/>
      <c r="M108" s="1"/>
      <c r="N108" s="1"/>
      <c r="O108" s="1"/>
      <c r="P108" s="1"/>
      <c r="Q108" s="1"/>
      <c r="R108" s="1"/>
      <c r="S108" s="1"/>
      <c r="T108" s="1"/>
      <c r="U108" s="1"/>
      <c r="V108" s="1"/>
      <c r="W108" s="1"/>
    </row>
    <row r="109" spans="1:23">
      <c r="A109" s="10" t="s">
        <v>104</v>
      </c>
      <c r="B109" s="105">
        <v>0</v>
      </c>
      <c r="C109" s="105">
        <v>0</v>
      </c>
      <c r="D109" s="105">
        <v>0</v>
      </c>
      <c r="E109" s="105">
        <v>0</v>
      </c>
      <c r="F109" s="105">
        <v>0</v>
      </c>
      <c r="G109" s="1"/>
      <c r="H109" s="1"/>
      <c r="I109" s="1"/>
      <c r="J109" s="1"/>
      <c r="K109" s="1"/>
      <c r="L109" s="1"/>
      <c r="M109" s="1"/>
      <c r="N109" s="1"/>
      <c r="O109" s="1"/>
      <c r="P109" s="1"/>
      <c r="Q109" s="1"/>
      <c r="R109" s="1"/>
      <c r="S109" s="1"/>
      <c r="T109" s="1"/>
      <c r="U109" s="1"/>
      <c r="V109" s="1"/>
      <c r="W109" s="1"/>
    </row>
    <row r="110" spans="1:23">
      <c r="A110" s="10" t="s">
        <v>105</v>
      </c>
      <c r="B110" s="105">
        <v>0</v>
      </c>
      <c r="C110" s="105">
        <v>0</v>
      </c>
      <c r="D110" s="105">
        <v>0</v>
      </c>
      <c r="E110" s="105">
        <v>0</v>
      </c>
      <c r="F110" s="105">
        <v>0</v>
      </c>
      <c r="G110" s="1"/>
      <c r="H110" s="1"/>
      <c r="I110" s="1"/>
      <c r="J110" s="1"/>
      <c r="K110" s="1"/>
      <c r="L110" s="1"/>
      <c r="M110" s="1"/>
      <c r="N110" s="1"/>
      <c r="O110" s="1"/>
      <c r="P110" s="1"/>
      <c r="Q110" s="1"/>
      <c r="R110" s="1"/>
      <c r="S110" s="1"/>
      <c r="T110" s="1"/>
      <c r="U110" s="1"/>
      <c r="V110" s="1"/>
      <c r="W110" s="1"/>
    </row>
    <row r="111" spans="1:23">
      <c r="A111" s="10" t="s">
        <v>106</v>
      </c>
      <c r="B111" s="105">
        <v>0</v>
      </c>
      <c r="C111" s="105">
        <v>0</v>
      </c>
      <c r="D111" s="105">
        <v>0</v>
      </c>
      <c r="E111" s="105">
        <v>0</v>
      </c>
      <c r="F111" s="105">
        <v>0</v>
      </c>
      <c r="G111" s="1"/>
      <c r="H111" s="1"/>
      <c r="I111" s="1"/>
      <c r="J111" s="1"/>
      <c r="K111" s="1"/>
      <c r="L111" s="1"/>
      <c r="M111" s="1"/>
      <c r="N111" s="1"/>
      <c r="O111" s="1"/>
      <c r="P111" s="1"/>
      <c r="Q111" s="1"/>
      <c r="R111" s="1"/>
      <c r="S111" s="1"/>
      <c r="T111" s="1"/>
      <c r="U111" s="1"/>
      <c r="V111" s="1"/>
      <c r="W111" s="1"/>
    </row>
    <row r="112" spans="1:23">
      <c r="A112" s="10" t="s">
        <v>107</v>
      </c>
      <c r="B112" s="105">
        <v>0</v>
      </c>
      <c r="C112" s="105">
        <v>0</v>
      </c>
      <c r="D112" s="105">
        <v>0</v>
      </c>
      <c r="E112" s="105">
        <v>0</v>
      </c>
      <c r="F112" s="105">
        <v>0</v>
      </c>
      <c r="G112" s="1"/>
      <c r="H112" s="1"/>
      <c r="I112" s="1"/>
      <c r="J112" s="1"/>
      <c r="K112" s="1"/>
      <c r="L112" s="1"/>
      <c r="M112" s="1"/>
      <c r="N112" s="1"/>
      <c r="O112" s="1"/>
      <c r="P112" s="1"/>
      <c r="Q112" s="1"/>
      <c r="R112" s="1"/>
      <c r="S112" s="1"/>
      <c r="T112" s="1"/>
      <c r="U112" s="1"/>
      <c r="V112" s="1"/>
      <c r="W112" s="1"/>
    </row>
    <row r="113" spans="1:23">
      <c r="A113" s="10" t="s">
        <v>108</v>
      </c>
      <c r="B113" s="105">
        <v>0</v>
      </c>
      <c r="C113" s="105">
        <v>0</v>
      </c>
      <c r="D113" s="105">
        <v>0</v>
      </c>
      <c r="E113" s="105">
        <v>0</v>
      </c>
      <c r="F113" s="105">
        <v>0</v>
      </c>
      <c r="G113" s="1"/>
      <c r="H113" s="1"/>
      <c r="I113" s="1"/>
      <c r="J113" s="1"/>
      <c r="K113" s="1"/>
      <c r="L113" s="1"/>
      <c r="M113" s="1"/>
      <c r="N113" s="1"/>
      <c r="O113" s="1"/>
      <c r="P113" s="1"/>
      <c r="Q113" s="1"/>
      <c r="R113" s="1"/>
      <c r="S113" s="1"/>
      <c r="T113" s="1"/>
      <c r="U113" s="1"/>
      <c r="V113" s="1"/>
      <c r="W113" s="1"/>
    </row>
    <row r="114" spans="1:23">
      <c r="A114" s="14" t="s">
        <v>109</v>
      </c>
      <c r="B114" s="106">
        <v>2043726.5952899999</v>
      </c>
      <c r="C114" s="106">
        <v>497572.11576999997</v>
      </c>
      <c r="D114" s="106">
        <v>9.5078199999999988</v>
      </c>
      <c r="E114" s="106">
        <v>0</v>
      </c>
      <c r="F114" s="106">
        <v>2541308.2188800001</v>
      </c>
      <c r="G114" s="1"/>
      <c r="H114" s="1"/>
      <c r="I114" s="1"/>
      <c r="J114" s="1"/>
      <c r="K114" s="1"/>
      <c r="L114" s="1"/>
      <c r="M114" s="1"/>
      <c r="N114" s="1"/>
      <c r="O114" s="1"/>
      <c r="P114" s="1"/>
      <c r="Q114" s="1"/>
      <c r="R114" s="1"/>
      <c r="S114" s="1"/>
      <c r="T114" s="1"/>
      <c r="U114" s="1"/>
      <c r="V114" s="1"/>
      <c r="W114" s="1"/>
    </row>
    <row r="115" spans="1:23">
      <c r="A115" s="15" t="s">
        <v>110</v>
      </c>
      <c r="B115" s="106">
        <v>1652814.6549500001</v>
      </c>
      <c r="C115" s="106">
        <v>483050.97207999998</v>
      </c>
      <c r="D115" s="106">
        <v>0</v>
      </c>
      <c r="E115" s="106">
        <v>0</v>
      </c>
      <c r="F115" s="106">
        <v>2135865.6270300001</v>
      </c>
      <c r="G115" s="1"/>
      <c r="H115" s="1"/>
      <c r="I115" s="1"/>
      <c r="J115" s="1"/>
      <c r="K115" s="1"/>
      <c r="L115" s="1"/>
      <c r="M115" s="1"/>
      <c r="N115" s="1"/>
      <c r="O115" s="1"/>
      <c r="P115" s="1"/>
      <c r="Q115" s="1"/>
      <c r="R115" s="1"/>
      <c r="S115" s="1"/>
      <c r="T115" s="1"/>
      <c r="U115" s="1"/>
      <c r="V115" s="1"/>
      <c r="W115" s="1"/>
    </row>
    <row r="116" spans="1:23">
      <c r="A116" s="17" t="s">
        <v>111</v>
      </c>
      <c r="B116" s="105">
        <v>1.0112099999999999</v>
      </c>
      <c r="C116" s="105">
        <v>107.97221</v>
      </c>
      <c r="D116" s="105">
        <v>0</v>
      </c>
      <c r="E116" s="105">
        <v>0</v>
      </c>
      <c r="F116" s="105">
        <v>108.98342</v>
      </c>
      <c r="G116" s="1"/>
      <c r="H116" s="1"/>
      <c r="I116" s="1"/>
      <c r="J116" s="1"/>
      <c r="K116" s="1"/>
      <c r="L116" s="1"/>
      <c r="M116" s="1"/>
      <c r="N116" s="1"/>
      <c r="O116" s="1"/>
      <c r="P116" s="1"/>
      <c r="Q116" s="1"/>
      <c r="R116" s="1"/>
      <c r="S116" s="1"/>
      <c r="T116" s="1"/>
      <c r="U116" s="1"/>
      <c r="V116" s="1"/>
      <c r="W116" s="1"/>
    </row>
    <row r="117" spans="1:23">
      <c r="A117" s="17" t="s">
        <v>112</v>
      </c>
      <c r="B117" s="105">
        <v>0</v>
      </c>
      <c r="C117" s="105">
        <v>0</v>
      </c>
      <c r="D117" s="105">
        <v>0</v>
      </c>
      <c r="E117" s="105">
        <v>0</v>
      </c>
      <c r="F117" s="105">
        <v>0</v>
      </c>
      <c r="G117" s="1"/>
      <c r="H117" s="1"/>
      <c r="I117" s="1"/>
      <c r="J117" s="1"/>
      <c r="K117" s="1"/>
      <c r="L117" s="1"/>
      <c r="M117" s="1"/>
      <c r="N117" s="1"/>
      <c r="O117" s="1"/>
      <c r="P117" s="1"/>
      <c r="Q117" s="1"/>
      <c r="R117" s="1"/>
      <c r="S117" s="1"/>
      <c r="T117" s="1"/>
      <c r="U117" s="1"/>
      <c r="V117" s="1"/>
      <c r="W117" s="1"/>
    </row>
    <row r="118" spans="1:23">
      <c r="A118" s="17" t="s">
        <v>113</v>
      </c>
      <c r="B118" s="105">
        <v>1.0112099999999999</v>
      </c>
      <c r="C118" s="105">
        <v>107.97221</v>
      </c>
      <c r="D118" s="105">
        <v>0</v>
      </c>
      <c r="E118" s="105">
        <v>0</v>
      </c>
      <c r="F118" s="105">
        <v>108.98342</v>
      </c>
      <c r="G118" s="1"/>
      <c r="H118" s="1"/>
      <c r="I118" s="1"/>
      <c r="J118" s="1"/>
      <c r="K118" s="1"/>
      <c r="L118" s="1"/>
      <c r="M118" s="1"/>
      <c r="N118" s="1"/>
      <c r="O118" s="1"/>
      <c r="P118" s="1"/>
      <c r="Q118" s="1"/>
      <c r="R118" s="1"/>
      <c r="S118" s="1"/>
      <c r="T118" s="1"/>
      <c r="U118" s="1"/>
      <c r="V118" s="1"/>
      <c r="W118" s="1"/>
    </row>
    <row r="119" spans="1:23">
      <c r="A119" s="17" t="s">
        <v>114</v>
      </c>
      <c r="B119" s="105">
        <v>1276949.91946</v>
      </c>
      <c r="C119" s="105">
        <v>330892.64137000003</v>
      </c>
      <c r="D119" s="105">
        <v>0</v>
      </c>
      <c r="E119" s="105">
        <v>0</v>
      </c>
      <c r="F119" s="105">
        <v>1607842.5608299999</v>
      </c>
      <c r="G119" s="1"/>
      <c r="H119" s="1"/>
      <c r="I119" s="1"/>
      <c r="J119" s="1"/>
      <c r="K119" s="1"/>
      <c r="L119" s="1"/>
      <c r="M119" s="1"/>
      <c r="N119" s="1"/>
      <c r="O119" s="1"/>
      <c r="P119" s="1"/>
      <c r="Q119" s="1"/>
      <c r="R119" s="1"/>
      <c r="S119" s="1"/>
      <c r="T119" s="1"/>
      <c r="U119" s="1"/>
      <c r="V119" s="1"/>
      <c r="W119" s="1"/>
    </row>
    <row r="120" spans="1:23">
      <c r="A120" s="17" t="s">
        <v>115</v>
      </c>
      <c r="B120" s="105">
        <v>345761.47983999999</v>
      </c>
      <c r="C120" s="105">
        <v>140251.09105000002</v>
      </c>
      <c r="D120" s="105">
        <v>0</v>
      </c>
      <c r="E120" s="105">
        <v>0</v>
      </c>
      <c r="F120" s="105">
        <v>486012.57088999997</v>
      </c>
      <c r="G120" s="1"/>
      <c r="H120" s="1"/>
      <c r="I120" s="1"/>
      <c r="J120" s="1"/>
      <c r="K120" s="1"/>
      <c r="L120" s="1"/>
      <c r="M120" s="1"/>
      <c r="N120" s="1"/>
      <c r="O120" s="1"/>
      <c r="P120" s="1"/>
      <c r="Q120" s="1"/>
      <c r="R120" s="1"/>
      <c r="S120" s="1"/>
      <c r="T120" s="1"/>
      <c r="U120" s="1"/>
      <c r="V120" s="1"/>
      <c r="W120" s="1"/>
    </row>
    <row r="121" spans="1:23">
      <c r="A121" s="18" t="s">
        <v>116</v>
      </c>
      <c r="B121" s="105">
        <v>25047.28009</v>
      </c>
      <c r="C121" s="105">
        <v>20565.996190000002</v>
      </c>
      <c r="D121" s="105">
        <v>0</v>
      </c>
      <c r="E121" s="105">
        <v>0</v>
      </c>
      <c r="F121" s="105">
        <v>45613.276279999998</v>
      </c>
      <c r="G121" s="1"/>
      <c r="H121" s="1"/>
      <c r="I121" s="1"/>
      <c r="J121" s="1"/>
      <c r="K121" s="1"/>
      <c r="L121" s="1"/>
      <c r="M121" s="1"/>
      <c r="N121" s="1"/>
      <c r="O121" s="1"/>
      <c r="P121" s="1"/>
      <c r="Q121" s="1"/>
      <c r="R121" s="1"/>
      <c r="S121" s="1"/>
      <c r="T121" s="1"/>
      <c r="U121" s="1"/>
      <c r="V121" s="1"/>
      <c r="W121" s="1"/>
    </row>
    <row r="122" spans="1:23">
      <c r="A122" s="18" t="s">
        <v>117</v>
      </c>
      <c r="B122" s="105">
        <v>223.97085000000001</v>
      </c>
      <c r="C122" s="105">
        <v>628.08589000000006</v>
      </c>
      <c r="D122" s="105">
        <v>0</v>
      </c>
      <c r="E122" s="105">
        <v>0</v>
      </c>
      <c r="F122" s="105">
        <v>852.05673999999999</v>
      </c>
      <c r="G122" s="1"/>
      <c r="H122" s="1"/>
      <c r="I122" s="1"/>
      <c r="J122" s="1"/>
      <c r="K122" s="1"/>
      <c r="L122" s="1"/>
      <c r="M122" s="1"/>
      <c r="N122" s="1"/>
      <c r="O122" s="1"/>
      <c r="P122" s="1"/>
      <c r="Q122" s="1"/>
      <c r="R122" s="1"/>
      <c r="S122" s="1"/>
      <c r="T122" s="1"/>
      <c r="U122" s="1"/>
      <c r="V122" s="1"/>
      <c r="W122" s="1"/>
    </row>
    <row r="123" spans="1:23">
      <c r="A123" s="19" t="s">
        <v>118</v>
      </c>
      <c r="B123" s="105">
        <v>2803.43604</v>
      </c>
      <c r="C123" s="105">
        <v>6052.8980199999996</v>
      </c>
      <c r="D123" s="105">
        <v>0</v>
      </c>
      <c r="E123" s="105">
        <v>0</v>
      </c>
      <c r="F123" s="105">
        <v>8856.334060000001</v>
      </c>
      <c r="G123" s="1"/>
      <c r="H123" s="1"/>
      <c r="I123" s="1"/>
      <c r="J123" s="1"/>
      <c r="K123" s="1"/>
      <c r="L123" s="1"/>
      <c r="M123" s="1"/>
      <c r="N123" s="1"/>
      <c r="O123" s="1"/>
      <c r="P123" s="1"/>
      <c r="Q123" s="1"/>
      <c r="R123" s="1"/>
      <c r="S123" s="1"/>
      <c r="T123" s="1"/>
      <c r="U123" s="1"/>
      <c r="V123" s="1"/>
      <c r="W123" s="1"/>
    </row>
    <row r="124" spans="1:23">
      <c r="A124" s="19" t="s">
        <v>119</v>
      </c>
      <c r="B124" s="105">
        <v>11040.52348</v>
      </c>
      <c r="C124" s="105">
        <v>4474.6362800000006</v>
      </c>
      <c r="D124" s="105">
        <v>0</v>
      </c>
      <c r="E124" s="105">
        <v>0</v>
      </c>
      <c r="F124" s="105">
        <v>15515.15976</v>
      </c>
      <c r="G124" s="1"/>
      <c r="H124" s="1"/>
      <c r="I124" s="1"/>
      <c r="J124" s="1"/>
      <c r="K124" s="1"/>
      <c r="L124" s="1"/>
      <c r="M124" s="1"/>
      <c r="N124" s="1"/>
      <c r="O124" s="1"/>
      <c r="P124" s="1"/>
      <c r="Q124" s="1"/>
      <c r="R124" s="1"/>
      <c r="S124" s="1"/>
      <c r="T124" s="1"/>
      <c r="U124" s="1"/>
      <c r="V124" s="1"/>
      <c r="W124" s="1"/>
    </row>
    <row r="125" spans="1:23">
      <c r="A125" s="19" t="s">
        <v>120</v>
      </c>
      <c r="B125" s="105">
        <v>26546.134570000002</v>
      </c>
      <c r="C125" s="105">
        <v>6615.7053299999998</v>
      </c>
      <c r="D125" s="105">
        <v>0</v>
      </c>
      <c r="E125" s="105">
        <v>0</v>
      </c>
      <c r="F125" s="105">
        <v>33161.839899999999</v>
      </c>
      <c r="G125" s="1"/>
      <c r="H125" s="1"/>
      <c r="I125" s="1"/>
      <c r="J125" s="1"/>
      <c r="K125" s="1"/>
      <c r="L125" s="1"/>
      <c r="M125" s="1"/>
      <c r="N125" s="1"/>
      <c r="O125" s="1"/>
      <c r="P125" s="1"/>
      <c r="Q125" s="1"/>
      <c r="R125" s="1"/>
      <c r="S125" s="1"/>
      <c r="T125" s="1"/>
      <c r="U125" s="1"/>
      <c r="V125" s="1"/>
      <c r="W125" s="1"/>
    </row>
    <row r="126" spans="1:23">
      <c r="A126" s="19" t="s">
        <v>121</v>
      </c>
      <c r="B126" s="105">
        <v>233735.09811000002</v>
      </c>
      <c r="C126" s="105">
        <v>79727.698189999996</v>
      </c>
      <c r="D126" s="105">
        <v>0</v>
      </c>
      <c r="E126" s="105">
        <v>0</v>
      </c>
      <c r="F126" s="105">
        <v>313462.79629999999</v>
      </c>
      <c r="G126" s="1"/>
      <c r="H126" s="1"/>
      <c r="I126" s="1"/>
      <c r="J126" s="1"/>
      <c r="K126" s="1"/>
      <c r="L126" s="1"/>
      <c r="M126" s="1"/>
      <c r="N126" s="1"/>
      <c r="O126" s="1"/>
      <c r="P126" s="1"/>
      <c r="Q126" s="1"/>
      <c r="R126" s="1"/>
      <c r="S126" s="1"/>
      <c r="T126" s="1"/>
      <c r="U126" s="1"/>
      <c r="V126" s="1"/>
      <c r="W126" s="1"/>
    </row>
    <row r="127" spans="1:23">
      <c r="A127" s="20" t="s">
        <v>122</v>
      </c>
      <c r="B127" s="105">
        <v>21199.600160000002</v>
      </c>
      <c r="C127" s="105">
        <v>16849.127800000002</v>
      </c>
      <c r="D127" s="105">
        <v>0</v>
      </c>
      <c r="E127" s="105">
        <v>0</v>
      </c>
      <c r="F127" s="105">
        <v>38048.727960000004</v>
      </c>
      <c r="G127" s="1"/>
      <c r="H127" s="1"/>
      <c r="I127" s="1"/>
      <c r="J127" s="1"/>
      <c r="K127" s="1"/>
      <c r="L127" s="1"/>
      <c r="M127" s="1"/>
      <c r="N127" s="1"/>
      <c r="O127" s="1"/>
      <c r="P127" s="1"/>
      <c r="Q127" s="1"/>
      <c r="R127" s="1"/>
      <c r="S127" s="1"/>
      <c r="T127" s="1"/>
      <c r="U127" s="1"/>
      <c r="V127" s="1"/>
      <c r="W127" s="1"/>
    </row>
    <row r="128" spans="1:23">
      <c r="A128" s="21" t="s">
        <v>123</v>
      </c>
      <c r="B128" s="105">
        <v>25165.436539999999</v>
      </c>
      <c r="C128" s="105">
        <v>5336.9433499999996</v>
      </c>
      <c r="D128" s="105">
        <v>0</v>
      </c>
      <c r="E128" s="105">
        <v>0</v>
      </c>
      <c r="F128" s="105">
        <v>30502.37989</v>
      </c>
      <c r="G128" s="1"/>
      <c r="H128" s="1"/>
      <c r="I128" s="1"/>
      <c r="J128" s="1"/>
      <c r="K128" s="1"/>
      <c r="L128" s="1"/>
      <c r="M128" s="1"/>
      <c r="N128" s="1"/>
      <c r="O128" s="1"/>
      <c r="P128" s="1"/>
      <c r="Q128" s="1"/>
      <c r="R128" s="1"/>
      <c r="S128" s="1"/>
      <c r="T128" s="1"/>
      <c r="U128" s="1"/>
      <c r="V128" s="1"/>
      <c r="W128" s="1"/>
    </row>
    <row r="129" spans="1:23">
      <c r="A129" s="22" t="s">
        <v>124</v>
      </c>
      <c r="B129" s="105">
        <v>23371.443809999997</v>
      </c>
      <c r="C129" s="105">
        <v>11138.169880000001</v>
      </c>
      <c r="D129" s="105">
        <v>0</v>
      </c>
      <c r="E129" s="105">
        <v>0</v>
      </c>
      <c r="F129" s="105">
        <v>34509.613689999998</v>
      </c>
      <c r="G129" s="1"/>
      <c r="H129" s="1"/>
      <c r="I129" s="1"/>
      <c r="J129" s="1"/>
      <c r="K129" s="1"/>
      <c r="L129" s="1"/>
      <c r="M129" s="1"/>
      <c r="N129" s="1"/>
      <c r="O129" s="1"/>
      <c r="P129" s="1"/>
      <c r="Q129" s="1"/>
      <c r="R129" s="1"/>
      <c r="S129" s="1"/>
      <c r="T129" s="1"/>
      <c r="U129" s="1"/>
      <c r="V129" s="1"/>
      <c r="W129" s="1"/>
    </row>
    <row r="130" spans="1:23">
      <c r="A130" s="22" t="s">
        <v>125</v>
      </c>
      <c r="B130" s="105">
        <v>0</v>
      </c>
      <c r="C130" s="105">
        <v>0</v>
      </c>
      <c r="D130" s="105">
        <v>0</v>
      </c>
      <c r="E130" s="105">
        <v>0</v>
      </c>
      <c r="F130" s="105">
        <v>0</v>
      </c>
      <c r="G130" s="1"/>
      <c r="H130" s="1"/>
      <c r="I130" s="1"/>
      <c r="J130" s="1"/>
      <c r="K130" s="1"/>
      <c r="L130" s="1"/>
      <c r="M130" s="1"/>
      <c r="N130" s="1"/>
      <c r="O130" s="1"/>
      <c r="P130" s="1"/>
      <c r="Q130" s="1"/>
      <c r="R130" s="1"/>
      <c r="S130" s="1"/>
      <c r="T130" s="1"/>
      <c r="U130" s="1"/>
      <c r="V130" s="1"/>
      <c r="W130" s="1"/>
    </row>
    <row r="131" spans="1:23">
      <c r="A131" s="17" t="s">
        <v>126</v>
      </c>
      <c r="B131" s="105">
        <v>6730.8006299999997</v>
      </c>
      <c r="C131" s="105">
        <v>661.09756999999991</v>
      </c>
      <c r="D131" s="105">
        <v>0</v>
      </c>
      <c r="E131" s="105">
        <v>0</v>
      </c>
      <c r="F131" s="105">
        <v>7391.8982000000005</v>
      </c>
      <c r="G131" s="1"/>
      <c r="H131" s="1"/>
      <c r="I131" s="1"/>
      <c r="J131" s="1"/>
      <c r="K131" s="1"/>
      <c r="L131" s="1"/>
      <c r="M131" s="1"/>
      <c r="N131" s="1"/>
      <c r="O131" s="1"/>
      <c r="P131" s="1"/>
      <c r="Q131" s="1"/>
      <c r="R131" s="1"/>
      <c r="S131" s="1"/>
      <c r="T131" s="1"/>
      <c r="U131" s="1"/>
      <c r="V131" s="1"/>
      <c r="W131" s="1"/>
    </row>
    <row r="132" spans="1:23">
      <c r="A132" s="15" t="s">
        <v>127</v>
      </c>
      <c r="B132" s="106">
        <v>193.37895999999998</v>
      </c>
      <c r="C132" s="106">
        <v>45.109449999999995</v>
      </c>
      <c r="D132" s="106">
        <v>0</v>
      </c>
      <c r="E132" s="106">
        <v>0</v>
      </c>
      <c r="F132" s="106">
        <v>238.48841000000002</v>
      </c>
      <c r="G132" s="1"/>
      <c r="H132" s="1"/>
      <c r="I132" s="1"/>
      <c r="J132" s="1"/>
      <c r="K132" s="1"/>
      <c r="L132" s="1"/>
      <c r="M132" s="1"/>
      <c r="N132" s="1"/>
      <c r="O132" s="1"/>
      <c r="P132" s="1"/>
      <c r="Q132" s="1"/>
      <c r="R132" s="1"/>
      <c r="S132" s="1"/>
      <c r="T132" s="1"/>
      <c r="U132" s="1"/>
      <c r="V132" s="1"/>
      <c r="W132" s="1"/>
    </row>
    <row r="133" spans="1:23">
      <c r="A133" s="15" t="s">
        <v>128</v>
      </c>
      <c r="B133" s="106">
        <v>215.27984000000001</v>
      </c>
      <c r="C133" s="106">
        <v>0</v>
      </c>
      <c r="D133" s="106">
        <v>0</v>
      </c>
      <c r="E133" s="106">
        <v>0</v>
      </c>
      <c r="F133" s="106">
        <v>215.27984000000001</v>
      </c>
      <c r="G133" s="1"/>
      <c r="H133" s="1"/>
      <c r="I133" s="1"/>
      <c r="J133" s="1"/>
      <c r="K133" s="1"/>
      <c r="L133" s="1"/>
      <c r="M133" s="1"/>
      <c r="N133" s="1"/>
      <c r="O133" s="1"/>
      <c r="P133" s="1"/>
      <c r="Q133" s="1"/>
      <c r="R133" s="1"/>
      <c r="S133" s="1"/>
      <c r="T133" s="1"/>
      <c r="U133" s="1"/>
      <c r="V133" s="1"/>
      <c r="W133" s="1"/>
    </row>
    <row r="134" spans="1:23">
      <c r="A134" s="17" t="s">
        <v>129</v>
      </c>
      <c r="B134" s="105">
        <v>0</v>
      </c>
      <c r="C134" s="105">
        <v>0</v>
      </c>
      <c r="D134" s="105">
        <v>0</v>
      </c>
      <c r="E134" s="105">
        <v>0</v>
      </c>
      <c r="F134" s="105">
        <v>0</v>
      </c>
      <c r="G134" s="23"/>
      <c r="H134" s="23"/>
      <c r="I134" s="23"/>
      <c r="J134" s="23"/>
      <c r="K134" s="23"/>
      <c r="L134" s="23"/>
      <c r="M134" s="23"/>
      <c r="N134" s="23"/>
      <c r="O134" s="23"/>
      <c r="P134" s="23"/>
      <c r="Q134" s="23"/>
      <c r="R134" s="23"/>
      <c r="S134" s="23"/>
      <c r="T134" s="23"/>
      <c r="U134" s="23"/>
      <c r="V134" s="23"/>
      <c r="W134" s="23"/>
    </row>
    <row r="135" spans="1:23">
      <c r="A135" s="17" t="s">
        <v>130</v>
      </c>
      <c r="B135" s="105">
        <v>215.27984000000001</v>
      </c>
      <c r="C135" s="105">
        <v>0</v>
      </c>
      <c r="D135" s="105">
        <v>0</v>
      </c>
      <c r="E135" s="105">
        <v>0</v>
      </c>
      <c r="F135" s="105">
        <v>215.27984000000001</v>
      </c>
      <c r="G135" s="23"/>
      <c r="H135" s="23"/>
      <c r="I135" s="23"/>
      <c r="J135" s="23"/>
      <c r="K135" s="23"/>
      <c r="L135" s="23"/>
      <c r="M135" s="23"/>
      <c r="N135" s="23"/>
      <c r="O135" s="23"/>
      <c r="P135" s="23"/>
      <c r="Q135" s="23"/>
      <c r="R135" s="23"/>
      <c r="S135" s="23"/>
      <c r="T135" s="23"/>
      <c r="U135" s="23"/>
      <c r="V135" s="23"/>
      <c r="W135" s="23"/>
    </row>
    <row r="136" spans="1:23">
      <c r="A136" s="17" t="s">
        <v>131</v>
      </c>
      <c r="B136" s="105">
        <v>0</v>
      </c>
      <c r="C136" s="105">
        <v>0</v>
      </c>
      <c r="D136" s="105">
        <v>0</v>
      </c>
      <c r="E136" s="105">
        <v>0</v>
      </c>
      <c r="F136" s="105">
        <v>0</v>
      </c>
      <c r="G136" s="1"/>
      <c r="H136" s="1"/>
      <c r="I136" s="1"/>
      <c r="J136" s="1"/>
      <c r="K136" s="1"/>
      <c r="L136" s="1"/>
      <c r="M136" s="1"/>
      <c r="N136" s="1"/>
      <c r="O136" s="1"/>
      <c r="P136" s="1"/>
      <c r="Q136" s="1"/>
      <c r="R136" s="1"/>
      <c r="S136" s="1"/>
      <c r="T136" s="1"/>
      <c r="U136" s="1"/>
      <c r="V136" s="1"/>
      <c r="W136" s="1"/>
    </row>
    <row r="137" spans="1:23">
      <c r="A137" s="17" t="s">
        <v>132</v>
      </c>
      <c r="B137" s="105">
        <v>0</v>
      </c>
      <c r="C137" s="105">
        <v>0</v>
      </c>
      <c r="D137" s="105">
        <v>0</v>
      </c>
      <c r="E137" s="105">
        <v>0</v>
      </c>
      <c r="F137" s="105">
        <v>0</v>
      </c>
      <c r="G137" s="1"/>
      <c r="H137" s="1"/>
      <c r="I137" s="1"/>
      <c r="J137" s="1"/>
      <c r="K137" s="1"/>
      <c r="L137" s="1"/>
      <c r="M137" s="1"/>
      <c r="N137" s="1"/>
      <c r="O137" s="1"/>
      <c r="P137" s="1"/>
      <c r="Q137" s="1"/>
      <c r="R137" s="1"/>
      <c r="S137" s="1"/>
      <c r="T137" s="1"/>
      <c r="U137" s="1"/>
      <c r="V137" s="1"/>
      <c r="W137" s="1"/>
    </row>
    <row r="138" spans="1:23">
      <c r="A138" s="17" t="s">
        <v>133</v>
      </c>
      <c r="B138" s="105">
        <v>0</v>
      </c>
      <c r="C138" s="105">
        <v>0</v>
      </c>
      <c r="D138" s="105">
        <v>0</v>
      </c>
      <c r="E138" s="105">
        <v>0</v>
      </c>
      <c r="F138" s="105">
        <v>0</v>
      </c>
      <c r="G138" s="1"/>
      <c r="H138" s="1"/>
      <c r="I138" s="1"/>
      <c r="J138" s="1"/>
      <c r="K138" s="1"/>
      <c r="L138" s="1"/>
      <c r="M138" s="1"/>
      <c r="N138" s="1"/>
      <c r="O138" s="1"/>
      <c r="P138" s="1"/>
      <c r="Q138" s="1"/>
      <c r="R138" s="1"/>
      <c r="S138" s="1"/>
      <c r="T138" s="1"/>
      <c r="U138" s="1"/>
      <c r="V138" s="1"/>
      <c r="W138" s="1"/>
    </row>
    <row r="139" spans="1:23">
      <c r="A139" s="17" t="s">
        <v>134</v>
      </c>
      <c r="B139" s="105">
        <v>0</v>
      </c>
      <c r="C139" s="105">
        <v>0</v>
      </c>
      <c r="D139" s="105">
        <v>0</v>
      </c>
      <c r="E139" s="105">
        <v>0</v>
      </c>
      <c r="F139" s="105">
        <v>0</v>
      </c>
      <c r="G139" s="1"/>
      <c r="H139" s="1"/>
      <c r="I139" s="1"/>
      <c r="J139" s="1"/>
      <c r="K139" s="1"/>
      <c r="L139" s="1"/>
      <c r="M139" s="1"/>
      <c r="N139" s="1"/>
      <c r="O139" s="1"/>
      <c r="P139" s="1"/>
      <c r="Q139" s="1"/>
      <c r="R139" s="1"/>
      <c r="S139" s="1"/>
      <c r="T139" s="1"/>
      <c r="U139" s="1"/>
      <c r="V139" s="1"/>
      <c r="W139" s="1"/>
    </row>
    <row r="140" spans="1:23">
      <c r="A140" s="15" t="s">
        <v>135</v>
      </c>
      <c r="B140" s="106">
        <v>226553.60256</v>
      </c>
      <c r="C140" s="106">
        <v>5940.1240199999993</v>
      </c>
      <c r="D140" s="106">
        <v>9.5078199999999988</v>
      </c>
      <c r="E140" s="106">
        <v>0</v>
      </c>
      <c r="F140" s="106">
        <v>232503.23440000002</v>
      </c>
      <c r="G140" s="1"/>
      <c r="H140" s="1"/>
      <c r="I140" s="1"/>
      <c r="J140" s="1"/>
      <c r="K140" s="1"/>
      <c r="L140" s="1"/>
      <c r="M140" s="1"/>
      <c r="N140" s="1"/>
      <c r="O140" s="1"/>
      <c r="P140" s="1"/>
      <c r="Q140" s="1"/>
      <c r="R140" s="1"/>
      <c r="S140" s="1"/>
      <c r="T140" s="1"/>
      <c r="U140" s="1"/>
      <c r="V140" s="1"/>
      <c r="W140" s="1"/>
    </row>
    <row r="141" spans="1:23">
      <c r="A141" s="17" t="s">
        <v>136</v>
      </c>
      <c r="B141" s="105">
        <v>0</v>
      </c>
      <c r="C141" s="105">
        <v>0</v>
      </c>
      <c r="D141" s="105">
        <v>0</v>
      </c>
      <c r="E141" s="105">
        <v>0</v>
      </c>
      <c r="F141" s="105">
        <v>0</v>
      </c>
      <c r="G141" s="1"/>
      <c r="H141" s="1"/>
      <c r="I141" s="1"/>
      <c r="J141" s="1"/>
      <c r="K141" s="1"/>
      <c r="L141" s="1"/>
      <c r="M141" s="1"/>
      <c r="N141" s="1"/>
      <c r="O141" s="1"/>
      <c r="P141" s="1"/>
      <c r="Q141" s="1"/>
      <c r="R141" s="1"/>
      <c r="S141" s="1"/>
      <c r="T141" s="1"/>
      <c r="U141" s="1"/>
      <c r="V141" s="1"/>
      <c r="W141" s="1"/>
    </row>
    <row r="142" spans="1:23">
      <c r="A142" s="17" t="s">
        <v>1269</v>
      </c>
      <c r="B142" s="105">
        <v>177244.2</v>
      </c>
      <c r="C142" s="105">
        <v>3127.4740000000002</v>
      </c>
      <c r="D142" s="105">
        <v>0</v>
      </c>
      <c r="E142" s="105">
        <v>0</v>
      </c>
      <c r="F142" s="105">
        <v>180371.674</v>
      </c>
      <c r="G142" s="1"/>
      <c r="H142" s="1"/>
      <c r="I142" s="1"/>
      <c r="J142" s="1"/>
      <c r="K142" s="1"/>
      <c r="L142" s="1"/>
      <c r="M142" s="1"/>
      <c r="N142" s="1"/>
      <c r="O142" s="1"/>
      <c r="P142" s="1"/>
      <c r="Q142" s="1"/>
      <c r="R142" s="1"/>
      <c r="S142" s="1"/>
      <c r="T142" s="1"/>
      <c r="U142" s="1"/>
      <c r="V142" s="1"/>
      <c r="W142" s="1"/>
    </row>
    <row r="143" spans="1:23">
      <c r="A143" s="17" t="s">
        <v>138</v>
      </c>
      <c r="B143" s="105">
        <v>0</v>
      </c>
      <c r="C143" s="105">
        <v>0</v>
      </c>
      <c r="D143" s="105">
        <v>0</v>
      </c>
      <c r="E143" s="105">
        <v>0</v>
      </c>
      <c r="F143" s="105">
        <v>0</v>
      </c>
      <c r="G143" s="1"/>
      <c r="H143" s="1"/>
      <c r="I143" s="1"/>
      <c r="J143" s="1"/>
      <c r="K143" s="1"/>
      <c r="L143" s="1"/>
      <c r="M143" s="1"/>
      <c r="N143" s="1"/>
      <c r="O143" s="1"/>
      <c r="P143" s="1"/>
      <c r="Q143" s="1"/>
      <c r="R143" s="1"/>
      <c r="S143" s="1"/>
      <c r="T143" s="1"/>
      <c r="U143" s="1"/>
      <c r="V143" s="1"/>
      <c r="W143" s="1"/>
    </row>
    <row r="144" spans="1:23">
      <c r="A144" s="17" t="s">
        <v>139</v>
      </c>
      <c r="B144" s="105">
        <v>0</v>
      </c>
      <c r="C144" s="105">
        <v>0</v>
      </c>
      <c r="D144" s="105">
        <v>0</v>
      </c>
      <c r="E144" s="105">
        <v>0</v>
      </c>
      <c r="F144" s="105">
        <v>0</v>
      </c>
      <c r="G144" s="1"/>
      <c r="H144" s="1"/>
      <c r="I144" s="1"/>
      <c r="J144" s="1"/>
      <c r="K144" s="1"/>
      <c r="L144" s="1"/>
      <c r="M144" s="1"/>
      <c r="N144" s="1"/>
      <c r="O144" s="1"/>
      <c r="P144" s="1"/>
      <c r="Q144" s="1"/>
      <c r="R144" s="1"/>
      <c r="S144" s="1"/>
      <c r="T144" s="1"/>
      <c r="U144" s="1"/>
      <c r="V144" s="1"/>
      <c r="W144" s="1"/>
    </row>
    <row r="145" spans="1:23">
      <c r="A145" s="11" t="s">
        <v>140</v>
      </c>
      <c r="B145" s="105">
        <v>48955.280760000001</v>
      </c>
      <c r="C145" s="105">
        <v>2800.9151699999998</v>
      </c>
      <c r="D145" s="105">
        <v>0</v>
      </c>
      <c r="E145" s="105">
        <v>0</v>
      </c>
      <c r="F145" s="105">
        <v>51756.195930000002</v>
      </c>
      <c r="G145" s="1"/>
      <c r="H145" s="1"/>
      <c r="I145" s="1"/>
      <c r="J145" s="1"/>
      <c r="K145" s="1"/>
      <c r="L145" s="1"/>
      <c r="M145" s="1"/>
      <c r="N145" s="1"/>
      <c r="O145" s="1"/>
      <c r="P145" s="1"/>
      <c r="Q145" s="1"/>
      <c r="R145" s="1"/>
      <c r="S145" s="1"/>
      <c r="T145" s="1"/>
      <c r="U145" s="1"/>
      <c r="V145" s="1"/>
      <c r="W145" s="1"/>
    </row>
    <row r="146" spans="1:23">
      <c r="A146" s="17" t="s">
        <v>141</v>
      </c>
      <c r="B146" s="105">
        <v>0</v>
      </c>
      <c r="C146" s="105">
        <v>0</v>
      </c>
      <c r="D146" s="105">
        <v>0</v>
      </c>
      <c r="E146" s="105">
        <v>0</v>
      </c>
      <c r="F146" s="105">
        <v>0</v>
      </c>
      <c r="G146" s="1"/>
      <c r="H146" s="1"/>
      <c r="I146" s="1"/>
      <c r="J146" s="1"/>
      <c r="K146" s="1"/>
      <c r="L146" s="1"/>
      <c r="M146" s="1"/>
      <c r="N146" s="1"/>
      <c r="O146" s="1"/>
      <c r="P146" s="1"/>
      <c r="Q146" s="1"/>
      <c r="R146" s="1"/>
      <c r="S146" s="1"/>
      <c r="T146" s="1"/>
      <c r="U146" s="1"/>
      <c r="V146" s="1"/>
      <c r="W146" s="1"/>
    </row>
    <row r="147" spans="1:23">
      <c r="A147" s="17" t="s">
        <v>142</v>
      </c>
      <c r="B147" s="105">
        <v>0</v>
      </c>
      <c r="C147" s="105">
        <v>0</v>
      </c>
      <c r="D147" s="105">
        <v>0</v>
      </c>
      <c r="E147" s="105">
        <v>0</v>
      </c>
      <c r="F147" s="105">
        <v>0</v>
      </c>
      <c r="G147" s="1"/>
      <c r="H147" s="1"/>
      <c r="I147" s="1"/>
      <c r="J147" s="1"/>
      <c r="K147" s="1"/>
      <c r="L147" s="1"/>
      <c r="M147" s="1"/>
      <c r="N147" s="1"/>
      <c r="O147" s="1"/>
      <c r="P147" s="1"/>
      <c r="Q147" s="1"/>
      <c r="R147" s="1"/>
      <c r="S147" s="1"/>
      <c r="T147" s="1"/>
      <c r="U147" s="1"/>
      <c r="V147" s="1"/>
      <c r="W147" s="1"/>
    </row>
    <row r="148" spans="1:23">
      <c r="A148" s="17" t="s">
        <v>143</v>
      </c>
      <c r="B148" s="105">
        <v>354.12180000000001</v>
      </c>
      <c r="C148" s="105">
        <v>11.73485</v>
      </c>
      <c r="D148" s="105">
        <v>9.5078199999999988</v>
      </c>
      <c r="E148" s="105">
        <v>0</v>
      </c>
      <c r="F148" s="105">
        <v>375.36446999999998</v>
      </c>
      <c r="G148" s="1"/>
      <c r="H148" s="1"/>
      <c r="I148" s="1"/>
      <c r="J148" s="1"/>
      <c r="K148" s="1"/>
      <c r="L148" s="1"/>
      <c r="M148" s="1"/>
      <c r="N148" s="1"/>
      <c r="O148" s="1"/>
      <c r="P148" s="1"/>
      <c r="Q148" s="1"/>
      <c r="R148" s="1"/>
      <c r="S148" s="1"/>
      <c r="T148" s="1"/>
      <c r="U148" s="1"/>
      <c r="V148" s="1"/>
      <c r="W148" s="1"/>
    </row>
    <row r="149" spans="1:23">
      <c r="A149" s="15" t="s">
        <v>144</v>
      </c>
      <c r="B149" s="106">
        <v>96899.943840000007</v>
      </c>
      <c r="C149" s="106">
        <v>2471.9672099999998</v>
      </c>
      <c r="D149" s="106">
        <v>0</v>
      </c>
      <c r="E149" s="106">
        <v>0</v>
      </c>
      <c r="F149" s="106">
        <v>99371.911049999995</v>
      </c>
      <c r="G149" s="1"/>
      <c r="H149" s="1"/>
      <c r="I149" s="1"/>
      <c r="J149" s="1"/>
      <c r="K149" s="1"/>
      <c r="L149" s="1"/>
      <c r="M149" s="1"/>
      <c r="N149" s="1"/>
      <c r="O149" s="1"/>
      <c r="P149" s="1"/>
      <c r="Q149" s="1"/>
      <c r="R149" s="1"/>
      <c r="S149" s="1"/>
      <c r="T149" s="1"/>
      <c r="U149" s="1"/>
      <c r="V149" s="1"/>
      <c r="W149" s="1"/>
    </row>
    <row r="150" spans="1:23">
      <c r="A150" s="17" t="s">
        <v>71</v>
      </c>
      <c r="B150" s="105">
        <v>46.722650000000002</v>
      </c>
      <c r="C150" s="105">
        <v>0.44924000000000003</v>
      </c>
      <c r="D150" s="105">
        <v>0</v>
      </c>
      <c r="E150" s="105">
        <v>0</v>
      </c>
      <c r="F150" s="105">
        <v>47.171889999999998</v>
      </c>
      <c r="G150" s="1"/>
      <c r="H150" s="1"/>
      <c r="I150" s="1"/>
      <c r="J150" s="1"/>
      <c r="K150" s="1"/>
      <c r="L150" s="1"/>
      <c r="M150" s="1"/>
      <c r="N150" s="1"/>
      <c r="O150" s="1"/>
      <c r="P150" s="1"/>
      <c r="Q150" s="1"/>
      <c r="R150" s="1"/>
      <c r="S150" s="1"/>
      <c r="T150" s="1"/>
      <c r="U150" s="1"/>
      <c r="V150" s="1"/>
      <c r="W150" s="1"/>
    </row>
    <row r="151" spans="1:23">
      <c r="A151" s="17" t="s">
        <v>73</v>
      </c>
      <c r="B151" s="105">
        <v>65340.740310000001</v>
      </c>
      <c r="C151" s="105">
        <v>2146.2335899999998</v>
      </c>
      <c r="D151" s="105">
        <v>0</v>
      </c>
      <c r="E151" s="105">
        <v>0</v>
      </c>
      <c r="F151" s="105">
        <v>67486.973900000012</v>
      </c>
      <c r="G151" s="1"/>
      <c r="H151" s="1"/>
      <c r="I151" s="1"/>
      <c r="J151" s="1"/>
      <c r="K151" s="1"/>
      <c r="L151" s="1"/>
      <c r="M151" s="1"/>
      <c r="N151" s="1"/>
      <c r="O151" s="1"/>
      <c r="P151" s="1"/>
      <c r="Q151" s="1"/>
      <c r="R151" s="1"/>
      <c r="S151" s="1"/>
      <c r="T151" s="1"/>
      <c r="U151" s="1"/>
      <c r="V151" s="1"/>
      <c r="W151" s="1"/>
    </row>
    <row r="152" spans="1:23">
      <c r="A152" s="17" t="s">
        <v>145</v>
      </c>
      <c r="B152" s="105">
        <v>31148.362659999999</v>
      </c>
      <c r="C152" s="105">
        <v>217.09557999999998</v>
      </c>
      <c r="D152" s="105">
        <v>0</v>
      </c>
      <c r="E152" s="105">
        <v>0</v>
      </c>
      <c r="F152" s="105">
        <v>31365.45824</v>
      </c>
      <c r="G152" s="1"/>
      <c r="H152" s="1"/>
      <c r="I152" s="1"/>
      <c r="J152" s="1"/>
      <c r="K152" s="1"/>
      <c r="L152" s="1"/>
      <c r="M152" s="1"/>
      <c r="N152" s="1"/>
      <c r="O152" s="1"/>
      <c r="P152" s="1"/>
      <c r="Q152" s="1"/>
      <c r="R152" s="1"/>
      <c r="S152" s="1"/>
      <c r="T152" s="1"/>
      <c r="U152" s="1"/>
      <c r="V152" s="1"/>
      <c r="W152" s="1"/>
    </row>
    <row r="153" spans="1:23">
      <c r="A153" s="17" t="s">
        <v>99</v>
      </c>
      <c r="B153" s="105">
        <v>364.11821999999995</v>
      </c>
      <c r="C153" s="105">
        <v>108.1888</v>
      </c>
      <c r="D153" s="105">
        <v>0</v>
      </c>
      <c r="E153" s="105">
        <v>0</v>
      </c>
      <c r="F153" s="105">
        <v>472.30702000000002</v>
      </c>
      <c r="G153" s="1"/>
      <c r="H153" s="1"/>
      <c r="I153" s="1"/>
      <c r="J153" s="1"/>
      <c r="K153" s="1"/>
      <c r="L153" s="1"/>
      <c r="M153" s="1"/>
      <c r="N153" s="1"/>
      <c r="O153" s="1"/>
      <c r="P153" s="1"/>
      <c r="Q153" s="1"/>
      <c r="R153" s="1"/>
      <c r="S153" s="1"/>
      <c r="T153" s="1"/>
      <c r="U153" s="1"/>
      <c r="V153" s="1"/>
      <c r="W153" s="1"/>
    </row>
    <row r="154" spans="1:23">
      <c r="A154" s="17" t="s">
        <v>146</v>
      </c>
      <c r="B154" s="105">
        <v>0</v>
      </c>
      <c r="C154" s="105">
        <v>0</v>
      </c>
      <c r="D154" s="105">
        <v>0</v>
      </c>
      <c r="E154" s="105">
        <v>0</v>
      </c>
      <c r="F154" s="105">
        <v>0</v>
      </c>
      <c r="G154" s="1"/>
      <c r="H154" s="1"/>
      <c r="I154" s="1"/>
      <c r="J154" s="1"/>
      <c r="K154" s="1"/>
      <c r="L154" s="1"/>
      <c r="M154" s="1"/>
      <c r="N154" s="1"/>
      <c r="O154" s="1"/>
      <c r="P154" s="1"/>
      <c r="Q154" s="1"/>
      <c r="R154" s="1"/>
      <c r="S154" s="1"/>
      <c r="T154" s="1"/>
      <c r="U154" s="1"/>
      <c r="V154" s="1"/>
      <c r="W154" s="1"/>
    </row>
    <row r="155" spans="1:23">
      <c r="A155" s="15" t="s">
        <v>147</v>
      </c>
      <c r="B155" s="106">
        <v>67049.735140000004</v>
      </c>
      <c r="C155" s="106">
        <v>6063.94301</v>
      </c>
      <c r="D155" s="106">
        <v>0</v>
      </c>
      <c r="E155" s="106">
        <v>0</v>
      </c>
      <c r="F155" s="106">
        <v>73113.678150000007</v>
      </c>
      <c r="G155" s="1"/>
      <c r="H155" s="1"/>
      <c r="I155" s="1"/>
      <c r="J155" s="1"/>
      <c r="K155" s="1"/>
      <c r="L155" s="1"/>
      <c r="M155" s="1"/>
      <c r="N155" s="1"/>
      <c r="O155" s="1"/>
      <c r="P155" s="1"/>
      <c r="Q155" s="1"/>
      <c r="R155" s="1"/>
      <c r="S155" s="1"/>
      <c r="T155" s="1"/>
      <c r="U155" s="1"/>
      <c r="V155" s="1"/>
      <c r="W155" s="1"/>
    </row>
    <row r="156" spans="1:23">
      <c r="A156" s="17" t="s">
        <v>148</v>
      </c>
      <c r="B156" s="105">
        <v>42.844169999999998</v>
      </c>
      <c r="C156" s="105">
        <v>0</v>
      </c>
      <c r="D156" s="105">
        <v>0</v>
      </c>
      <c r="E156" s="105">
        <v>0</v>
      </c>
      <c r="F156" s="105">
        <v>42.844169999999998</v>
      </c>
      <c r="G156" s="1"/>
      <c r="H156" s="1"/>
      <c r="I156" s="1"/>
      <c r="J156" s="1"/>
      <c r="K156" s="1"/>
      <c r="L156" s="1"/>
      <c r="M156" s="1"/>
      <c r="N156" s="1"/>
      <c r="O156" s="1"/>
      <c r="P156" s="1"/>
      <c r="Q156" s="1"/>
      <c r="R156" s="1"/>
      <c r="S156" s="1"/>
      <c r="T156" s="1"/>
      <c r="U156" s="1"/>
      <c r="V156" s="1"/>
      <c r="W156" s="1"/>
    </row>
    <row r="157" spans="1:23">
      <c r="A157" s="17" t="s">
        <v>149</v>
      </c>
      <c r="B157" s="105">
        <v>0</v>
      </c>
      <c r="C157" s="105">
        <v>0</v>
      </c>
      <c r="D157" s="105">
        <v>0</v>
      </c>
      <c r="E157" s="105">
        <v>0</v>
      </c>
      <c r="F157" s="105">
        <v>0</v>
      </c>
      <c r="G157" s="1"/>
      <c r="H157" s="1"/>
      <c r="I157" s="1"/>
      <c r="J157" s="1"/>
      <c r="K157" s="1"/>
      <c r="L157" s="1"/>
      <c r="M157" s="1"/>
      <c r="N157" s="1"/>
      <c r="O157" s="1"/>
      <c r="P157" s="1"/>
      <c r="Q157" s="1"/>
      <c r="R157" s="1"/>
      <c r="S157" s="1"/>
      <c r="T157" s="1"/>
      <c r="U157" s="1"/>
      <c r="V157" s="1"/>
      <c r="W157" s="1"/>
    </row>
    <row r="158" spans="1:23">
      <c r="A158" s="17" t="s">
        <v>150</v>
      </c>
      <c r="B158" s="105">
        <v>51292.988250000002</v>
      </c>
      <c r="C158" s="105">
        <v>2280.7730799999999</v>
      </c>
      <c r="D158" s="105">
        <v>0</v>
      </c>
      <c r="E158" s="105">
        <v>0</v>
      </c>
      <c r="F158" s="105">
        <v>53573.761330000001</v>
      </c>
      <c r="G158" s="1"/>
      <c r="H158" s="1"/>
      <c r="I158" s="1"/>
      <c r="J158" s="1"/>
      <c r="K158" s="1"/>
      <c r="L158" s="1"/>
      <c r="M158" s="1"/>
      <c r="N158" s="1"/>
      <c r="O158" s="1"/>
      <c r="P158" s="1"/>
      <c r="Q158" s="1"/>
      <c r="R158" s="1"/>
      <c r="S158" s="1"/>
      <c r="T158" s="1"/>
      <c r="U158" s="1"/>
      <c r="V158" s="1"/>
      <c r="W158" s="1"/>
    </row>
    <row r="159" spans="1:23">
      <c r="A159" s="17" t="s">
        <v>151</v>
      </c>
      <c r="B159" s="105">
        <v>0</v>
      </c>
      <c r="C159" s="105">
        <v>0</v>
      </c>
      <c r="D159" s="105">
        <v>0</v>
      </c>
      <c r="E159" s="105">
        <v>0</v>
      </c>
      <c r="F159" s="105">
        <v>0</v>
      </c>
      <c r="G159" s="1"/>
      <c r="H159" s="1"/>
      <c r="I159" s="1"/>
      <c r="J159" s="1"/>
      <c r="K159" s="1"/>
      <c r="L159" s="1"/>
      <c r="M159" s="1"/>
      <c r="N159" s="1"/>
      <c r="O159" s="1"/>
      <c r="P159" s="1"/>
      <c r="Q159" s="1"/>
      <c r="R159" s="1"/>
      <c r="S159" s="1"/>
      <c r="T159" s="1"/>
      <c r="U159" s="1"/>
      <c r="V159" s="1"/>
      <c r="W159" s="1"/>
    </row>
    <row r="160" spans="1:23">
      <c r="A160" s="17" t="s">
        <v>152</v>
      </c>
      <c r="B160" s="105">
        <v>15713.72371</v>
      </c>
      <c r="C160" s="105">
        <v>3783.16993</v>
      </c>
      <c r="D160" s="105">
        <v>0</v>
      </c>
      <c r="E160" s="105">
        <v>0</v>
      </c>
      <c r="F160" s="105">
        <v>19496.893640000002</v>
      </c>
      <c r="G160" s="1"/>
      <c r="H160" s="1"/>
      <c r="I160" s="1"/>
      <c r="J160" s="1"/>
      <c r="K160" s="1"/>
      <c r="L160" s="1"/>
      <c r="M160" s="1"/>
      <c r="N160" s="1"/>
      <c r="O160" s="1"/>
      <c r="P160" s="1"/>
      <c r="Q160" s="1"/>
      <c r="R160" s="1"/>
      <c r="S160" s="1"/>
      <c r="T160" s="1"/>
      <c r="U160" s="1"/>
      <c r="V160" s="1"/>
      <c r="W160" s="1"/>
    </row>
    <row r="161" spans="1:23">
      <c r="A161" s="17" t="s">
        <v>153</v>
      </c>
      <c r="B161" s="105">
        <v>0.17901</v>
      </c>
      <c r="C161" s="105">
        <v>0</v>
      </c>
      <c r="D161" s="105">
        <v>0</v>
      </c>
      <c r="E161" s="105">
        <v>0</v>
      </c>
      <c r="F161" s="105">
        <v>0.17901</v>
      </c>
      <c r="G161" s="1"/>
      <c r="H161" s="1"/>
      <c r="I161" s="1"/>
      <c r="J161" s="1"/>
      <c r="K161" s="1"/>
      <c r="L161" s="1"/>
      <c r="M161" s="1"/>
      <c r="N161" s="1"/>
      <c r="O161" s="1"/>
      <c r="P161" s="1"/>
      <c r="Q161" s="1"/>
      <c r="R161" s="1"/>
      <c r="S161" s="1"/>
      <c r="T161" s="1"/>
      <c r="U161" s="1"/>
      <c r="V161" s="1"/>
      <c r="W161" s="1"/>
    </row>
    <row r="162" spans="1:23">
      <c r="A162" s="15" t="s">
        <v>154</v>
      </c>
      <c r="B162" s="106">
        <v>0</v>
      </c>
      <c r="C162" s="106">
        <v>0</v>
      </c>
      <c r="D162" s="106">
        <v>0</v>
      </c>
      <c r="E162" s="106">
        <v>0</v>
      </c>
      <c r="F162" s="106">
        <v>0</v>
      </c>
      <c r="G162" s="1"/>
      <c r="H162" s="1"/>
      <c r="I162" s="1"/>
      <c r="J162" s="1"/>
      <c r="K162" s="1"/>
      <c r="L162" s="1"/>
      <c r="M162" s="1"/>
      <c r="N162" s="1"/>
      <c r="O162" s="1"/>
      <c r="P162" s="1"/>
      <c r="Q162" s="1"/>
      <c r="R162" s="1"/>
      <c r="S162" s="1"/>
      <c r="T162" s="1"/>
      <c r="U162" s="1"/>
      <c r="V162" s="1"/>
      <c r="W162" s="1"/>
    </row>
    <row r="163" spans="1:23">
      <c r="A163" s="17" t="s">
        <v>155</v>
      </c>
      <c r="B163" s="105">
        <v>0</v>
      </c>
      <c r="C163" s="105">
        <v>0</v>
      </c>
      <c r="D163" s="105">
        <v>0</v>
      </c>
      <c r="E163" s="105">
        <v>0</v>
      </c>
      <c r="F163" s="105">
        <v>0</v>
      </c>
      <c r="G163" s="1"/>
      <c r="H163" s="1"/>
      <c r="I163" s="1"/>
      <c r="J163" s="1"/>
      <c r="K163" s="1"/>
      <c r="L163" s="1"/>
      <c r="M163" s="1"/>
      <c r="N163" s="1"/>
      <c r="O163" s="1"/>
      <c r="P163" s="1"/>
      <c r="Q163" s="1"/>
      <c r="R163" s="1"/>
      <c r="S163" s="1"/>
      <c r="T163" s="1"/>
      <c r="U163" s="1"/>
      <c r="V163" s="1"/>
      <c r="W163" s="1"/>
    </row>
    <row r="164" spans="1:23">
      <c r="A164" s="17" t="s">
        <v>156</v>
      </c>
      <c r="B164" s="105">
        <v>0</v>
      </c>
      <c r="C164" s="105">
        <v>0</v>
      </c>
      <c r="D164" s="105">
        <v>0</v>
      </c>
      <c r="E164" s="105">
        <v>0</v>
      </c>
      <c r="F164" s="105">
        <v>0</v>
      </c>
      <c r="G164" s="1"/>
      <c r="H164" s="1"/>
      <c r="I164" s="1"/>
      <c r="J164" s="1"/>
      <c r="K164" s="1"/>
      <c r="L164" s="1"/>
      <c r="M164" s="1"/>
      <c r="N164" s="1"/>
      <c r="O164" s="1"/>
      <c r="P164" s="1"/>
      <c r="Q164" s="1"/>
      <c r="R164" s="1"/>
      <c r="S164" s="1"/>
      <c r="T164" s="1"/>
      <c r="U164" s="1"/>
      <c r="V164" s="1"/>
      <c r="W164" s="1"/>
    </row>
    <row r="165" spans="1:23">
      <c r="A165" s="11" t="s">
        <v>157</v>
      </c>
      <c r="B165" s="105">
        <v>0</v>
      </c>
      <c r="C165" s="105">
        <v>0</v>
      </c>
      <c r="D165" s="105">
        <v>0</v>
      </c>
      <c r="E165" s="105">
        <v>0</v>
      </c>
      <c r="F165" s="105">
        <v>0</v>
      </c>
      <c r="G165" s="1"/>
      <c r="H165" s="1"/>
      <c r="I165" s="1"/>
      <c r="J165" s="1"/>
      <c r="K165" s="1"/>
      <c r="L165" s="1"/>
      <c r="M165" s="1"/>
      <c r="N165" s="1"/>
      <c r="O165" s="1"/>
      <c r="P165" s="1"/>
      <c r="Q165" s="1"/>
      <c r="R165" s="1"/>
      <c r="S165" s="1"/>
      <c r="T165" s="1"/>
      <c r="U165" s="1"/>
      <c r="V165" s="1"/>
      <c r="W165" s="1"/>
    </row>
    <row r="166" spans="1:23">
      <c r="A166" s="17" t="s">
        <v>158</v>
      </c>
      <c r="B166" s="105">
        <v>0</v>
      </c>
      <c r="C166" s="105">
        <v>0</v>
      </c>
      <c r="D166" s="105">
        <v>0</v>
      </c>
      <c r="E166" s="105">
        <v>0</v>
      </c>
      <c r="F166" s="105">
        <v>0</v>
      </c>
      <c r="G166" s="1"/>
      <c r="H166" s="1"/>
      <c r="I166" s="1"/>
      <c r="J166" s="1"/>
      <c r="K166" s="1"/>
      <c r="L166" s="1"/>
      <c r="M166" s="1"/>
      <c r="N166" s="1"/>
      <c r="O166" s="1"/>
      <c r="P166" s="1"/>
      <c r="Q166" s="1"/>
      <c r="R166" s="1"/>
      <c r="S166" s="1"/>
      <c r="T166" s="1"/>
      <c r="U166" s="1"/>
      <c r="V166" s="1"/>
      <c r="W166" s="1"/>
    </row>
    <row r="167" spans="1:23">
      <c r="A167" s="15" t="s">
        <v>159</v>
      </c>
      <c r="B167" s="106">
        <v>0</v>
      </c>
      <c r="C167" s="106">
        <v>0</v>
      </c>
      <c r="D167" s="106">
        <v>0</v>
      </c>
      <c r="E167" s="106">
        <v>0</v>
      </c>
      <c r="F167" s="106">
        <v>0</v>
      </c>
      <c r="G167" s="1"/>
      <c r="H167" s="1"/>
      <c r="I167" s="1"/>
      <c r="J167" s="1"/>
      <c r="K167" s="1"/>
      <c r="L167" s="1"/>
      <c r="M167" s="1"/>
      <c r="N167" s="1"/>
      <c r="O167" s="1"/>
      <c r="P167" s="1"/>
      <c r="Q167" s="1"/>
      <c r="R167" s="1"/>
      <c r="S167" s="1"/>
      <c r="T167" s="1"/>
      <c r="U167" s="1"/>
      <c r="V167" s="1"/>
      <c r="W167" s="1"/>
    </row>
    <row r="168" spans="1:23">
      <c r="A168" s="17" t="s">
        <v>160</v>
      </c>
      <c r="B168" s="105">
        <v>0</v>
      </c>
      <c r="C168" s="105">
        <v>0</v>
      </c>
      <c r="D168" s="105">
        <v>0</v>
      </c>
      <c r="E168" s="105">
        <v>0</v>
      </c>
      <c r="F168" s="105">
        <v>0</v>
      </c>
      <c r="G168" s="1"/>
      <c r="H168" s="1"/>
      <c r="I168" s="1"/>
      <c r="J168" s="1"/>
      <c r="K168" s="1"/>
      <c r="L168" s="1"/>
      <c r="M168" s="1"/>
      <c r="N168" s="1"/>
      <c r="O168" s="1"/>
      <c r="P168" s="1"/>
      <c r="Q168" s="1"/>
      <c r="R168" s="1"/>
      <c r="S168" s="1"/>
      <c r="T168" s="1"/>
      <c r="U168" s="1"/>
      <c r="V168" s="1"/>
      <c r="W168" s="1"/>
    </row>
    <row r="169" spans="1:23">
      <c r="A169" s="17" t="s">
        <v>161</v>
      </c>
      <c r="B169" s="105">
        <v>0</v>
      </c>
      <c r="C169" s="105">
        <v>0</v>
      </c>
      <c r="D169" s="105">
        <v>0</v>
      </c>
      <c r="E169" s="105">
        <v>0</v>
      </c>
      <c r="F169" s="105">
        <v>0</v>
      </c>
      <c r="G169" s="1"/>
      <c r="H169" s="1"/>
      <c r="I169" s="1"/>
      <c r="J169" s="1"/>
      <c r="K169" s="1"/>
      <c r="L169" s="1"/>
      <c r="M169" s="1"/>
      <c r="N169" s="1"/>
      <c r="O169" s="1"/>
      <c r="P169" s="1"/>
      <c r="Q169" s="1"/>
      <c r="R169" s="1"/>
      <c r="S169" s="1"/>
      <c r="T169" s="1"/>
      <c r="U169" s="1"/>
      <c r="V169" s="1"/>
      <c r="W169" s="1"/>
    </row>
    <row r="170" spans="1:23">
      <c r="A170" s="17" t="s">
        <v>162</v>
      </c>
      <c r="B170" s="105">
        <v>0</v>
      </c>
      <c r="C170" s="105">
        <v>0</v>
      </c>
      <c r="D170" s="105">
        <v>0</v>
      </c>
      <c r="E170" s="105">
        <v>0</v>
      </c>
      <c r="F170" s="105">
        <v>0</v>
      </c>
      <c r="G170" s="1"/>
      <c r="H170" s="1"/>
      <c r="I170" s="1"/>
      <c r="J170" s="1"/>
      <c r="K170" s="1"/>
      <c r="L170" s="1"/>
      <c r="M170" s="1"/>
      <c r="N170" s="1"/>
      <c r="O170" s="1"/>
      <c r="P170" s="1"/>
      <c r="Q170" s="1"/>
      <c r="R170" s="1"/>
      <c r="S170" s="1"/>
      <c r="T170" s="1"/>
      <c r="U170" s="1"/>
      <c r="V170" s="1"/>
      <c r="W170" s="1"/>
    </row>
    <row r="171" spans="1:23">
      <c r="A171" s="17" t="s">
        <v>163</v>
      </c>
      <c r="B171" s="105">
        <v>0</v>
      </c>
      <c r="C171" s="105">
        <v>0</v>
      </c>
      <c r="D171" s="105">
        <v>0</v>
      </c>
      <c r="E171" s="105">
        <v>0</v>
      </c>
      <c r="F171" s="105">
        <v>0</v>
      </c>
      <c r="G171" s="1"/>
      <c r="H171" s="1"/>
      <c r="I171" s="1"/>
      <c r="J171" s="1"/>
      <c r="K171" s="1"/>
      <c r="L171" s="1"/>
      <c r="M171" s="1"/>
      <c r="N171" s="1"/>
      <c r="O171" s="1"/>
      <c r="P171" s="1"/>
      <c r="Q171" s="1"/>
      <c r="R171" s="1"/>
      <c r="S171" s="1"/>
      <c r="T171" s="1"/>
      <c r="U171" s="1"/>
      <c r="V171" s="1"/>
      <c r="W171" s="1"/>
    </row>
    <row r="172" spans="1:23">
      <c r="A172" s="17" t="s">
        <v>164</v>
      </c>
      <c r="B172" s="105">
        <v>0</v>
      </c>
      <c r="C172" s="105">
        <v>0</v>
      </c>
      <c r="D172" s="105">
        <v>0</v>
      </c>
      <c r="E172" s="105">
        <v>0</v>
      </c>
      <c r="F172" s="105">
        <v>0</v>
      </c>
      <c r="G172" s="1"/>
      <c r="H172" s="1"/>
      <c r="I172" s="1"/>
      <c r="J172" s="1"/>
      <c r="K172" s="1"/>
      <c r="L172" s="1"/>
      <c r="M172" s="1"/>
      <c r="N172" s="1"/>
      <c r="O172" s="1"/>
      <c r="P172" s="1"/>
      <c r="Q172" s="1"/>
      <c r="R172" s="1"/>
      <c r="S172" s="1"/>
      <c r="T172" s="1"/>
      <c r="U172" s="1"/>
      <c r="V172" s="1"/>
      <c r="W172" s="1"/>
    </row>
    <row r="173" spans="1:23">
      <c r="A173" s="17" t="s">
        <v>165</v>
      </c>
      <c r="B173" s="105">
        <v>0</v>
      </c>
      <c r="C173" s="105">
        <v>0</v>
      </c>
      <c r="D173" s="105">
        <v>0</v>
      </c>
      <c r="E173" s="105">
        <v>0</v>
      </c>
      <c r="F173" s="105">
        <v>0</v>
      </c>
      <c r="G173" s="1"/>
      <c r="H173" s="1"/>
      <c r="I173" s="1"/>
      <c r="J173" s="1"/>
      <c r="K173" s="1"/>
      <c r="L173" s="1"/>
      <c r="M173" s="1"/>
      <c r="N173" s="1"/>
      <c r="O173" s="1"/>
      <c r="P173" s="1"/>
      <c r="Q173" s="1"/>
      <c r="R173" s="1"/>
      <c r="S173" s="1"/>
      <c r="T173" s="1"/>
      <c r="U173" s="1"/>
      <c r="V173" s="1"/>
      <c r="W173" s="1"/>
    </row>
    <row r="174" spans="1:23">
      <c r="A174" s="17" t="s">
        <v>166</v>
      </c>
      <c r="B174" s="105">
        <v>0</v>
      </c>
      <c r="C174" s="105">
        <v>0</v>
      </c>
      <c r="D174" s="105">
        <v>0</v>
      </c>
      <c r="E174" s="105">
        <v>0</v>
      </c>
      <c r="F174" s="105">
        <v>0</v>
      </c>
      <c r="G174" s="1"/>
      <c r="H174" s="1"/>
      <c r="I174" s="1"/>
      <c r="J174" s="1"/>
      <c r="K174" s="1"/>
      <c r="L174" s="1"/>
      <c r="M174" s="1"/>
      <c r="N174" s="1"/>
      <c r="O174" s="1"/>
      <c r="P174" s="1"/>
      <c r="Q174" s="1"/>
      <c r="R174" s="1"/>
      <c r="S174" s="1"/>
      <c r="T174" s="1"/>
      <c r="U174" s="1"/>
      <c r="V174" s="1"/>
      <c r="W174" s="1"/>
    </row>
    <row r="175" spans="1:23">
      <c r="A175" s="17" t="s">
        <v>167</v>
      </c>
      <c r="B175" s="105">
        <v>0</v>
      </c>
      <c r="C175" s="105">
        <v>0</v>
      </c>
      <c r="D175" s="105">
        <v>0</v>
      </c>
      <c r="E175" s="105">
        <v>0</v>
      </c>
      <c r="F175" s="105">
        <v>0</v>
      </c>
      <c r="G175" s="1"/>
      <c r="H175" s="1"/>
      <c r="I175" s="1"/>
      <c r="J175" s="1"/>
      <c r="K175" s="1"/>
      <c r="L175" s="1"/>
      <c r="M175" s="1"/>
      <c r="N175" s="1"/>
      <c r="O175" s="1"/>
      <c r="P175" s="1"/>
      <c r="Q175" s="1"/>
      <c r="R175" s="1"/>
      <c r="S175" s="1"/>
      <c r="T175" s="1"/>
      <c r="U175" s="1"/>
      <c r="V175" s="1"/>
      <c r="W175" s="1"/>
    </row>
    <row r="176" spans="1:23">
      <c r="A176" s="14" t="s">
        <v>168</v>
      </c>
      <c r="B176" s="106">
        <v>1000036.4582699999</v>
      </c>
      <c r="C176" s="106">
        <v>0</v>
      </c>
      <c r="D176" s="106">
        <v>0</v>
      </c>
      <c r="E176" s="106">
        <v>0</v>
      </c>
      <c r="F176" s="106">
        <v>1000036.4582699999</v>
      </c>
      <c r="G176" s="1"/>
      <c r="H176" s="1"/>
      <c r="I176" s="1"/>
      <c r="J176" s="1"/>
      <c r="K176" s="1"/>
      <c r="L176" s="1"/>
      <c r="M176" s="1"/>
      <c r="N176" s="1"/>
      <c r="O176" s="1"/>
      <c r="P176" s="1"/>
      <c r="Q176" s="1"/>
      <c r="R176" s="1"/>
      <c r="S176" s="1"/>
      <c r="T176" s="1"/>
      <c r="U176" s="1"/>
      <c r="V176" s="1"/>
      <c r="W176" s="1"/>
    </row>
    <row r="177" spans="1:23">
      <c r="A177" s="24" t="s">
        <v>169</v>
      </c>
      <c r="B177" s="105">
        <v>553432.5</v>
      </c>
      <c r="C177" s="105">
        <v>0</v>
      </c>
      <c r="D177" s="105">
        <v>0</v>
      </c>
      <c r="E177" s="105">
        <v>0</v>
      </c>
      <c r="F177" s="105">
        <v>553432.5</v>
      </c>
      <c r="G177" s="1"/>
      <c r="H177" s="1"/>
      <c r="I177" s="1"/>
      <c r="J177" s="1"/>
      <c r="K177" s="1"/>
      <c r="L177" s="1"/>
      <c r="M177" s="1"/>
      <c r="N177" s="1"/>
      <c r="O177" s="1"/>
      <c r="P177" s="1"/>
      <c r="Q177" s="1"/>
      <c r="R177" s="1"/>
      <c r="S177" s="1"/>
      <c r="T177" s="1"/>
      <c r="U177" s="1"/>
      <c r="V177" s="1"/>
      <c r="W177" s="1"/>
    </row>
    <row r="178" spans="1:23">
      <c r="A178" s="17" t="s">
        <v>170</v>
      </c>
      <c r="B178" s="105">
        <v>553432.5</v>
      </c>
      <c r="C178" s="105">
        <v>0</v>
      </c>
      <c r="D178" s="105">
        <v>0</v>
      </c>
      <c r="E178" s="105">
        <v>0</v>
      </c>
      <c r="F178" s="105">
        <v>553432.5</v>
      </c>
      <c r="G178" s="1"/>
      <c r="H178" s="1"/>
      <c r="I178" s="1"/>
      <c r="J178" s="1"/>
      <c r="K178" s="1"/>
      <c r="L178" s="1"/>
      <c r="M178" s="1"/>
      <c r="N178" s="1"/>
      <c r="O178" s="1"/>
      <c r="P178" s="1"/>
      <c r="Q178" s="1"/>
      <c r="R178" s="1"/>
      <c r="S178" s="1"/>
      <c r="T178" s="1"/>
      <c r="U178" s="1"/>
      <c r="V178" s="1"/>
      <c r="W178" s="1"/>
    </row>
    <row r="179" spans="1:23">
      <c r="A179" s="17" t="s">
        <v>171</v>
      </c>
      <c r="B179" s="105">
        <v>0</v>
      </c>
      <c r="C179" s="105">
        <v>0</v>
      </c>
      <c r="D179" s="105">
        <v>0</v>
      </c>
      <c r="E179" s="105">
        <v>0</v>
      </c>
      <c r="F179" s="105">
        <v>0</v>
      </c>
      <c r="G179" s="1"/>
      <c r="H179" s="1"/>
      <c r="I179" s="1"/>
      <c r="J179" s="1"/>
      <c r="K179" s="1"/>
      <c r="L179" s="1"/>
      <c r="M179" s="1"/>
      <c r="N179" s="1"/>
      <c r="O179" s="1"/>
      <c r="P179" s="1"/>
      <c r="Q179" s="1"/>
      <c r="R179" s="1"/>
      <c r="S179" s="1"/>
      <c r="T179" s="1"/>
      <c r="U179" s="1"/>
      <c r="V179" s="1"/>
      <c r="W179" s="1"/>
    </row>
    <row r="180" spans="1:23">
      <c r="A180" s="17" t="s">
        <v>172</v>
      </c>
      <c r="B180" s="105">
        <v>0</v>
      </c>
      <c r="C180" s="105">
        <v>0</v>
      </c>
      <c r="D180" s="105">
        <v>0</v>
      </c>
      <c r="E180" s="105">
        <v>0</v>
      </c>
      <c r="F180" s="105">
        <v>0</v>
      </c>
      <c r="G180" s="1"/>
      <c r="H180" s="1"/>
      <c r="I180" s="1"/>
      <c r="J180" s="1"/>
      <c r="K180" s="1"/>
      <c r="L180" s="1"/>
      <c r="M180" s="1"/>
      <c r="N180" s="1"/>
      <c r="O180" s="1"/>
      <c r="P180" s="1"/>
      <c r="Q180" s="1"/>
      <c r="R180" s="1"/>
      <c r="S180" s="1"/>
      <c r="T180" s="1"/>
      <c r="U180" s="1"/>
      <c r="V180" s="1"/>
      <c r="W180" s="1"/>
    </row>
    <row r="181" spans="1:23">
      <c r="A181" s="24" t="s">
        <v>173</v>
      </c>
      <c r="B181" s="105">
        <v>4.7393199999999993</v>
      </c>
      <c r="C181" s="105">
        <v>0</v>
      </c>
      <c r="D181" s="105">
        <v>0</v>
      </c>
      <c r="E181" s="105">
        <v>0</v>
      </c>
      <c r="F181" s="105">
        <v>4.7393199999999993</v>
      </c>
      <c r="G181" s="1"/>
      <c r="H181" s="1"/>
      <c r="I181" s="1"/>
      <c r="J181" s="1"/>
      <c r="K181" s="1"/>
      <c r="L181" s="1"/>
      <c r="M181" s="1"/>
      <c r="N181" s="1"/>
      <c r="O181" s="1"/>
      <c r="P181" s="1"/>
      <c r="Q181" s="1"/>
      <c r="R181" s="1"/>
      <c r="S181" s="1"/>
      <c r="T181" s="1"/>
      <c r="U181" s="1"/>
      <c r="V181" s="1"/>
      <c r="W181" s="1"/>
    </row>
    <row r="182" spans="1:23">
      <c r="A182" s="17" t="s">
        <v>174</v>
      </c>
      <c r="B182" s="105">
        <v>0</v>
      </c>
      <c r="C182" s="105">
        <v>0</v>
      </c>
      <c r="D182" s="105">
        <v>0</v>
      </c>
      <c r="E182" s="105">
        <v>0</v>
      </c>
      <c r="F182" s="105">
        <v>0</v>
      </c>
      <c r="G182" s="1"/>
      <c r="H182" s="1"/>
      <c r="I182" s="1"/>
      <c r="J182" s="1"/>
      <c r="K182" s="1"/>
      <c r="L182" s="1"/>
      <c r="M182" s="1"/>
      <c r="N182" s="1"/>
      <c r="O182" s="1"/>
      <c r="P182" s="1"/>
      <c r="Q182" s="1"/>
      <c r="R182" s="1"/>
      <c r="S182" s="1"/>
      <c r="T182" s="1"/>
      <c r="U182" s="1"/>
      <c r="V182" s="1"/>
      <c r="W182" s="1"/>
    </row>
    <row r="183" spans="1:23">
      <c r="A183" s="17" t="s">
        <v>175</v>
      </c>
      <c r="B183" s="105">
        <v>0</v>
      </c>
      <c r="C183" s="105">
        <v>0</v>
      </c>
      <c r="D183" s="105">
        <v>0</v>
      </c>
      <c r="E183" s="105">
        <v>0</v>
      </c>
      <c r="F183" s="105">
        <v>0</v>
      </c>
      <c r="G183" s="1"/>
      <c r="H183" s="1"/>
      <c r="I183" s="1"/>
      <c r="J183" s="1"/>
      <c r="K183" s="1"/>
      <c r="L183" s="1"/>
      <c r="M183" s="1"/>
      <c r="N183" s="1"/>
      <c r="O183" s="1"/>
      <c r="P183" s="1"/>
      <c r="Q183" s="1"/>
      <c r="R183" s="1"/>
      <c r="S183" s="1"/>
      <c r="T183" s="1"/>
      <c r="U183" s="1"/>
      <c r="V183" s="1"/>
      <c r="W183" s="1"/>
    </row>
    <row r="184" spans="1:23">
      <c r="A184" s="17" t="s">
        <v>176</v>
      </c>
      <c r="B184" s="105">
        <v>4.7393199999999993</v>
      </c>
      <c r="C184" s="105">
        <v>0</v>
      </c>
      <c r="D184" s="105">
        <v>0</v>
      </c>
      <c r="E184" s="105">
        <v>0</v>
      </c>
      <c r="F184" s="105">
        <v>4.7393199999999993</v>
      </c>
      <c r="G184" s="1"/>
      <c r="H184" s="1"/>
      <c r="I184" s="1"/>
      <c r="J184" s="1"/>
      <c r="K184" s="1"/>
      <c r="L184" s="1"/>
      <c r="M184" s="1"/>
      <c r="N184" s="1"/>
      <c r="O184" s="1"/>
      <c r="P184" s="1"/>
      <c r="Q184" s="1"/>
      <c r="R184" s="1"/>
      <c r="S184" s="1"/>
      <c r="T184" s="1"/>
      <c r="U184" s="1"/>
      <c r="V184" s="1"/>
      <c r="W184" s="1"/>
    </row>
    <row r="185" spans="1:23">
      <c r="A185" s="24" t="s">
        <v>177</v>
      </c>
      <c r="B185" s="105">
        <v>0</v>
      </c>
      <c r="C185" s="105">
        <v>0</v>
      </c>
      <c r="D185" s="105">
        <v>0</v>
      </c>
      <c r="E185" s="105">
        <v>0</v>
      </c>
      <c r="F185" s="105">
        <v>0</v>
      </c>
      <c r="G185" s="1"/>
      <c r="H185" s="1"/>
      <c r="I185" s="1"/>
      <c r="J185" s="1"/>
      <c r="K185" s="1"/>
      <c r="L185" s="1"/>
      <c r="M185" s="1"/>
      <c r="N185" s="1"/>
      <c r="O185" s="1"/>
      <c r="P185" s="1"/>
      <c r="Q185" s="1"/>
      <c r="R185" s="1"/>
      <c r="S185" s="1"/>
      <c r="T185" s="1"/>
      <c r="U185" s="1"/>
      <c r="V185" s="1"/>
      <c r="W185" s="1"/>
    </row>
    <row r="186" spans="1:23">
      <c r="A186" s="17" t="s">
        <v>178</v>
      </c>
      <c r="B186" s="105">
        <v>0</v>
      </c>
      <c r="C186" s="105">
        <v>0</v>
      </c>
      <c r="D186" s="105">
        <v>0</v>
      </c>
      <c r="E186" s="105">
        <v>0</v>
      </c>
      <c r="F186" s="105">
        <v>0</v>
      </c>
      <c r="G186" s="1"/>
      <c r="H186" s="1"/>
      <c r="I186" s="1"/>
      <c r="J186" s="1"/>
      <c r="K186" s="1"/>
      <c r="L186" s="1"/>
      <c r="M186" s="1"/>
      <c r="N186" s="1"/>
      <c r="O186" s="1"/>
      <c r="P186" s="1"/>
      <c r="Q186" s="1"/>
      <c r="R186" s="1"/>
      <c r="S186" s="1"/>
      <c r="T186" s="1"/>
      <c r="U186" s="1"/>
      <c r="V186" s="1"/>
      <c r="W186" s="1"/>
    </row>
    <row r="187" spans="1:23">
      <c r="A187" s="24" t="s">
        <v>179</v>
      </c>
      <c r="B187" s="105">
        <v>448090.96720999997</v>
      </c>
      <c r="C187" s="105">
        <v>0</v>
      </c>
      <c r="D187" s="105">
        <v>0</v>
      </c>
      <c r="E187" s="105">
        <v>0</v>
      </c>
      <c r="F187" s="105">
        <v>448090.96720999997</v>
      </c>
      <c r="G187" s="1"/>
      <c r="H187" s="1"/>
      <c r="I187" s="1"/>
      <c r="J187" s="1"/>
      <c r="K187" s="1"/>
      <c r="L187" s="1"/>
      <c r="M187" s="1"/>
      <c r="N187" s="1"/>
      <c r="O187" s="1"/>
      <c r="P187" s="1"/>
      <c r="Q187" s="1"/>
      <c r="R187" s="1"/>
      <c r="S187" s="1"/>
      <c r="T187" s="1"/>
      <c r="U187" s="1"/>
      <c r="V187" s="1"/>
      <c r="W187" s="1"/>
    </row>
    <row r="188" spans="1:23">
      <c r="A188" s="17" t="s">
        <v>180</v>
      </c>
      <c r="B188" s="105">
        <v>37790.887009999999</v>
      </c>
      <c r="C188" s="105">
        <v>0</v>
      </c>
      <c r="D188" s="105">
        <v>0</v>
      </c>
      <c r="E188" s="105">
        <v>0</v>
      </c>
      <c r="F188" s="105">
        <v>37790.887009999999</v>
      </c>
      <c r="G188" s="1"/>
      <c r="H188" s="1"/>
      <c r="I188" s="1"/>
      <c r="J188" s="1"/>
      <c r="K188" s="1"/>
      <c r="L188" s="1"/>
      <c r="M188" s="1"/>
      <c r="N188" s="1"/>
      <c r="O188" s="1"/>
      <c r="P188" s="1"/>
      <c r="Q188" s="1"/>
      <c r="R188" s="1"/>
      <c r="S188" s="1"/>
      <c r="T188" s="1"/>
      <c r="U188" s="1"/>
      <c r="V188" s="1"/>
      <c r="W188" s="1"/>
    </row>
    <row r="189" spans="1:23">
      <c r="A189" s="17" t="s">
        <v>181</v>
      </c>
      <c r="B189" s="105">
        <v>237099.20011999999</v>
      </c>
      <c r="C189" s="105">
        <v>0</v>
      </c>
      <c r="D189" s="105">
        <v>0</v>
      </c>
      <c r="E189" s="105">
        <v>0</v>
      </c>
      <c r="F189" s="105">
        <v>237099.20011999999</v>
      </c>
      <c r="G189" s="1"/>
      <c r="H189" s="1"/>
      <c r="I189" s="1"/>
      <c r="J189" s="1"/>
      <c r="K189" s="1"/>
      <c r="L189" s="1"/>
      <c r="M189" s="1"/>
      <c r="N189" s="1"/>
      <c r="O189" s="1"/>
      <c r="P189" s="1"/>
      <c r="Q189" s="1"/>
      <c r="R189" s="1"/>
      <c r="S189" s="1"/>
      <c r="T189" s="1"/>
      <c r="U189" s="1"/>
      <c r="V189" s="1"/>
      <c r="W189" s="1"/>
    </row>
    <row r="190" spans="1:23">
      <c r="A190" s="17" t="s">
        <v>182</v>
      </c>
      <c r="B190" s="105">
        <v>173200.88008</v>
      </c>
      <c r="C190" s="105">
        <v>0</v>
      </c>
      <c r="D190" s="105">
        <v>0</v>
      </c>
      <c r="E190" s="105">
        <v>0</v>
      </c>
      <c r="F190" s="105">
        <v>173200.88008</v>
      </c>
      <c r="G190" s="1"/>
      <c r="H190" s="1"/>
      <c r="I190" s="1"/>
      <c r="J190" s="1"/>
      <c r="K190" s="1"/>
      <c r="L190" s="1"/>
      <c r="M190" s="1"/>
      <c r="N190" s="1"/>
      <c r="O190" s="1"/>
      <c r="P190" s="1"/>
      <c r="Q190" s="1"/>
      <c r="R190" s="1"/>
      <c r="S190" s="1"/>
      <c r="T190" s="1"/>
      <c r="U190" s="1"/>
      <c r="V190" s="1"/>
      <c r="W190" s="1"/>
    </row>
    <row r="191" spans="1:23">
      <c r="A191" s="24" t="s">
        <v>183</v>
      </c>
      <c r="B191" s="105">
        <v>-1491.7482600000001</v>
      </c>
      <c r="C191" s="105">
        <v>0</v>
      </c>
      <c r="D191" s="105">
        <v>0</v>
      </c>
      <c r="E191" s="105">
        <v>0</v>
      </c>
      <c r="F191" s="105">
        <v>-1491.7482600000001</v>
      </c>
      <c r="G191" s="1"/>
      <c r="H191" s="1"/>
      <c r="I191" s="1"/>
      <c r="J191" s="1"/>
      <c r="K191" s="1"/>
      <c r="L191" s="1"/>
      <c r="M191" s="1"/>
      <c r="N191" s="1"/>
      <c r="O191" s="1"/>
      <c r="P191" s="1"/>
      <c r="Q191" s="1"/>
      <c r="R191" s="1"/>
      <c r="S191" s="1"/>
      <c r="T191" s="1"/>
      <c r="U191" s="1"/>
      <c r="V191" s="1"/>
      <c r="W191" s="1"/>
    </row>
    <row r="192" spans="1:23">
      <c r="A192" s="17" t="s">
        <v>184</v>
      </c>
      <c r="B192" s="105">
        <v>0</v>
      </c>
      <c r="C192" s="105">
        <v>0</v>
      </c>
      <c r="D192" s="105">
        <v>0</v>
      </c>
      <c r="E192" s="105">
        <v>0</v>
      </c>
      <c r="F192" s="105">
        <v>0</v>
      </c>
      <c r="G192" s="1"/>
      <c r="H192" s="1"/>
      <c r="I192" s="1"/>
      <c r="J192" s="1"/>
      <c r="K192" s="1"/>
      <c r="L192" s="1"/>
      <c r="M192" s="1"/>
      <c r="N192" s="1"/>
      <c r="O192" s="1"/>
      <c r="P192" s="1"/>
      <c r="Q192" s="1"/>
      <c r="R192" s="1"/>
      <c r="S192" s="1"/>
      <c r="T192" s="1"/>
      <c r="U192" s="1"/>
      <c r="V192" s="1"/>
      <c r="W192" s="1"/>
    </row>
    <row r="193" spans="1:23">
      <c r="A193" s="17" t="s">
        <v>185</v>
      </c>
      <c r="B193" s="105">
        <v>-1491.7482600000001</v>
      </c>
      <c r="C193" s="105">
        <v>0</v>
      </c>
      <c r="D193" s="105">
        <v>0</v>
      </c>
      <c r="E193" s="105">
        <v>0</v>
      </c>
      <c r="F193" s="105">
        <v>-1491.7482600000001</v>
      </c>
      <c r="G193" s="1"/>
      <c r="H193" s="1"/>
      <c r="I193" s="1"/>
      <c r="J193" s="1"/>
      <c r="K193" s="1"/>
      <c r="L193" s="1"/>
      <c r="M193" s="1"/>
      <c r="N193" s="1"/>
      <c r="O193" s="1"/>
      <c r="P193" s="1"/>
      <c r="Q193" s="1"/>
      <c r="R193" s="1"/>
      <c r="S193" s="1"/>
      <c r="T193" s="1"/>
      <c r="U193" s="1"/>
      <c r="V193" s="1"/>
      <c r="W193" s="1"/>
    </row>
    <row r="194" spans="1:23">
      <c r="A194" s="25" t="s">
        <v>186</v>
      </c>
      <c r="B194" s="106">
        <v>3043763.0535599999</v>
      </c>
      <c r="C194" s="106">
        <v>497572.11576999997</v>
      </c>
      <c r="D194" s="106">
        <v>9.5078199999999988</v>
      </c>
      <c r="E194" s="106">
        <v>0</v>
      </c>
      <c r="F194" s="106">
        <v>3541344.6771499999</v>
      </c>
      <c r="G194" s="1"/>
      <c r="H194" s="1"/>
      <c r="I194" s="1"/>
      <c r="J194" s="1"/>
      <c r="K194" s="1"/>
      <c r="L194" s="1"/>
      <c r="M194" s="1"/>
      <c r="N194" s="1"/>
      <c r="O194" s="1"/>
      <c r="P194" s="1"/>
      <c r="Q194" s="1"/>
      <c r="R194" s="1"/>
      <c r="S194" s="1"/>
      <c r="T194" s="1"/>
      <c r="U194" s="1"/>
      <c r="V194" s="1"/>
      <c r="W194" s="1"/>
    </row>
    <row r="195" spans="1:23">
      <c r="A195" s="25" t="s">
        <v>187</v>
      </c>
      <c r="B195" s="106">
        <v>54998.856039999999</v>
      </c>
      <c r="C195" s="106">
        <v>0</v>
      </c>
      <c r="D195" s="106">
        <v>0</v>
      </c>
      <c r="E195" s="106">
        <v>0</v>
      </c>
      <c r="F195" s="106">
        <v>54998.856039999999</v>
      </c>
      <c r="G195" s="1"/>
      <c r="H195" s="1"/>
      <c r="I195" s="1"/>
      <c r="J195" s="1"/>
      <c r="K195" s="1"/>
      <c r="L195" s="1"/>
      <c r="M195" s="1"/>
      <c r="N195" s="1"/>
      <c r="O195" s="1"/>
      <c r="P195" s="1"/>
      <c r="Q195" s="1"/>
      <c r="R195" s="1"/>
      <c r="S195" s="1"/>
      <c r="T195" s="1"/>
      <c r="U195" s="1"/>
      <c r="V195" s="1"/>
      <c r="W195" s="1"/>
    </row>
    <row r="196" spans="1:23">
      <c r="A196" s="26" t="s">
        <v>188</v>
      </c>
      <c r="B196" s="105">
        <v>0</v>
      </c>
      <c r="C196" s="105">
        <v>0</v>
      </c>
      <c r="D196" s="105">
        <v>0</v>
      </c>
      <c r="E196" s="105">
        <v>0</v>
      </c>
      <c r="F196" s="105">
        <v>0</v>
      </c>
      <c r="G196" s="1"/>
      <c r="H196" s="1"/>
      <c r="I196" s="1"/>
      <c r="J196" s="1"/>
      <c r="K196" s="1"/>
      <c r="L196" s="1"/>
      <c r="M196" s="1"/>
      <c r="N196" s="1"/>
      <c r="O196" s="1"/>
      <c r="P196" s="1"/>
      <c r="Q196" s="1"/>
      <c r="R196" s="1"/>
      <c r="S196" s="1"/>
      <c r="T196" s="1"/>
      <c r="U196" s="1"/>
      <c r="V196" s="1"/>
      <c r="W196" s="1"/>
    </row>
    <row r="197" spans="1:23">
      <c r="A197" s="17" t="s">
        <v>189</v>
      </c>
      <c r="B197" s="105">
        <v>0</v>
      </c>
      <c r="C197" s="105">
        <v>0</v>
      </c>
      <c r="D197" s="105">
        <v>0</v>
      </c>
      <c r="E197" s="105">
        <v>0</v>
      </c>
      <c r="F197" s="105">
        <v>0</v>
      </c>
      <c r="G197" s="1"/>
      <c r="H197" s="1"/>
      <c r="I197" s="1"/>
      <c r="J197" s="1"/>
      <c r="K197" s="1"/>
      <c r="L197" s="1"/>
      <c r="M197" s="1"/>
      <c r="N197" s="1"/>
      <c r="O197" s="1"/>
      <c r="P197" s="1"/>
      <c r="Q197" s="1"/>
      <c r="R197" s="1"/>
      <c r="S197" s="1"/>
      <c r="T197" s="1"/>
      <c r="U197" s="1"/>
      <c r="V197" s="1"/>
      <c r="W197" s="1"/>
    </row>
    <row r="198" spans="1:23">
      <c r="A198" s="17" t="s">
        <v>190</v>
      </c>
      <c r="B198" s="105">
        <v>0</v>
      </c>
      <c r="C198" s="105">
        <v>0</v>
      </c>
      <c r="D198" s="105">
        <v>0</v>
      </c>
      <c r="E198" s="105">
        <v>0</v>
      </c>
      <c r="F198" s="105">
        <v>0</v>
      </c>
      <c r="G198" s="1"/>
      <c r="H198" s="1"/>
      <c r="I198" s="1"/>
      <c r="J198" s="1"/>
      <c r="K198" s="1"/>
      <c r="L198" s="1"/>
      <c r="M198" s="1"/>
      <c r="N198" s="1"/>
      <c r="O198" s="1"/>
      <c r="P198" s="1"/>
      <c r="Q198" s="1"/>
      <c r="R198" s="1"/>
      <c r="S198" s="1"/>
      <c r="T198" s="1"/>
      <c r="U198" s="1"/>
      <c r="V198" s="1"/>
      <c r="W198" s="1"/>
    </row>
    <row r="199" spans="1:23">
      <c r="A199" s="17" t="s">
        <v>191</v>
      </c>
      <c r="B199" s="105">
        <v>0</v>
      </c>
      <c r="C199" s="105">
        <v>0</v>
      </c>
      <c r="D199" s="105">
        <v>0</v>
      </c>
      <c r="E199" s="105">
        <v>0</v>
      </c>
      <c r="F199" s="105">
        <v>0</v>
      </c>
      <c r="G199" s="1"/>
      <c r="H199" s="1"/>
      <c r="I199" s="1"/>
      <c r="J199" s="1"/>
      <c r="K199" s="1"/>
      <c r="L199" s="1"/>
      <c r="M199" s="1"/>
      <c r="N199" s="1"/>
      <c r="O199" s="1"/>
      <c r="P199" s="1"/>
      <c r="Q199" s="1"/>
      <c r="R199" s="1"/>
      <c r="S199" s="1"/>
      <c r="T199" s="1"/>
      <c r="U199" s="1"/>
      <c r="V199" s="1"/>
      <c r="W199" s="1"/>
    </row>
    <row r="200" spans="1:23">
      <c r="A200" s="17" t="s">
        <v>192</v>
      </c>
      <c r="B200" s="105">
        <v>0</v>
      </c>
      <c r="C200" s="105">
        <v>0</v>
      </c>
      <c r="D200" s="105">
        <v>0</v>
      </c>
      <c r="E200" s="105">
        <v>0</v>
      </c>
      <c r="F200" s="105">
        <v>0</v>
      </c>
      <c r="G200" s="1"/>
      <c r="H200" s="1"/>
      <c r="I200" s="1"/>
      <c r="J200" s="1"/>
      <c r="K200" s="1"/>
      <c r="L200" s="1"/>
      <c r="M200" s="1"/>
      <c r="N200" s="1"/>
      <c r="O200" s="1"/>
      <c r="P200" s="1"/>
      <c r="Q200" s="1"/>
      <c r="R200" s="1"/>
      <c r="S200" s="1"/>
      <c r="T200" s="1"/>
      <c r="U200" s="1"/>
      <c r="V200" s="1"/>
      <c r="W200" s="1"/>
    </row>
    <row r="201" spans="1:23">
      <c r="A201" s="17" t="s">
        <v>193</v>
      </c>
      <c r="B201" s="105">
        <v>0</v>
      </c>
      <c r="C201" s="105">
        <v>0</v>
      </c>
      <c r="D201" s="105">
        <v>0</v>
      </c>
      <c r="E201" s="105">
        <v>0</v>
      </c>
      <c r="F201" s="105">
        <v>0</v>
      </c>
      <c r="G201" s="1"/>
      <c r="H201" s="1"/>
      <c r="I201" s="1"/>
      <c r="J201" s="1"/>
      <c r="K201" s="1"/>
      <c r="L201" s="1"/>
      <c r="M201" s="1"/>
      <c r="N201" s="1"/>
      <c r="O201" s="1"/>
      <c r="P201" s="1"/>
      <c r="Q201" s="1"/>
      <c r="R201" s="1"/>
      <c r="S201" s="1"/>
      <c r="T201" s="1"/>
      <c r="U201" s="1"/>
      <c r="V201" s="1"/>
      <c r="W201" s="1"/>
    </row>
    <row r="202" spans="1:23">
      <c r="A202" s="24" t="s">
        <v>194</v>
      </c>
      <c r="B202" s="105">
        <v>53115.735970000002</v>
      </c>
      <c r="C202" s="105">
        <v>0</v>
      </c>
      <c r="D202" s="105">
        <v>0</v>
      </c>
      <c r="E202" s="105">
        <v>0</v>
      </c>
      <c r="F202" s="105">
        <v>53115.735970000002</v>
      </c>
      <c r="G202" s="1"/>
      <c r="H202" s="1"/>
      <c r="I202" s="1"/>
      <c r="J202" s="1"/>
      <c r="K202" s="1"/>
      <c r="L202" s="1"/>
      <c r="M202" s="1"/>
      <c r="N202" s="1"/>
      <c r="O202" s="1"/>
      <c r="P202" s="1"/>
      <c r="Q202" s="1"/>
      <c r="R202" s="1"/>
      <c r="S202" s="1"/>
      <c r="T202" s="1"/>
      <c r="U202" s="1"/>
      <c r="V202" s="1"/>
      <c r="W202" s="1"/>
    </row>
    <row r="203" spans="1:23">
      <c r="A203" s="17" t="s">
        <v>195</v>
      </c>
      <c r="B203" s="105">
        <v>0</v>
      </c>
      <c r="C203" s="105">
        <v>0</v>
      </c>
      <c r="D203" s="105">
        <v>0</v>
      </c>
      <c r="E203" s="105">
        <v>0</v>
      </c>
      <c r="F203" s="105">
        <v>0</v>
      </c>
      <c r="G203" s="1"/>
      <c r="H203" s="1"/>
      <c r="I203" s="1"/>
      <c r="J203" s="1"/>
      <c r="K203" s="1"/>
      <c r="L203" s="1"/>
      <c r="M203" s="1"/>
      <c r="N203" s="1"/>
      <c r="O203" s="1"/>
      <c r="P203" s="1"/>
      <c r="Q203" s="1"/>
      <c r="R203" s="1"/>
      <c r="S203" s="1"/>
      <c r="T203" s="1"/>
      <c r="U203" s="1"/>
      <c r="V203" s="1"/>
      <c r="W203" s="1"/>
    </row>
    <row r="204" spans="1:23">
      <c r="A204" s="17" t="s">
        <v>196</v>
      </c>
      <c r="B204" s="105">
        <v>0</v>
      </c>
      <c r="C204" s="105">
        <v>0</v>
      </c>
      <c r="D204" s="105">
        <v>0</v>
      </c>
      <c r="E204" s="105">
        <v>0</v>
      </c>
      <c r="F204" s="105">
        <v>0</v>
      </c>
      <c r="G204" s="1"/>
      <c r="H204" s="1"/>
      <c r="I204" s="1"/>
      <c r="J204" s="1"/>
      <c r="K204" s="1"/>
      <c r="L204" s="1"/>
      <c r="M204" s="1"/>
      <c r="N204" s="1"/>
      <c r="O204" s="1"/>
      <c r="P204" s="1"/>
      <c r="Q204" s="1"/>
      <c r="R204" s="1"/>
      <c r="S204" s="1"/>
      <c r="T204" s="1"/>
      <c r="U204" s="1"/>
      <c r="V204" s="1"/>
      <c r="W204" s="1"/>
    </row>
    <row r="205" spans="1:23">
      <c r="A205" s="11" t="s">
        <v>197</v>
      </c>
      <c r="B205" s="105">
        <v>25737.826730000001</v>
      </c>
      <c r="C205" s="105">
        <v>0</v>
      </c>
      <c r="D205" s="105">
        <v>0</v>
      </c>
      <c r="E205" s="105">
        <v>0</v>
      </c>
      <c r="F205" s="105">
        <v>25737.826730000001</v>
      </c>
      <c r="G205" s="1"/>
      <c r="H205" s="1"/>
      <c r="I205" s="1"/>
      <c r="J205" s="1"/>
      <c r="K205" s="1"/>
      <c r="L205" s="1"/>
      <c r="M205" s="1"/>
      <c r="N205" s="1"/>
      <c r="O205" s="1"/>
      <c r="P205" s="1"/>
      <c r="Q205" s="1"/>
      <c r="R205" s="1"/>
      <c r="S205" s="1"/>
      <c r="T205" s="1"/>
      <c r="U205" s="1"/>
      <c r="V205" s="1"/>
      <c r="W205" s="1"/>
    </row>
    <row r="206" spans="1:23">
      <c r="A206" s="17" t="s">
        <v>198</v>
      </c>
      <c r="B206" s="105">
        <v>0</v>
      </c>
      <c r="C206" s="105">
        <v>0</v>
      </c>
      <c r="D206" s="105">
        <v>0</v>
      </c>
      <c r="E206" s="105">
        <v>0</v>
      </c>
      <c r="F206" s="105">
        <v>0</v>
      </c>
      <c r="G206" s="1"/>
      <c r="H206" s="1"/>
      <c r="I206" s="1"/>
      <c r="J206" s="1"/>
      <c r="K206" s="1"/>
      <c r="L206" s="1"/>
      <c r="M206" s="1"/>
      <c r="N206" s="1"/>
      <c r="O206" s="1"/>
      <c r="P206" s="1"/>
      <c r="Q206" s="1"/>
      <c r="R206" s="1"/>
      <c r="S206" s="1"/>
      <c r="T206" s="1"/>
      <c r="U206" s="1"/>
      <c r="V206" s="1"/>
      <c r="W206" s="1"/>
    </row>
    <row r="207" spans="1:23">
      <c r="A207" s="17" t="s">
        <v>199</v>
      </c>
      <c r="B207" s="105">
        <v>27377.909239999997</v>
      </c>
      <c r="C207" s="105">
        <v>0</v>
      </c>
      <c r="D207" s="105">
        <v>0</v>
      </c>
      <c r="E207" s="105">
        <v>0</v>
      </c>
      <c r="F207" s="105">
        <v>27377.909239999997</v>
      </c>
      <c r="G207" s="1"/>
      <c r="H207" s="1"/>
      <c r="I207" s="1"/>
      <c r="J207" s="1"/>
      <c r="K207" s="1"/>
      <c r="L207" s="1"/>
      <c r="M207" s="1"/>
      <c r="N207" s="1"/>
      <c r="O207" s="1"/>
      <c r="P207" s="1"/>
      <c r="Q207" s="1"/>
      <c r="R207" s="1"/>
      <c r="S207" s="1"/>
      <c r="T207" s="1"/>
      <c r="U207" s="1"/>
      <c r="V207" s="1"/>
      <c r="W207" s="1"/>
    </row>
    <row r="208" spans="1:23">
      <c r="A208" s="24" t="s">
        <v>200</v>
      </c>
      <c r="B208" s="105">
        <v>0</v>
      </c>
      <c r="C208" s="105">
        <v>0</v>
      </c>
      <c r="D208" s="105">
        <v>0</v>
      </c>
      <c r="E208" s="105">
        <v>0</v>
      </c>
      <c r="F208" s="105">
        <v>0</v>
      </c>
      <c r="G208" s="1"/>
      <c r="H208" s="1"/>
      <c r="I208" s="1"/>
      <c r="J208" s="1"/>
      <c r="K208" s="1"/>
      <c r="L208" s="1"/>
      <c r="M208" s="1"/>
      <c r="N208" s="1"/>
      <c r="O208" s="1"/>
      <c r="P208" s="1"/>
      <c r="Q208" s="1"/>
      <c r="R208" s="1"/>
      <c r="S208" s="1"/>
      <c r="T208" s="1"/>
      <c r="U208" s="1"/>
      <c r="V208" s="1"/>
      <c r="W208" s="1"/>
    </row>
    <row r="209" spans="1:23">
      <c r="A209" s="24" t="s">
        <v>201</v>
      </c>
      <c r="B209" s="105">
        <v>1883.1200700000002</v>
      </c>
      <c r="C209" s="105">
        <v>0</v>
      </c>
      <c r="D209" s="105">
        <v>0</v>
      </c>
      <c r="E209" s="105">
        <v>0</v>
      </c>
      <c r="F209" s="105">
        <v>1883.1200700000002</v>
      </c>
      <c r="G209" s="1"/>
      <c r="H209" s="1"/>
      <c r="I209" s="1"/>
      <c r="J209" s="1"/>
      <c r="K209" s="1"/>
      <c r="L209" s="1"/>
      <c r="M209" s="1"/>
      <c r="N209" s="1"/>
      <c r="O209" s="1"/>
      <c r="P209" s="1"/>
      <c r="Q209" s="1"/>
      <c r="R209" s="1"/>
      <c r="S209" s="1"/>
      <c r="T209" s="1"/>
      <c r="U209" s="1"/>
      <c r="V209" s="1"/>
      <c r="W209" s="1"/>
    </row>
    <row r="210" spans="1:23">
      <c r="A210" s="17" t="s">
        <v>202</v>
      </c>
      <c r="B210" s="105">
        <v>0</v>
      </c>
      <c r="C210" s="105">
        <v>0</v>
      </c>
      <c r="D210" s="105">
        <v>0</v>
      </c>
      <c r="E210" s="105">
        <v>0</v>
      </c>
      <c r="F210" s="105">
        <v>0</v>
      </c>
      <c r="G210" s="1"/>
      <c r="H210" s="1"/>
      <c r="I210" s="1"/>
      <c r="J210" s="1"/>
      <c r="K210" s="1"/>
      <c r="L210" s="1"/>
      <c r="M210" s="1"/>
      <c r="N210" s="1"/>
      <c r="O210" s="1"/>
      <c r="P210" s="1"/>
      <c r="Q210" s="1"/>
      <c r="R210" s="1"/>
      <c r="S210" s="1"/>
      <c r="T210" s="1"/>
      <c r="U210" s="1"/>
      <c r="V210" s="1"/>
      <c r="W210" s="1"/>
    </row>
    <row r="211" spans="1:23">
      <c r="A211" s="17" t="s">
        <v>203</v>
      </c>
      <c r="B211" s="105">
        <v>1883.1200700000002</v>
      </c>
      <c r="C211" s="105">
        <v>0</v>
      </c>
      <c r="D211" s="105">
        <v>0</v>
      </c>
      <c r="E211" s="105">
        <v>0</v>
      </c>
      <c r="F211" s="105">
        <v>1883.1200700000002</v>
      </c>
      <c r="G211" s="1"/>
      <c r="H211" s="1"/>
      <c r="I211" s="1"/>
      <c r="J211" s="1"/>
      <c r="K211" s="1"/>
      <c r="L211" s="1"/>
      <c r="M211" s="1"/>
      <c r="N211" s="1"/>
      <c r="O211" s="1"/>
      <c r="P211" s="1"/>
      <c r="Q211" s="1"/>
      <c r="R211" s="1"/>
      <c r="S211" s="1"/>
      <c r="T211" s="1"/>
      <c r="U211" s="1"/>
      <c r="V211" s="1"/>
      <c r="W211" s="1"/>
    </row>
    <row r="212" spans="1:23">
      <c r="A212" s="17" t="s">
        <v>204</v>
      </c>
      <c r="B212" s="105">
        <v>0</v>
      </c>
      <c r="C212" s="105">
        <v>0</v>
      </c>
      <c r="D212" s="105">
        <v>0</v>
      </c>
      <c r="E212" s="105">
        <v>0</v>
      </c>
      <c r="F212" s="105">
        <v>0</v>
      </c>
      <c r="G212" s="1"/>
      <c r="H212" s="1"/>
      <c r="I212" s="1"/>
      <c r="J212" s="1"/>
      <c r="K212" s="1"/>
      <c r="L212" s="1"/>
      <c r="M212" s="1"/>
      <c r="N212" s="1"/>
      <c r="O212" s="1"/>
      <c r="P212" s="1"/>
      <c r="Q212" s="1"/>
      <c r="R212" s="1"/>
      <c r="S212" s="1"/>
      <c r="T212" s="1"/>
      <c r="U212" s="1"/>
      <c r="V212" s="1"/>
      <c r="W212" s="1"/>
    </row>
    <row r="213" spans="1:23">
      <c r="A213" s="17" t="s">
        <v>205</v>
      </c>
      <c r="B213" s="105">
        <v>0</v>
      </c>
      <c r="C213" s="105">
        <v>0</v>
      </c>
      <c r="D213" s="105">
        <v>0</v>
      </c>
      <c r="E213" s="105">
        <v>0</v>
      </c>
      <c r="F213" s="105">
        <v>0</v>
      </c>
      <c r="G213" s="1"/>
      <c r="H213" s="1"/>
      <c r="I213" s="1"/>
      <c r="J213" s="1"/>
      <c r="K213" s="1"/>
      <c r="L213" s="1"/>
      <c r="M213" s="1"/>
      <c r="N213" s="1"/>
      <c r="O213" s="1"/>
      <c r="P213" s="1"/>
      <c r="Q213" s="1"/>
      <c r="R213" s="1"/>
      <c r="S213" s="1"/>
      <c r="T213" s="1"/>
      <c r="U213" s="1"/>
      <c r="V213" s="1"/>
      <c r="W213" s="1"/>
    </row>
    <row r="214" spans="1:23">
      <c r="A214" s="24" t="s">
        <v>206</v>
      </c>
      <c r="B214" s="105">
        <v>0</v>
      </c>
      <c r="C214" s="105">
        <v>0</v>
      </c>
      <c r="D214" s="105">
        <v>0</v>
      </c>
      <c r="E214" s="105">
        <v>0</v>
      </c>
      <c r="F214" s="105">
        <v>0</v>
      </c>
      <c r="G214" s="1"/>
      <c r="H214" s="1"/>
      <c r="I214" s="1"/>
      <c r="J214" s="1"/>
      <c r="K214" s="1"/>
      <c r="L214" s="1"/>
      <c r="M214" s="1"/>
      <c r="N214" s="1"/>
      <c r="O214" s="1"/>
      <c r="P214" s="1"/>
      <c r="Q214" s="1"/>
      <c r="R214" s="1"/>
      <c r="S214" s="1"/>
      <c r="T214" s="1"/>
      <c r="U214" s="1"/>
      <c r="V214" s="1"/>
      <c r="W214" s="1"/>
    </row>
    <row r="215" spans="1:23">
      <c r="A215" s="15" t="s">
        <v>207</v>
      </c>
      <c r="B215" s="106">
        <v>841165.92889999994</v>
      </c>
      <c r="C215" s="106">
        <v>6708919.4165600007</v>
      </c>
      <c r="D215" s="106">
        <v>1017.53784</v>
      </c>
      <c r="E215" s="106">
        <v>0</v>
      </c>
      <c r="F215" s="106">
        <v>7551102.8832999999</v>
      </c>
      <c r="G215" s="1"/>
      <c r="H215" s="1"/>
      <c r="I215" s="1"/>
      <c r="J215" s="1"/>
      <c r="K215" s="1"/>
      <c r="L215" s="1"/>
      <c r="M215" s="1"/>
      <c r="N215" s="1"/>
      <c r="O215" s="1"/>
      <c r="P215" s="1"/>
      <c r="Q215" s="1"/>
      <c r="R215" s="1"/>
      <c r="S215" s="1"/>
      <c r="T215" s="1"/>
      <c r="U215" s="1"/>
      <c r="V215" s="1"/>
      <c r="W215" s="1"/>
    </row>
    <row r="216" spans="1:23">
      <c r="A216" s="24" t="s">
        <v>208</v>
      </c>
      <c r="B216" s="105">
        <v>0</v>
      </c>
      <c r="C216" s="105">
        <v>0</v>
      </c>
      <c r="D216" s="105">
        <v>0</v>
      </c>
      <c r="E216" s="105">
        <v>0</v>
      </c>
      <c r="F216" s="105">
        <v>0</v>
      </c>
      <c r="G216" s="1"/>
      <c r="H216" s="1"/>
      <c r="I216" s="1"/>
      <c r="J216" s="1"/>
      <c r="K216" s="1"/>
      <c r="L216" s="1"/>
      <c r="M216" s="1"/>
      <c r="N216" s="1"/>
      <c r="O216" s="1"/>
      <c r="P216" s="1"/>
      <c r="Q216" s="1"/>
      <c r="R216" s="1"/>
      <c r="S216" s="1"/>
      <c r="T216" s="1"/>
      <c r="U216" s="1"/>
      <c r="V216" s="1"/>
      <c r="W216" s="1"/>
    </row>
    <row r="217" spans="1:23">
      <c r="A217" s="17" t="s">
        <v>209</v>
      </c>
      <c r="B217" s="105">
        <v>0</v>
      </c>
      <c r="C217" s="105">
        <v>0</v>
      </c>
      <c r="D217" s="105">
        <v>0</v>
      </c>
      <c r="E217" s="105">
        <v>0</v>
      </c>
      <c r="F217" s="105">
        <v>0</v>
      </c>
      <c r="G217" s="1"/>
      <c r="H217" s="1"/>
      <c r="I217" s="1"/>
      <c r="J217" s="1"/>
      <c r="K217" s="1"/>
      <c r="L217" s="1"/>
      <c r="M217" s="1"/>
      <c r="N217" s="1"/>
      <c r="O217" s="1"/>
      <c r="P217" s="1"/>
      <c r="Q217" s="1"/>
      <c r="R217" s="1"/>
      <c r="S217" s="1"/>
      <c r="T217" s="1"/>
      <c r="U217" s="1"/>
      <c r="V217" s="1"/>
      <c r="W217" s="1"/>
    </row>
    <row r="218" spans="1:23">
      <c r="A218" s="17" t="s">
        <v>210</v>
      </c>
      <c r="B218" s="105">
        <v>0</v>
      </c>
      <c r="C218" s="105">
        <v>0</v>
      </c>
      <c r="D218" s="105">
        <v>0</v>
      </c>
      <c r="E218" s="105">
        <v>0</v>
      </c>
      <c r="F218" s="105">
        <v>0</v>
      </c>
      <c r="G218" s="1"/>
      <c r="H218" s="1"/>
      <c r="I218" s="1"/>
      <c r="J218" s="1"/>
      <c r="K218" s="1"/>
      <c r="L218" s="1"/>
      <c r="M218" s="1"/>
      <c r="N218" s="1"/>
      <c r="O218" s="1"/>
      <c r="P218" s="1"/>
      <c r="Q218" s="1"/>
      <c r="R218" s="1"/>
      <c r="S218" s="1"/>
      <c r="T218" s="1"/>
      <c r="U218" s="1"/>
      <c r="V218" s="1"/>
      <c r="W218" s="1"/>
    </row>
    <row r="219" spans="1:23">
      <c r="A219" s="17" t="s">
        <v>211</v>
      </c>
      <c r="B219" s="105">
        <v>0</v>
      </c>
      <c r="C219" s="105">
        <v>0</v>
      </c>
      <c r="D219" s="105">
        <v>0</v>
      </c>
      <c r="E219" s="105">
        <v>0</v>
      </c>
      <c r="F219" s="105">
        <v>0</v>
      </c>
      <c r="G219" s="1"/>
      <c r="H219" s="1"/>
      <c r="I219" s="1"/>
      <c r="J219" s="1"/>
      <c r="K219" s="1"/>
      <c r="L219" s="1"/>
      <c r="M219" s="1"/>
      <c r="N219" s="1"/>
      <c r="O219" s="1"/>
      <c r="P219" s="1"/>
      <c r="Q219" s="1"/>
      <c r="R219" s="1"/>
      <c r="S219" s="1"/>
      <c r="T219" s="1"/>
      <c r="U219" s="1"/>
      <c r="V219" s="1"/>
      <c r="W219" s="1"/>
    </row>
    <row r="220" spans="1:23">
      <c r="A220" s="24" t="s">
        <v>212</v>
      </c>
      <c r="B220" s="105">
        <v>0</v>
      </c>
      <c r="C220" s="105">
        <v>144.54445999999999</v>
      </c>
      <c r="D220" s="105">
        <v>0</v>
      </c>
      <c r="E220" s="105">
        <v>0</v>
      </c>
      <c r="F220" s="105">
        <v>144.54445999999999</v>
      </c>
      <c r="G220" s="1"/>
      <c r="H220" s="1"/>
      <c r="I220" s="1"/>
      <c r="J220" s="1"/>
      <c r="K220" s="1"/>
      <c r="L220" s="1"/>
      <c r="M220" s="1"/>
      <c r="N220" s="1"/>
      <c r="O220" s="1"/>
      <c r="P220" s="1"/>
      <c r="Q220" s="1"/>
      <c r="R220" s="1"/>
      <c r="S220" s="1"/>
      <c r="T220" s="1"/>
      <c r="U220" s="1"/>
      <c r="V220" s="1"/>
      <c r="W220" s="1"/>
    </row>
    <row r="221" spans="1:23">
      <c r="A221" s="17" t="s">
        <v>213</v>
      </c>
      <c r="B221" s="105">
        <v>0</v>
      </c>
      <c r="C221" s="105">
        <v>0</v>
      </c>
      <c r="D221" s="105">
        <v>0</v>
      </c>
      <c r="E221" s="105">
        <v>0</v>
      </c>
      <c r="F221" s="105">
        <v>0</v>
      </c>
      <c r="G221" s="1"/>
      <c r="H221" s="1"/>
      <c r="I221" s="1"/>
      <c r="J221" s="1"/>
      <c r="K221" s="1"/>
      <c r="L221" s="1"/>
      <c r="M221" s="1"/>
      <c r="N221" s="1"/>
      <c r="O221" s="1"/>
      <c r="P221" s="1"/>
      <c r="Q221" s="1"/>
      <c r="R221" s="1"/>
      <c r="S221" s="1"/>
      <c r="T221" s="1"/>
      <c r="U221" s="1"/>
      <c r="V221" s="1"/>
      <c r="W221" s="1"/>
    </row>
    <row r="222" spans="1:23">
      <c r="A222" s="17" t="s">
        <v>214</v>
      </c>
      <c r="B222" s="105">
        <v>0</v>
      </c>
      <c r="C222" s="105">
        <v>144.54445999999999</v>
      </c>
      <c r="D222" s="105">
        <v>0</v>
      </c>
      <c r="E222" s="105">
        <v>0</v>
      </c>
      <c r="F222" s="105">
        <v>144.54445999999999</v>
      </c>
      <c r="G222" s="1"/>
      <c r="H222" s="1"/>
      <c r="I222" s="1"/>
      <c r="J222" s="1"/>
      <c r="K222" s="1"/>
      <c r="L222" s="1"/>
      <c r="M222" s="1"/>
      <c r="N222" s="1"/>
      <c r="O222" s="1"/>
      <c r="P222" s="1"/>
      <c r="Q222" s="1"/>
      <c r="R222" s="1"/>
      <c r="S222" s="1"/>
      <c r="T222" s="1"/>
      <c r="U222" s="1"/>
      <c r="V222" s="1"/>
      <c r="W222" s="1"/>
    </row>
    <row r="223" spans="1:23">
      <c r="A223" s="17" t="s">
        <v>215</v>
      </c>
      <c r="B223" s="105">
        <v>0</v>
      </c>
      <c r="C223" s="105">
        <v>0</v>
      </c>
      <c r="D223" s="105">
        <v>0</v>
      </c>
      <c r="E223" s="105">
        <v>0</v>
      </c>
      <c r="F223" s="105">
        <v>0</v>
      </c>
      <c r="G223" s="1"/>
      <c r="H223" s="1"/>
      <c r="I223" s="1"/>
      <c r="J223" s="1"/>
      <c r="K223" s="1"/>
      <c r="L223" s="1"/>
      <c r="M223" s="1"/>
      <c r="N223" s="1"/>
      <c r="O223" s="1"/>
      <c r="P223" s="1"/>
      <c r="Q223" s="1"/>
      <c r="R223" s="1"/>
      <c r="S223" s="1"/>
      <c r="T223" s="1"/>
      <c r="U223" s="1"/>
      <c r="V223" s="1"/>
      <c r="W223" s="1"/>
    </row>
    <row r="224" spans="1:23">
      <c r="A224" s="18" t="s">
        <v>216</v>
      </c>
      <c r="B224" s="105">
        <v>0</v>
      </c>
      <c r="C224" s="105">
        <v>0</v>
      </c>
      <c r="D224" s="105">
        <v>0</v>
      </c>
      <c r="E224" s="105">
        <v>0</v>
      </c>
      <c r="F224" s="105">
        <v>0</v>
      </c>
      <c r="G224" s="1"/>
      <c r="H224" s="1"/>
      <c r="I224" s="1"/>
      <c r="J224" s="1"/>
      <c r="K224" s="1"/>
      <c r="L224" s="1"/>
      <c r="M224" s="1"/>
      <c r="N224" s="1"/>
      <c r="O224" s="1"/>
      <c r="P224" s="1"/>
      <c r="Q224" s="1"/>
      <c r="R224" s="1"/>
      <c r="S224" s="1"/>
      <c r="T224" s="1"/>
      <c r="U224" s="1"/>
      <c r="V224" s="1"/>
      <c r="W224" s="1"/>
    </row>
    <row r="225" spans="1:23">
      <c r="A225" s="17" t="s">
        <v>217</v>
      </c>
      <c r="B225" s="105">
        <v>0</v>
      </c>
      <c r="C225" s="105">
        <v>0</v>
      </c>
      <c r="D225" s="105">
        <v>0</v>
      </c>
      <c r="E225" s="105">
        <v>0</v>
      </c>
      <c r="F225" s="105">
        <v>0</v>
      </c>
      <c r="G225" s="1"/>
      <c r="H225" s="1"/>
      <c r="I225" s="1"/>
      <c r="J225" s="1"/>
      <c r="K225" s="1"/>
      <c r="L225" s="1"/>
      <c r="M225" s="1"/>
      <c r="N225" s="1"/>
      <c r="O225" s="1"/>
      <c r="P225" s="1"/>
      <c r="Q225" s="1"/>
      <c r="R225" s="1"/>
      <c r="S225" s="1"/>
      <c r="T225" s="1"/>
      <c r="U225" s="1"/>
      <c r="V225" s="1"/>
      <c r="W225" s="1"/>
    </row>
    <row r="226" spans="1:23">
      <c r="A226" s="24" t="s">
        <v>218</v>
      </c>
      <c r="B226" s="105">
        <v>0</v>
      </c>
      <c r="C226" s="105">
        <v>0</v>
      </c>
      <c r="D226" s="105">
        <v>0</v>
      </c>
      <c r="E226" s="105">
        <v>0</v>
      </c>
      <c r="F226" s="105">
        <v>0</v>
      </c>
      <c r="G226" s="1"/>
      <c r="H226" s="1"/>
      <c r="I226" s="1"/>
      <c r="J226" s="1"/>
      <c r="K226" s="1"/>
      <c r="L226" s="1"/>
      <c r="M226" s="1"/>
      <c r="N226" s="1"/>
      <c r="O226" s="1"/>
      <c r="P226" s="1"/>
      <c r="Q226" s="1"/>
      <c r="R226" s="1"/>
      <c r="S226" s="1"/>
      <c r="T226" s="1"/>
      <c r="U226" s="1"/>
      <c r="V226" s="1"/>
      <c r="W226" s="1"/>
    </row>
    <row r="227" spans="1:23">
      <c r="A227" s="17" t="s">
        <v>219</v>
      </c>
      <c r="B227" s="105">
        <v>0</v>
      </c>
      <c r="C227" s="105">
        <v>0</v>
      </c>
      <c r="D227" s="105">
        <v>0</v>
      </c>
      <c r="E227" s="105">
        <v>0</v>
      </c>
      <c r="F227" s="105">
        <v>0</v>
      </c>
      <c r="G227" s="1"/>
      <c r="H227" s="1"/>
      <c r="I227" s="1"/>
      <c r="J227" s="1"/>
      <c r="K227" s="1"/>
      <c r="L227" s="1"/>
      <c r="M227" s="1"/>
      <c r="N227" s="1"/>
      <c r="O227" s="1"/>
      <c r="P227" s="1"/>
      <c r="Q227" s="1"/>
      <c r="R227" s="1"/>
      <c r="S227" s="1"/>
      <c r="T227" s="1"/>
      <c r="U227" s="1"/>
      <c r="V227" s="1"/>
      <c r="W227" s="1"/>
    </row>
    <row r="228" spans="1:23">
      <c r="A228" s="17" t="s">
        <v>220</v>
      </c>
      <c r="B228" s="105">
        <v>0</v>
      </c>
      <c r="C228" s="105">
        <v>0</v>
      </c>
      <c r="D228" s="105">
        <v>0</v>
      </c>
      <c r="E228" s="105">
        <v>0</v>
      </c>
      <c r="F228" s="105">
        <v>0</v>
      </c>
      <c r="G228" s="1"/>
      <c r="H228" s="1"/>
      <c r="I228" s="1"/>
      <c r="J228" s="1"/>
      <c r="K228" s="1"/>
      <c r="L228" s="1"/>
      <c r="M228" s="1"/>
      <c r="N228" s="1"/>
      <c r="O228" s="1"/>
      <c r="P228" s="1"/>
      <c r="Q228" s="1"/>
      <c r="R228" s="1"/>
      <c r="S228" s="1"/>
      <c r="T228" s="1"/>
      <c r="U228" s="1"/>
      <c r="V228" s="1"/>
      <c r="W228" s="1"/>
    </row>
    <row r="229" spans="1:23">
      <c r="A229" s="24" t="s">
        <v>221</v>
      </c>
      <c r="B229" s="105">
        <v>0</v>
      </c>
      <c r="C229" s="105">
        <v>0</v>
      </c>
      <c r="D229" s="105">
        <v>0</v>
      </c>
      <c r="E229" s="105">
        <v>0</v>
      </c>
      <c r="F229" s="105">
        <v>0</v>
      </c>
      <c r="G229" s="1"/>
      <c r="H229" s="1"/>
      <c r="I229" s="1"/>
      <c r="J229" s="1"/>
      <c r="K229" s="1"/>
      <c r="L229" s="1"/>
      <c r="M229" s="1"/>
      <c r="N229" s="1"/>
      <c r="O229" s="1"/>
      <c r="P229" s="1"/>
      <c r="Q229" s="1"/>
      <c r="R229" s="1"/>
      <c r="S229" s="1"/>
      <c r="T229" s="1"/>
      <c r="U229" s="1"/>
      <c r="V229" s="1"/>
      <c r="W229" s="1"/>
    </row>
    <row r="230" spans="1:23">
      <c r="A230" s="17" t="s">
        <v>222</v>
      </c>
      <c r="B230" s="105">
        <v>0</v>
      </c>
      <c r="C230" s="105">
        <v>0</v>
      </c>
      <c r="D230" s="105">
        <v>0</v>
      </c>
      <c r="E230" s="105">
        <v>0</v>
      </c>
      <c r="F230" s="105">
        <v>0</v>
      </c>
      <c r="G230" s="1"/>
      <c r="H230" s="1"/>
      <c r="I230" s="1"/>
      <c r="J230" s="1"/>
      <c r="K230" s="1"/>
      <c r="L230" s="1"/>
      <c r="M230" s="1"/>
      <c r="N230" s="1"/>
      <c r="O230" s="1"/>
      <c r="P230" s="1"/>
      <c r="Q230" s="1"/>
      <c r="R230" s="1"/>
      <c r="S230" s="1"/>
      <c r="T230" s="1"/>
      <c r="U230" s="1"/>
      <c r="V230" s="1"/>
      <c r="W230" s="1"/>
    </row>
    <row r="231" spans="1:23">
      <c r="A231" s="17" t="s">
        <v>223</v>
      </c>
      <c r="B231" s="105">
        <v>0</v>
      </c>
      <c r="C231" s="105">
        <v>0</v>
      </c>
      <c r="D231" s="105">
        <v>0</v>
      </c>
      <c r="E231" s="105">
        <v>0</v>
      </c>
      <c r="F231" s="105">
        <v>0</v>
      </c>
      <c r="G231" s="1"/>
      <c r="H231" s="1"/>
      <c r="I231" s="1"/>
      <c r="J231" s="1"/>
      <c r="K231" s="1"/>
      <c r="L231" s="1"/>
      <c r="M231" s="1"/>
      <c r="N231" s="1"/>
      <c r="O231" s="1"/>
      <c r="P231" s="1"/>
      <c r="Q231" s="1"/>
      <c r="R231" s="1"/>
      <c r="S231" s="1"/>
      <c r="T231" s="1"/>
      <c r="U231" s="1"/>
      <c r="V231" s="1"/>
      <c r="W231" s="1"/>
    </row>
    <row r="232" spans="1:23">
      <c r="A232" s="24" t="s">
        <v>224</v>
      </c>
      <c r="B232" s="105">
        <v>766709.42496000009</v>
      </c>
      <c r="C232" s="105">
        <v>4695339.5223000003</v>
      </c>
      <c r="D232" s="105">
        <v>0</v>
      </c>
      <c r="E232" s="105">
        <v>0</v>
      </c>
      <c r="F232" s="105">
        <v>5462048.9472599998</v>
      </c>
      <c r="G232" s="1"/>
      <c r="H232" s="1"/>
      <c r="I232" s="1"/>
      <c r="J232" s="1"/>
      <c r="K232" s="1"/>
      <c r="L232" s="1"/>
      <c r="M232" s="1"/>
      <c r="N232" s="1"/>
      <c r="O232" s="1"/>
      <c r="P232" s="1"/>
      <c r="Q232" s="1"/>
      <c r="R232" s="1"/>
      <c r="S232" s="1"/>
      <c r="T232" s="1"/>
      <c r="U232" s="1"/>
      <c r="V232" s="1"/>
      <c r="W232" s="1"/>
    </row>
    <row r="233" spans="1:23">
      <c r="A233" s="17" t="s">
        <v>225</v>
      </c>
      <c r="B233" s="105">
        <v>706272.5192000001</v>
      </c>
      <c r="C233" s="105">
        <v>4680480.7508399999</v>
      </c>
      <c r="D233" s="105">
        <v>0</v>
      </c>
      <c r="E233" s="105">
        <v>0</v>
      </c>
      <c r="F233" s="105">
        <v>5386753.2700399999</v>
      </c>
      <c r="G233" s="1"/>
      <c r="H233" s="1"/>
      <c r="I233" s="1"/>
      <c r="J233" s="1"/>
      <c r="K233" s="1"/>
      <c r="L233" s="1"/>
      <c r="M233" s="1"/>
      <c r="N233" s="1"/>
      <c r="O233" s="1"/>
      <c r="P233" s="1"/>
      <c r="Q233" s="1"/>
      <c r="R233" s="1"/>
      <c r="S233" s="1"/>
      <c r="T233" s="1"/>
      <c r="U233" s="1"/>
      <c r="V233" s="1"/>
      <c r="W233" s="1"/>
    </row>
    <row r="234" spans="1:23">
      <c r="A234" s="17" t="s">
        <v>226</v>
      </c>
      <c r="B234" s="105">
        <v>0</v>
      </c>
      <c r="C234" s="105">
        <v>0</v>
      </c>
      <c r="D234" s="105">
        <v>0</v>
      </c>
      <c r="E234" s="105">
        <v>0</v>
      </c>
      <c r="F234" s="105">
        <v>0</v>
      </c>
      <c r="G234" s="1"/>
      <c r="H234" s="1"/>
      <c r="I234" s="1"/>
      <c r="J234" s="1"/>
      <c r="K234" s="1"/>
      <c r="L234" s="1"/>
      <c r="M234" s="1"/>
      <c r="N234" s="1"/>
      <c r="O234" s="1"/>
      <c r="P234" s="1"/>
      <c r="Q234" s="1"/>
      <c r="R234" s="1"/>
      <c r="S234" s="1"/>
      <c r="T234" s="1"/>
      <c r="U234" s="1"/>
      <c r="V234" s="1"/>
      <c r="W234" s="1"/>
    </row>
    <row r="235" spans="1:23">
      <c r="A235" s="17" t="s">
        <v>227</v>
      </c>
      <c r="B235" s="105">
        <v>0</v>
      </c>
      <c r="C235" s="105">
        <v>10454.818359999999</v>
      </c>
      <c r="D235" s="105">
        <v>0</v>
      </c>
      <c r="E235" s="105">
        <v>0</v>
      </c>
      <c r="F235" s="105">
        <v>10454.818359999999</v>
      </c>
      <c r="G235" s="1"/>
      <c r="H235" s="1"/>
      <c r="I235" s="1"/>
      <c r="J235" s="1"/>
      <c r="K235" s="1"/>
      <c r="L235" s="1"/>
      <c r="M235" s="1"/>
      <c r="N235" s="1"/>
      <c r="O235" s="1"/>
      <c r="P235" s="1"/>
      <c r="Q235" s="1"/>
      <c r="R235" s="1"/>
      <c r="S235" s="1"/>
      <c r="T235" s="1"/>
      <c r="U235" s="1"/>
      <c r="V235" s="1"/>
      <c r="W235" s="1"/>
    </row>
    <row r="236" spans="1:23">
      <c r="A236" s="17" t="s">
        <v>228</v>
      </c>
      <c r="B236" s="105">
        <v>0</v>
      </c>
      <c r="C236" s="105">
        <v>0</v>
      </c>
      <c r="D236" s="105">
        <v>0</v>
      </c>
      <c r="E236" s="105">
        <v>0</v>
      </c>
      <c r="F236" s="105">
        <v>0</v>
      </c>
      <c r="G236" s="1"/>
      <c r="H236" s="1"/>
      <c r="I236" s="1"/>
      <c r="J236" s="1"/>
      <c r="K236" s="1"/>
      <c r="L236" s="1"/>
      <c r="M236" s="1"/>
      <c r="N236" s="1"/>
      <c r="O236" s="1"/>
      <c r="P236" s="1"/>
      <c r="Q236" s="1"/>
      <c r="R236" s="1"/>
      <c r="S236" s="1"/>
      <c r="T236" s="1"/>
      <c r="U236" s="1"/>
      <c r="V236" s="1"/>
      <c r="W236" s="1"/>
    </row>
    <row r="237" spans="1:23">
      <c r="A237" s="17" t="s">
        <v>229</v>
      </c>
      <c r="B237" s="105">
        <v>9808.0637200000001</v>
      </c>
      <c r="C237" s="105">
        <v>4403.9530999999997</v>
      </c>
      <c r="D237" s="105">
        <v>0</v>
      </c>
      <c r="E237" s="105">
        <v>0</v>
      </c>
      <c r="F237" s="105">
        <v>14212.016820000001</v>
      </c>
      <c r="G237" s="1"/>
      <c r="H237" s="1"/>
      <c r="I237" s="1"/>
      <c r="J237" s="1"/>
      <c r="K237" s="1"/>
      <c r="L237" s="1"/>
      <c r="M237" s="1"/>
      <c r="N237" s="1"/>
      <c r="O237" s="1"/>
      <c r="P237" s="1"/>
      <c r="Q237" s="1"/>
      <c r="R237" s="1"/>
      <c r="S237" s="1"/>
      <c r="T237" s="1"/>
      <c r="U237" s="1"/>
      <c r="V237" s="1"/>
      <c r="W237" s="1"/>
    </row>
    <row r="238" spans="1:23">
      <c r="A238" s="17" t="s">
        <v>230</v>
      </c>
      <c r="B238" s="105">
        <v>0</v>
      </c>
      <c r="C238" s="105">
        <v>0</v>
      </c>
      <c r="D238" s="105">
        <v>0</v>
      </c>
      <c r="E238" s="105">
        <v>0</v>
      </c>
      <c r="F238" s="105">
        <v>0</v>
      </c>
      <c r="G238" s="1"/>
      <c r="H238" s="1"/>
      <c r="I238" s="1"/>
      <c r="J238" s="1"/>
      <c r="K238" s="1"/>
      <c r="L238" s="1"/>
      <c r="M238" s="1"/>
      <c r="N238" s="1"/>
      <c r="O238" s="1"/>
      <c r="P238" s="1"/>
      <c r="Q238" s="1"/>
      <c r="R238" s="1"/>
      <c r="S238" s="1"/>
      <c r="T238" s="1"/>
      <c r="U238" s="1"/>
      <c r="V238" s="1"/>
      <c r="W238" s="1"/>
    </row>
    <row r="239" spans="1:23">
      <c r="A239" s="17" t="s">
        <v>231</v>
      </c>
      <c r="B239" s="105">
        <v>0</v>
      </c>
      <c r="C239" s="105">
        <v>0</v>
      </c>
      <c r="D239" s="105">
        <v>0</v>
      </c>
      <c r="E239" s="105">
        <v>0</v>
      </c>
      <c r="F239" s="105">
        <v>0</v>
      </c>
      <c r="G239" s="1"/>
      <c r="H239" s="1"/>
      <c r="I239" s="1"/>
      <c r="J239" s="1"/>
      <c r="K239" s="1"/>
      <c r="L239" s="1"/>
      <c r="M239" s="1"/>
      <c r="N239" s="1"/>
      <c r="O239" s="1"/>
      <c r="P239" s="1"/>
      <c r="Q239" s="1"/>
      <c r="R239" s="1"/>
      <c r="S239" s="1"/>
      <c r="T239" s="1"/>
      <c r="U239" s="1"/>
      <c r="V239" s="1"/>
      <c r="W239" s="1"/>
    </row>
    <row r="240" spans="1:23">
      <c r="A240" s="17" t="s">
        <v>232</v>
      </c>
      <c r="B240" s="105">
        <v>50628.842039999996</v>
      </c>
      <c r="C240" s="105">
        <v>0</v>
      </c>
      <c r="D240" s="105">
        <v>0</v>
      </c>
      <c r="E240" s="105">
        <v>0</v>
      </c>
      <c r="F240" s="105">
        <v>50628.842039999996</v>
      </c>
      <c r="G240" s="1"/>
      <c r="H240" s="1"/>
      <c r="I240" s="1"/>
      <c r="J240" s="1"/>
      <c r="K240" s="1"/>
      <c r="L240" s="1"/>
      <c r="M240" s="1"/>
      <c r="N240" s="1"/>
      <c r="O240" s="1"/>
      <c r="P240" s="1"/>
      <c r="Q240" s="1"/>
      <c r="R240" s="1"/>
      <c r="S240" s="1"/>
      <c r="T240" s="1"/>
      <c r="U240" s="1"/>
      <c r="V240" s="1"/>
      <c r="W240" s="1"/>
    </row>
    <row r="241" spans="1:23">
      <c r="A241" s="24" t="s">
        <v>233</v>
      </c>
      <c r="B241" s="105">
        <v>74456.503939999995</v>
      </c>
      <c r="C241" s="105">
        <v>2013435.3498</v>
      </c>
      <c r="D241" s="105">
        <v>1017.53784</v>
      </c>
      <c r="E241" s="105">
        <v>0</v>
      </c>
      <c r="F241" s="105">
        <v>2088909.3915799998</v>
      </c>
      <c r="G241" s="1"/>
      <c r="H241" s="1"/>
      <c r="I241" s="1"/>
      <c r="J241" s="1"/>
      <c r="K241" s="1"/>
      <c r="L241" s="1"/>
      <c r="M241" s="1"/>
      <c r="N241" s="1"/>
      <c r="O241" s="1"/>
      <c r="P241" s="1"/>
      <c r="Q241" s="1"/>
      <c r="R241" s="1"/>
      <c r="S241" s="1"/>
      <c r="T241" s="1"/>
      <c r="U241" s="1"/>
      <c r="V241" s="1"/>
      <c r="W241" s="1"/>
    </row>
    <row r="242" spans="1:23">
      <c r="A242" s="17" t="s">
        <v>234</v>
      </c>
      <c r="B242" s="105">
        <v>30426.937149999998</v>
      </c>
      <c r="C242" s="105">
        <v>16226.222250000001</v>
      </c>
      <c r="D242" s="105">
        <v>0</v>
      </c>
      <c r="E242" s="105">
        <v>0</v>
      </c>
      <c r="F242" s="105">
        <v>46653.159399999997</v>
      </c>
      <c r="G242" s="1"/>
      <c r="H242" s="1"/>
      <c r="I242" s="1"/>
      <c r="J242" s="1"/>
      <c r="K242" s="1"/>
      <c r="L242" s="1"/>
      <c r="M242" s="1"/>
      <c r="N242" s="1"/>
      <c r="O242" s="1"/>
      <c r="P242" s="1"/>
      <c r="Q242" s="1"/>
      <c r="R242" s="1"/>
      <c r="S242" s="1"/>
      <c r="T242" s="1"/>
      <c r="U242" s="1"/>
      <c r="V242" s="1"/>
      <c r="W242" s="1"/>
    </row>
    <row r="243" spans="1:23">
      <c r="A243" s="17" t="s">
        <v>235</v>
      </c>
      <c r="B243" s="105">
        <v>0</v>
      </c>
      <c r="C243" s="105">
        <v>0</v>
      </c>
      <c r="D243" s="105">
        <v>0</v>
      </c>
      <c r="E243" s="105">
        <v>0</v>
      </c>
      <c r="F243" s="105">
        <v>0</v>
      </c>
      <c r="G243" s="1"/>
      <c r="H243" s="1"/>
      <c r="I243" s="1"/>
      <c r="J243" s="1"/>
      <c r="K243" s="1"/>
      <c r="L243" s="1"/>
      <c r="M243" s="1"/>
      <c r="N243" s="1"/>
      <c r="O243" s="1"/>
      <c r="P243" s="1"/>
      <c r="Q243" s="1"/>
      <c r="R243" s="1"/>
      <c r="S243" s="1"/>
      <c r="T243" s="1"/>
      <c r="U243" s="1"/>
      <c r="V243" s="1"/>
      <c r="W243" s="1"/>
    </row>
    <row r="244" spans="1:23">
      <c r="A244" s="17" t="s">
        <v>236</v>
      </c>
      <c r="B244" s="105">
        <v>7261.7096799999999</v>
      </c>
      <c r="C244" s="105">
        <v>19463.262620000001</v>
      </c>
      <c r="D244" s="105">
        <v>560.27533999999991</v>
      </c>
      <c r="E244" s="105">
        <v>0</v>
      </c>
      <c r="F244" s="105">
        <v>27285.247640000001</v>
      </c>
      <c r="G244" s="1"/>
      <c r="H244" s="1"/>
      <c r="I244" s="1"/>
      <c r="J244" s="1"/>
      <c r="K244" s="1"/>
      <c r="L244" s="1"/>
      <c r="M244" s="1"/>
      <c r="N244" s="1"/>
      <c r="O244" s="1"/>
      <c r="P244" s="1"/>
      <c r="Q244" s="1"/>
      <c r="R244" s="1"/>
      <c r="S244" s="1"/>
      <c r="T244" s="1"/>
      <c r="U244" s="1"/>
      <c r="V244" s="1"/>
      <c r="W244" s="1"/>
    </row>
    <row r="245" spans="1:23">
      <c r="A245" s="17" t="s">
        <v>237</v>
      </c>
      <c r="B245" s="105">
        <v>23685.47798</v>
      </c>
      <c r="C245" s="105">
        <v>11604.454619999999</v>
      </c>
      <c r="D245" s="105">
        <v>0</v>
      </c>
      <c r="E245" s="105">
        <v>0</v>
      </c>
      <c r="F245" s="105">
        <v>35289.9326</v>
      </c>
      <c r="G245" s="1"/>
      <c r="H245" s="1"/>
      <c r="I245" s="1"/>
      <c r="J245" s="1"/>
      <c r="K245" s="1"/>
      <c r="L245" s="1"/>
      <c r="M245" s="1"/>
      <c r="N245" s="1"/>
      <c r="O245" s="1"/>
      <c r="P245" s="1"/>
      <c r="Q245" s="1"/>
      <c r="R245" s="1"/>
      <c r="S245" s="1"/>
      <c r="T245" s="1"/>
      <c r="U245" s="1"/>
      <c r="V245" s="1"/>
      <c r="W245" s="1"/>
    </row>
    <row r="246" spans="1:23">
      <c r="A246" s="11" t="s">
        <v>238</v>
      </c>
      <c r="B246" s="105">
        <v>0</v>
      </c>
      <c r="C246" s="105">
        <v>0</v>
      </c>
      <c r="D246" s="105">
        <v>0</v>
      </c>
      <c r="E246" s="105">
        <v>0</v>
      </c>
      <c r="F246" s="105">
        <v>0</v>
      </c>
      <c r="G246" s="1"/>
      <c r="H246" s="1"/>
      <c r="I246" s="1"/>
      <c r="J246" s="1"/>
      <c r="K246" s="1"/>
      <c r="L246" s="1"/>
      <c r="M246" s="1"/>
      <c r="N246" s="1"/>
      <c r="O246" s="1"/>
      <c r="P246" s="1"/>
      <c r="Q246" s="1"/>
      <c r="R246" s="1"/>
      <c r="S246" s="1"/>
      <c r="T246" s="1"/>
      <c r="U246" s="1"/>
      <c r="V246" s="1"/>
      <c r="W246" s="1"/>
    </row>
    <row r="247" spans="1:23">
      <c r="A247" s="17" t="s">
        <v>239</v>
      </c>
      <c r="B247" s="105">
        <v>13082.379130000001</v>
      </c>
      <c r="C247" s="105">
        <v>1966141.4103099999</v>
      </c>
      <c r="D247" s="105">
        <v>457.26249999999999</v>
      </c>
      <c r="E247" s="105">
        <v>0</v>
      </c>
      <c r="F247" s="105">
        <v>1979681.0519400002</v>
      </c>
      <c r="G247" s="1"/>
      <c r="H247" s="1"/>
      <c r="I247" s="1"/>
      <c r="J247" s="1"/>
      <c r="K247" s="1"/>
      <c r="L247" s="1"/>
      <c r="M247" s="1"/>
      <c r="N247" s="1"/>
      <c r="O247" s="1"/>
      <c r="P247" s="1"/>
      <c r="Q247" s="1"/>
      <c r="R247" s="1"/>
      <c r="S247" s="1"/>
      <c r="T247" s="1"/>
      <c r="U247" s="1"/>
      <c r="V247" s="1"/>
      <c r="W247" s="1"/>
    </row>
    <row r="248" spans="1:23">
      <c r="A248" s="24" t="s">
        <v>240</v>
      </c>
      <c r="B248" s="105">
        <v>0</v>
      </c>
      <c r="C248" s="105">
        <v>0</v>
      </c>
      <c r="D248" s="105">
        <v>0</v>
      </c>
      <c r="E248" s="105">
        <v>0</v>
      </c>
      <c r="F248" s="105">
        <v>0</v>
      </c>
      <c r="G248" s="1"/>
      <c r="H248" s="1"/>
      <c r="I248" s="1"/>
      <c r="J248" s="1"/>
      <c r="K248" s="1"/>
      <c r="L248" s="1"/>
      <c r="M248" s="1"/>
      <c r="N248" s="1"/>
      <c r="O248" s="1"/>
      <c r="P248" s="1"/>
      <c r="Q248" s="1"/>
      <c r="R248" s="1"/>
      <c r="S248" s="1"/>
      <c r="T248" s="1"/>
      <c r="U248" s="1"/>
      <c r="V248" s="1"/>
      <c r="W248" s="1"/>
    </row>
    <row r="249" spans="1:23">
      <c r="A249" s="17" t="s">
        <v>241</v>
      </c>
      <c r="B249" s="105">
        <v>0</v>
      </c>
      <c r="C249" s="105">
        <v>0</v>
      </c>
      <c r="D249" s="105">
        <v>0</v>
      </c>
      <c r="E249" s="105">
        <v>0</v>
      </c>
      <c r="F249" s="105">
        <v>0</v>
      </c>
      <c r="G249" s="1"/>
      <c r="H249" s="1"/>
      <c r="I249" s="1"/>
      <c r="J249" s="1"/>
      <c r="K249" s="1"/>
      <c r="L249" s="1"/>
      <c r="M249" s="1"/>
      <c r="N249" s="1"/>
      <c r="O249" s="1"/>
      <c r="P249" s="1"/>
      <c r="Q249" s="1"/>
      <c r="R249" s="1"/>
      <c r="S249" s="1"/>
      <c r="T249" s="1"/>
      <c r="U249" s="1"/>
      <c r="V249" s="1"/>
      <c r="W249" s="1"/>
    </row>
    <row r="250" spans="1:23">
      <c r="A250" s="17" t="s">
        <v>242</v>
      </c>
      <c r="B250" s="105">
        <v>0</v>
      </c>
      <c r="C250" s="105">
        <v>0</v>
      </c>
      <c r="D250" s="105">
        <v>0</v>
      </c>
      <c r="E250" s="105">
        <v>0</v>
      </c>
      <c r="F250" s="105">
        <v>0</v>
      </c>
      <c r="G250" s="1"/>
      <c r="H250" s="1"/>
      <c r="I250" s="1"/>
      <c r="J250" s="1"/>
      <c r="K250" s="1"/>
      <c r="L250" s="1"/>
      <c r="M250" s="1"/>
      <c r="N250" s="1"/>
      <c r="O250" s="1"/>
      <c r="P250" s="1"/>
      <c r="Q250" s="1"/>
      <c r="R250" s="1"/>
      <c r="S250" s="1"/>
      <c r="T250" s="1"/>
      <c r="U250" s="1"/>
      <c r="V250" s="1"/>
      <c r="W250" s="1"/>
    </row>
    <row r="251" spans="1:23">
      <c r="A251" s="24" t="s">
        <v>243</v>
      </c>
      <c r="B251" s="105">
        <v>0</v>
      </c>
      <c r="C251" s="105">
        <v>0</v>
      </c>
      <c r="D251" s="105">
        <v>0</v>
      </c>
      <c r="E251" s="105">
        <v>0</v>
      </c>
      <c r="F251" s="105">
        <v>0</v>
      </c>
      <c r="G251" s="1"/>
      <c r="H251" s="1"/>
      <c r="I251" s="1"/>
      <c r="J251" s="1"/>
      <c r="K251" s="1"/>
      <c r="L251" s="1"/>
      <c r="M251" s="1"/>
      <c r="N251" s="1"/>
      <c r="O251" s="1"/>
      <c r="P251" s="1"/>
      <c r="Q251" s="1"/>
      <c r="R251" s="1"/>
      <c r="S251" s="1"/>
      <c r="T251" s="1"/>
      <c r="U251" s="1"/>
      <c r="V251" s="1"/>
      <c r="W251" s="1"/>
    </row>
    <row r="252" spans="1:23">
      <c r="A252" s="17" t="s">
        <v>241</v>
      </c>
      <c r="B252" s="105">
        <v>0</v>
      </c>
      <c r="C252" s="105">
        <v>0</v>
      </c>
      <c r="D252" s="105">
        <v>0</v>
      </c>
      <c r="E252" s="105">
        <v>0</v>
      </c>
      <c r="F252" s="105">
        <v>0</v>
      </c>
      <c r="G252" s="1"/>
      <c r="H252" s="1"/>
      <c r="I252" s="1"/>
      <c r="J252" s="1"/>
      <c r="K252" s="1"/>
      <c r="L252" s="1"/>
      <c r="M252" s="1"/>
      <c r="N252" s="1"/>
      <c r="O252" s="1"/>
      <c r="P252" s="1"/>
      <c r="Q252" s="1"/>
      <c r="R252" s="1"/>
      <c r="S252" s="1"/>
      <c r="T252" s="1"/>
      <c r="U252" s="1"/>
      <c r="V252" s="1"/>
      <c r="W252" s="1"/>
    </row>
    <row r="253" spans="1:23">
      <c r="A253" s="17" t="s">
        <v>242</v>
      </c>
      <c r="B253" s="105">
        <v>0</v>
      </c>
      <c r="C253" s="105">
        <v>0</v>
      </c>
      <c r="D253" s="105">
        <v>0</v>
      </c>
      <c r="E253" s="105">
        <v>0</v>
      </c>
      <c r="F253" s="105">
        <v>0</v>
      </c>
      <c r="G253" s="1"/>
      <c r="H253" s="1"/>
      <c r="I253" s="1"/>
      <c r="J253" s="1"/>
      <c r="K253" s="1"/>
      <c r="L253" s="1"/>
      <c r="M253" s="1"/>
      <c r="N253" s="1"/>
      <c r="O253" s="1"/>
      <c r="P253" s="1"/>
      <c r="Q253" s="1"/>
      <c r="R253" s="1"/>
      <c r="S253" s="1"/>
      <c r="T253" s="1"/>
      <c r="U253" s="1"/>
      <c r="V253" s="1"/>
      <c r="W253" s="1"/>
    </row>
    <row r="254" spans="1:23">
      <c r="A254" s="27" t="s">
        <v>244</v>
      </c>
      <c r="B254" s="106">
        <v>138177.85455000002</v>
      </c>
      <c r="C254" s="106">
        <v>5097.3304200000002</v>
      </c>
      <c r="D254" s="106">
        <v>0</v>
      </c>
      <c r="E254" s="106">
        <v>0</v>
      </c>
      <c r="F254" s="106">
        <v>143275.18497</v>
      </c>
      <c r="G254" s="1"/>
      <c r="H254" s="1"/>
      <c r="I254" s="1"/>
      <c r="J254" s="1"/>
      <c r="K254" s="1"/>
      <c r="L254" s="1"/>
      <c r="M254" s="1"/>
      <c r="N254" s="1"/>
      <c r="O254" s="1"/>
      <c r="P254" s="1"/>
      <c r="Q254" s="1"/>
      <c r="R254" s="1"/>
      <c r="S254" s="1"/>
      <c r="T254" s="1"/>
      <c r="U254" s="1"/>
      <c r="V254" s="1"/>
      <c r="W254" s="1"/>
    </row>
    <row r="255" spans="1:23">
      <c r="A255" s="19" t="s">
        <v>245</v>
      </c>
      <c r="B255" s="105">
        <v>1.9760000000000003E-2</v>
      </c>
      <c r="C255" s="105">
        <v>0</v>
      </c>
      <c r="D255" s="105">
        <v>0</v>
      </c>
      <c r="E255" s="105">
        <v>0</v>
      </c>
      <c r="F255" s="105">
        <v>1.9760000000000003E-2</v>
      </c>
      <c r="G255" s="1"/>
      <c r="H255" s="1"/>
      <c r="I255" s="1"/>
      <c r="J255" s="1"/>
      <c r="K255" s="1"/>
      <c r="L255" s="1"/>
      <c r="M255" s="1"/>
      <c r="N255" s="1"/>
      <c r="O255" s="1"/>
      <c r="P255" s="1"/>
      <c r="Q255" s="1"/>
      <c r="R255" s="1"/>
      <c r="S255" s="1"/>
      <c r="T255" s="1"/>
      <c r="U255" s="1"/>
      <c r="V255" s="1"/>
      <c r="W255" s="1"/>
    </row>
    <row r="256" spans="1:23">
      <c r="A256" s="19" t="s">
        <v>246</v>
      </c>
      <c r="B256" s="105">
        <v>15802.466269999999</v>
      </c>
      <c r="C256" s="105">
        <v>1027.50116</v>
      </c>
      <c r="D256" s="105">
        <v>0</v>
      </c>
      <c r="E256" s="105">
        <v>0</v>
      </c>
      <c r="F256" s="105">
        <v>16829.967430000001</v>
      </c>
      <c r="G256" s="1"/>
      <c r="H256" s="1"/>
      <c r="I256" s="1"/>
      <c r="J256" s="1"/>
      <c r="K256" s="1"/>
      <c r="L256" s="1"/>
      <c r="M256" s="1"/>
      <c r="N256" s="1"/>
      <c r="O256" s="1"/>
      <c r="P256" s="1"/>
      <c r="Q256" s="1"/>
      <c r="R256" s="1"/>
      <c r="S256" s="1"/>
      <c r="T256" s="1"/>
      <c r="U256" s="1"/>
      <c r="V256" s="1"/>
      <c r="W256" s="1"/>
    </row>
    <row r="257" spans="1:23">
      <c r="A257" s="19" t="s">
        <v>247</v>
      </c>
      <c r="B257" s="105">
        <v>75947.881810000006</v>
      </c>
      <c r="C257" s="105">
        <v>1903.4527</v>
      </c>
      <c r="D257" s="105">
        <v>0</v>
      </c>
      <c r="E257" s="105">
        <v>0</v>
      </c>
      <c r="F257" s="105">
        <v>77851.334510000001</v>
      </c>
      <c r="G257" s="1"/>
      <c r="H257" s="1"/>
      <c r="I257" s="1"/>
      <c r="J257" s="1"/>
      <c r="K257" s="1"/>
      <c r="L257" s="1"/>
      <c r="M257" s="1"/>
      <c r="N257" s="1"/>
      <c r="O257" s="1"/>
      <c r="P257" s="1"/>
      <c r="Q257" s="1"/>
      <c r="R257" s="1"/>
      <c r="S257" s="1"/>
      <c r="T257" s="1"/>
      <c r="U257" s="1"/>
      <c r="V257" s="1"/>
      <c r="W257" s="1"/>
    </row>
    <row r="258" spans="1:23">
      <c r="A258" s="19" t="s">
        <v>248</v>
      </c>
      <c r="B258" s="105">
        <v>40797.307840000001</v>
      </c>
      <c r="C258" s="105">
        <v>1672.8733200000001</v>
      </c>
      <c r="D258" s="105">
        <v>0</v>
      </c>
      <c r="E258" s="105">
        <v>0</v>
      </c>
      <c r="F258" s="105">
        <v>42470.181159999993</v>
      </c>
      <c r="G258" s="1"/>
      <c r="H258" s="1"/>
      <c r="I258" s="1"/>
      <c r="J258" s="1"/>
      <c r="K258" s="1"/>
      <c r="L258" s="1"/>
      <c r="M258" s="1"/>
      <c r="N258" s="1"/>
      <c r="O258" s="1"/>
      <c r="P258" s="1"/>
      <c r="Q258" s="1"/>
      <c r="R258" s="1"/>
      <c r="S258" s="1"/>
      <c r="T258" s="1"/>
      <c r="U258" s="1"/>
      <c r="V258" s="1"/>
      <c r="W258" s="1"/>
    </row>
    <row r="259" spans="1:23">
      <c r="A259" s="19" t="s">
        <v>249</v>
      </c>
      <c r="B259" s="105">
        <v>659.51509999999996</v>
      </c>
      <c r="C259" s="105">
        <v>114.2354</v>
      </c>
      <c r="D259" s="105">
        <v>0</v>
      </c>
      <c r="E259" s="105">
        <v>0</v>
      </c>
      <c r="F259" s="105">
        <v>773.75049999999999</v>
      </c>
      <c r="G259" s="1"/>
      <c r="H259" s="1"/>
      <c r="I259" s="1"/>
      <c r="J259" s="1"/>
      <c r="K259" s="1"/>
      <c r="L259" s="1"/>
      <c r="M259" s="1"/>
      <c r="N259" s="1"/>
      <c r="O259" s="1"/>
      <c r="P259" s="1"/>
      <c r="Q259" s="1"/>
      <c r="R259" s="1"/>
      <c r="S259" s="1"/>
      <c r="T259" s="1"/>
      <c r="U259" s="1"/>
      <c r="V259" s="1"/>
      <c r="W259" s="1"/>
    </row>
    <row r="260" spans="1:23">
      <c r="A260" s="19" t="s">
        <v>250</v>
      </c>
      <c r="B260" s="105">
        <v>618.59105</v>
      </c>
      <c r="C260" s="105">
        <v>37.002510000000001</v>
      </c>
      <c r="D260" s="105">
        <v>0</v>
      </c>
      <c r="E260" s="105">
        <v>0</v>
      </c>
      <c r="F260" s="105">
        <v>655.59356000000002</v>
      </c>
      <c r="G260" s="1"/>
      <c r="H260" s="1"/>
      <c r="I260" s="1"/>
      <c r="J260" s="1"/>
      <c r="K260" s="1"/>
      <c r="L260" s="1"/>
      <c r="M260" s="1"/>
      <c r="N260" s="1"/>
      <c r="O260" s="1"/>
      <c r="P260" s="1"/>
      <c r="Q260" s="1"/>
      <c r="R260" s="1"/>
      <c r="S260" s="1"/>
      <c r="T260" s="1"/>
      <c r="U260" s="1"/>
      <c r="V260" s="1"/>
      <c r="W260" s="1"/>
    </row>
    <row r="261" spans="1:23">
      <c r="A261" s="19" t="s">
        <v>251</v>
      </c>
      <c r="B261" s="105">
        <v>1124.4897699999999</v>
      </c>
      <c r="C261" s="105">
        <v>199.72994</v>
      </c>
      <c r="D261" s="105">
        <v>0</v>
      </c>
      <c r="E261" s="105">
        <v>0</v>
      </c>
      <c r="F261" s="105">
        <v>1324.2197099999998</v>
      </c>
      <c r="G261" s="1"/>
      <c r="H261" s="1"/>
      <c r="I261" s="1"/>
      <c r="J261" s="1"/>
      <c r="K261" s="1"/>
      <c r="L261" s="1"/>
      <c r="M261" s="1"/>
      <c r="N261" s="1"/>
      <c r="O261" s="1"/>
      <c r="P261" s="1"/>
      <c r="Q261" s="1"/>
      <c r="R261" s="1"/>
      <c r="S261" s="1"/>
      <c r="T261" s="1"/>
      <c r="U261" s="1"/>
      <c r="V261" s="1"/>
      <c r="W261" s="1"/>
    </row>
    <row r="262" spans="1:23">
      <c r="A262" s="19" t="s">
        <v>252</v>
      </c>
      <c r="B262" s="105">
        <v>753.30439000000001</v>
      </c>
      <c r="C262" s="105">
        <v>25.138939999999998</v>
      </c>
      <c r="D262" s="105">
        <v>0</v>
      </c>
      <c r="E262" s="105">
        <v>0</v>
      </c>
      <c r="F262" s="105">
        <v>778.44332999999995</v>
      </c>
      <c r="G262" s="1"/>
      <c r="H262" s="1"/>
      <c r="I262" s="1"/>
      <c r="J262" s="1"/>
      <c r="K262" s="1"/>
      <c r="L262" s="1"/>
      <c r="M262" s="1"/>
      <c r="N262" s="1"/>
      <c r="O262" s="1"/>
      <c r="P262" s="1"/>
      <c r="Q262" s="1"/>
      <c r="R262" s="1"/>
      <c r="S262" s="1"/>
      <c r="T262" s="1"/>
      <c r="U262" s="1"/>
      <c r="V262" s="1"/>
      <c r="W262" s="1"/>
    </row>
    <row r="263" spans="1:23">
      <c r="A263" s="19" t="s">
        <v>253</v>
      </c>
      <c r="B263" s="105">
        <v>0</v>
      </c>
      <c r="C263" s="105">
        <v>0</v>
      </c>
      <c r="D263" s="105">
        <v>0</v>
      </c>
      <c r="E263" s="105">
        <v>0</v>
      </c>
      <c r="F263" s="105">
        <v>0</v>
      </c>
      <c r="G263" s="1"/>
      <c r="H263" s="1"/>
      <c r="I263" s="1"/>
      <c r="J263" s="1"/>
      <c r="K263" s="1"/>
      <c r="L263" s="1"/>
      <c r="M263" s="1"/>
      <c r="N263" s="1"/>
      <c r="O263" s="1"/>
      <c r="P263" s="1"/>
      <c r="Q263" s="1"/>
      <c r="R263" s="1"/>
      <c r="S263" s="1"/>
      <c r="T263" s="1"/>
      <c r="U263" s="1"/>
      <c r="V263" s="1"/>
      <c r="W263" s="1"/>
    </row>
    <row r="264" spans="1:23">
      <c r="A264" s="19" t="s">
        <v>254</v>
      </c>
      <c r="B264" s="105">
        <v>1888.0404900000001</v>
      </c>
      <c r="C264" s="105">
        <v>117.39645</v>
      </c>
      <c r="D264" s="105">
        <v>0</v>
      </c>
      <c r="E264" s="105">
        <v>0</v>
      </c>
      <c r="F264" s="105">
        <v>2005.43694</v>
      </c>
      <c r="G264" s="1"/>
      <c r="H264" s="1"/>
      <c r="I264" s="1"/>
      <c r="J264" s="1"/>
      <c r="K264" s="1"/>
      <c r="L264" s="1"/>
      <c r="M264" s="1"/>
      <c r="N264" s="1"/>
      <c r="O264" s="1"/>
      <c r="P264" s="1"/>
      <c r="Q264" s="1"/>
      <c r="R264" s="1"/>
      <c r="S264" s="1"/>
      <c r="T264" s="1"/>
      <c r="U264" s="1"/>
      <c r="V264" s="1"/>
      <c r="W264" s="1"/>
    </row>
    <row r="265" spans="1:23">
      <c r="A265" s="19" t="s">
        <v>255</v>
      </c>
      <c r="B265" s="105">
        <v>586.23806999999999</v>
      </c>
      <c r="C265" s="105">
        <v>0</v>
      </c>
      <c r="D265" s="105">
        <v>0</v>
      </c>
      <c r="E265" s="105">
        <v>0</v>
      </c>
      <c r="F265" s="105">
        <v>586.23806999999999</v>
      </c>
      <c r="G265" s="1"/>
      <c r="H265" s="1"/>
      <c r="I265" s="1"/>
      <c r="J265" s="1"/>
      <c r="K265" s="1"/>
      <c r="L265" s="1"/>
      <c r="M265" s="1"/>
      <c r="N265" s="1"/>
      <c r="O265" s="1"/>
      <c r="P265" s="1"/>
      <c r="Q265" s="1"/>
      <c r="R265" s="1"/>
      <c r="S265" s="1"/>
      <c r="T265" s="1"/>
      <c r="U265" s="1"/>
      <c r="V265" s="1"/>
      <c r="W265" s="1"/>
    </row>
    <row r="266" spans="1:23">
      <c r="A266" s="27" t="s">
        <v>256</v>
      </c>
      <c r="B266" s="106">
        <v>-42066.687880000005</v>
      </c>
      <c r="C266" s="106">
        <v>-2096.4012699999998</v>
      </c>
      <c r="D266" s="106">
        <v>0</v>
      </c>
      <c r="E266" s="106">
        <v>0</v>
      </c>
      <c r="F266" s="106">
        <v>-44163.08915</v>
      </c>
      <c r="G266" s="1"/>
      <c r="H266" s="1"/>
      <c r="I266" s="1"/>
      <c r="J266" s="1"/>
      <c r="K266" s="1"/>
      <c r="L266" s="1"/>
      <c r="M266" s="1"/>
      <c r="N266" s="1"/>
      <c r="O266" s="1"/>
      <c r="P266" s="1"/>
      <c r="Q266" s="1"/>
      <c r="R266" s="1"/>
      <c r="S266" s="1"/>
      <c r="T266" s="1"/>
      <c r="U266" s="1"/>
      <c r="V266" s="1"/>
      <c r="W266" s="1"/>
    </row>
    <row r="267" spans="1:23">
      <c r="A267" s="19" t="s">
        <v>257</v>
      </c>
      <c r="B267" s="105">
        <v>-39051.059450000001</v>
      </c>
      <c r="C267" s="105">
        <v>-1874.8198600000001</v>
      </c>
      <c r="D267" s="105">
        <v>0</v>
      </c>
      <c r="E267" s="105">
        <v>0</v>
      </c>
      <c r="F267" s="105">
        <v>-40925.879310000004</v>
      </c>
      <c r="G267" s="1"/>
      <c r="H267" s="1"/>
      <c r="I267" s="1"/>
      <c r="J267" s="1"/>
      <c r="K267" s="1"/>
      <c r="L267" s="1"/>
      <c r="M267" s="1"/>
      <c r="N267" s="1"/>
      <c r="O267" s="1"/>
      <c r="P267" s="1"/>
      <c r="Q267" s="1"/>
      <c r="R267" s="1"/>
      <c r="S267" s="1"/>
      <c r="T267" s="1"/>
      <c r="U267" s="1"/>
      <c r="V267" s="1"/>
      <c r="W267" s="1"/>
    </row>
    <row r="268" spans="1:23">
      <c r="A268" s="19" t="s">
        <v>258</v>
      </c>
      <c r="B268" s="105">
        <v>0</v>
      </c>
      <c r="C268" s="105">
        <v>0</v>
      </c>
      <c r="D268" s="105">
        <v>0</v>
      </c>
      <c r="E268" s="105">
        <v>0</v>
      </c>
      <c r="F268" s="105">
        <v>0</v>
      </c>
      <c r="G268" s="1"/>
      <c r="H268" s="1"/>
      <c r="I268" s="1"/>
      <c r="J268" s="1"/>
      <c r="K268" s="1"/>
      <c r="L268" s="1"/>
      <c r="M268" s="1"/>
      <c r="N268" s="1"/>
      <c r="O268" s="1"/>
      <c r="P268" s="1"/>
      <c r="Q268" s="1"/>
      <c r="R268" s="1"/>
      <c r="S268" s="1"/>
      <c r="T268" s="1"/>
      <c r="U268" s="1"/>
      <c r="V268" s="1"/>
      <c r="W268" s="1"/>
    </row>
    <row r="269" spans="1:23">
      <c r="A269" s="19" t="s">
        <v>259</v>
      </c>
      <c r="B269" s="105">
        <v>-2856.4961200000002</v>
      </c>
      <c r="C269" s="105">
        <v>-203.27708999999999</v>
      </c>
      <c r="D269" s="105">
        <v>0</v>
      </c>
      <c r="E269" s="105">
        <v>0</v>
      </c>
      <c r="F269" s="105">
        <v>-3059.7732099999998</v>
      </c>
      <c r="G269" s="1"/>
      <c r="H269" s="1"/>
      <c r="I269" s="1"/>
      <c r="J269" s="1"/>
      <c r="K269" s="1"/>
      <c r="L269" s="1"/>
      <c r="M269" s="1"/>
      <c r="N269" s="1"/>
      <c r="O269" s="1"/>
      <c r="P269" s="1"/>
      <c r="Q269" s="1"/>
      <c r="R269" s="1"/>
      <c r="S269" s="1"/>
      <c r="T269" s="1"/>
      <c r="U269" s="1"/>
      <c r="V269" s="1"/>
      <c r="W269" s="1"/>
    </row>
    <row r="270" spans="1:23">
      <c r="A270" s="19" t="s">
        <v>260</v>
      </c>
      <c r="B270" s="105">
        <v>-150.54075</v>
      </c>
      <c r="C270" s="105">
        <v>-18.304320000000001</v>
      </c>
      <c r="D270" s="105">
        <v>0</v>
      </c>
      <c r="E270" s="105">
        <v>0</v>
      </c>
      <c r="F270" s="105">
        <v>-168.84507000000002</v>
      </c>
      <c r="G270" s="1"/>
      <c r="H270" s="1"/>
      <c r="I270" s="1"/>
      <c r="J270" s="1"/>
      <c r="K270" s="1"/>
      <c r="L270" s="1"/>
      <c r="M270" s="1"/>
      <c r="N270" s="1"/>
      <c r="O270" s="1"/>
      <c r="P270" s="1"/>
      <c r="Q270" s="1"/>
      <c r="R270" s="1"/>
      <c r="S270" s="1"/>
      <c r="T270" s="1"/>
      <c r="U270" s="1"/>
      <c r="V270" s="1"/>
      <c r="W270" s="1"/>
    </row>
    <row r="271" spans="1:23">
      <c r="A271" s="19" t="s">
        <v>261</v>
      </c>
      <c r="B271" s="105">
        <v>0</v>
      </c>
      <c r="C271" s="105">
        <v>0</v>
      </c>
      <c r="D271" s="105">
        <v>0</v>
      </c>
      <c r="E271" s="105">
        <v>0</v>
      </c>
      <c r="F271" s="105">
        <v>0</v>
      </c>
      <c r="G271" s="1"/>
      <c r="H271" s="1"/>
      <c r="I271" s="1"/>
      <c r="J271" s="1"/>
      <c r="K271" s="1"/>
      <c r="L271" s="1"/>
      <c r="M271" s="1"/>
      <c r="N271" s="1"/>
      <c r="O271" s="1"/>
      <c r="P271" s="1"/>
      <c r="Q271" s="1"/>
      <c r="R271" s="1"/>
      <c r="S271" s="1"/>
      <c r="T271" s="1"/>
      <c r="U271" s="1"/>
      <c r="V271" s="1"/>
      <c r="W271" s="1"/>
    </row>
    <row r="272" spans="1:23">
      <c r="A272" s="22" t="s">
        <v>262</v>
      </c>
      <c r="B272" s="105">
        <v>0</v>
      </c>
      <c r="C272" s="105">
        <v>0</v>
      </c>
      <c r="D272" s="105">
        <v>0</v>
      </c>
      <c r="E272" s="105">
        <v>0</v>
      </c>
      <c r="F272" s="105">
        <v>0</v>
      </c>
      <c r="G272" s="1"/>
      <c r="H272" s="1"/>
      <c r="I272" s="1"/>
      <c r="J272" s="1"/>
      <c r="K272" s="1"/>
      <c r="L272" s="1"/>
      <c r="M272" s="1"/>
      <c r="N272" s="1"/>
      <c r="O272" s="1"/>
      <c r="P272" s="1"/>
      <c r="Q272" s="1"/>
      <c r="R272" s="1"/>
      <c r="S272" s="1"/>
      <c r="T272" s="1"/>
      <c r="U272" s="1"/>
      <c r="V272" s="1"/>
      <c r="W272" s="1"/>
    </row>
    <row r="273" spans="1:23">
      <c r="A273" s="19" t="s">
        <v>263</v>
      </c>
      <c r="B273" s="105">
        <v>-8.5915599999999994</v>
      </c>
      <c r="C273" s="105">
        <v>0</v>
      </c>
      <c r="D273" s="105">
        <v>0</v>
      </c>
      <c r="E273" s="105">
        <v>0</v>
      </c>
      <c r="F273" s="105">
        <v>-8.5915599999999994</v>
      </c>
      <c r="G273" s="1"/>
      <c r="H273" s="1"/>
      <c r="I273" s="1"/>
      <c r="J273" s="1"/>
      <c r="K273" s="1"/>
      <c r="L273" s="1"/>
      <c r="M273" s="1"/>
      <c r="N273" s="1"/>
      <c r="O273" s="1"/>
      <c r="P273" s="1"/>
      <c r="Q273" s="1"/>
      <c r="R273" s="1"/>
      <c r="S273" s="1"/>
      <c r="T273" s="1"/>
      <c r="U273" s="1"/>
      <c r="V273" s="1"/>
      <c r="W273" s="1"/>
    </row>
    <row r="274" spans="1:23">
      <c r="A274" s="27" t="s">
        <v>264</v>
      </c>
      <c r="B274" s="106">
        <v>96111.166670000006</v>
      </c>
      <c r="C274" s="106">
        <v>3000.9291499999999</v>
      </c>
      <c r="D274" s="106">
        <v>0</v>
      </c>
      <c r="E274" s="106">
        <v>0</v>
      </c>
      <c r="F274" s="106">
        <v>99112.095819999988</v>
      </c>
      <c r="G274" s="1"/>
      <c r="H274" s="1"/>
      <c r="I274" s="1"/>
      <c r="J274" s="1"/>
      <c r="K274" s="1"/>
      <c r="L274" s="1"/>
      <c r="M274" s="1"/>
      <c r="N274" s="1"/>
      <c r="O274" s="1"/>
      <c r="P274" s="1"/>
      <c r="Q274" s="1"/>
      <c r="R274" s="1"/>
      <c r="S274" s="1"/>
      <c r="T274" s="1"/>
      <c r="U274" s="1"/>
      <c r="V274" s="1"/>
      <c r="W274" s="1"/>
    </row>
    <row r="275" spans="1:23">
      <c r="A275" s="28" t="s">
        <v>265</v>
      </c>
      <c r="B275" s="106">
        <v>10187.884269999999</v>
      </c>
      <c r="C275" s="106">
        <v>460.91320000000002</v>
      </c>
      <c r="D275" s="106">
        <v>0</v>
      </c>
      <c r="E275" s="106">
        <v>0</v>
      </c>
      <c r="F275" s="106">
        <v>10648.797470000001</v>
      </c>
      <c r="G275" s="1"/>
      <c r="H275" s="1"/>
      <c r="I275" s="1"/>
      <c r="J275" s="1"/>
      <c r="K275" s="1"/>
      <c r="L275" s="1"/>
      <c r="M275" s="1"/>
      <c r="N275" s="1"/>
      <c r="O275" s="1"/>
      <c r="P275" s="1"/>
      <c r="Q275" s="1"/>
      <c r="R275" s="1"/>
      <c r="S275" s="1"/>
      <c r="T275" s="1"/>
      <c r="U275" s="1"/>
      <c r="V275" s="1"/>
      <c r="W275" s="1"/>
    </row>
    <row r="276" spans="1:23">
      <c r="A276" s="19" t="s">
        <v>266</v>
      </c>
      <c r="B276" s="105">
        <v>2971.5983099999999</v>
      </c>
      <c r="C276" s="105">
        <v>111.15441</v>
      </c>
      <c r="D276" s="105">
        <v>0</v>
      </c>
      <c r="E276" s="105">
        <v>0</v>
      </c>
      <c r="F276" s="105">
        <v>3082.7527200000004</v>
      </c>
      <c r="G276" s="1"/>
      <c r="H276" s="1"/>
      <c r="I276" s="1"/>
      <c r="J276" s="1"/>
      <c r="K276" s="1"/>
      <c r="L276" s="1"/>
      <c r="M276" s="1"/>
      <c r="N276" s="1"/>
      <c r="O276" s="1"/>
      <c r="P276" s="1"/>
      <c r="Q276" s="1"/>
      <c r="R276" s="1"/>
      <c r="S276" s="1"/>
      <c r="T276" s="1"/>
      <c r="U276" s="1"/>
      <c r="V276" s="1"/>
      <c r="W276" s="1"/>
    </row>
    <row r="277" spans="1:23">
      <c r="A277" s="19" t="s">
        <v>267</v>
      </c>
      <c r="B277" s="105">
        <v>90.547039999999996</v>
      </c>
      <c r="C277" s="105">
        <v>349.75878999999998</v>
      </c>
      <c r="D277" s="105">
        <v>0</v>
      </c>
      <c r="E277" s="105">
        <v>0</v>
      </c>
      <c r="F277" s="105">
        <v>440.30583000000001</v>
      </c>
      <c r="G277" s="1"/>
      <c r="H277" s="1"/>
      <c r="I277" s="1"/>
      <c r="J277" s="1"/>
      <c r="K277" s="1"/>
      <c r="L277" s="1"/>
      <c r="M277" s="1"/>
      <c r="N277" s="1"/>
      <c r="O277" s="1"/>
      <c r="P277" s="1"/>
      <c r="Q277" s="1"/>
      <c r="R277" s="1"/>
      <c r="S277" s="1"/>
      <c r="T277" s="1"/>
      <c r="U277" s="1"/>
      <c r="V277" s="1"/>
      <c r="W277" s="1"/>
    </row>
    <row r="278" spans="1:23">
      <c r="A278" s="19" t="s">
        <v>268</v>
      </c>
      <c r="B278" s="105">
        <v>5745.61481</v>
      </c>
      <c r="C278" s="105">
        <v>0</v>
      </c>
      <c r="D278" s="105">
        <v>0</v>
      </c>
      <c r="E278" s="105">
        <v>0</v>
      </c>
      <c r="F278" s="105">
        <v>5745.61481</v>
      </c>
      <c r="G278" s="1"/>
      <c r="H278" s="1"/>
      <c r="I278" s="1"/>
      <c r="J278" s="1"/>
      <c r="K278" s="1"/>
      <c r="L278" s="1"/>
      <c r="M278" s="1"/>
      <c r="N278" s="1"/>
      <c r="O278" s="1"/>
      <c r="P278" s="1"/>
      <c r="Q278" s="1"/>
      <c r="R278" s="1"/>
      <c r="S278" s="1"/>
      <c r="T278" s="1"/>
      <c r="U278" s="1"/>
      <c r="V278" s="1"/>
      <c r="W278" s="1"/>
    </row>
    <row r="279" spans="1:23">
      <c r="A279" s="19" t="s">
        <v>269</v>
      </c>
      <c r="B279" s="105">
        <v>190.53614999999999</v>
      </c>
      <c r="C279" s="105">
        <v>0</v>
      </c>
      <c r="D279" s="105">
        <v>0</v>
      </c>
      <c r="E279" s="105">
        <v>0</v>
      </c>
      <c r="F279" s="105">
        <v>190.53614999999999</v>
      </c>
      <c r="G279" s="1"/>
      <c r="H279" s="1"/>
      <c r="I279" s="1"/>
      <c r="J279" s="1"/>
      <c r="K279" s="1"/>
      <c r="L279" s="1"/>
      <c r="M279" s="1"/>
      <c r="N279" s="1"/>
      <c r="O279" s="1"/>
      <c r="P279" s="1"/>
      <c r="Q279" s="1"/>
      <c r="R279" s="1"/>
      <c r="S279" s="1"/>
      <c r="T279" s="1"/>
      <c r="U279" s="1"/>
      <c r="V279" s="1"/>
      <c r="W279" s="1"/>
    </row>
    <row r="280" spans="1:23">
      <c r="A280" s="19" t="s">
        <v>270</v>
      </c>
      <c r="B280" s="105">
        <v>1189.5879600000001</v>
      </c>
      <c r="C280" s="105">
        <v>0</v>
      </c>
      <c r="D280" s="105">
        <v>0</v>
      </c>
      <c r="E280" s="105">
        <v>0</v>
      </c>
      <c r="F280" s="105">
        <v>1189.5879600000001</v>
      </c>
      <c r="G280" s="1"/>
      <c r="H280" s="1"/>
      <c r="I280" s="1"/>
      <c r="J280" s="1"/>
      <c r="K280" s="1"/>
      <c r="L280" s="1"/>
      <c r="M280" s="1"/>
      <c r="N280" s="1"/>
      <c r="O280" s="1"/>
      <c r="P280" s="1"/>
      <c r="Q280" s="1"/>
      <c r="R280" s="1"/>
      <c r="S280" s="1"/>
      <c r="T280" s="1"/>
      <c r="U280" s="1"/>
      <c r="V280" s="1"/>
      <c r="W280" s="1"/>
    </row>
    <row r="281" spans="1:23">
      <c r="A281" s="19" t="s">
        <v>271</v>
      </c>
      <c r="B281" s="105">
        <v>0</v>
      </c>
      <c r="C281" s="105">
        <v>0</v>
      </c>
      <c r="D281" s="105">
        <v>0</v>
      </c>
      <c r="E281" s="105">
        <v>0</v>
      </c>
      <c r="F281" s="105">
        <v>0</v>
      </c>
      <c r="G281" s="1"/>
      <c r="H281" s="1"/>
      <c r="I281" s="1"/>
      <c r="J281" s="1"/>
      <c r="K281" s="1"/>
      <c r="L281" s="1"/>
      <c r="M281" s="1"/>
      <c r="N281" s="1"/>
      <c r="O281" s="1"/>
      <c r="P281" s="1"/>
      <c r="Q281" s="1"/>
      <c r="R281" s="1"/>
      <c r="S281" s="1"/>
      <c r="T281" s="1"/>
      <c r="U281" s="1"/>
      <c r="V281" s="1"/>
      <c r="W281" s="1"/>
    </row>
    <row r="282" spans="1:23">
      <c r="A282" s="29" t="s">
        <v>272</v>
      </c>
      <c r="B282" s="106">
        <v>-5489.0785300000007</v>
      </c>
      <c r="C282" s="106">
        <v>-1099.3789899999999</v>
      </c>
      <c r="D282" s="106">
        <v>0</v>
      </c>
      <c r="E282" s="106">
        <v>0</v>
      </c>
      <c r="F282" s="106">
        <v>-6588.4575199999999</v>
      </c>
      <c r="G282" s="1"/>
      <c r="H282" s="1"/>
      <c r="I282" s="1"/>
      <c r="J282" s="1"/>
      <c r="K282" s="1"/>
      <c r="L282" s="1"/>
      <c r="M282" s="1"/>
      <c r="N282" s="1"/>
      <c r="O282" s="1"/>
      <c r="P282" s="1"/>
      <c r="Q282" s="1"/>
      <c r="R282" s="1"/>
      <c r="S282" s="1"/>
      <c r="T282" s="1"/>
      <c r="U282" s="1"/>
      <c r="V282" s="1"/>
      <c r="W282" s="1"/>
    </row>
    <row r="283" spans="1:23">
      <c r="A283" s="19" t="s">
        <v>266</v>
      </c>
      <c r="B283" s="105">
        <v>-515.37545</v>
      </c>
      <c r="C283" s="105">
        <v>-794.97656000000006</v>
      </c>
      <c r="D283" s="105">
        <v>0</v>
      </c>
      <c r="E283" s="105">
        <v>0</v>
      </c>
      <c r="F283" s="105">
        <v>-1310.3520100000001</v>
      </c>
      <c r="G283" s="1"/>
      <c r="H283" s="1"/>
      <c r="I283" s="1"/>
      <c r="J283" s="1"/>
      <c r="K283" s="1"/>
      <c r="L283" s="1"/>
      <c r="M283" s="1"/>
      <c r="N283" s="1"/>
      <c r="O283" s="1"/>
      <c r="P283" s="1"/>
      <c r="Q283" s="1"/>
      <c r="R283" s="1"/>
      <c r="S283" s="1"/>
      <c r="T283" s="1"/>
      <c r="U283" s="1"/>
      <c r="V283" s="1"/>
      <c r="W283" s="1"/>
    </row>
    <row r="284" spans="1:23">
      <c r="A284" s="19" t="s">
        <v>273</v>
      </c>
      <c r="B284" s="105">
        <v>-4405.0572999999995</v>
      </c>
      <c r="C284" s="105">
        <v>0</v>
      </c>
      <c r="D284" s="105">
        <v>0</v>
      </c>
      <c r="E284" s="105">
        <v>0</v>
      </c>
      <c r="F284" s="105">
        <v>-4405.0572999999995</v>
      </c>
      <c r="G284" s="1"/>
      <c r="H284" s="1"/>
      <c r="I284" s="1"/>
      <c r="J284" s="1"/>
      <c r="K284" s="1"/>
      <c r="L284" s="1"/>
      <c r="M284" s="1"/>
      <c r="N284" s="1"/>
      <c r="O284" s="1"/>
      <c r="P284" s="1"/>
      <c r="Q284" s="1"/>
      <c r="R284" s="1"/>
      <c r="S284" s="1"/>
      <c r="T284" s="1"/>
      <c r="U284" s="1"/>
      <c r="V284" s="1"/>
      <c r="W284" s="1"/>
    </row>
    <row r="285" spans="1:23">
      <c r="A285" s="19" t="s">
        <v>274</v>
      </c>
      <c r="B285" s="105">
        <v>-0.7563200000000001</v>
      </c>
      <c r="C285" s="105">
        <v>0</v>
      </c>
      <c r="D285" s="105">
        <v>0</v>
      </c>
      <c r="E285" s="105">
        <v>0</v>
      </c>
      <c r="F285" s="105">
        <v>-0.7563200000000001</v>
      </c>
      <c r="G285" s="1"/>
      <c r="H285" s="1"/>
      <c r="I285" s="1"/>
      <c r="J285" s="1"/>
      <c r="K285" s="1"/>
      <c r="L285" s="1"/>
      <c r="M285" s="1"/>
      <c r="N285" s="1"/>
      <c r="O285" s="1"/>
      <c r="P285" s="1"/>
      <c r="Q285" s="1"/>
      <c r="R285" s="1"/>
      <c r="S285" s="1"/>
      <c r="T285" s="1"/>
      <c r="U285" s="1"/>
      <c r="V285" s="1"/>
      <c r="W285" s="1"/>
    </row>
    <row r="286" spans="1:23">
      <c r="A286" s="19" t="s">
        <v>275</v>
      </c>
      <c r="B286" s="105">
        <v>0</v>
      </c>
      <c r="C286" s="105">
        <v>0</v>
      </c>
      <c r="D286" s="105">
        <v>0</v>
      </c>
      <c r="E286" s="105">
        <v>0</v>
      </c>
      <c r="F286" s="105">
        <v>0</v>
      </c>
      <c r="G286" s="1"/>
      <c r="H286" s="1"/>
      <c r="I286" s="1"/>
      <c r="J286" s="1"/>
      <c r="K286" s="1"/>
      <c r="L286" s="1"/>
      <c r="M286" s="1"/>
      <c r="N286" s="1"/>
      <c r="O286" s="1"/>
      <c r="P286" s="1"/>
      <c r="Q286" s="1"/>
      <c r="R286" s="1"/>
      <c r="S286" s="1"/>
      <c r="T286" s="1"/>
      <c r="U286" s="1"/>
      <c r="V286" s="1"/>
      <c r="W286" s="1"/>
    </row>
    <row r="287" spans="1:23">
      <c r="A287" s="19" t="s">
        <v>276</v>
      </c>
      <c r="B287" s="105">
        <v>-567.88945999999999</v>
      </c>
      <c r="C287" s="105">
        <v>-304.40242999999998</v>
      </c>
      <c r="D287" s="105">
        <v>0</v>
      </c>
      <c r="E287" s="105">
        <v>0</v>
      </c>
      <c r="F287" s="105">
        <v>-872.29188999999997</v>
      </c>
      <c r="G287" s="1"/>
      <c r="H287" s="1"/>
      <c r="I287" s="1"/>
      <c r="J287" s="1"/>
      <c r="K287" s="1"/>
      <c r="L287" s="1"/>
      <c r="M287" s="1"/>
      <c r="N287" s="1"/>
      <c r="O287" s="1"/>
      <c r="P287" s="1"/>
      <c r="Q287" s="1"/>
      <c r="R287" s="1"/>
      <c r="S287" s="1"/>
      <c r="T287" s="1"/>
      <c r="U287" s="1"/>
      <c r="V287" s="1"/>
      <c r="W287" s="1"/>
    </row>
    <row r="288" spans="1:23">
      <c r="A288" s="19" t="s">
        <v>277</v>
      </c>
      <c r="B288" s="105">
        <v>0</v>
      </c>
      <c r="C288" s="105">
        <v>0</v>
      </c>
      <c r="D288" s="105">
        <v>0</v>
      </c>
      <c r="E288" s="105">
        <v>0</v>
      </c>
      <c r="F288" s="105">
        <v>0</v>
      </c>
      <c r="G288" s="1"/>
      <c r="H288" s="1"/>
      <c r="I288" s="1"/>
      <c r="J288" s="1"/>
      <c r="K288" s="1"/>
      <c r="L288" s="1"/>
      <c r="M288" s="1"/>
      <c r="N288" s="1"/>
      <c r="O288" s="1"/>
      <c r="P288" s="1"/>
      <c r="Q288" s="1"/>
      <c r="R288" s="1"/>
      <c r="S288" s="1"/>
      <c r="T288" s="1"/>
      <c r="U288" s="1"/>
      <c r="V288" s="1"/>
      <c r="W288" s="1"/>
    </row>
    <row r="289" spans="1:23">
      <c r="A289" s="27" t="s">
        <v>278</v>
      </c>
      <c r="B289" s="106">
        <v>100809.97241</v>
      </c>
      <c r="C289" s="106">
        <v>2362.4633599999997</v>
      </c>
      <c r="D289" s="106">
        <v>0</v>
      </c>
      <c r="E289" s="106">
        <v>0</v>
      </c>
      <c r="F289" s="106">
        <v>103172.43577</v>
      </c>
      <c r="G289" s="1"/>
      <c r="H289" s="1"/>
      <c r="I289" s="1"/>
      <c r="J289" s="1"/>
      <c r="K289" s="1"/>
      <c r="L289" s="1"/>
      <c r="M289" s="1"/>
      <c r="N289" s="1"/>
      <c r="O289" s="1"/>
      <c r="P289" s="1"/>
      <c r="Q289" s="1"/>
      <c r="R289" s="1"/>
      <c r="S289" s="1"/>
      <c r="T289" s="1"/>
      <c r="U289" s="1"/>
      <c r="V289" s="1"/>
      <c r="W289" s="1"/>
    </row>
    <row r="290" spans="1:23">
      <c r="A290" s="19" t="s">
        <v>279</v>
      </c>
      <c r="B290" s="105">
        <v>33271.323579999997</v>
      </c>
      <c r="C290" s="105">
        <v>2075.0726299999997</v>
      </c>
      <c r="D290" s="105">
        <v>0</v>
      </c>
      <c r="E290" s="105">
        <v>0</v>
      </c>
      <c r="F290" s="105">
        <v>35346.396209999999</v>
      </c>
      <c r="G290" s="1"/>
      <c r="H290" s="1"/>
      <c r="I290" s="1"/>
      <c r="J290" s="1"/>
      <c r="K290" s="1"/>
      <c r="L290" s="1"/>
      <c r="M290" s="1"/>
      <c r="N290" s="1"/>
      <c r="O290" s="1"/>
      <c r="P290" s="1"/>
      <c r="Q290" s="1"/>
      <c r="R290" s="1"/>
      <c r="S290" s="1"/>
      <c r="T290" s="1"/>
      <c r="U290" s="1"/>
      <c r="V290" s="1"/>
      <c r="W290" s="1"/>
    </row>
    <row r="291" spans="1:23">
      <c r="A291" s="19" t="s">
        <v>280</v>
      </c>
      <c r="B291" s="105">
        <v>2644.4036299999998</v>
      </c>
      <c r="C291" s="105">
        <v>152.56929</v>
      </c>
      <c r="D291" s="105">
        <v>0</v>
      </c>
      <c r="E291" s="105">
        <v>0</v>
      </c>
      <c r="F291" s="105">
        <v>2796.9729199999997</v>
      </c>
      <c r="G291" s="1"/>
      <c r="H291" s="1"/>
      <c r="I291" s="1"/>
      <c r="J291" s="1"/>
      <c r="K291" s="1"/>
      <c r="L291" s="1"/>
      <c r="M291" s="1"/>
      <c r="N291" s="1"/>
      <c r="O291" s="1"/>
      <c r="P291" s="1"/>
      <c r="Q291" s="1"/>
      <c r="R291" s="1"/>
      <c r="S291" s="1"/>
      <c r="T291" s="1"/>
      <c r="U291" s="1"/>
      <c r="V291" s="1"/>
      <c r="W291" s="1"/>
    </row>
    <row r="292" spans="1:23">
      <c r="A292" s="19" t="s">
        <v>281</v>
      </c>
      <c r="B292" s="105">
        <v>30626.91995</v>
      </c>
      <c r="C292" s="105">
        <v>1922.50334</v>
      </c>
      <c r="D292" s="105">
        <v>0</v>
      </c>
      <c r="E292" s="105">
        <v>0</v>
      </c>
      <c r="F292" s="105">
        <v>32549.423289999999</v>
      </c>
      <c r="G292" s="1"/>
      <c r="H292" s="1"/>
      <c r="I292" s="1"/>
      <c r="J292" s="1"/>
      <c r="K292" s="1"/>
      <c r="L292" s="1"/>
      <c r="M292" s="1"/>
      <c r="N292" s="1"/>
      <c r="O292" s="1"/>
      <c r="P292" s="1"/>
      <c r="Q292" s="1"/>
      <c r="R292" s="1"/>
      <c r="S292" s="1"/>
      <c r="T292" s="1"/>
      <c r="U292" s="1"/>
      <c r="V292" s="1"/>
      <c r="W292" s="1"/>
    </row>
    <row r="293" spans="1:23">
      <c r="A293" s="19" t="s">
        <v>282</v>
      </c>
      <c r="B293" s="105">
        <v>0</v>
      </c>
      <c r="C293" s="105">
        <v>0</v>
      </c>
      <c r="D293" s="105">
        <v>0</v>
      </c>
      <c r="E293" s="105">
        <v>0</v>
      </c>
      <c r="F293" s="105">
        <v>0</v>
      </c>
      <c r="G293" s="1"/>
      <c r="H293" s="1"/>
      <c r="I293" s="1"/>
      <c r="J293" s="1"/>
      <c r="K293" s="1"/>
      <c r="L293" s="1"/>
      <c r="M293" s="1"/>
      <c r="N293" s="1"/>
      <c r="O293" s="1"/>
      <c r="P293" s="1"/>
      <c r="Q293" s="1"/>
      <c r="R293" s="1"/>
      <c r="S293" s="1"/>
      <c r="T293" s="1"/>
      <c r="U293" s="1"/>
      <c r="V293" s="1"/>
      <c r="W293" s="1"/>
    </row>
    <row r="294" spans="1:23">
      <c r="A294" s="19" t="s">
        <v>283</v>
      </c>
      <c r="B294" s="105">
        <v>0</v>
      </c>
      <c r="C294" s="105">
        <v>0</v>
      </c>
      <c r="D294" s="105">
        <v>0</v>
      </c>
      <c r="E294" s="105">
        <v>0</v>
      </c>
      <c r="F294" s="105">
        <v>0</v>
      </c>
      <c r="G294" s="1"/>
      <c r="H294" s="1"/>
      <c r="I294" s="1"/>
      <c r="J294" s="1"/>
      <c r="K294" s="1"/>
      <c r="L294" s="1"/>
      <c r="M294" s="1"/>
      <c r="N294" s="1"/>
      <c r="O294" s="1"/>
      <c r="P294" s="1"/>
      <c r="Q294" s="1"/>
      <c r="R294" s="1"/>
      <c r="S294" s="1"/>
      <c r="T294" s="1"/>
      <c r="U294" s="1"/>
      <c r="V294" s="1"/>
      <c r="W294" s="1"/>
    </row>
    <row r="295" spans="1:23">
      <c r="A295" s="19" t="s">
        <v>284</v>
      </c>
      <c r="B295" s="105">
        <v>0</v>
      </c>
      <c r="C295" s="105">
        <v>0</v>
      </c>
      <c r="D295" s="105">
        <v>0</v>
      </c>
      <c r="E295" s="105">
        <v>0</v>
      </c>
      <c r="F295" s="105">
        <v>0</v>
      </c>
      <c r="G295" s="1"/>
      <c r="H295" s="1"/>
      <c r="I295" s="1"/>
      <c r="J295" s="1"/>
      <c r="K295" s="1"/>
      <c r="L295" s="1"/>
      <c r="M295" s="1"/>
      <c r="N295" s="1"/>
      <c r="O295" s="1"/>
      <c r="P295" s="1"/>
      <c r="Q295" s="1"/>
      <c r="R295" s="1"/>
      <c r="S295" s="1"/>
      <c r="T295" s="1"/>
      <c r="U295" s="1"/>
      <c r="V295" s="1"/>
      <c r="W295" s="1"/>
    </row>
    <row r="296" spans="1:23">
      <c r="A296" s="19" t="s">
        <v>285</v>
      </c>
      <c r="B296" s="105">
        <v>0</v>
      </c>
      <c r="C296" s="105">
        <v>0</v>
      </c>
      <c r="D296" s="105">
        <v>0</v>
      </c>
      <c r="E296" s="105">
        <v>0</v>
      </c>
      <c r="F296" s="105">
        <v>0</v>
      </c>
      <c r="G296" s="1"/>
      <c r="H296" s="1"/>
      <c r="I296" s="1"/>
      <c r="J296" s="1"/>
      <c r="K296" s="1"/>
      <c r="L296" s="1"/>
      <c r="M296" s="1"/>
      <c r="N296" s="1"/>
      <c r="O296" s="1"/>
      <c r="P296" s="1"/>
      <c r="Q296" s="1"/>
      <c r="R296" s="1"/>
      <c r="S296" s="1"/>
      <c r="T296" s="1"/>
      <c r="U296" s="1"/>
      <c r="V296" s="1"/>
      <c r="W296" s="1"/>
    </row>
    <row r="297" spans="1:23">
      <c r="A297" s="19" t="s">
        <v>286</v>
      </c>
      <c r="B297" s="105">
        <v>0</v>
      </c>
      <c r="C297" s="105">
        <v>0</v>
      </c>
      <c r="D297" s="105">
        <v>0</v>
      </c>
      <c r="E297" s="105">
        <v>0</v>
      </c>
      <c r="F297" s="105">
        <v>0</v>
      </c>
      <c r="G297" s="1"/>
      <c r="H297" s="1"/>
      <c r="I297" s="1"/>
      <c r="J297" s="1"/>
      <c r="K297" s="1"/>
      <c r="L297" s="1"/>
      <c r="M297" s="1"/>
      <c r="N297" s="1"/>
      <c r="O297" s="1"/>
      <c r="P297" s="1"/>
      <c r="Q297" s="1"/>
      <c r="R297" s="1"/>
      <c r="S297" s="1"/>
      <c r="T297" s="1"/>
      <c r="U297" s="1"/>
      <c r="V297" s="1"/>
      <c r="W297" s="1"/>
    </row>
    <row r="298" spans="1:23">
      <c r="A298" s="19" t="s">
        <v>287</v>
      </c>
      <c r="B298" s="105">
        <v>-57595.840149999996</v>
      </c>
      <c r="C298" s="105">
        <v>-1625.92725</v>
      </c>
      <c r="D298" s="105">
        <v>0</v>
      </c>
      <c r="E298" s="105">
        <v>0</v>
      </c>
      <c r="F298" s="105">
        <v>-59221.767399999997</v>
      </c>
      <c r="G298" s="1"/>
      <c r="H298" s="1"/>
      <c r="I298" s="1"/>
      <c r="J298" s="1"/>
      <c r="K298" s="1"/>
      <c r="L298" s="1"/>
      <c r="M298" s="1"/>
      <c r="N298" s="1"/>
      <c r="O298" s="1"/>
      <c r="P298" s="1"/>
      <c r="Q298" s="1"/>
      <c r="R298" s="1"/>
      <c r="S298" s="1"/>
      <c r="T298" s="1"/>
      <c r="U298" s="1"/>
      <c r="V298" s="1"/>
      <c r="W298" s="1"/>
    </row>
    <row r="299" spans="1:23">
      <c r="A299" s="19" t="s">
        <v>288</v>
      </c>
      <c r="B299" s="105">
        <v>-44645.207950000004</v>
      </c>
      <c r="C299" s="105">
        <v>-1151.7677699999999</v>
      </c>
      <c r="D299" s="105">
        <v>0</v>
      </c>
      <c r="E299" s="105">
        <v>0</v>
      </c>
      <c r="F299" s="105">
        <v>-45796.975720000002</v>
      </c>
      <c r="G299" s="1"/>
      <c r="H299" s="1"/>
      <c r="I299" s="1"/>
      <c r="J299" s="1"/>
      <c r="K299" s="1"/>
      <c r="L299" s="1"/>
      <c r="M299" s="1"/>
      <c r="N299" s="1"/>
      <c r="O299" s="1"/>
      <c r="P299" s="1"/>
      <c r="Q299" s="1"/>
      <c r="R299" s="1"/>
      <c r="S299" s="1"/>
      <c r="T299" s="1"/>
      <c r="U299" s="1"/>
      <c r="V299" s="1"/>
      <c r="W299" s="1"/>
    </row>
    <row r="300" spans="1:23">
      <c r="A300" s="19" t="s">
        <v>289</v>
      </c>
      <c r="B300" s="105">
        <v>-6.6540000000000002E-2</v>
      </c>
      <c r="C300" s="105">
        <v>-2.8399999999999996E-3</v>
      </c>
      <c r="D300" s="105">
        <v>0</v>
      </c>
      <c r="E300" s="105">
        <v>0</v>
      </c>
      <c r="F300" s="105">
        <v>-6.9379999999999997E-2</v>
      </c>
      <c r="G300" s="1"/>
      <c r="H300" s="1"/>
      <c r="I300" s="1"/>
      <c r="J300" s="1"/>
      <c r="K300" s="1"/>
      <c r="L300" s="1"/>
      <c r="M300" s="1"/>
      <c r="N300" s="1"/>
      <c r="O300" s="1"/>
      <c r="P300" s="1"/>
      <c r="Q300" s="1"/>
      <c r="R300" s="1"/>
      <c r="S300" s="1"/>
      <c r="T300" s="1"/>
      <c r="U300" s="1"/>
      <c r="V300" s="1"/>
      <c r="W300" s="1"/>
    </row>
    <row r="301" spans="1:23">
      <c r="A301" s="19" t="s">
        <v>290</v>
      </c>
      <c r="B301" s="105">
        <v>-77.083330000000004</v>
      </c>
      <c r="C301" s="105">
        <v>0</v>
      </c>
      <c r="D301" s="105">
        <v>0</v>
      </c>
      <c r="E301" s="105">
        <v>0</v>
      </c>
      <c r="F301" s="105">
        <v>-77.083330000000004</v>
      </c>
      <c r="G301" s="1"/>
      <c r="H301" s="1"/>
      <c r="I301" s="1"/>
      <c r="J301" s="1"/>
      <c r="K301" s="1"/>
      <c r="L301" s="1"/>
      <c r="M301" s="1"/>
      <c r="N301" s="1"/>
      <c r="O301" s="1"/>
      <c r="P301" s="1"/>
      <c r="Q301" s="1"/>
      <c r="R301" s="1"/>
      <c r="S301" s="1"/>
      <c r="T301" s="1"/>
      <c r="U301" s="1"/>
      <c r="V301" s="1"/>
      <c r="W301" s="1"/>
    </row>
    <row r="302" spans="1:23">
      <c r="A302" s="22" t="s">
        <v>291</v>
      </c>
      <c r="B302" s="105">
        <v>-12873.482330000001</v>
      </c>
      <c r="C302" s="105">
        <v>-474.15664000000004</v>
      </c>
      <c r="D302" s="105">
        <v>0</v>
      </c>
      <c r="E302" s="105">
        <v>0</v>
      </c>
      <c r="F302" s="105">
        <v>-13347.63897</v>
      </c>
      <c r="G302" s="1"/>
      <c r="H302" s="1"/>
      <c r="I302" s="1"/>
      <c r="J302" s="1"/>
      <c r="K302" s="1"/>
      <c r="L302" s="1"/>
      <c r="M302" s="1"/>
      <c r="N302" s="1"/>
      <c r="O302" s="1"/>
      <c r="P302" s="1"/>
      <c r="Q302" s="1"/>
      <c r="R302" s="1"/>
      <c r="S302" s="1"/>
      <c r="T302" s="1"/>
      <c r="U302" s="1"/>
      <c r="V302" s="1"/>
      <c r="W302" s="1"/>
    </row>
    <row r="303" spans="1:23">
      <c r="A303" s="11" t="s">
        <v>292</v>
      </c>
      <c r="B303" s="105">
        <v>0</v>
      </c>
      <c r="C303" s="105">
        <v>0</v>
      </c>
      <c r="D303" s="105">
        <v>0</v>
      </c>
      <c r="E303" s="105">
        <v>0</v>
      </c>
      <c r="F303" s="105">
        <v>0</v>
      </c>
      <c r="G303" s="1"/>
      <c r="H303" s="1"/>
      <c r="I303" s="1"/>
      <c r="J303" s="1"/>
      <c r="K303" s="1"/>
      <c r="L303" s="1"/>
      <c r="M303" s="1"/>
      <c r="N303" s="1"/>
      <c r="O303" s="1"/>
      <c r="P303" s="1"/>
      <c r="Q303" s="1"/>
      <c r="R303" s="1"/>
      <c r="S303" s="1"/>
      <c r="T303" s="1"/>
      <c r="U303" s="1"/>
      <c r="V303" s="1"/>
      <c r="W303" s="1"/>
    </row>
    <row r="304" spans="1:23">
      <c r="A304" s="22" t="s">
        <v>293</v>
      </c>
      <c r="B304" s="105">
        <v>0</v>
      </c>
      <c r="C304" s="105">
        <v>0</v>
      </c>
      <c r="D304" s="105">
        <v>0</v>
      </c>
      <c r="E304" s="105">
        <v>0</v>
      </c>
      <c r="F304" s="105">
        <v>0</v>
      </c>
      <c r="G304" s="1"/>
      <c r="H304" s="1"/>
      <c r="I304" s="1"/>
      <c r="J304" s="1"/>
      <c r="K304" s="1"/>
      <c r="L304" s="1"/>
      <c r="M304" s="1"/>
      <c r="N304" s="1"/>
      <c r="O304" s="1"/>
      <c r="P304" s="1"/>
      <c r="Q304" s="1"/>
      <c r="R304" s="1"/>
      <c r="S304" s="1"/>
      <c r="T304" s="1"/>
      <c r="U304" s="1"/>
      <c r="V304" s="1"/>
      <c r="W304" s="1"/>
    </row>
    <row r="305" spans="1:23">
      <c r="A305" s="27" t="s">
        <v>294</v>
      </c>
      <c r="B305" s="106">
        <v>76485.45584000001</v>
      </c>
      <c r="C305" s="106">
        <v>2811.6087400000001</v>
      </c>
      <c r="D305" s="106">
        <v>0</v>
      </c>
      <c r="E305" s="106">
        <v>0</v>
      </c>
      <c r="F305" s="106">
        <v>79297.064579999991</v>
      </c>
      <c r="G305" s="1"/>
      <c r="H305" s="1"/>
      <c r="I305" s="1"/>
      <c r="J305" s="1"/>
      <c r="K305" s="1"/>
      <c r="L305" s="1"/>
      <c r="M305" s="1"/>
      <c r="N305" s="1"/>
      <c r="O305" s="1"/>
      <c r="P305" s="1"/>
      <c r="Q305" s="1"/>
      <c r="R305" s="1"/>
      <c r="S305" s="1"/>
      <c r="T305" s="1"/>
      <c r="U305" s="1"/>
      <c r="V305" s="1"/>
      <c r="W305" s="1"/>
    </row>
    <row r="306" spans="1:23">
      <c r="A306" s="27" t="s">
        <v>295</v>
      </c>
      <c r="B306" s="106">
        <v>-79246.44846</v>
      </c>
      <c r="C306" s="106">
        <v>-2055.8108200000001</v>
      </c>
      <c r="D306" s="106">
        <v>0</v>
      </c>
      <c r="E306" s="106">
        <v>0</v>
      </c>
      <c r="F306" s="106">
        <v>-81302.259279999998</v>
      </c>
      <c r="G306" s="1"/>
      <c r="H306" s="1"/>
      <c r="I306" s="1"/>
      <c r="J306" s="1"/>
      <c r="K306" s="1"/>
      <c r="L306" s="1"/>
      <c r="M306" s="1"/>
      <c r="N306" s="1"/>
      <c r="O306" s="1"/>
      <c r="P306" s="1"/>
      <c r="Q306" s="1"/>
      <c r="R306" s="1"/>
      <c r="S306" s="1"/>
      <c r="T306" s="1"/>
      <c r="U306" s="1"/>
      <c r="V306" s="1"/>
      <c r="W306" s="1"/>
    </row>
    <row r="307" spans="1:23">
      <c r="A307" s="19" t="s">
        <v>296</v>
      </c>
      <c r="B307" s="105">
        <v>-42380.602380000004</v>
      </c>
      <c r="C307" s="105">
        <v>0</v>
      </c>
      <c r="D307" s="105">
        <v>0</v>
      </c>
      <c r="E307" s="105">
        <v>0</v>
      </c>
      <c r="F307" s="105">
        <v>-42380.602380000004</v>
      </c>
      <c r="G307" s="1"/>
      <c r="H307" s="1"/>
      <c r="I307" s="1"/>
      <c r="J307" s="1"/>
      <c r="K307" s="1"/>
      <c r="L307" s="1"/>
      <c r="M307" s="1"/>
      <c r="N307" s="1"/>
      <c r="O307" s="1"/>
      <c r="P307" s="1"/>
      <c r="Q307" s="1"/>
      <c r="R307" s="1"/>
      <c r="S307" s="1"/>
      <c r="T307" s="1"/>
      <c r="U307" s="1"/>
      <c r="V307" s="1"/>
      <c r="W307" s="1"/>
    </row>
    <row r="308" spans="1:23">
      <c r="A308" s="19" t="s">
        <v>297</v>
      </c>
      <c r="B308" s="105">
        <v>-7232.3602000000001</v>
      </c>
      <c r="C308" s="105">
        <v>-125.38335000000001</v>
      </c>
      <c r="D308" s="105">
        <v>0</v>
      </c>
      <c r="E308" s="105">
        <v>0</v>
      </c>
      <c r="F308" s="105">
        <v>-7357.7435500000001</v>
      </c>
      <c r="G308" s="1"/>
      <c r="H308" s="1"/>
      <c r="I308" s="1"/>
      <c r="J308" s="1"/>
      <c r="K308" s="1"/>
      <c r="L308" s="1"/>
      <c r="M308" s="1"/>
      <c r="N308" s="1"/>
      <c r="O308" s="1"/>
      <c r="P308" s="1"/>
      <c r="Q308" s="1"/>
      <c r="R308" s="1"/>
      <c r="S308" s="1"/>
      <c r="T308" s="1"/>
      <c r="U308" s="1"/>
      <c r="V308" s="1"/>
      <c r="W308" s="1"/>
    </row>
    <row r="309" spans="1:23">
      <c r="A309" s="19" t="s">
        <v>298</v>
      </c>
      <c r="B309" s="105">
        <v>-0.49998000000000004</v>
      </c>
      <c r="C309" s="105">
        <v>-840.81790000000001</v>
      </c>
      <c r="D309" s="105">
        <v>0</v>
      </c>
      <c r="E309" s="105">
        <v>0</v>
      </c>
      <c r="F309" s="105">
        <v>-841.31788000000006</v>
      </c>
      <c r="G309" s="1"/>
      <c r="H309" s="1"/>
      <c r="I309" s="1"/>
      <c r="J309" s="1"/>
      <c r="K309" s="1"/>
      <c r="L309" s="1"/>
      <c r="M309" s="1"/>
      <c r="N309" s="1"/>
      <c r="O309" s="1"/>
      <c r="P309" s="1"/>
      <c r="Q309" s="1"/>
      <c r="R309" s="1"/>
      <c r="S309" s="1"/>
      <c r="T309" s="1"/>
      <c r="U309" s="1"/>
      <c r="V309" s="1"/>
      <c r="W309" s="1"/>
    </row>
    <row r="310" spans="1:23">
      <c r="A310" s="19" t="s">
        <v>299</v>
      </c>
      <c r="B310" s="105">
        <v>-1331.9981599999999</v>
      </c>
      <c r="C310" s="105">
        <v>0</v>
      </c>
      <c r="D310" s="105">
        <v>0</v>
      </c>
      <c r="E310" s="105">
        <v>0</v>
      </c>
      <c r="F310" s="105">
        <v>-1331.9981599999999</v>
      </c>
      <c r="G310" s="1"/>
      <c r="H310" s="1"/>
      <c r="I310" s="1"/>
      <c r="J310" s="1"/>
      <c r="K310" s="1"/>
      <c r="L310" s="1"/>
      <c r="M310" s="1"/>
      <c r="N310" s="1"/>
      <c r="O310" s="1"/>
      <c r="P310" s="1"/>
      <c r="Q310" s="1"/>
      <c r="R310" s="1"/>
      <c r="S310" s="1"/>
      <c r="T310" s="1"/>
      <c r="U310" s="1"/>
      <c r="V310" s="1"/>
      <c r="W310" s="1"/>
    </row>
    <row r="311" spans="1:23">
      <c r="A311" s="19" t="s">
        <v>300</v>
      </c>
      <c r="B311" s="105">
        <v>-5605.9850999999999</v>
      </c>
      <c r="C311" s="105">
        <v>0</v>
      </c>
      <c r="D311" s="105">
        <v>0</v>
      </c>
      <c r="E311" s="105">
        <v>0</v>
      </c>
      <c r="F311" s="105">
        <v>-5605.9850999999999</v>
      </c>
      <c r="G311" s="1"/>
      <c r="H311" s="1"/>
      <c r="I311" s="1"/>
      <c r="J311" s="1"/>
      <c r="K311" s="1"/>
      <c r="L311" s="1"/>
      <c r="M311" s="1"/>
      <c r="N311" s="1"/>
      <c r="O311" s="1"/>
      <c r="P311" s="1"/>
      <c r="Q311" s="1"/>
      <c r="R311" s="1"/>
      <c r="S311" s="1"/>
      <c r="T311" s="1"/>
      <c r="U311" s="1"/>
      <c r="V311" s="1"/>
      <c r="W311" s="1"/>
    </row>
    <row r="312" spans="1:23">
      <c r="A312" s="19" t="s">
        <v>301</v>
      </c>
      <c r="B312" s="105">
        <v>-691.83905000000004</v>
      </c>
      <c r="C312" s="105">
        <v>-2.3809999999999998E-2</v>
      </c>
      <c r="D312" s="105">
        <v>0</v>
      </c>
      <c r="E312" s="105">
        <v>0</v>
      </c>
      <c r="F312" s="105">
        <v>-691.86285999999996</v>
      </c>
      <c r="G312" s="1"/>
      <c r="H312" s="1"/>
      <c r="I312" s="1"/>
      <c r="J312" s="1"/>
      <c r="K312" s="1"/>
      <c r="L312" s="1"/>
      <c r="M312" s="1"/>
      <c r="N312" s="1"/>
      <c r="O312" s="1"/>
      <c r="P312" s="1"/>
      <c r="Q312" s="1"/>
      <c r="R312" s="1"/>
      <c r="S312" s="1"/>
      <c r="T312" s="1"/>
      <c r="U312" s="1"/>
      <c r="V312" s="1"/>
      <c r="W312" s="1"/>
    </row>
    <row r="313" spans="1:23">
      <c r="A313" s="19" t="s">
        <v>302</v>
      </c>
      <c r="B313" s="105">
        <v>-2365.6985</v>
      </c>
      <c r="C313" s="105">
        <v>0</v>
      </c>
      <c r="D313" s="105">
        <v>0</v>
      </c>
      <c r="E313" s="105">
        <v>0</v>
      </c>
      <c r="F313" s="105">
        <v>-2365.6985</v>
      </c>
      <c r="G313" s="1"/>
      <c r="H313" s="1"/>
      <c r="I313" s="1"/>
      <c r="J313" s="1"/>
      <c r="K313" s="1"/>
      <c r="L313" s="1"/>
      <c r="M313" s="1"/>
      <c r="N313" s="1"/>
      <c r="O313" s="1"/>
      <c r="P313" s="1"/>
      <c r="Q313" s="1"/>
      <c r="R313" s="1"/>
      <c r="S313" s="1"/>
      <c r="T313" s="1"/>
      <c r="U313" s="1"/>
      <c r="V313" s="1"/>
      <c r="W313" s="1"/>
    </row>
    <row r="314" spans="1:23">
      <c r="A314" s="19" t="s">
        <v>303</v>
      </c>
      <c r="B314" s="105">
        <v>-1192.98982</v>
      </c>
      <c r="C314" s="105">
        <v>0</v>
      </c>
      <c r="D314" s="105">
        <v>0</v>
      </c>
      <c r="E314" s="105">
        <v>0</v>
      </c>
      <c r="F314" s="105">
        <v>-1192.98982</v>
      </c>
      <c r="G314" s="1"/>
      <c r="H314" s="1"/>
      <c r="I314" s="1"/>
      <c r="J314" s="1"/>
      <c r="K314" s="1"/>
      <c r="L314" s="1"/>
      <c r="M314" s="1"/>
      <c r="N314" s="1"/>
      <c r="O314" s="1"/>
      <c r="P314" s="1"/>
      <c r="Q314" s="1"/>
      <c r="R314" s="1"/>
      <c r="S314" s="1"/>
      <c r="T314" s="1"/>
      <c r="U314" s="1"/>
      <c r="V314" s="1"/>
      <c r="W314" s="1"/>
    </row>
    <row r="315" spans="1:23">
      <c r="A315" s="19" t="s">
        <v>304</v>
      </c>
      <c r="B315" s="105">
        <v>-18444.475269999999</v>
      </c>
      <c r="C315" s="105">
        <v>-1089.5857599999999</v>
      </c>
      <c r="D315" s="105">
        <v>0</v>
      </c>
      <c r="E315" s="105">
        <v>0</v>
      </c>
      <c r="F315" s="105">
        <v>-19534.061030000001</v>
      </c>
      <c r="G315" s="1"/>
      <c r="H315" s="1"/>
      <c r="I315" s="1"/>
      <c r="J315" s="1"/>
      <c r="K315" s="1"/>
      <c r="L315" s="1"/>
      <c r="M315" s="1"/>
      <c r="N315" s="1"/>
      <c r="O315" s="1"/>
      <c r="P315" s="1"/>
      <c r="Q315" s="1"/>
      <c r="R315" s="1"/>
      <c r="S315" s="1"/>
      <c r="T315" s="1"/>
      <c r="U315" s="1"/>
      <c r="V315" s="1"/>
      <c r="W315" s="1"/>
    </row>
    <row r="316" spans="1:23">
      <c r="A316" s="28" t="s">
        <v>305</v>
      </c>
      <c r="B316" s="106">
        <v>-2760.99262</v>
      </c>
      <c r="C316" s="106">
        <v>755.79792000000009</v>
      </c>
      <c r="D316" s="106">
        <v>0</v>
      </c>
      <c r="E316" s="106">
        <v>0</v>
      </c>
      <c r="F316" s="106">
        <v>-2005.1947</v>
      </c>
      <c r="G316" s="1"/>
      <c r="H316" s="1"/>
      <c r="I316" s="1"/>
      <c r="J316" s="1"/>
      <c r="K316" s="1"/>
      <c r="L316" s="1"/>
      <c r="M316" s="1"/>
      <c r="N316" s="1"/>
      <c r="O316" s="1"/>
      <c r="P316" s="1"/>
      <c r="Q316" s="1"/>
      <c r="R316" s="1"/>
      <c r="S316" s="1"/>
      <c r="T316" s="1"/>
      <c r="U316" s="1"/>
      <c r="V316" s="1"/>
      <c r="W316" s="1"/>
    </row>
    <row r="317" spans="1:23">
      <c r="A317" s="22" t="s">
        <v>306</v>
      </c>
      <c r="B317" s="105">
        <v>1.0154000000000001</v>
      </c>
      <c r="C317" s="105">
        <v>0</v>
      </c>
      <c r="D317" s="105">
        <v>0</v>
      </c>
      <c r="E317" s="105">
        <v>0</v>
      </c>
      <c r="F317" s="105">
        <v>1.0154000000000001</v>
      </c>
      <c r="G317" s="1"/>
      <c r="H317" s="1"/>
      <c r="I317" s="1"/>
      <c r="J317" s="1"/>
      <c r="K317" s="1"/>
      <c r="L317" s="1"/>
      <c r="M317" s="1"/>
      <c r="N317" s="1"/>
      <c r="O317" s="1"/>
      <c r="P317" s="1"/>
      <c r="Q317" s="1"/>
      <c r="R317" s="1"/>
      <c r="S317" s="1"/>
      <c r="T317" s="1"/>
      <c r="U317" s="1"/>
      <c r="V317" s="1"/>
      <c r="W317" s="1"/>
    </row>
    <row r="318" spans="1:23">
      <c r="A318" s="22" t="s">
        <v>307</v>
      </c>
      <c r="B318" s="105">
        <v>1.0154000000000001</v>
      </c>
      <c r="C318" s="105">
        <v>0</v>
      </c>
      <c r="D318" s="105">
        <v>0</v>
      </c>
      <c r="E318" s="105">
        <v>0</v>
      </c>
      <c r="F318" s="105">
        <v>1.0154000000000001</v>
      </c>
      <c r="G318" s="1"/>
      <c r="H318" s="1"/>
      <c r="I318" s="1"/>
      <c r="J318" s="1"/>
      <c r="K318" s="1"/>
      <c r="L318" s="1"/>
      <c r="M318" s="1"/>
      <c r="N318" s="1"/>
      <c r="O318" s="1"/>
      <c r="P318" s="1"/>
      <c r="Q318" s="1"/>
      <c r="R318" s="1"/>
      <c r="S318" s="1"/>
      <c r="T318" s="1"/>
      <c r="U318" s="1"/>
      <c r="V318" s="1"/>
      <c r="W318" s="1"/>
    </row>
    <row r="319" spans="1:23">
      <c r="A319" s="22" t="s">
        <v>308</v>
      </c>
      <c r="B319" s="105">
        <v>0</v>
      </c>
      <c r="C319" s="105">
        <v>0</v>
      </c>
      <c r="D319" s="105">
        <v>0</v>
      </c>
      <c r="E319" s="105">
        <v>0</v>
      </c>
      <c r="F319" s="105">
        <v>0</v>
      </c>
      <c r="G319" s="1"/>
      <c r="H319" s="1"/>
      <c r="I319" s="1"/>
      <c r="J319" s="1"/>
      <c r="K319" s="1"/>
      <c r="L319" s="1"/>
      <c r="M319" s="1"/>
      <c r="N319" s="1"/>
      <c r="O319" s="1"/>
      <c r="P319" s="1"/>
      <c r="Q319" s="1"/>
      <c r="R319" s="1"/>
      <c r="S319" s="1"/>
      <c r="T319" s="1"/>
      <c r="U319" s="1"/>
      <c r="V319" s="1"/>
      <c r="W319" s="1"/>
    </row>
    <row r="320" spans="1:23">
      <c r="A320" s="22" t="s">
        <v>309</v>
      </c>
      <c r="B320" s="105">
        <v>0</v>
      </c>
      <c r="C320" s="105">
        <v>0</v>
      </c>
      <c r="D320" s="105">
        <v>0</v>
      </c>
      <c r="E320" s="105">
        <v>0</v>
      </c>
      <c r="F320" s="105">
        <v>0</v>
      </c>
      <c r="G320" s="1"/>
      <c r="H320" s="1"/>
      <c r="I320" s="1"/>
      <c r="J320" s="1"/>
      <c r="K320" s="1"/>
      <c r="L320" s="1"/>
      <c r="M320" s="1"/>
      <c r="N320" s="1"/>
      <c r="O320" s="1"/>
      <c r="P320" s="1"/>
      <c r="Q320" s="1"/>
      <c r="R320" s="1"/>
      <c r="S320" s="1"/>
      <c r="T320" s="1"/>
      <c r="U320" s="1"/>
      <c r="V320" s="1"/>
      <c r="W320" s="1"/>
    </row>
    <row r="321" spans="1:23">
      <c r="A321" s="22" t="s">
        <v>310</v>
      </c>
      <c r="B321" s="105">
        <v>0</v>
      </c>
      <c r="C321" s="105">
        <v>0</v>
      </c>
      <c r="D321" s="105">
        <v>0</v>
      </c>
      <c r="E321" s="105">
        <v>0</v>
      </c>
      <c r="F321" s="105">
        <v>0</v>
      </c>
      <c r="G321" s="1"/>
      <c r="H321" s="1"/>
      <c r="I321" s="1"/>
      <c r="J321" s="1"/>
      <c r="K321" s="1"/>
      <c r="L321" s="1"/>
      <c r="M321" s="1"/>
      <c r="N321" s="1"/>
      <c r="O321" s="1"/>
      <c r="P321" s="1"/>
      <c r="Q321" s="1"/>
      <c r="R321" s="1"/>
      <c r="S321" s="1"/>
      <c r="T321" s="1"/>
      <c r="U321" s="1"/>
      <c r="V321" s="1"/>
      <c r="W321" s="1"/>
    </row>
    <row r="322" spans="1:23">
      <c r="A322" s="22" t="s">
        <v>311</v>
      </c>
      <c r="B322" s="105">
        <v>0</v>
      </c>
      <c r="C322" s="105">
        <v>0</v>
      </c>
      <c r="D322" s="105">
        <v>0</v>
      </c>
      <c r="E322" s="105">
        <v>0</v>
      </c>
      <c r="F322" s="105">
        <v>0</v>
      </c>
      <c r="G322" s="1"/>
      <c r="H322" s="1"/>
      <c r="I322" s="1"/>
      <c r="J322" s="1"/>
      <c r="K322" s="1"/>
      <c r="L322" s="1"/>
      <c r="M322" s="1"/>
      <c r="N322" s="1"/>
      <c r="O322" s="1"/>
      <c r="P322" s="1"/>
      <c r="Q322" s="1"/>
      <c r="R322" s="1"/>
      <c r="S322" s="1"/>
      <c r="T322" s="1"/>
      <c r="U322" s="1"/>
      <c r="V322" s="1"/>
      <c r="W322" s="1"/>
    </row>
    <row r="323" spans="1:23">
      <c r="A323" s="14" t="s">
        <v>312</v>
      </c>
      <c r="B323" s="106">
        <v>-2759.9772200000002</v>
      </c>
      <c r="C323" s="106">
        <v>755.79792000000009</v>
      </c>
      <c r="D323" s="106">
        <v>0</v>
      </c>
      <c r="E323" s="106">
        <v>0</v>
      </c>
      <c r="F323" s="106">
        <v>-2004.1793</v>
      </c>
      <c r="G323" s="1"/>
      <c r="H323" s="1"/>
      <c r="I323" s="1"/>
      <c r="J323" s="1"/>
      <c r="K323" s="1"/>
      <c r="L323" s="1"/>
      <c r="M323" s="1"/>
      <c r="N323" s="1"/>
      <c r="O323" s="1"/>
      <c r="P323" s="1"/>
      <c r="Q323" s="1"/>
      <c r="R323" s="1"/>
      <c r="S323" s="1"/>
      <c r="T323" s="1"/>
      <c r="U323" s="1"/>
      <c r="V323" s="1"/>
      <c r="W323" s="1"/>
    </row>
    <row r="324" spans="1:23">
      <c r="A324" s="19" t="s">
        <v>313</v>
      </c>
      <c r="B324" s="105">
        <v>136.19120000000001</v>
      </c>
      <c r="C324" s="105">
        <v>0</v>
      </c>
      <c r="D324" s="105">
        <v>0</v>
      </c>
      <c r="E324" s="105">
        <v>0</v>
      </c>
      <c r="F324" s="105">
        <v>136.19120000000001</v>
      </c>
      <c r="G324" s="1"/>
      <c r="H324" s="1"/>
      <c r="I324" s="1"/>
      <c r="J324" s="1"/>
      <c r="K324" s="1"/>
      <c r="L324" s="1"/>
      <c r="M324" s="1"/>
      <c r="N324" s="1"/>
      <c r="O324" s="1"/>
      <c r="P324" s="1"/>
      <c r="Q324" s="1"/>
      <c r="R324" s="1"/>
      <c r="S324" s="1"/>
      <c r="T324" s="1"/>
      <c r="U324" s="1"/>
      <c r="V324" s="1"/>
      <c r="W324" s="1"/>
    </row>
    <row r="325" spans="1:23">
      <c r="A325" s="28" t="s">
        <v>314</v>
      </c>
      <c r="B325" s="106">
        <v>-2623.78602</v>
      </c>
      <c r="C325" s="106">
        <v>755.79792000000009</v>
      </c>
      <c r="D325" s="106">
        <v>0</v>
      </c>
      <c r="E325" s="106">
        <v>0</v>
      </c>
      <c r="F325" s="106">
        <v>-1867.9881</v>
      </c>
      <c r="G325" s="1"/>
      <c r="H325" s="1"/>
      <c r="I325" s="1"/>
      <c r="J325" s="1"/>
      <c r="K325" s="1"/>
      <c r="L325" s="1"/>
      <c r="M325" s="1"/>
      <c r="N325" s="1"/>
      <c r="O325" s="1"/>
      <c r="P325" s="1"/>
      <c r="Q325" s="1"/>
      <c r="R325" s="1"/>
      <c r="S325" s="1"/>
      <c r="T325" s="1"/>
      <c r="U325" s="1"/>
      <c r="V325" s="1"/>
      <c r="W325" s="1"/>
    </row>
    <row r="326" spans="1:23">
      <c r="A326" s="22" t="s">
        <v>315</v>
      </c>
      <c r="B326" s="105">
        <v>314.58514000000002</v>
      </c>
      <c r="C326" s="105">
        <v>61.654699999999998</v>
      </c>
      <c r="D326" s="105">
        <v>0</v>
      </c>
      <c r="E326" s="105">
        <v>0</v>
      </c>
      <c r="F326" s="105">
        <v>376.23984000000002</v>
      </c>
      <c r="G326" s="1"/>
      <c r="H326" s="1"/>
      <c r="I326" s="1"/>
      <c r="J326" s="1"/>
      <c r="K326" s="1"/>
      <c r="L326" s="1"/>
      <c r="M326" s="1"/>
      <c r="N326" s="1"/>
      <c r="O326" s="1"/>
      <c r="P326" s="1"/>
      <c r="Q326" s="1"/>
      <c r="R326" s="1"/>
      <c r="S326" s="1"/>
      <c r="T326" s="1"/>
      <c r="U326" s="1"/>
      <c r="V326" s="1"/>
      <c r="W326" s="1"/>
    </row>
    <row r="327" spans="1:23">
      <c r="A327" s="14" t="s">
        <v>316</v>
      </c>
      <c r="B327" s="106">
        <v>-2309.2008799999999</v>
      </c>
      <c r="C327" s="106">
        <v>817.45262000000002</v>
      </c>
      <c r="D327" s="106">
        <v>0</v>
      </c>
      <c r="E327" s="106">
        <v>0</v>
      </c>
      <c r="F327" s="106">
        <v>-1491.7482600000001</v>
      </c>
      <c r="G327" s="1"/>
      <c r="H327" s="1"/>
      <c r="I327" s="1"/>
      <c r="J327" s="1"/>
      <c r="K327" s="1"/>
      <c r="L327" s="1"/>
      <c r="M327" s="1"/>
      <c r="N327" s="1"/>
      <c r="O327" s="1"/>
      <c r="P327" s="1"/>
      <c r="Q327" s="1"/>
      <c r="R327" s="1"/>
      <c r="S327" s="1"/>
      <c r="T327" s="1"/>
      <c r="U327" s="1"/>
      <c r="V327" s="1"/>
      <c r="W327" s="1"/>
    </row>
    <row r="328" spans="1:23">
      <c r="A328" s="22" t="s">
        <v>317</v>
      </c>
      <c r="B328" s="105">
        <v>0</v>
      </c>
      <c r="C328" s="105">
        <v>0</v>
      </c>
      <c r="D328" s="105">
        <v>0</v>
      </c>
      <c r="E328" s="105">
        <v>0</v>
      </c>
      <c r="F328" s="105">
        <v>0</v>
      </c>
      <c r="G328" s="1"/>
      <c r="H328" s="1"/>
      <c r="I328" s="1"/>
      <c r="J328" s="1"/>
      <c r="K328" s="1"/>
      <c r="L328" s="1"/>
      <c r="M328" s="1"/>
      <c r="N328" s="1"/>
      <c r="O328" s="1"/>
      <c r="P328" s="1"/>
      <c r="Q328" s="1"/>
      <c r="R328" s="1"/>
      <c r="S328" s="1"/>
      <c r="T328" s="1"/>
      <c r="U328" s="1"/>
      <c r="V328" s="1"/>
      <c r="W328" s="1"/>
    </row>
    <row r="329" spans="1:23">
      <c r="A329" s="28" t="s">
        <v>318</v>
      </c>
      <c r="B329" s="106">
        <v>-2309.2008799999999</v>
      </c>
      <c r="C329" s="106">
        <v>817.45262000000002</v>
      </c>
      <c r="D329" s="106">
        <v>0</v>
      </c>
      <c r="E329" s="106">
        <v>0</v>
      </c>
      <c r="F329" s="106">
        <v>-1491.7482600000001</v>
      </c>
      <c r="G329" s="1"/>
      <c r="H329" s="1"/>
      <c r="I329" s="1"/>
      <c r="J329" s="1"/>
      <c r="K329" s="1"/>
      <c r="L329" s="1"/>
      <c r="M329" s="1"/>
      <c r="N329" s="1"/>
      <c r="O329" s="1"/>
      <c r="P329" s="1"/>
      <c r="Q329" s="1"/>
      <c r="R329" s="1"/>
      <c r="S329" s="1"/>
      <c r="T329" s="1"/>
      <c r="U329" s="1"/>
      <c r="V329" s="1"/>
      <c r="W329" s="1"/>
    </row>
    <row r="330" spans="1:23">
      <c r="A330" s="22" t="s">
        <v>319</v>
      </c>
      <c r="B330" s="105">
        <v>0</v>
      </c>
      <c r="C330" s="105">
        <v>0</v>
      </c>
      <c r="D330" s="105">
        <v>0</v>
      </c>
      <c r="E330" s="105">
        <v>0</v>
      </c>
      <c r="F330" s="105">
        <v>0</v>
      </c>
      <c r="G330" s="1"/>
      <c r="H330" s="1"/>
      <c r="I330" s="1"/>
      <c r="J330" s="1"/>
      <c r="K330" s="1"/>
      <c r="L330" s="1"/>
      <c r="M330" s="1"/>
      <c r="N330" s="1"/>
      <c r="O330" s="1"/>
      <c r="P330" s="1"/>
      <c r="Q330" s="1"/>
      <c r="R330" s="1"/>
      <c r="S330" s="1"/>
      <c r="T330" s="1"/>
      <c r="U330" s="1"/>
      <c r="V330" s="1"/>
      <c r="W330" s="1"/>
    </row>
    <row r="331" spans="1:23">
      <c r="A331" s="28" t="s">
        <v>320</v>
      </c>
      <c r="B331" s="106">
        <v>-2309.2008799999999</v>
      </c>
      <c r="C331" s="106">
        <v>817.45262000000002</v>
      </c>
      <c r="D331" s="106">
        <v>0</v>
      </c>
      <c r="E331" s="106">
        <v>0</v>
      </c>
      <c r="F331" s="106">
        <v>-1491.7482600000001</v>
      </c>
      <c r="G331" s="1"/>
      <c r="H331" s="1"/>
      <c r="I331" s="1"/>
      <c r="J331" s="1"/>
      <c r="K331" s="1"/>
      <c r="L331" s="1"/>
      <c r="M331" s="1"/>
      <c r="N331" s="1"/>
      <c r="O331" s="1"/>
      <c r="P331" s="1"/>
      <c r="Q331" s="1"/>
      <c r="R331" s="1"/>
      <c r="S331" s="1"/>
      <c r="T331" s="1"/>
      <c r="U331" s="1"/>
      <c r="V331" s="1"/>
      <c r="W331" s="1"/>
    </row>
    <row r="332" spans="1:23" ht="3.75" customHeight="1" thickBot="1">
      <c r="A332" s="111"/>
      <c r="B332" s="32"/>
      <c r="C332" s="32"/>
      <c r="D332" s="32"/>
      <c r="E332" s="32"/>
      <c r="F332" s="32"/>
      <c r="G332" s="1"/>
      <c r="H332" s="1"/>
      <c r="I332" s="1"/>
      <c r="J332" s="1"/>
      <c r="K332" s="1"/>
      <c r="L332" s="1"/>
      <c r="M332" s="1"/>
      <c r="N332" s="1"/>
      <c r="O332" s="1"/>
      <c r="P332" s="1"/>
      <c r="Q332" s="1"/>
      <c r="R332" s="1"/>
      <c r="S332" s="1"/>
      <c r="T332" s="1"/>
      <c r="U332" s="1"/>
      <c r="V332" s="1"/>
      <c r="W332" s="1"/>
    </row>
    <row r="333" spans="1:23" ht="15.75" thickTop="1">
      <c r="A333" s="17"/>
      <c r="B333" s="34"/>
      <c r="C333" s="34"/>
      <c r="D333" s="34"/>
      <c r="E333" s="34"/>
      <c r="F333" s="34"/>
      <c r="G333" s="1"/>
      <c r="H333" s="1"/>
      <c r="I333" s="1"/>
      <c r="J333" s="1"/>
      <c r="K333" s="1"/>
      <c r="L333" s="1"/>
      <c r="M333" s="1"/>
      <c r="N333" s="1"/>
      <c r="O333" s="1"/>
      <c r="P333" s="1"/>
      <c r="Q333" s="1"/>
      <c r="R333" s="1"/>
      <c r="S333" s="1"/>
      <c r="T333" s="1"/>
      <c r="U333" s="1"/>
      <c r="V333" s="1"/>
      <c r="W333" s="1"/>
    </row>
  </sheetData>
  <mergeCells count="4">
    <mergeCell ref="A1:F1"/>
    <mergeCell ref="A2:F2"/>
    <mergeCell ref="A3:F3"/>
    <mergeCell ref="A4:F4"/>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3"/>
  <dimension ref="A1:E328"/>
  <sheetViews>
    <sheetView workbookViewId="0">
      <selection activeCell="G13" sqref="G13"/>
    </sheetView>
  </sheetViews>
  <sheetFormatPr baseColWidth="10" defaultColWidth="9.140625" defaultRowHeight="15"/>
  <cols>
    <col min="1" max="1" width="104.42578125" style="109" bestFit="1" customWidth="1"/>
    <col min="2" max="4" width="10.7109375" style="109" customWidth="1"/>
    <col min="5" max="5" width="15" style="109" customWidth="1"/>
    <col min="6" max="256" width="9.140625" style="109"/>
    <col min="257" max="257" width="104.42578125" style="109" bestFit="1" customWidth="1"/>
    <col min="258" max="260" width="10.7109375" style="109" customWidth="1"/>
    <col min="261" max="261" width="15" style="109" customWidth="1"/>
    <col min="262" max="512" width="9.140625" style="109"/>
    <col min="513" max="513" width="104.42578125" style="109" bestFit="1" customWidth="1"/>
    <col min="514" max="516" width="10.7109375" style="109" customWidth="1"/>
    <col min="517" max="517" width="15" style="109" customWidth="1"/>
    <col min="518" max="768" width="9.140625" style="109"/>
    <col min="769" max="769" width="104.42578125" style="109" bestFit="1" customWidth="1"/>
    <col min="770" max="772" width="10.7109375" style="109" customWidth="1"/>
    <col min="773" max="773" width="15" style="109" customWidth="1"/>
    <col min="774" max="1024" width="9.140625" style="109"/>
    <col min="1025" max="1025" width="104.42578125" style="109" bestFit="1" customWidth="1"/>
    <col min="1026" max="1028" width="10.7109375" style="109" customWidth="1"/>
    <col min="1029" max="1029" width="15" style="109" customWidth="1"/>
    <col min="1030" max="1280" width="9.140625" style="109"/>
    <col min="1281" max="1281" width="104.42578125" style="109" bestFit="1" customWidth="1"/>
    <col min="1282" max="1284" width="10.7109375" style="109" customWidth="1"/>
    <col min="1285" max="1285" width="15" style="109" customWidth="1"/>
    <col min="1286" max="1536" width="9.140625" style="109"/>
    <col min="1537" max="1537" width="104.42578125" style="109" bestFit="1" customWidth="1"/>
    <col min="1538" max="1540" width="10.7109375" style="109" customWidth="1"/>
    <col min="1541" max="1541" width="15" style="109" customWidth="1"/>
    <col min="1542" max="1792" width="9.140625" style="109"/>
    <col min="1793" max="1793" width="104.42578125" style="109" bestFit="1" customWidth="1"/>
    <col min="1794" max="1796" width="10.7109375" style="109" customWidth="1"/>
    <col min="1797" max="1797" width="15" style="109" customWidth="1"/>
    <col min="1798" max="2048" width="9.140625" style="109"/>
    <col min="2049" max="2049" width="104.42578125" style="109" bestFit="1" customWidth="1"/>
    <col min="2050" max="2052" width="10.7109375" style="109" customWidth="1"/>
    <col min="2053" max="2053" width="15" style="109" customWidth="1"/>
    <col min="2054" max="2304" width="9.140625" style="109"/>
    <col min="2305" max="2305" width="104.42578125" style="109" bestFit="1" customWidth="1"/>
    <col min="2306" max="2308" width="10.7109375" style="109" customWidth="1"/>
    <col min="2309" max="2309" width="15" style="109" customWidth="1"/>
    <col min="2310" max="2560" width="9.140625" style="109"/>
    <col min="2561" max="2561" width="104.42578125" style="109" bestFit="1" customWidth="1"/>
    <col min="2562" max="2564" width="10.7109375" style="109" customWidth="1"/>
    <col min="2565" max="2565" width="15" style="109" customWidth="1"/>
    <col min="2566" max="2816" width="9.140625" style="109"/>
    <col min="2817" max="2817" width="104.42578125" style="109" bestFit="1" customWidth="1"/>
    <col min="2818" max="2820" width="10.7109375" style="109" customWidth="1"/>
    <col min="2821" max="2821" width="15" style="109" customWidth="1"/>
    <col min="2822" max="3072" width="9.140625" style="109"/>
    <col min="3073" max="3073" width="104.42578125" style="109" bestFit="1" customWidth="1"/>
    <col min="3074" max="3076" width="10.7109375" style="109" customWidth="1"/>
    <col min="3077" max="3077" width="15" style="109" customWidth="1"/>
    <col min="3078" max="3328" width="9.140625" style="109"/>
    <col min="3329" max="3329" width="104.42578125" style="109" bestFit="1" customWidth="1"/>
    <col min="3330" max="3332" width="10.7109375" style="109" customWidth="1"/>
    <col min="3333" max="3333" width="15" style="109" customWidth="1"/>
    <col min="3334" max="3584" width="9.140625" style="109"/>
    <col min="3585" max="3585" width="104.42578125" style="109" bestFit="1" customWidth="1"/>
    <col min="3586" max="3588" width="10.7109375" style="109" customWidth="1"/>
    <col min="3589" max="3589" width="15" style="109" customWidth="1"/>
    <col min="3590" max="3840" width="9.140625" style="109"/>
    <col min="3841" max="3841" width="104.42578125" style="109" bestFit="1" customWidth="1"/>
    <col min="3842" max="3844" width="10.7109375" style="109" customWidth="1"/>
    <col min="3845" max="3845" width="15" style="109" customWidth="1"/>
    <col min="3846" max="4096" width="9.140625" style="109"/>
    <col min="4097" max="4097" width="104.42578125" style="109" bestFit="1" customWidth="1"/>
    <col min="4098" max="4100" width="10.7109375" style="109" customWidth="1"/>
    <col min="4101" max="4101" width="15" style="109" customWidth="1"/>
    <col min="4102" max="4352" width="9.140625" style="109"/>
    <col min="4353" max="4353" width="104.42578125" style="109" bestFit="1" customWidth="1"/>
    <col min="4354" max="4356" width="10.7109375" style="109" customWidth="1"/>
    <col min="4357" max="4357" width="15" style="109" customWidth="1"/>
    <col min="4358" max="4608" width="9.140625" style="109"/>
    <col min="4609" max="4609" width="104.42578125" style="109" bestFit="1" customWidth="1"/>
    <col min="4610" max="4612" width="10.7109375" style="109" customWidth="1"/>
    <col min="4613" max="4613" width="15" style="109" customWidth="1"/>
    <col min="4614" max="4864" width="9.140625" style="109"/>
    <col min="4865" max="4865" width="104.42578125" style="109" bestFit="1" customWidth="1"/>
    <col min="4866" max="4868" width="10.7109375" style="109" customWidth="1"/>
    <col min="4869" max="4869" width="15" style="109" customWidth="1"/>
    <col min="4870" max="5120" width="9.140625" style="109"/>
    <col min="5121" max="5121" width="104.42578125" style="109" bestFit="1" customWidth="1"/>
    <col min="5122" max="5124" width="10.7109375" style="109" customWidth="1"/>
    <col min="5125" max="5125" width="15" style="109" customWidth="1"/>
    <col min="5126" max="5376" width="9.140625" style="109"/>
    <col min="5377" max="5377" width="104.42578125" style="109" bestFit="1" customWidth="1"/>
    <col min="5378" max="5380" width="10.7109375" style="109" customWidth="1"/>
    <col min="5381" max="5381" width="15" style="109" customWidth="1"/>
    <col min="5382" max="5632" width="9.140625" style="109"/>
    <col min="5633" max="5633" width="104.42578125" style="109" bestFit="1" customWidth="1"/>
    <col min="5634" max="5636" width="10.7109375" style="109" customWidth="1"/>
    <col min="5637" max="5637" width="15" style="109" customWidth="1"/>
    <col min="5638" max="5888" width="9.140625" style="109"/>
    <col min="5889" max="5889" width="104.42578125" style="109" bestFit="1" customWidth="1"/>
    <col min="5890" max="5892" width="10.7109375" style="109" customWidth="1"/>
    <col min="5893" max="5893" width="15" style="109" customWidth="1"/>
    <col min="5894" max="6144" width="9.140625" style="109"/>
    <col min="6145" max="6145" width="104.42578125" style="109" bestFit="1" customWidth="1"/>
    <col min="6146" max="6148" width="10.7109375" style="109" customWidth="1"/>
    <col min="6149" max="6149" width="15" style="109" customWidth="1"/>
    <col min="6150" max="6400" width="9.140625" style="109"/>
    <col min="6401" max="6401" width="104.42578125" style="109" bestFit="1" customWidth="1"/>
    <col min="6402" max="6404" width="10.7109375" style="109" customWidth="1"/>
    <col min="6405" max="6405" width="15" style="109" customWidth="1"/>
    <col min="6406" max="6656" width="9.140625" style="109"/>
    <col min="6657" max="6657" width="104.42578125" style="109" bestFit="1" customWidth="1"/>
    <col min="6658" max="6660" width="10.7109375" style="109" customWidth="1"/>
    <col min="6661" max="6661" width="15" style="109" customWidth="1"/>
    <col min="6662" max="6912" width="9.140625" style="109"/>
    <col min="6913" max="6913" width="104.42578125" style="109" bestFit="1" customWidth="1"/>
    <col min="6914" max="6916" width="10.7109375" style="109" customWidth="1"/>
    <col min="6917" max="6917" width="15" style="109" customWidth="1"/>
    <col min="6918" max="7168" width="9.140625" style="109"/>
    <col min="7169" max="7169" width="104.42578125" style="109" bestFit="1" customWidth="1"/>
    <col min="7170" max="7172" width="10.7109375" style="109" customWidth="1"/>
    <col min="7173" max="7173" width="15" style="109" customWidth="1"/>
    <col min="7174" max="7424" width="9.140625" style="109"/>
    <col min="7425" max="7425" width="104.42578125" style="109" bestFit="1" customWidth="1"/>
    <col min="7426" max="7428" width="10.7109375" style="109" customWidth="1"/>
    <col min="7429" max="7429" width="15" style="109" customWidth="1"/>
    <col min="7430" max="7680" width="9.140625" style="109"/>
    <col min="7681" max="7681" width="104.42578125" style="109" bestFit="1" customWidth="1"/>
    <col min="7682" max="7684" width="10.7109375" style="109" customWidth="1"/>
    <col min="7685" max="7685" width="15" style="109" customWidth="1"/>
    <col min="7686" max="7936" width="9.140625" style="109"/>
    <col min="7937" max="7937" width="104.42578125" style="109" bestFit="1" customWidth="1"/>
    <col min="7938" max="7940" width="10.7109375" style="109" customWidth="1"/>
    <col min="7941" max="7941" width="15" style="109" customWidth="1"/>
    <col min="7942" max="8192" width="9.140625" style="109"/>
    <col min="8193" max="8193" width="104.42578125" style="109" bestFit="1" customWidth="1"/>
    <col min="8194" max="8196" width="10.7109375" style="109" customWidth="1"/>
    <col min="8197" max="8197" width="15" style="109" customWidth="1"/>
    <col min="8198" max="8448" width="9.140625" style="109"/>
    <col min="8449" max="8449" width="104.42578125" style="109" bestFit="1" customWidth="1"/>
    <col min="8450" max="8452" width="10.7109375" style="109" customWidth="1"/>
    <col min="8453" max="8453" width="15" style="109" customWidth="1"/>
    <col min="8454" max="8704" width="9.140625" style="109"/>
    <col min="8705" max="8705" width="104.42578125" style="109" bestFit="1" customWidth="1"/>
    <col min="8706" max="8708" width="10.7109375" style="109" customWidth="1"/>
    <col min="8709" max="8709" width="15" style="109" customWidth="1"/>
    <col min="8710" max="8960" width="9.140625" style="109"/>
    <col min="8961" max="8961" width="104.42578125" style="109" bestFit="1" customWidth="1"/>
    <col min="8962" max="8964" width="10.7109375" style="109" customWidth="1"/>
    <col min="8965" max="8965" width="15" style="109" customWidth="1"/>
    <col min="8966" max="9216" width="9.140625" style="109"/>
    <col min="9217" max="9217" width="104.42578125" style="109" bestFit="1" customWidth="1"/>
    <col min="9218" max="9220" width="10.7109375" style="109" customWidth="1"/>
    <col min="9221" max="9221" width="15" style="109" customWidth="1"/>
    <col min="9222" max="9472" width="9.140625" style="109"/>
    <col min="9473" max="9473" width="104.42578125" style="109" bestFit="1" customWidth="1"/>
    <col min="9474" max="9476" width="10.7109375" style="109" customWidth="1"/>
    <col min="9477" max="9477" width="15" style="109" customWidth="1"/>
    <col min="9478" max="9728" width="9.140625" style="109"/>
    <col min="9729" max="9729" width="104.42578125" style="109" bestFit="1" customWidth="1"/>
    <col min="9730" max="9732" width="10.7109375" style="109" customWidth="1"/>
    <col min="9733" max="9733" width="15" style="109" customWidth="1"/>
    <col min="9734" max="9984" width="9.140625" style="109"/>
    <col min="9985" max="9985" width="104.42578125" style="109" bestFit="1" customWidth="1"/>
    <col min="9986" max="9988" width="10.7109375" style="109" customWidth="1"/>
    <col min="9989" max="9989" width="15" style="109" customWidth="1"/>
    <col min="9990" max="10240" width="9.140625" style="109"/>
    <col min="10241" max="10241" width="104.42578125" style="109" bestFit="1" customWidth="1"/>
    <col min="10242" max="10244" width="10.7109375" style="109" customWidth="1"/>
    <col min="10245" max="10245" width="15" style="109" customWidth="1"/>
    <col min="10246" max="10496" width="9.140625" style="109"/>
    <col min="10497" max="10497" width="104.42578125" style="109" bestFit="1" customWidth="1"/>
    <col min="10498" max="10500" width="10.7109375" style="109" customWidth="1"/>
    <col min="10501" max="10501" width="15" style="109" customWidth="1"/>
    <col min="10502" max="10752" width="9.140625" style="109"/>
    <col min="10753" max="10753" width="104.42578125" style="109" bestFit="1" customWidth="1"/>
    <col min="10754" max="10756" width="10.7109375" style="109" customWidth="1"/>
    <col min="10757" max="10757" width="15" style="109" customWidth="1"/>
    <col min="10758" max="11008" width="9.140625" style="109"/>
    <col min="11009" max="11009" width="104.42578125" style="109" bestFit="1" customWidth="1"/>
    <col min="11010" max="11012" width="10.7109375" style="109" customWidth="1"/>
    <col min="11013" max="11013" width="15" style="109" customWidth="1"/>
    <col min="11014" max="11264" width="9.140625" style="109"/>
    <col min="11265" max="11265" width="104.42578125" style="109" bestFit="1" customWidth="1"/>
    <col min="11266" max="11268" width="10.7109375" style="109" customWidth="1"/>
    <col min="11269" max="11269" width="15" style="109" customWidth="1"/>
    <col min="11270" max="11520" width="9.140625" style="109"/>
    <col min="11521" max="11521" width="104.42578125" style="109" bestFit="1" customWidth="1"/>
    <col min="11522" max="11524" width="10.7109375" style="109" customWidth="1"/>
    <col min="11525" max="11525" width="15" style="109" customWidth="1"/>
    <col min="11526" max="11776" width="9.140625" style="109"/>
    <col min="11777" max="11777" width="104.42578125" style="109" bestFit="1" customWidth="1"/>
    <col min="11778" max="11780" width="10.7109375" style="109" customWidth="1"/>
    <col min="11781" max="11781" width="15" style="109" customWidth="1"/>
    <col min="11782" max="12032" width="9.140625" style="109"/>
    <col min="12033" max="12033" width="104.42578125" style="109" bestFit="1" customWidth="1"/>
    <col min="12034" max="12036" width="10.7109375" style="109" customWidth="1"/>
    <col min="12037" max="12037" width="15" style="109" customWidth="1"/>
    <col min="12038" max="12288" width="9.140625" style="109"/>
    <col min="12289" max="12289" width="104.42578125" style="109" bestFit="1" customWidth="1"/>
    <col min="12290" max="12292" width="10.7109375" style="109" customWidth="1"/>
    <col min="12293" max="12293" width="15" style="109" customWidth="1"/>
    <col min="12294" max="12544" width="9.140625" style="109"/>
    <col min="12545" max="12545" width="104.42578125" style="109" bestFit="1" customWidth="1"/>
    <col min="12546" max="12548" width="10.7109375" style="109" customWidth="1"/>
    <col min="12549" max="12549" width="15" style="109" customWidth="1"/>
    <col min="12550" max="12800" width="9.140625" style="109"/>
    <col min="12801" max="12801" width="104.42578125" style="109" bestFit="1" customWidth="1"/>
    <col min="12802" max="12804" width="10.7109375" style="109" customWidth="1"/>
    <col min="12805" max="12805" width="15" style="109" customWidth="1"/>
    <col min="12806" max="13056" width="9.140625" style="109"/>
    <col min="13057" max="13057" width="104.42578125" style="109" bestFit="1" customWidth="1"/>
    <col min="13058" max="13060" width="10.7109375" style="109" customWidth="1"/>
    <col min="13061" max="13061" width="15" style="109" customWidth="1"/>
    <col min="13062" max="13312" width="9.140625" style="109"/>
    <col min="13313" max="13313" width="104.42578125" style="109" bestFit="1" customWidth="1"/>
    <col min="13314" max="13316" width="10.7109375" style="109" customWidth="1"/>
    <col min="13317" max="13317" width="15" style="109" customWidth="1"/>
    <col min="13318" max="13568" width="9.140625" style="109"/>
    <col min="13569" max="13569" width="104.42578125" style="109" bestFit="1" customWidth="1"/>
    <col min="13570" max="13572" width="10.7109375" style="109" customWidth="1"/>
    <col min="13573" max="13573" width="15" style="109" customWidth="1"/>
    <col min="13574" max="13824" width="9.140625" style="109"/>
    <col min="13825" max="13825" width="104.42578125" style="109" bestFit="1" customWidth="1"/>
    <col min="13826" max="13828" width="10.7109375" style="109" customWidth="1"/>
    <col min="13829" max="13829" width="15" style="109" customWidth="1"/>
    <col min="13830" max="14080" width="9.140625" style="109"/>
    <col min="14081" max="14081" width="104.42578125" style="109" bestFit="1" customWidth="1"/>
    <col min="14082" max="14084" width="10.7109375" style="109" customWidth="1"/>
    <col min="14085" max="14085" width="15" style="109" customWidth="1"/>
    <col min="14086" max="14336" width="9.140625" style="109"/>
    <col min="14337" max="14337" width="104.42578125" style="109" bestFit="1" customWidth="1"/>
    <col min="14338" max="14340" width="10.7109375" style="109" customWidth="1"/>
    <col min="14341" max="14341" width="15" style="109" customWidth="1"/>
    <col min="14342" max="14592" width="9.140625" style="109"/>
    <col min="14593" max="14593" width="104.42578125" style="109" bestFit="1" customWidth="1"/>
    <col min="14594" max="14596" width="10.7109375" style="109" customWidth="1"/>
    <col min="14597" max="14597" width="15" style="109" customWidth="1"/>
    <col min="14598" max="14848" width="9.140625" style="109"/>
    <col min="14849" max="14849" width="104.42578125" style="109" bestFit="1" customWidth="1"/>
    <col min="14850" max="14852" width="10.7109375" style="109" customWidth="1"/>
    <col min="14853" max="14853" width="15" style="109" customWidth="1"/>
    <col min="14854" max="15104" width="9.140625" style="109"/>
    <col min="15105" max="15105" width="104.42578125" style="109" bestFit="1" customWidth="1"/>
    <col min="15106" max="15108" width="10.7109375" style="109" customWidth="1"/>
    <col min="15109" max="15109" width="15" style="109" customWidth="1"/>
    <col min="15110" max="15360" width="9.140625" style="109"/>
    <col min="15361" max="15361" width="104.42578125" style="109" bestFit="1" customWidth="1"/>
    <col min="15362" max="15364" width="10.7109375" style="109" customWidth="1"/>
    <col min="15365" max="15365" width="15" style="109" customWidth="1"/>
    <col min="15366" max="15616" width="9.140625" style="109"/>
    <col min="15617" max="15617" width="104.42578125" style="109" bestFit="1" customWidth="1"/>
    <col min="15618" max="15620" width="10.7109375" style="109" customWidth="1"/>
    <col min="15621" max="15621" width="15" style="109" customWidth="1"/>
    <col min="15622" max="15872" width="9.140625" style="109"/>
    <col min="15873" max="15873" width="104.42578125" style="109" bestFit="1" customWidth="1"/>
    <col min="15874" max="15876" width="10.7109375" style="109" customWidth="1"/>
    <col min="15877" max="15877" width="15" style="109" customWidth="1"/>
    <col min="15878" max="16128" width="9.140625" style="109"/>
    <col min="16129" max="16129" width="104.42578125" style="109" bestFit="1" customWidth="1"/>
    <col min="16130" max="16132" width="10.7109375" style="109" customWidth="1"/>
    <col min="16133" max="16133" width="15" style="109" customWidth="1"/>
    <col min="16134" max="16384" width="9.140625" style="109"/>
  </cols>
  <sheetData>
    <row r="1" spans="1:5" ht="30" customHeight="1">
      <c r="A1" s="980" t="s">
        <v>349</v>
      </c>
      <c r="B1" s="980"/>
      <c r="C1" s="980"/>
      <c r="D1" s="980"/>
      <c r="E1" s="980"/>
    </row>
    <row r="2" spans="1:5" ht="18">
      <c r="A2" s="981" t="s">
        <v>713</v>
      </c>
      <c r="B2" s="981"/>
      <c r="C2" s="981"/>
      <c r="D2" s="981"/>
      <c r="E2" s="981"/>
    </row>
    <row r="3" spans="1:5" ht="18">
      <c r="A3" s="981" t="s">
        <v>1447</v>
      </c>
      <c r="B3" s="981"/>
      <c r="C3" s="981"/>
      <c r="D3" s="981"/>
      <c r="E3" s="981"/>
    </row>
    <row r="4" spans="1:5" ht="30" customHeight="1">
      <c r="A4" s="985" t="s">
        <v>2</v>
      </c>
      <c r="B4" s="985"/>
      <c r="C4" s="985"/>
      <c r="D4" s="985"/>
      <c r="E4" s="985"/>
    </row>
    <row r="5" spans="1:5" ht="3.75" customHeight="1">
      <c r="A5" s="1"/>
      <c r="B5" s="147"/>
      <c r="C5" s="147"/>
      <c r="D5" s="147"/>
      <c r="E5" s="147"/>
    </row>
    <row r="6" spans="1:5" ht="30" customHeight="1" thickBot="1">
      <c r="A6" s="14"/>
      <c r="B6" s="122" t="s">
        <v>350</v>
      </c>
      <c r="C6" s="122" t="s">
        <v>352</v>
      </c>
      <c r="D6" s="122" t="s">
        <v>351</v>
      </c>
      <c r="E6" s="121" t="s">
        <v>712</v>
      </c>
    </row>
    <row r="7" spans="1:5">
      <c r="A7" s="7" t="s">
        <v>8</v>
      </c>
      <c r="B7" s="107">
        <v>2296839.4417399997</v>
      </c>
      <c r="C7" s="107">
        <v>897239.20930999995</v>
      </c>
      <c r="D7" s="107">
        <v>347266.02564999997</v>
      </c>
      <c r="E7" s="107">
        <v>3541344.6766999997</v>
      </c>
    </row>
    <row r="8" spans="1:5">
      <c r="A8" s="9" t="s">
        <v>9</v>
      </c>
      <c r="B8" s="106">
        <v>125924.56629</v>
      </c>
      <c r="C8" s="106">
        <v>45128.252719999997</v>
      </c>
      <c r="D8" s="106">
        <v>19266.817010000002</v>
      </c>
      <c r="E8" s="106">
        <v>190319.63602000001</v>
      </c>
    </row>
    <row r="9" spans="1:5">
      <c r="A9" s="10" t="s">
        <v>10</v>
      </c>
      <c r="B9" s="105">
        <v>41213.207609999998</v>
      </c>
      <c r="C9" s="105">
        <v>7569.12806</v>
      </c>
      <c r="D9" s="105">
        <v>2064.9365600000001</v>
      </c>
      <c r="E9" s="105">
        <v>50847.272229999995</v>
      </c>
    </row>
    <row r="10" spans="1:5">
      <c r="A10" s="10" t="s">
        <v>11</v>
      </c>
      <c r="B10" s="105">
        <v>79902.97537</v>
      </c>
      <c r="C10" s="105">
        <v>13149.66743</v>
      </c>
      <c r="D10" s="105">
        <v>16804.248620000002</v>
      </c>
      <c r="E10" s="105">
        <v>109856.89142</v>
      </c>
    </row>
    <row r="11" spans="1:5">
      <c r="A11" s="10" t="s">
        <v>12</v>
      </c>
      <c r="B11" s="105">
        <v>4808.3833099999993</v>
      </c>
      <c r="C11" s="105">
        <v>24409.45723</v>
      </c>
      <c r="D11" s="105">
        <v>397.63183000000004</v>
      </c>
      <c r="E11" s="105">
        <v>29615.47237</v>
      </c>
    </row>
    <row r="12" spans="1:5">
      <c r="A12" s="10" t="s">
        <v>13</v>
      </c>
      <c r="B12" s="105">
        <v>0</v>
      </c>
      <c r="C12" s="105">
        <v>0</v>
      </c>
      <c r="D12" s="105">
        <v>0</v>
      </c>
      <c r="E12" s="105">
        <v>0</v>
      </c>
    </row>
    <row r="13" spans="1:5">
      <c r="A13" s="10" t="s">
        <v>14</v>
      </c>
      <c r="B13" s="105">
        <v>0</v>
      </c>
      <c r="C13" s="105">
        <v>0</v>
      </c>
      <c r="D13" s="105">
        <v>0</v>
      </c>
      <c r="E13" s="105">
        <v>0</v>
      </c>
    </row>
    <row r="14" spans="1:5">
      <c r="A14" s="11" t="s">
        <v>15</v>
      </c>
      <c r="B14" s="105">
        <v>0</v>
      </c>
      <c r="C14" s="105">
        <v>0</v>
      </c>
      <c r="D14" s="105">
        <v>0</v>
      </c>
      <c r="E14" s="105">
        <v>0</v>
      </c>
    </row>
    <row r="15" spans="1:5">
      <c r="A15" s="10" t="s">
        <v>16</v>
      </c>
      <c r="B15" s="105">
        <v>0</v>
      </c>
      <c r="C15" s="105">
        <v>0</v>
      </c>
      <c r="D15" s="105">
        <v>0</v>
      </c>
      <c r="E15" s="105">
        <v>0</v>
      </c>
    </row>
    <row r="16" spans="1:5">
      <c r="A16" s="10" t="s">
        <v>17</v>
      </c>
      <c r="B16" s="105">
        <v>0</v>
      </c>
      <c r="C16" s="105">
        <v>0</v>
      </c>
      <c r="D16" s="105">
        <v>0</v>
      </c>
      <c r="E16" s="105">
        <v>0</v>
      </c>
    </row>
    <row r="17" spans="1:5">
      <c r="A17" s="9" t="s">
        <v>18</v>
      </c>
      <c r="B17" s="106">
        <v>531243.79110000003</v>
      </c>
      <c r="C17" s="106">
        <v>35683.10353</v>
      </c>
      <c r="D17" s="106">
        <v>18669.392980000001</v>
      </c>
      <c r="E17" s="106">
        <v>585596.28761</v>
      </c>
    </row>
    <row r="18" spans="1:5">
      <c r="A18" s="10" t="s">
        <v>19</v>
      </c>
      <c r="B18" s="105">
        <v>0</v>
      </c>
      <c r="C18" s="105">
        <v>0</v>
      </c>
      <c r="D18" s="105">
        <v>0</v>
      </c>
      <c r="E18" s="105">
        <v>0</v>
      </c>
    </row>
    <row r="19" spans="1:5">
      <c r="A19" s="10" t="s">
        <v>20</v>
      </c>
      <c r="B19" s="105">
        <v>472767.83351999999</v>
      </c>
      <c r="C19" s="105">
        <v>19146.909199999998</v>
      </c>
      <c r="D19" s="105">
        <v>13273.427810000001</v>
      </c>
      <c r="E19" s="105">
        <v>505188.17052999994</v>
      </c>
    </row>
    <row r="20" spans="1:5">
      <c r="A20" s="10" t="s">
        <v>21</v>
      </c>
      <c r="B20" s="105">
        <v>0</v>
      </c>
      <c r="C20" s="105">
        <v>0</v>
      </c>
      <c r="D20" s="105">
        <v>0</v>
      </c>
      <c r="E20" s="105">
        <v>0</v>
      </c>
    </row>
    <row r="21" spans="1:5">
      <c r="A21" s="10" t="s">
        <v>22</v>
      </c>
      <c r="B21" s="105">
        <v>0</v>
      </c>
      <c r="C21" s="105">
        <v>0</v>
      </c>
      <c r="D21" s="105">
        <v>0</v>
      </c>
      <c r="E21" s="105">
        <v>0</v>
      </c>
    </row>
    <row r="22" spans="1:5">
      <c r="A22" s="11" t="s">
        <v>23</v>
      </c>
      <c r="B22" s="105">
        <v>15289.15214</v>
      </c>
      <c r="C22" s="105">
        <v>119.86332</v>
      </c>
      <c r="D22" s="105">
        <v>0</v>
      </c>
      <c r="E22" s="105">
        <v>15409.015460000001</v>
      </c>
    </row>
    <row r="23" spans="1:5">
      <c r="A23" s="10" t="s">
        <v>24</v>
      </c>
      <c r="B23" s="105">
        <v>43186.805439999996</v>
      </c>
      <c r="C23" s="105">
        <v>16416.331009999998</v>
      </c>
      <c r="D23" s="105">
        <v>4548.3040599999995</v>
      </c>
      <c r="E23" s="105">
        <v>64151.44051</v>
      </c>
    </row>
    <row r="24" spans="1:5">
      <c r="A24" s="10" t="s">
        <v>25</v>
      </c>
      <c r="B24" s="105">
        <v>0</v>
      </c>
      <c r="C24" s="105">
        <v>0</v>
      </c>
      <c r="D24" s="105">
        <v>847.66111000000001</v>
      </c>
      <c r="E24" s="105">
        <v>847.66111000000001</v>
      </c>
    </row>
    <row r="25" spans="1:5">
      <c r="A25" s="10" t="s">
        <v>26</v>
      </c>
      <c r="B25" s="105">
        <v>0</v>
      </c>
      <c r="C25" s="105">
        <v>0</v>
      </c>
      <c r="D25" s="105">
        <v>0</v>
      </c>
      <c r="E25" s="105">
        <v>0</v>
      </c>
    </row>
    <row r="26" spans="1:5">
      <c r="A26" s="9" t="s">
        <v>27</v>
      </c>
      <c r="B26" s="106">
        <v>1469865.29895</v>
      </c>
      <c r="C26" s="106">
        <v>695657.95253000001</v>
      </c>
      <c r="D26" s="106">
        <v>264436.99446000002</v>
      </c>
      <c r="E26" s="106">
        <v>2429960.2459400003</v>
      </c>
    </row>
    <row r="27" spans="1:5">
      <c r="A27" s="12" t="s">
        <v>28</v>
      </c>
      <c r="B27" s="105">
        <v>1407223.3514100001</v>
      </c>
      <c r="C27" s="105">
        <v>633345.67180999997</v>
      </c>
      <c r="D27" s="105">
        <v>270694.06146</v>
      </c>
      <c r="E27" s="105">
        <v>2311263.0846799999</v>
      </c>
    </row>
    <row r="28" spans="1:5">
      <c r="A28" s="10" t="s">
        <v>29</v>
      </c>
      <c r="B28" s="105">
        <v>983741.50958000007</v>
      </c>
      <c r="C28" s="105">
        <v>351855.40529999998</v>
      </c>
      <c r="D28" s="105">
        <v>211601.66985000001</v>
      </c>
      <c r="E28" s="105">
        <v>1547198.58473</v>
      </c>
    </row>
    <row r="29" spans="1:5">
      <c r="A29" s="10" t="s">
        <v>30</v>
      </c>
      <c r="B29" s="105">
        <v>410665.60879000003</v>
      </c>
      <c r="C29" s="105">
        <v>274237.80755999999</v>
      </c>
      <c r="D29" s="105">
        <v>55319.607600000003</v>
      </c>
      <c r="E29" s="105">
        <v>740223.02395000006</v>
      </c>
    </row>
    <row r="30" spans="1:5">
      <c r="A30" s="10" t="s">
        <v>31</v>
      </c>
      <c r="B30" s="105">
        <v>12816.233039999999</v>
      </c>
      <c r="C30" s="105">
        <v>7252.4589500000002</v>
      </c>
      <c r="D30" s="105">
        <v>3772.7840099999999</v>
      </c>
      <c r="E30" s="105">
        <v>23841.475999999999</v>
      </c>
    </row>
    <row r="31" spans="1:5">
      <c r="A31" s="12" t="s">
        <v>32</v>
      </c>
      <c r="B31" s="105">
        <v>7613.8605399999997</v>
      </c>
      <c r="C31" s="105">
        <v>6964.0062900000003</v>
      </c>
      <c r="D31" s="105">
        <v>6677.1319699999995</v>
      </c>
      <c r="E31" s="105">
        <v>21254.998800000001</v>
      </c>
    </row>
    <row r="32" spans="1:5">
      <c r="A32" s="10" t="s">
        <v>33</v>
      </c>
      <c r="B32" s="105">
        <v>1253.39725</v>
      </c>
      <c r="C32" s="105">
        <v>2704.1568600000001</v>
      </c>
      <c r="D32" s="105">
        <v>2003.1025500000001</v>
      </c>
      <c r="E32" s="105">
        <v>5960.6566600000006</v>
      </c>
    </row>
    <row r="33" spans="1:5">
      <c r="A33" s="10" t="s">
        <v>34</v>
      </c>
      <c r="B33" s="105">
        <v>6112.7333099999996</v>
      </c>
      <c r="C33" s="105">
        <v>4106.0783199999996</v>
      </c>
      <c r="D33" s="105">
        <v>4494.1361999999999</v>
      </c>
      <c r="E33" s="105">
        <v>14712.947830000001</v>
      </c>
    </row>
    <row r="34" spans="1:5">
      <c r="A34" s="10" t="s">
        <v>35</v>
      </c>
      <c r="B34" s="105">
        <v>247.72998000000001</v>
      </c>
      <c r="C34" s="105">
        <v>153.77110999999999</v>
      </c>
      <c r="D34" s="105">
        <v>179.89322000000001</v>
      </c>
      <c r="E34" s="105">
        <v>581.39431000000002</v>
      </c>
    </row>
    <row r="35" spans="1:5">
      <c r="A35" s="12" t="s">
        <v>36</v>
      </c>
      <c r="B35" s="105">
        <v>58703.243029999998</v>
      </c>
      <c r="C35" s="105">
        <v>33663.203560000002</v>
      </c>
      <c r="D35" s="105">
        <v>6522.5090899999996</v>
      </c>
      <c r="E35" s="105">
        <v>98888.955680000014</v>
      </c>
    </row>
    <row r="36" spans="1:5">
      <c r="A36" s="10" t="s">
        <v>37</v>
      </c>
      <c r="B36" s="105">
        <v>19985.095289999997</v>
      </c>
      <c r="C36" s="105">
        <v>17459.811379999999</v>
      </c>
      <c r="D36" s="105">
        <v>1841.2651699999999</v>
      </c>
      <c r="E36" s="105">
        <v>39286.171840000003</v>
      </c>
    </row>
    <row r="37" spans="1:5">
      <c r="A37" s="10" t="s">
        <v>38</v>
      </c>
      <c r="B37" s="105">
        <v>33286.62934</v>
      </c>
      <c r="C37" s="105">
        <v>15786.39068</v>
      </c>
      <c r="D37" s="105">
        <v>4398.1521600000005</v>
      </c>
      <c r="E37" s="105">
        <v>53471.172180000001</v>
      </c>
    </row>
    <row r="38" spans="1:5">
      <c r="A38" s="10" t="s">
        <v>39</v>
      </c>
      <c r="B38" s="105">
        <v>5431.5183999999999</v>
      </c>
      <c r="C38" s="105">
        <v>417.00150000000002</v>
      </c>
      <c r="D38" s="105">
        <v>283.09176000000002</v>
      </c>
      <c r="E38" s="105">
        <v>6131.6116600000005</v>
      </c>
    </row>
    <row r="39" spans="1:5">
      <c r="A39" s="12" t="s">
        <v>40</v>
      </c>
      <c r="B39" s="105">
        <v>94326.0141</v>
      </c>
      <c r="C39" s="105">
        <v>56606.11262</v>
      </c>
      <c r="D39" s="105">
        <v>7345.5793300000005</v>
      </c>
      <c r="E39" s="105">
        <v>158277.70605000001</v>
      </c>
    </row>
    <row r="40" spans="1:5">
      <c r="A40" s="10" t="s">
        <v>41</v>
      </c>
      <c r="B40" s="105">
        <v>3095.3421600000001</v>
      </c>
      <c r="C40" s="105">
        <v>1340.55628</v>
      </c>
      <c r="D40" s="105">
        <v>845.24398999999994</v>
      </c>
      <c r="E40" s="105">
        <v>5281.1424299999999</v>
      </c>
    </row>
    <row r="41" spans="1:5">
      <c r="A41" s="10" t="s">
        <v>42</v>
      </c>
      <c r="B41" s="105">
        <v>45282.190900000001</v>
      </c>
      <c r="C41" s="105">
        <v>27939.159520000001</v>
      </c>
      <c r="D41" s="105">
        <v>262.40307999999999</v>
      </c>
      <c r="E41" s="105">
        <v>73483.753500000006</v>
      </c>
    </row>
    <row r="42" spans="1:5">
      <c r="A42" s="10" t="s">
        <v>43</v>
      </c>
      <c r="B42" s="105">
        <v>12.1289</v>
      </c>
      <c r="C42" s="105">
        <v>22.240269999999999</v>
      </c>
      <c r="D42" s="105">
        <v>0.56241999999999992</v>
      </c>
      <c r="E42" s="105">
        <v>34.93159</v>
      </c>
    </row>
    <row r="43" spans="1:5">
      <c r="A43" s="10" t="s">
        <v>44</v>
      </c>
      <c r="B43" s="105">
        <v>973.01437999999996</v>
      </c>
      <c r="C43" s="105">
        <v>302.77972999999997</v>
      </c>
      <c r="D43" s="105">
        <v>13.61041</v>
      </c>
      <c r="E43" s="105">
        <v>1289.40452</v>
      </c>
    </row>
    <row r="44" spans="1:5">
      <c r="A44" s="10" t="s">
        <v>45</v>
      </c>
      <c r="B44" s="105">
        <v>0</v>
      </c>
      <c r="C44" s="105">
        <v>0</v>
      </c>
      <c r="D44" s="105">
        <v>0</v>
      </c>
      <c r="E44" s="105">
        <v>0</v>
      </c>
    </row>
    <row r="45" spans="1:5">
      <c r="A45" s="10" t="s">
        <v>46</v>
      </c>
      <c r="B45" s="105">
        <v>0</v>
      </c>
      <c r="C45" s="105">
        <v>0</v>
      </c>
      <c r="D45" s="105">
        <v>0</v>
      </c>
      <c r="E45" s="105">
        <v>0</v>
      </c>
    </row>
    <row r="46" spans="1:5">
      <c r="A46" s="10" t="s">
        <v>47</v>
      </c>
      <c r="B46" s="105">
        <v>19603.397300000001</v>
      </c>
      <c r="C46" s="105">
        <v>8796.5254499999992</v>
      </c>
      <c r="D46" s="105">
        <v>2183.5457999999999</v>
      </c>
      <c r="E46" s="105">
        <v>30583.468550000001</v>
      </c>
    </row>
    <row r="47" spans="1:5">
      <c r="A47" s="10" t="s">
        <v>48</v>
      </c>
      <c r="B47" s="105">
        <v>24881.139879999999</v>
      </c>
      <c r="C47" s="105">
        <v>18034.197510000002</v>
      </c>
      <c r="D47" s="105">
        <v>3981.3625299999999</v>
      </c>
      <c r="E47" s="105">
        <v>46896.699919999999</v>
      </c>
    </row>
    <row r="48" spans="1:5">
      <c r="A48" s="10" t="s">
        <v>49</v>
      </c>
      <c r="B48" s="105">
        <v>23.365650000000002</v>
      </c>
      <c r="C48" s="105">
        <v>0.78573999999999999</v>
      </c>
      <c r="D48" s="105">
        <v>0</v>
      </c>
      <c r="E48" s="105">
        <v>24.151389999999999</v>
      </c>
    </row>
    <row r="49" spans="1:5">
      <c r="A49" s="10" t="s">
        <v>50</v>
      </c>
      <c r="B49" s="105">
        <v>455.43493000000001</v>
      </c>
      <c r="C49" s="105">
        <v>169.86812</v>
      </c>
      <c r="D49" s="105">
        <v>58.851099999999995</v>
      </c>
      <c r="E49" s="105">
        <v>684.15415000000007</v>
      </c>
    </row>
    <row r="50" spans="1:5">
      <c r="A50" s="10" t="s">
        <v>51</v>
      </c>
      <c r="B50" s="105">
        <v>0</v>
      </c>
      <c r="C50" s="105">
        <v>0</v>
      </c>
      <c r="D50" s="105">
        <v>0</v>
      </c>
      <c r="E50" s="105">
        <v>0</v>
      </c>
    </row>
    <row r="51" spans="1:5">
      <c r="A51" s="10" t="s">
        <v>52</v>
      </c>
      <c r="B51" s="105">
        <v>0</v>
      </c>
      <c r="C51" s="105">
        <v>0</v>
      </c>
      <c r="D51" s="105">
        <v>0</v>
      </c>
      <c r="E51" s="105">
        <v>0</v>
      </c>
    </row>
    <row r="52" spans="1:5">
      <c r="A52" s="12" t="s">
        <v>53</v>
      </c>
      <c r="B52" s="105">
        <v>-98001.170129999999</v>
      </c>
      <c r="C52" s="105">
        <v>-34921.041749999997</v>
      </c>
      <c r="D52" s="105">
        <v>-26802.287390000001</v>
      </c>
      <c r="E52" s="105">
        <v>-159724.49927</v>
      </c>
    </row>
    <row r="53" spans="1:5">
      <c r="A53" s="13" t="s">
        <v>54</v>
      </c>
      <c r="B53" s="105">
        <v>-1819.5338999999999</v>
      </c>
      <c r="C53" s="105">
        <v>-1420.8034299999999</v>
      </c>
      <c r="D53" s="105">
        <v>-456.84125</v>
      </c>
      <c r="E53" s="105">
        <v>-3697.1785800000002</v>
      </c>
    </row>
    <row r="54" spans="1:5">
      <c r="A54" s="787" t="s">
        <v>55</v>
      </c>
      <c r="B54" s="105">
        <v>-1133.95668</v>
      </c>
      <c r="C54" s="105">
        <v>-1523.48305</v>
      </c>
      <c r="D54" s="105">
        <v>-191.81422000000001</v>
      </c>
      <c r="E54" s="105">
        <v>-2849.2539500000003</v>
      </c>
    </row>
    <row r="55" spans="1:5">
      <c r="A55" s="10" t="s">
        <v>56</v>
      </c>
      <c r="B55" s="105">
        <v>-102.83633</v>
      </c>
      <c r="C55" s="105">
        <v>-227.93394000000001</v>
      </c>
      <c r="D55" s="105">
        <v>-280.67523999999997</v>
      </c>
      <c r="E55" s="105">
        <v>-611.44551000000001</v>
      </c>
    </row>
    <row r="56" spans="1:5">
      <c r="A56" s="787" t="s">
        <v>57</v>
      </c>
      <c r="B56" s="105">
        <v>-326.96751</v>
      </c>
      <c r="C56" s="105">
        <v>-488.31952000000001</v>
      </c>
      <c r="D56" s="105">
        <v>-737.71523999999999</v>
      </c>
      <c r="E56" s="105">
        <v>-1553.00227</v>
      </c>
    </row>
    <row r="57" spans="1:5">
      <c r="A57" s="10" t="s">
        <v>58</v>
      </c>
      <c r="B57" s="112">
        <v>-53660.664079999995</v>
      </c>
      <c r="C57" s="112">
        <v>-13165.32849</v>
      </c>
      <c r="D57" s="112">
        <v>-20897.312010000001</v>
      </c>
      <c r="E57" s="112">
        <v>-87723.304579999996</v>
      </c>
    </row>
    <row r="58" spans="1:5">
      <c r="A58" s="10" t="s">
        <v>59</v>
      </c>
      <c r="B58" s="112">
        <v>-10132.2197</v>
      </c>
      <c r="C58" s="112">
        <v>-8635.9279299999998</v>
      </c>
      <c r="D58" s="112">
        <v>-907.75295999999992</v>
      </c>
      <c r="E58" s="112">
        <v>-19675.900590000001</v>
      </c>
    </row>
    <row r="59" spans="1:5">
      <c r="A59" s="13" t="s">
        <v>60</v>
      </c>
      <c r="B59" s="112">
        <v>-12860.284519999999</v>
      </c>
      <c r="C59" s="112">
        <v>-1907.2175400000001</v>
      </c>
      <c r="D59" s="112">
        <v>-1028.8820000000001</v>
      </c>
      <c r="E59" s="112">
        <v>-15796.38406</v>
      </c>
    </row>
    <row r="60" spans="1:5">
      <c r="A60" s="787" t="s">
        <v>61</v>
      </c>
      <c r="B60" s="112">
        <v>0</v>
      </c>
      <c r="C60" s="112">
        <v>0</v>
      </c>
      <c r="D60" s="112">
        <v>0</v>
      </c>
      <c r="E60" s="112">
        <v>0</v>
      </c>
    </row>
    <row r="61" spans="1:5">
      <c r="A61" s="10" t="s">
        <v>62</v>
      </c>
      <c r="B61" s="112">
        <v>-15201.073179999999</v>
      </c>
      <c r="C61" s="112">
        <v>-7243.4127099999996</v>
      </c>
      <c r="D61" s="112">
        <v>-2094.15245</v>
      </c>
      <c r="E61" s="112">
        <v>-24538.638340000001</v>
      </c>
    </row>
    <row r="62" spans="1:5">
      <c r="A62" s="10" t="s">
        <v>63</v>
      </c>
      <c r="B62" s="105">
        <v>0</v>
      </c>
      <c r="C62" s="105">
        <v>0</v>
      </c>
      <c r="D62" s="105">
        <v>0</v>
      </c>
      <c r="E62" s="105">
        <v>0</v>
      </c>
    </row>
    <row r="63" spans="1:5">
      <c r="A63" s="10" t="s">
        <v>64</v>
      </c>
      <c r="B63" s="105">
        <v>0</v>
      </c>
      <c r="C63" s="105">
        <v>0</v>
      </c>
      <c r="D63" s="105">
        <v>-4.6960500000000005</v>
      </c>
      <c r="E63" s="105">
        <v>-4.6960500000000005</v>
      </c>
    </row>
    <row r="64" spans="1:5">
      <c r="A64" s="10" t="s">
        <v>65</v>
      </c>
      <c r="B64" s="105">
        <v>0</v>
      </c>
      <c r="C64" s="105">
        <v>0</v>
      </c>
      <c r="D64" s="105">
        <v>-22.11506</v>
      </c>
      <c r="E64" s="105">
        <v>-22.11506</v>
      </c>
    </row>
    <row r="65" spans="1:5">
      <c r="A65" s="13" t="s">
        <v>66</v>
      </c>
      <c r="B65" s="105">
        <v>-0.59279999999999999</v>
      </c>
      <c r="C65" s="105">
        <v>-21.99362</v>
      </c>
      <c r="D65" s="105">
        <v>0</v>
      </c>
      <c r="E65" s="105">
        <v>-22.586419999999997</v>
      </c>
    </row>
    <row r="66" spans="1:5">
      <c r="A66" s="10" t="s">
        <v>67</v>
      </c>
      <c r="B66" s="105">
        <v>-18.90972</v>
      </c>
      <c r="C66" s="105">
        <v>-16.224589999999999</v>
      </c>
      <c r="D66" s="105">
        <v>-30.929459999999999</v>
      </c>
      <c r="E66" s="105">
        <v>-66.063770000000005</v>
      </c>
    </row>
    <row r="67" spans="1:5">
      <c r="A67" s="10" t="s">
        <v>68</v>
      </c>
      <c r="B67" s="105">
        <v>-60.327599999999997</v>
      </c>
      <c r="C67" s="105">
        <v>-39.595199999999998</v>
      </c>
      <c r="D67" s="105">
        <v>-12.8796</v>
      </c>
      <c r="E67" s="105">
        <v>-112.80239999999999</v>
      </c>
    </row>
    <row r="68" spans="1:5">
      <c r="A68" s="10" t="s">
        <v>69</v>
      </c>
      <c r="B68" s="105">
        <v>-2683.80411</v>
      </c>
      <c r="C68" s="105">
        <v>-230.80173000000002</v>
      </c>
      <c r="D68" s="105">
        <v>-136.52185</v>
      </c>
      <c r="E68" s="105">
        <v>-3051.1276899999998</v>
      </c>
    </row>
    <row r="69" spans="1:5">
      <c r="A69" s="9" t="s">
        <v>70</v>
      </c>
      <c r="B69" s="106">
        <v>4295.0317100000002</v>
      </c>
      <c r="C69" s="106">
        <v>30280.421120000003</v>
      </c>
      <c r="D69" s="106">
        <v>1243.1349399999999</v>
      </c>
      <c r="E69" s="106">
        <v>35818.587770000006</v>
      </c>
    </row>
    <row r="70" spans="1:5">
      <c r="A70" s="10" t="s">
        <v>71</v>
      </c>
      <c r="B70" s="105">
        <v>0</v>
      </c>
      <c r="C70" s="105">
        <v>1</v>
      </c>
      <c r="D70" s="105">
        <v>0</v>
      </c>
      <c r="E70" s="105">
        <v>1</v>
      </c>
    </row>
    <row r="71" spans="1:5">
      <c r="A71" s="13" t="s">
        <v>72</v>
      </c>
      <c r="B71" s="105">
        <v>163.12194</v>
      </c>
      <c r="C71" s="105">
        <v>25978.270370000002</v>
      </c>
      <c r="D71" s="105">
        <v>176.21857999999997</v>
      </c>
      <c r="E71" s="105">
        <v>26317.61089</v>
      </c>
    </row>
    <row r="72" spans="1:5">
      <c r="A72" s="10" t="s">
        <v>73</v>
      </c>
      <c r="B72" s="105">
        <v>4459.8631599999999</v>
      </c>
      <c r="C72" s="105">
        <v>8088.6029100000005</v>
      </c>
      <c r="D72" s="105">
        <v>1126.6896299999999</v>
      </c>
      <c r="E72" s="105">
        <v>13675.155699999999</v>
      </c>
    </row>
    <row r="73" spans="1:5">
      <c r="A73" s="10" t="s">
        <v>74</v>
      </c>
      <c r="B73" s="105">
        <v>0</v>
      </c>
      <c r="C73" s="105">
        <v>0</v>
      </c>
      <c r="D73" s="105">
        <v>0</v>
      </c>
      <c r="E73" s="105">
        <v>0</v>
      </c>
    </row>
    <row r="74" spans="1:5">
      <c r="A74" s="10" t="s">
        <v>75</v>
      </c>
      <c r="B74" s="105">
        <v>-327.95339000000001</v>
      </c>
      <c r="C74" s="105">
        <v>-3787.4521600000003</v>
      </c>
      <c r="D74" s="105">
        <v>-59.773269999999997</v>
      </c>
      <c r="E74" s="105">
        <v>-4175.1788200000001</v>
      </c>
    </row>
    <row r="75" spans="1:5">
      <c r="A75" s="9" t="s">
        <v>76</v>
      </c>
      <c r="B75" s="106">
        <v>536.28859</v>
      </c>
      <c r="C75" s="106">
        <v>3820.5483899999999</v>
      </c>
      <c r="D75" s="106">
        <v>77.787329999999997</v>
      </c>
      <c r="E75" s="106">
        <v>4434.6243099999992</v>
      </c>
    </row>
    <row r="76" spans="1:5">
      <c r="A76" s="10" t="s">
        <v>77</v>
      </c>
      <c r="B76" s="105">
        <v>3448.06086</v>
      </c>
      <c r="C76" s="105">
        <v>3.9573499999999999</v>
      </c>
      <c r="D76" s="105">
        <v>342.64240999999998</v>
      </c>
      <c r="E76" s="105">
        <v>3794.6606200000001</v>
      </c>
    </row>
    <row r="77" spans="1:5">
      <c r="A77" s="10" t="s">
        <v>78</v>
      </c>
      <c r="B77" s="105">
        <v>8457.3647799999999</v>
      </c>
      <c r="C77" s="105">
        <v>6269.6994199999999</v>
      </c>
      <c r="D77" s="105">
        <v>598.83073999999999</v>
      </c>
      <c r="E77" s="105">
        <v>15325.89494</v>
      </c>
    </row>
    <row r="78" spans="1:5">
      <c r="A78" s="10" t="s">
        <v>79</v>
      </c>
      <c r="B78" s="105">
        <v>0</v>
      </c>
      <c r="C78" s="105">
        <v>102.82260000000001</v>
      </c>
      <c r="D78" s="105">
        <v>1040.1001999999999</v>
      </c>
      <c r="E78" s="105">
        <v>1142.9228000000001</v>
      </c>
    </row>
    <row r="79" spans="1:5">
      <c r="A79" s="10" t="s">
        <v>80</v>
      </c>
      <c r="B79" s="105">
        <v>0</v>
      </c>
      <c r="C79" s="105">
        <v>7.2374999999999998</v>
      </c>
      <c r="D79" s="105">
        <v>5.7024999999999997</v>
      </c>
      <c r="E79" s="105">
        <v>12.94</v>
      </c>
    </row>
    <row r="80" spans="1:5">
      <c r="A80" s="10" t="s">
        <v>81</v>
      </c>
      <c r="B80" s="105">
        <v>-11369.137050000001</v>
      </c>
      <c r="C80" s="105">
        <v>-2563.1684799999998</v>
      </c>
      <c r="D80" s="105">
        <v>-1909.4885200000001</v>
      </c>
      <c r="E80" s="105">
        <v>-15841.79405</v>
      </c>
    </row>
    <row r="81" spans="1:5">
      <c r="A81" s="9" t="s">
        <v>82</v>
      </c>
      <c r="B81" s="106">
        <v>139798.71627</v>
      </c>
      <c r="C81" s="106">
        <v>61501.297399999996</v>
      </c>
      <c r="D81" s="106">
        <v>39603.706659999996</v>
      </c>
      <c r="E81" s="106">
        <v>240903.72033000001</v>
      </c>
    </row>
    <row r="82" spans="1:5">
      <c r="A82" s="10" t="s">
        <v>19</v>
      </c>
      <c r="B82" s="105">
        <v>0</v>
      </c>
      <c r="C82" s="105">
        <v>0</v>
      </c>
      <c r="D82" s="105">
        <v>0</v>
      </c>
      <c r="E82" s="105">
        <v>0</v>
      </c>
    </row>
    <row r="83" spans="1:5">
      <c r="A83" s="10" t="s">
        <v>20</v>
      </c>
      <c r="B83" s="105">
        <v>1.32216</v>
      </c>
      <c r="C83" s="105">
        <v>411.6</v>
      </c>
      <c r="D83" s="105">
        <v>21174</v>
      </c>
      <c r="E83" s="105">
        <v>21586.922160000002</v>
      </c>
    </row>
    <row r="84" spans="1:5">
      <c r="A84" s="10" t="s">
        <v>21</v>
      </c>
      <c r="B84" s="105">
        <v>0</v>
      </c>
      <c r="C84" s="105">
        <v>0</v>
      </c>
      <c r="D84" s="105">
        <v>0</v>
      </c>
      <c r="E84" s="105">
        <v>0</v>
      </c>
    </row>
    <row r="85" spans="1:5">
      <c r="A85" s="10" t="s">
        <v>22</v>
      </c>
      <c r="B85" s="105">
        <v>0</v>
      </c>
      <c r="C85" s="105">
        <v>0</v>
      </c>
      <c r="D85" s="105">
        <v>0</v>
      </c>
      <c r="E85" s="105">
        <v>0</v>
      </c>
    </row>
    <row r="86" spans="1:5">
      <c r="A86" s="10" t="s">
        <v>83</v>
      </c>
      <c r="B86" s="105">
        <v>246.96007</v>
      </c>
      <c r="C86" s="105">
        <v>0</v>
      </c>
      <c r="D86" s="105">
        <v>0</v>
      </c>
      <c r="E86" s="105">
        <v>246.96007</v>
      </c>
    </row>
    <row r="87" spans="1:5">
      <c r="A87" s="10" t="s">
        <v>23</v>
      </c>
      <c r="B87" s="105">
        <v>198.49851000000001</v>
      </c>
      <c r="C87" s="105">
        <v>262.69120000000004</v>
      </c>
      <c r="D87" s="105">
        <v>63.90419</v>
      </c>
      <c r="E87" s="105">
        <v>525.09390000000008</v>
      </c>
    </row>
    <row r="88" spans="1:5">
      <c r="A88" s="10" t="s">
        <v>24</v>
      </c>
      <c r="B88" s="105">
        <v>139627.01825999998</v>
      </c>
      <c r="C88" s="105">
        <v>61010.985740000004</v>
      </c>
      <c r="D88" s="105">
        <v>18135.036199999999</v>
      </c>
      <c r="E88" s="105">
        <v>218773.04019999999</v>
      </c>
    </row>
    <row r="89" spans="1:5">
      <c r="A89" s="10" t="s">
        <v>84</v>
      </c>
      <c r="B89" s="105">
        <v>3.2699999999999999E-3</v>
      </c>
      <c r="C89" s="105">
        <v>22.74766</v>
      </c>
      <c r="D89" s="105">
        <v>267.63303000000002</v>
      </c>
      <c r="E89" s="105">
        <v>290.38396</v>
      </c>
    </row>
    <row r="90" spans="1:5">
      <c r="A90" s="10" t="s">
        <v>85</v>
      </c>
      <c r="B90" s="105">
        <v>-275.08600000000001</v>
      </c>
      <c r="C90" s="105">
        <v>-206.72720000000001</v>
      </c>
      <c r="D90" s="105">
        <v>-36.866759999999999</v>
      </c>
      <c r="E90" s="105">
        <v>-518.67996000000005</v>
      </c>
    </row>
    <row r="91" spans="1:5">
      <c r="A91" s="9" t="s">
        <v>86</v>
      </c>
      <c r="B91" s="106">
        <v>24751.719969999998</v>
      </c>
      <c r="C91" s="106">
        <v>22996.66545</v>
      </c>
      <c r="D91" s="106">
        <v>3701.2162599999997</v>
      </c>
      <c r="E91" s="106">
        <v>51449.60168</v>
      </c>
    </row>
    <row r="92" spans="1:5">
      <c r="A92" s="10" t="s">
        <v>87</v>
      </c>
      <c r="B92" s="105">
        <v>9230.7172100000007</v>
      </c>
      <c r="C92" s="105">
        <v>2481.8674599999999</v>
      </c>
      <c r="D92" s="105">
        <v>641.31020999999998</v>
      </c>
      <c r="E92" s="105">
        <v>12353.894880000002</v>
      </c>
    </row>
    <row r="93" spans="1:5">
      <c r="A93" s="10" t="s">
        <v>88</v>
      </c>
      <c r="B93" s="105">
        <v>13468.280429999999</v>
      </c>
      <c r="C93" s="105">
        <v>16064.72899</v>
      </c>
      <c r="D93" s="105">
        <v>1378.8515500000001</v>
      </c>
      <c r="E93" s="105">
        <v>30911.860969999998</v>
      </c>
    </row>
    <row r="94" spans="1:5">
      <c r="A94" s="10" t="s">
        <v>89</v>
      </c>
      <c r="B94" s="105">
        <v>508.20873999999998</v>
      </c>
      <c r="C94" s="105">
        <v>2565.7423799999997</v>
      </c>
      <c r="D94" s="105">
        <v>155.31779999999998</v>
      </c>
      <c r="E94" s="105">
        <v>3229.26892</v>
      </c>
    </row>
    <row r="95" spans="1:5">
      <c r="A95" s="10" t="s">
        <v>90</v>
      </c>
      <c r="B95" s="105">
        <v>226.72828000000001</v>
      </c>
      <c r="C95" s="105">
        <v>1029.7398800000001</v>
      </c>
      <c r="D95" s="105">
        <v>476.82290999999998</v>
      </c>
      <c r="E95" s="105">
        <v>1733.29107</v>
      </c>
    </row>
    <row r="96" spans="1:5">
      <c r="A96" s="10" t="s">
        <v>91</v>
      </c>
      <c r="B96" s="105">
        <v>650.26162999999997</v>
      </c>
      <c r="C96" s="105">
        <v>735.96680000000003</v>
      </c>
      <c r="D96" s="105">
        <v>190.91358</v>
      </c>
      <c r="E96" s="105">
        <v>1577.14201</v>
      </c>
    </row>
    <row r="97" spans="1:5">
      <c r="A97" s="10" t="s">
        <v>92</v>
      </c>
      <c r="B97" s="105">
        <v>0</v>
      </c>
      <c r="C97" s="105">
        <v>14.083600000000001</v>
      </c>
      <c r="D97" s="105">
        <v>0</v>
      </c>
      <c r="E97" s="105">
        <v>14.083600000000001</v>
      </c>
    </row>
    <row r="98" spans="1:5">
      <c r="A98" s="10" t="s">
        <v>93</v>
      </c>
      <c r="B98" s="105">
        <v>667.52368000000001</v>
      </c>
      <c r="C98" s="105">
        <v>104.53634</v>
      </c>
      <c r="D98" s="105">
        <v>0</v>
      </c>
      <c r="E98" s="105">
        <v>772.06002000000001</v>
      </c>
    </row>
    <row r="99" spans="1:5">
      <c r="A99" s="10" t="s">
        <v>94</v>
      </c>
      <c r="B99" s="105">
        <v>0</v>
      </c>
      <c r="C99" s="105">
        <v>0</v>
      </c>
      <c r="D99" s="105">
        <v>0</v>
      </c>
      <c r="E99" s="105">
        <v>0</v>
      </c>
    </row>
    <row r="100" spans="1:5">
      <c r="A100" s="10" t="s">
        <v>95</v>
      </c>
      <c r="B100" s="105">
        <v>0</v>
      </c>
      <c r="C100" s="105">
        <v>0</v>
      </c>
      <c r="D100" s="105">
        <v>858.00020999999992</v>
      </c>
      <c r="E100" s="105">
        <v>858.00020999999992</v>
      </c>
    </row>
    <row r="101" spans="1:5">
      <c r="A101" s="9" t="s">
        <v>96</v>
      </c>
      <c r="B101" s="106">
        <v>424.02886000000001</v>
      </c>
      <c r="C101" s="106">
        <v>2170.9681700000001</v>
      </c>
      <c r="D101" s="106">
        <v>266.97601000000003</v>
      </c>
      <c r="E101" s="106">
        <v>2861.9730399999999</v>
      </c>
    </row>
    <row r="102" spans="1:5">
      <c r="A102" s="10" t="s">
        <v>97</v>
      </c>
      <c r="B102" s="105">
        <v>54.520009999999999</v>
      </c>
      <c r="C102" s="105">
        <v>539.74892</v>
      </c>
      <c r="D102" s="105">
        <v>0</v>
      </c>
      <c r="E102" s="105">
        <v>594.26893000000007</v>
      </c>
    </row>
    <row r="103" spans="1:5">
      <c r="A103" s="10" t="s">
        <v>98</v>
      </c>
      <c r="B103" s="105">
        <v>0</v>
      </c>
      <c r="C103" s="105">
        <v>1291.5967800000001</v>
      </c>
      <c r="D103" s="105">
        <v>0</v>
      </c>
      <c r="E103" s="105">
        <v>1291.5967800000001</v>
      </c>
    </row>
    <row r="104" spans="1:5">
      <c r="A104" s="10" t="s">
        <v>99</v>
      </c>
      <c r="B104" s="105">
        <v>36.799999999999997</v>
      </c>
      <c r="C104" s="105">
        <v>0</v>
      </c>
      <c r="D104" s="105">
        <v>0</v>
      </c>
      <c r="E104" s="105">
        <v>36.799999999999997</v>
      </c>
    </row>
    <row r="105" spans="1:5">
      <c r="A105" s="10" t="s">
        <v>100</v>
      </c>
      <c r="B105" s="105">
        <v>332.70884999999998</v>
      </c>
      <c r="C105" s="105">
        <v>339.62246999999996</v>
      </c>
      <c r="D105" s="105">
        <v>266.97601000000003</v>
      </c>
      <c r="E105" s="105">
        <v>939.30732999999998</v>
      </c>
    </row>
    <row r="106" spans="1:5">
      <c r="A106" s="10" t="s">
        <v>101</v>
      </c>
      <c r="B106" s="105">
        <v>0</v>
      </c>
      <c r="C106" s="105">
        <v>0</v>
      </c>
      <c r="D106" s="105">
        <v>0</v>
      </c>
      <c r="E106" s="105">
        <v>0</v>
      </c>
    </row>
    <row r="107" spans="1:5">
      <c r="A107" s="9" t="s">
        <v>102</v>
      </c>
      <c r="B107" s="106">
        <v>0</v>
      </c>
      <c r="C107" s="106">
        <v>0</v>
      </c>
      <c r="D107" s="106">
        <v>0</v>
      </c>
      <c r="E107" s="106">
        <v>0</v>
      </c>
    </row>
    <row r="108" spans="1:5">
      <c r="A108" s="10" t="s">
        <v>103</v>
      </c>
      <c r="B108" s="105">
        <v>0</v>
      </c>
      <c r="C108" s="105">
        <v>0</v>
      </c>
      <c r="D108" s="105">
        <v>0</v>
      </c>
      <c r="E108" s="105">
        <v>0</v>
      </c>
    </row>
    <row r="109" spans="1:5">
      <c r="A109" s="10" t="s">
        <v>104</v>
      </c>
      <c r="B109" s="105">
        <v>0</v>
      </c>
      <c r="C109" s="105">
        <v>0</v>
      </c>
      <c r="D109" s="105">
        <v>0</v>
      </c>
      <c r="E109" s="105">
        <v>0</v>
      </c>
    </row>
    <row r="110" spans="1:5">
      <c r="A110" s="10" t="s">
        <v>105</v>
      </c>
      <c r="B110" s="105">
        <v>0</v>
      </c>
      <c r="C110" s="105">
        <v>0</v>
      </c>
      <c r="D110" s="105">
        <v>0</v>
      </c>
      <c r="E110" s="105">
        <v>0</v>
      </c>
    </row>
    <row r="111" spans="1:5">
      <c r="A111" s="10" t="s">
        <v>106</v>
      </c>
      <c r="B111" s="105">
        <v>0</v>
      </c>
      <c r="C111" s="105">
        <v>0</v>
      </c>
      <c r="D111" s="105">
        <v>0</v>
      </c>
      <c r="E111" s="105">
        <v>0</v>
      </c>
    </row>
    <row r="112" spans="1:5">
      <c r="A112" s="10" t="s">
        <v>107</v>
      </c>
      <c r="B112" s="105">
        <v>0</v>
      </c>
      <c r="C112" s="105">
        <v>0</v>
      </c>
      <c r="D112" s="105">
        <v>0</v>
      </c>
      <c r="E112" s="105">
        <v>0</v>
      </c>
    </row>
    <row r="113" spans="1:5">
      <c r="A113" s="10" t="s">
        <v>108</v>
      </c>
      <c r="B113" s="105">
        <v>0</v>
      </c>
      <c r="C113" s="105">
        <v>0</v>
      </c>
      <c r="D113" s="105">
        <v>0</v>
      </c>
      <c r="E113" s="105">
        <v>0</v>
      </c>
    </row>
    <row r="114" spans="1:5">
      <c r="A114" s="15" t="s">
        <v>109</v>
      </c>
      <c r="B114" s="106">
        <v>1545337.8713099998</v>
      </c>
      <c r="C114" s="106">
        <v>830657.02828999993</v>
      </c>
      <c r="D114" s="106">
        <v>165313.31928</v>
      </c>
      <c r="E114" s="106">
        <v>2541308.2188800001</v>
      </c>
    </row>
    <row r="115" spans="1:5">
      <c r="A115" s="15" t="s">
        <v>110</v>
      </c>
      <c r="B115" s="106">
        <v>1295895.95511</v>
      </c>
      <c r="C115" s="106">
        <v>690902.75014999998</v>
      </c>
      <c r="D115" s="106">
        <v>149066.92177000002</v>
      </c>
      <c r="E115" s="106">
        <v>2135865.6270300001</v>
      </c>
    </row>
    <row r="116" spans="1:5">
      <c r="A116" s="17" t="s">
        <v>111</v>
      </c>
      <c r="B116" s="105">
        <v>108.98342</v>
      </c>
      <c r="C116" s="105">
        <v>0</v>
      </c>
      <c r="D116" s="105">
        <v>0</v>
      </c>
      <c r="E116" s="105">
        <v>108.98342</v>
      </c>
    </row>
    <row r="117" spans="1:5">
      <c r="A117" s="17" t="s">
        <v>112</v>
      </c>
      <c r="B117" s="105">
        <v>0</v>
      </c>
      <c r="C117" s="105">
        <v>0</v>
      </c>
      <c r="D117" s="105">
        <v>0</v>
      </c>
      <c r="E117" s="105">
        <v>0</v>
      </c>
    </row>
    <row r="118" spans="1:5">
      <c r="A118" s="17" t="s">
        <v>113</v>
      </c>
      <c r="B118" s="105">
        <v>108.98342</v>
      </c>
      <c r="C118" s="105">
        <v>0</v>
      </c>
      <c r="D118" s="105">
        <v>0</v>
      </c>
      <c r="E118" s="105">
        <v>108.98342</v>
      </c>
    </row>
    <row r="119" spans="1:5">
      <c r="A119" s="17" t="s">
        <v>114</v>
      </c>
      <c r="B119" s="105">
        <v>1164287.8047100001</v>
      </c>
      <c r="C119" s="105">
        <v>314789.49828</v>
      </c>
      <c r="D119" s="105">
        <v>128765.25784000001</v>
      </c>
      <c r="E119" s="105">
        <v>1607842.5608299999</v>
      </c>
    </row>
    <row r="120" spans="1:5">
      <c r="A120" s="18" t="s">
        <v>115</v>
      </c>
      <c r="B120" s="105">
        <v>113704.04938</v>
      </c>
      <c r="C120" s="105">
        <v>352858.73022000003</v>
      </c>
      <c r="D120" s="105">
        <v>19449.791289999997</v>
      </c>
      <c r="E120" s="105">
        <v>486012.57088999997</v>
      </c>
    </row>
    <row r="121" spans="1:5">
      <c r="A121" s="19" t="s">
        <v>116</v>
      </c>
      <c r="B121" s="105">
        <v>25070.94887</v>
      </c>
      <c r="C121" s="105">
        <v>18164.26325</v>
      </c>
      <c r="D121" s="105">
        <v>2378.0641600000004</v>
      </c>
      <c r="E121" s="105">
        <v>45613.276279999998</v>
      </c>
    </row>
    <row r="122" spans="1:5">
      <c r="A122" s="19" t="s">
        <v>117</v>
      </c>
      <c r="B122" s="105">
        <v>618.18700000000001</v>
      </c>
      <c r="C122" s="105">
        <v>233.86973999999998</v>
      </c>
      <c r="D122" s="105">
        <v>0</v>
      </c>
      <c r="E122" s="105">
        <v>852.05673999999999</v>
      </c>
    </row>
    <row r="123" spans="1:5">
      <c r="A123" s="19" t="s">
        <v>118</v>
      </c>
      <c r="B123" s="105">
        <v>3142.5992799999999</v>
      </c>
      <c r="C123" s="105">
        <v>4529.0050899999997</v>
      </c>
      <c r="D123" s="105">
        <v>1184.7296899999999</v>
      </c>
      <c r="E123" s="105">
        <v>8856.334060000001</v>
      </c>
    </row>
    <row r="124" spans="1:5">
      <c r="A124" s="19" t="s">
        <v>119</v>
      </c>
      <c r="B124" s="105">
        <v>11900.756630000002</v>
      </c>
      <c r="C124" s="105">
        <v>2900.11472</v>
      </c>
      <c r="D124" s="105">
        <v>714.28841</v>
      </c>
      <c r="E124" s="105">
        <v>15515.15976</v>
      </c>
    </row>
    <row r="125" spans="1:5">
      <c r="A125" s="19" t="s">
        <v>120</v>
      </c>
      <c r="B125" s="105">
        <v>29599.83915</v>
      </c>
      <c r="C125" s="105">
        <v>966.44431999999995</v>
      </c>
      <c r="D125" s="105">
        <v>2595.5564300000001</v>
      </c>
      <c r="E125" s="105">
        <v>33161.839899999999</v>
      </c>
    </row>
    <row r="126" spans="1:5">
      <c r="A126" s="19" t="s">
        <v>121</v>
      </c>
      <c r="B126" s="105">
        <v>31821.720550000002</v>
      </c>
      <c r="C126" s="105">
        <v>269145.43698</v>
      </c>
      <c r="D126" s="105">
        <v>12495.63877</v>
      </c>
      <c r="E126" s="105">
        <v>313462.79629999999</v>
      </c>
    </row>
    <row r="127" spans="1:5">
      <c r="A127" s="20" t="s">
        <v>122</v>
      </c>
      <c r="B127" s="105">
        <v>2797.5313200000001</v>
      </c>
      <c r="C127" s="105">
        <v>35251.196640000002</v>
      </c>
      <c r="D127" s="105">
        <v>0</v>
      </c>
      <c r="E127" s="105">
        <v>38048.727960000004</v>
      </c>
    </row>
    <row r="128" spans="1:5">
      <c r="A128" s="21" t="s">
        <v>123</v>
      </c>
      <c r="B128" s="105">
        <v>8752.4665800000002</v>
      </c>
      <c r="C128" s="105">
        <v>21668.39948</v>
      </c>
      <c r="D128" s="105">
        <v>81.513829999999999</v>
      </c>
      <c r="E128" s="105">
        <v>30502.37989</v>
      </c>
    </row>
    <row r="129" spans="1:5">
      <c r="A129" s="17" t="s">
        <v>124</v>
      </c>
      <c r="B129" s="105">
        <v>16768.95636</v>
      </c>
      <c r="C129" s="105">
        <v>17136.098030000001</v>
      </c>
      <c r="D129" s="105">
        <v>604.55930000000001</v>
      </c>
      <c r="E129" s="105">
        <v>34509.613689999998</v>
      </c>
    </row>
    <row r="130" spans="1:5">
      <c r="A130" s="17" t="s">
        <v>125</v>
      </c>
      <c r="B130" s="105">
        <v>0</v>
      </c>
      <c r="C130" s="105">
        <v>0</v>
      </c>
      <c r="D130" s="105">
        <v>0</v>
      </c>
      <c r="E130" s="105">
        <v>0</v>
      </c>
    </row>
    <row r="131" spans="1:5">
      <c r="A131" s="17" t="s">
        <v>126</v>
      </c>
      <c r="B131" s="105">
        <v>1026.1612399999999</v>
      </c>
      <c r="C131" s="105">
        <v>6118.4236200000005</v>
      </c>
      <c r="D131" s="105">
        <v>247.31333999999998</v>
      </c>
      <c r="E131" s="105">
        <v>7391.8982000000005</v>
      </c>
    </row>
    <row r="132" spans="1:5">
      <c r="A132" s="15" t="s">
        <v>127</v>
      </c>
      <c r="B132" s="106">
        <v>175.82410000000002</v>
      </c>
      <c r="C132" s="106">
        <v>56.035170000000001</v>
      </c>
      <c r="D132" s="106">
        <v>6.6291400000000005</v>
      </c>
      <c r="E132" s="106">
        <v>238.48841000000002</v>
      </c>
    </row>
    <row r="133" spans="1:5">
      <c r="A133" s="15" t="s">
        <v>128</v>
      </c>
      <c r="B133" s="106">
        <v>0</v>
      </c>
      <c r="C133" s="106">
        <v>0</v>
      </c>
      <c r="D133" s="106">
        <v>215.27984000000001</v>
      </c>
      <c r="E133" s="106">
        <v>215.27984000000001</v>
      </c>
    </row>
    <row r="134" spans="1:5">
      <c r="A134" s="17" t="s">
        <v>129</v>
      </c>
      <c r="B134" s="105">
        <v>0</v>
      </c>
      <c r="C134" s="105">
        <v>0</v>
      </c>
      <c r="D134" s="105">
        <v>0</v>
      </c>
      <c r="E134" s="105">
        <v>0</v>
      </c>
    </row>
    <row r="135" spans="1:5">
      <c r="A135" s="17" t="s">
        <v>130</v>
      </c>
      <c r="B135" s="105">
        <v>0</v>
      </c>
      <c r="C135" s="105">
        <v>0</v>
      </c>
      <c r="D135" s="105">
        <v>215.27984000000001</v>
      </c>
      <c r="E135" s="105">
        <v>215.27984000000001</v>
      </c>
    </row>
    <row r="136" spans="1:5">
      <c r="A136" s="17" t="s">
        <v>131</v>
      </c>
      <c r="B136" s="105">
        <v>0</v>
      </c>
      <c r="C136" s="105">
        <v>0</v>
      </c>
      <c r="D136" s="105">
        <v>0</v>
      </c>
      <c r="E136" s="105">
        <v>0</v>
      </c>
    </row>
    <row r="137" spans="1:5">
      <c r="A137" s="17" t="s">
        <v>132</v>
      </c>
      <c r="B137" s="105">
        <v>0</v>
      </c>
      <c r="C137" s="105">
        <v>0</v>
      </c>
      <c r="D137" s="105">
        <v>0</v>
      </c>
      <c r="E137" s="105">
        <v>0</v>
      </c>
    </row>
    <row r="138" spans="1:5">
      <c r="A138" s="17" t="s">
        <v>133</v>
      </c>
      <c r="B138" s="105">
        <v>0</v>
      </c>
      <c r="C138" s="105">
        <v>0</v>
      </c>
      <c r="D138" s="105">
        <v>0</v>
      </c>
      <c r="E138" s="105">
        <v>0</v>
      </c>
    </row>
    <row r="139" spans="1:5">
      <c r="A139" s="17" t="s">
        <v>134</v>
      </c>
      <c r="B139" s="105">
        <v>0</v>
      </c>
      <c r="C139" s="105">
        <v>0</v>
      </c>
      <c r="D139" s="105">
        <v>0</v>
      </c>
      <c r="E139" s="105">
        <v>0</v>
      </c>
    </row>
    <row r="140" spans="1:5">
      <c r="A140" s="15" t="s">
        <v>135</v>
      </c>
      <c r="B140" s="106">
        <v>112003.74606999999</v>
      </c>
      <c r="C140" s="106">
        <v>120488.73273</v>
      </c>
      <c r="D140" s="106">
        <v>10.755600000000001</v>
      </c>
      <c r="E140" s="106">
        <v>232503.23440000002</v>
      </c>
    </row>
    <row r="141" spans="1:5">
      <c r="A141" s="17" t="s">
        <v>136</v>
      </c>
      <c r="B141" s="105">
        <v>0</v>
      </c>
      <c r="C141" s="105">
        <v>0</v>
      </c>
      <c r="D141" s="105">
        <v>0</v>
      </c>
      <c r="E141" s="105">
        <v>0</v>
      </c>
    </row>
    <row r="142" spans="1:5">
      <c r="A142" s="17" t="s">
        <v>1269</v>
      </c>
      <c r="B142" s="105">
        <v>112000</v>
      </c>
      <c r="C142" s="105">
        <v>68371.673999999999</v>
      </c>
      <c r="D142" s="105">
        <v>0</v>
      </c>
      <c r="E142" s="105">
        <v>180371.674</v>
      </c>
    </row>
    <row r="143" spans="1:5">
      <c r="A143" s="17" t="s">
        <v>138</v>
      </c>
      <c r="B143" s="105">
        <v>0</v>
      </c>
      <c r="C143" s="105">
        <v>0</v>
      </c>
      <c r="D143" s="105">
        <v>0</v>
      </c>
      <c r="E143" s="105">
        <v>0</v>
      </c>
    </row>
    <row r="144" spans="1:5">
      <c r="A144" s="17" t="s">
        <v>139</v>
      </c>
      <c r="B144" s="105">
        <v>0</v>
      </c>
      <c r="C144" s="105">
        <v>0</v>
      </c>
      <c r="D144" s="105">
        <v>0</v>
      </c>
      <c r="E144" s="105">
        <v>0</v>
      </c>
    </row>
    <row r="145" spans="1:5">
      <c r="A145" s="11" t="s">
        <v>140</v>
      </c>
      <c r="B145" s="105">
        <v>3.74607</v>
      </c>
      <c r="C145" s="105">
        <v>51751.202079999995</v>
      </c>
      <c r="D145" s="105">
        <v>1.2477799999999999</v>
      </c>
      <c r="E145" s="105">
        <v>51756.195930000002</v>
      </c>
    </row>
    <row r="146" spans="1:5">
      <c r="A146" s="17" t="s">
        <v>141</v>
      </c>
      <c r="B146" s="105">
        <v>0</v>
      </c>
      <c r="C146" s="105">
        <v>0</v>
      </c>
      <c r="D146" s="105">
        <v>0</v>
      </c>
      <c r="E146" s="105">
        <v>0</v>
      </c>
    </row>
    <row r="147" spans="1:5">
      <c r="A147" s="17" t="s">
        <v>142</v>
      </c>
      <c r="B147" s="105">
        <v>0</v>
      </c>
      <c r="C147" s="105">
        <v>0</v>
      </c>
      <c r="D147" s="105">
        <v>0</v>
      </c>
      <c r="E147" s="105">
        <v>0</v>
      </c>
    </row>
    <row r="148" spans="1:5">
      <c r="A148" s="17" t="s">
        <v>143</v>
      </c>
      <c r="B148" s="105">
        <v>0</v>
      </c>
      <c r="C148" s="105">
        <v>365.85665</v>
      </c>
      <c r="D148" s="105">
        <v>9.5078199999999988</v>
      </c>
      <c r="E148" s="105">
        <v>375.36446999999998</v>
      </c>
    </row>
    <row r="149" spans="1:5">
      <c r="A149" s="15" t="s">
        <v>144</v>
      </c>
      <c r="B149" s="106">
        <v>72497.003280000004</v>
      </c>
      <c r="C149" s="106">
        <v>14449.947920000001</v>
      </c>
      <c r="D149" s="106">
        <v>12424.959849999999</v>
      </c>
      <c r="E149" s="106">
        <v>99371.911049999995</v>
      </c>
    </row>
    <row r="150" spans="1:5">
      <c r="A150" s="17" t="s">
        <v>71</v>
      </c>
      <c r="B150" s="105">
        <v>46.103679999999997</v>
      </c>
      <c r="C150" s="105">
        <v>0</v>
      </c>
      <c r="D150" s="105">
        <v>1.0682100000000001</v>
      </c>
      <c r="E150" s="105">
        <v>47.171889999999998</v>
      </c>
    </row>
    <row r="151" spans="1:5">
      <c r="A151" s="17" t="s">
        <v>73</v>
      </c>
      <c r="B151" s="105">
        <v>47777.888599999998</v>
      </c>
      <c r="C151" s="105">
        <v>9626.4971400000013</v>
      </c>
      <c r="D151" s="105">
        <v>10082.588159999999</v>
      </c>
      <c r="E151" s="105">
        <v>67486.973900000012</v>
      </c>
    </row>
    <row r="152" spans="1:5">
      <c r="A152" s="17" t="s">
        <v>145</v>
      </c>
      <c r="B152" s="105">
        <v>24351.073670000002</v>
      </c>
      <c r="C152" s="105">
        <v>4674.0732199999993</v>
      </c>
      <c r="D152" s="105">
        <v>2340.3113499999999</v>
      </c>
      <c r="E152" s="105">
        <v>31365.45824</v>
      </c>
    </row>
    <row r="153" spans="1:5">
      <c r="A153" s="17" t="s">
        <v>99</v>
      </c>
      <c r="B153" s="105">
        <v>321.93733000000003</v>
      </c>
      <c r="C153" s="105">
        <v>149.37755999999999</v>
      </c>
      <c r="D153" s="105">
        <v>0.99212999999999996</v>
      </c>
      <c r="E153" s="105">
        <v>472.30702000000002</v>
      </c>
    </row>
    <row r="154" spans="1:5">
      <c r="A154" s="17" t="s">
        <v>146</v>
      </c>
      <c r="B154" s="105">
        <v>0</v>
      </c>
      <c r="C154" s="105">
        <v>0</v>
      </c>
      <c r="D154" s="105">
        <v>0</v>
      </c>
      <c r="E154" s="105">
        <v>0</v>
      </c>
    </row>
    <row r="155" spans="1:5">
      <c r="A155" s="15" t="s">
        <v>147</v>
      </c>
      <c r="B155" s="106">
        <v>64765.342750000003</v>
      </c>
      <c r="C155" s="106">
        <v>4759.56232</v>
      </c>
      <c r="D155" s="106">
        <v>3588.7730799999999</v>
      </c>
      <c r="E155" s="106">
        <v>73113.678150000007</v>
      </c>
    </row>
    <row r="156" spans="1:5">
      <c r="A156" s="17" t="s">
        <v>148</v>
      </c>
      <c r="B156" s="105">
        <v>42.370730000000002</v>
      </c>
      <c r="C156" s="105">
        <v>0.47343999999999997</v>
      </c>
      <c r="D156" s="105">
        <v>0</v>
      </c>
      <c r="E156" s="105">
        <v>42.844169999999998</v>
      </c>
    </row>
    <row r="157" spans="1:5">
      <c r="A157" s="17" t="s">
        <v>149</v>
      </c>
      <c r="B157" s="105">
        <v>0</v>
      </c>
      <c r="C157" s="105">
        <v>0</v>
      </c>
      <c r="D157" s="105">
        <v>0</v>
      </c>
      <c r="E157" s="105">
        <v>0</v>
      </c>
    </row>
    <row r="158" spans="1:5">
      <c r="A158" s="17" t="s">
        <v>150</v>
      </c>
      <c r="B158" s="105">
        <v>50864.034869999996</v>
      </c>
      <c r="C158" s="105">
        <v>428.95337999999998</v>
      </c>
      <c r="D158" s="105">
        <v>2280.7730799999999</v>
      </c>
      <c r="E158" s="105">
        <v>53573.761330000001</v>
      </c>
    </row>
    <row r="159" spans="1:5">
      <c r="A159" s="17" t="s">
        <v>151</v>
      </c>
      <c r="B159" s="105">
        <v>0</v>
      </c>
      <c r="C159" s="105">
        <v>0</v>
      </c>
      <c r="D159" s="105">
        <v>0</v>
      </c>
      <c r="E159" s="105">
        <v>0</v>
      </c>
    </row>
    <row r="160" spans="1:5">
      <c r="A160" s="17" t="s">
        <v>152</v>
      </c>
      <c r="B160" s="105">
        <v>13858.93715</v>
      </c>
      <c r="C160" s="105">
        <v>4329.9564900000005</v>
      </c>
      <c r="D160" s="105">
        <v>1308</v>
      </c>
      <c r="E160" s="105">
        <v>19496.893640000002</v>
      </c>
    </row>
    <row r="161" spans="1:5">
      <c r="A161" s="17" t="s">
        <v>153</v>
      </c>
      <c r="B161" s="105">
        <v>0</v>
      </c>
      <c r="C161" s="105">
        <v>0.17901</v>
      </c>
      <c r="D161" s="105">
        <v>0</v>
      </c>
      <c r="E161" s="105">
        <v>0.17901</v>
      </c>
    </row>
    <row r="162" spans="1:5">
      <c r="A162" s="15" t="s">
        <v>154</v>
      </c>
      <c r="B162" s="106">
        <v>0</v>
      </c>
      <c r="C162" s="106">
        <v>0</v>
      </c>
      <c r="D162" s="106">
        <v>0</v>
      </c>
      <c r="E162" s="106">
        <v>0</v>
      </c>
    </row>
    <row r="163" spans="1:5">
      <c r="A163" s="17" t="s">
        <v>155</v>
      </c>
      <c r="B163" s="105">
        <v>0</v>
      </c>
      <c r="C163" s="105">
        <v>0</v>
      </c>
      <c r="D163" s="105">
        <v>0</v>
      </c>
      <c r="E163" s="105">
        <v>0</v>
      </c>
    </row>
    <row r="164" spans="1:5">
      <c r="A164" s="17" t="s">
        <v>156</v>
      </c>
      <c r="B164" s="105">
        <v>0</v>
      </c>
      <c r="C164" s="105">
        <v>0</v>
      </c>
      <c r="D164" s="105">
        <v>0</v>
      </c>
      <c r="E164" s="105">
        <v>0</v>
      </c>
    </row>
    <row r="165" spans="1:5">
      <c r="A165" s="11" t="s">
        <v>157</v>
      </c>
      <c r="B165" s="105">
        <v>0</v>
      </c>
      <c r="C165" s="105">
        <v>0</v>
      </c>
      <c r="D165" s="105">
        <v>0</v>
      </c>
      <c r="E165" s="105">
        <v>0</v>
      </c>
    </row>
    <row r="166" spans="1:5">
      <c r="A166" s="17" t="s">
        <v>158</v>
      </c>
      <c r="B166" s="105">
        <v>0</v>
      </c>
      <c r="C166" s="105">
        <v>0</v>
      </c>
      <c r="D166" s="105">
        <v>0</v>
      </c>
      <c r="E166" s="105">
        <v>0</v>
      </c>
    </row>
    <row r="167" spans="1:5">
      <c r="A167" s="15" t="s">
        <v>159</v>
      </c>
      <c r="B167" s="106">
        <v>0</v>
      </c>
      <c r="C167" s="106">
        <v>0</v>
      </c>
      <c r="D167" s="106">
        <v>0</v>
      </c>
      <c r="E167" s="106">
        <v>0</v>
      </c>
    </row>
    <row r="168" spans="1:5">
      <c r="A168" s="17" t="s">
        <v>160</v>
      </c>
      <c r="B168" s="105">
        <v>0</v>
      </c>
      <c r="C168" s="105">
        <v>0</v>
      </c>
      <c r="D168" s="105">
        <v>0</v>
      </c>
      <c r="E168" s="105">
        <v>0</v>
      </c>
    </row>
    <row r="169" spans="1:5">
      <c r="A169" s="17" t="s">
        <v>166</v>
      </c>
      <c r="B169" s="105">
        <v>0</v>
      </c>
      <c r="C169" s="105">
        <v>0</v>
      </c>
      <c r="D169" s="105">
        <v>0</v>
      </c>
      <c r="E169" s="105">
        <v>0</v>
      </c>
    </row>
    <row r="170" spans="1:5">
      <c r="A170" s="17" t="s">
        <v>167</v>
      </c>
      <c r="B170" s="105">
        <v>0</v>
      </c>
      <c r="C170" s="105">
        <v>0</v>
      </c>
      <c r="D170" s="105">
        <v>0</v>
      </c>
      <c r="E170" s="105">
        <v>0</v>
      </c>
    </row>
    <row r="171" spans="1:5">
      <c r="A171" s="15" t="s">
        <v>168</v>
      </c>
      <c r="B171" s="106">
        <v>751501.57088000001</v>
      </c>
      <c r="C171" s="106">
        <v>66582.181020000004</v>
      </c>
      <c r="D171" s="106">
        <v>181952.70637</v>
      </c>
      <c r="E171" s="106">
        <v>1000036.4582699999</v>
      </c>
    </row>
    <row r="172" spans="1:5">
      <c r="A172" s="24" t="s">
        <v>169</v>
      </c>
      <c r="B172" s="105">
        <v>411490.8</v>
      </c>
      <c r="C172" s="105">
        <v>72549.3</v>
      </c>
      <c r="D172" s="105">
        <v>69392.399999999994</v>
      </c>
      <c r="E172" s="105">
        <v>553432.5</v>
      </c>
    </row>
    <row r="173" spans="1:5">
      <c r="A173" s="17" t="s">
        <v>170</v>
      </c>
      <c r="B173" s="105">
        <v>411490.8</v>
      </c>
      <c r="C173" s="105">
        <v>72549.3</v>
      </c>
      <c r="D173" s="105">
        <v>69392.399999999994</v>
      </c>
      <c r="E173" s="105">
        <v>553432.5</v>
      </c>
    </row>
    <row r="174" spans="1:5">
      <c r="A174" s="17" t="s">
        <v>171</v>
      </c>
      <c r="B174" s="105">
        <v>0</v>
      </c>
      <c r="C174" s="105">
        <v>0</v>
      </c>
      <c r="D174" s="105">
        <v>0</v>
      </c>
      <c r="E174" s="105">
        <v>0</v>
      </c>
    </row>
    <row r="175" spans="1:5">
      <c r="A175" s="17" t="s">
        <v>172</v>
      </c>
      <c r="B175" s="105">
        <v>0</v>
      </c>
      <c r="C175" s="105">
        <v>0</v>
      </c>
      <c r="D175" s="105">
        <v>0</v>
      </c>
      <c r="E175" s="105">
        <v>0</v>
      </c>
    </row>
    <row r="176" spans="1:5">
      <c r="A176" s="24" t="s">
        <v>173</v>
      </c>
      <c r="B176" s="105">
        <v>0</v>
      </c>
      <c r="C176" s="105">
        <v>4.7393199999999993</v>
      </c>
      <c r="D176" s="105">
        <v>0</v>
      </c>
      <c r="E176" s="105">
        <v>4.7393199999999993</v>
      </c>
    </row>
    <row r="177" spans="1:5">
      <c r="A177" s="17" t="s">
        <v>174</v>
      </c>
      <c r="B177" s="105">
        <v>0</v>
      </c>
      <c r="C177" s="105">
        <v>0</v>
      </c>
      <c r="D177" s="105">
        <v>0</v>
      </c>
      <c r="E177" s="105">
        <v>0</v>
      </c>
    </row>
    <row r="178" spans="1:5">
      <c r="A178" s="17" t="s">
        <v>175</v>
      </c>
      <c r="B178" s="105">
        <v>0</v>
      </c>
      <c r="C178" s="105">
        <v>0</v>
      </c>
      <c r="D178" s="105">
        <v>0</v>
      </c>
      <c r="E178" s="105">
        <v>0</v>
      </c>
    </row>
    <row r="179" spans="1:5">
      <c r="A179" s="17" t="s">
        <v>176</v>
      </c>
      <c r="B179" s="105">
        <v>0</v>
      </c>
      <c r="C179" s="105">
        <v>4.7393199999999993</v>
      </c>
      <c r="D179" s="105">
        <v>0</v>
      </c>
      <c r="E179" s="105">
        <v>4.7393199999999993</v>
      </c>
    </row>
    <row r="180" spans="1:5">
      <c r="A180" s="24" t="s">
        <v>177</v>
      </c>
      <c r="B180" s="105">
        <v>0</v>
      </c>
      <c r="C180" s="105">
        <v>0</v>
      </c>
      <c r="D180" s="105">
        <v>0</v>
      </c>
      <c r="E180" s="105">
        <v>0</v>
      </c>
    </row>
    <row r="181" spans="1:5">
      <c r="A181" s="17" t="s">
        <v>178</v>
      </c>
      <c r="B181" s="105">
        <v>0</v>
      </c>
      <c r="C181" s="105">
        <v>0</v>
      </c>
      <c r="D181" s="105">
        <v>0</v>
      </c>
      <c r="E181" s="105">
        <v>0</v>
      </c>
    </row>
    <row r="182" spans="1:5">
      <c r="A182" s="24" t="s">
        <v>179</v>
      </c>
      <c r="B182" s="105">
        <v>325734.68725999998</v>
      </c>
      <c r="C182" s="105">
        <v>13796.76647</v>
      </c>
      <c r="D182" s="105">
        <v>108559.51348000001</v>
      </c>
      <c r="E182" s="105">
        <v>448090.96720999997</v>
      </c>
    </row>
    <row r="183" spans="1:5">
      <c r="A183" s="17" t="s">
        <v>180</v>
      </c>
      <c r="B183" s="105">
        <v>25913.041819999999</v>
      </c>
      <c r="C183" s="105">
        <v>2330.6761499999998</v>
      </c>
      <c r="D183" s="105">
        <v>9547.1690399999989</v>
      </c>
      <c r="E183" s="105">
        <v>37790.887009999999</v>
      </c>
    </row>
    <row r="184" spans="1:5">
      <c r="A184" s="17" t="s">
        <v>181</v>
      </c>
      <c r="B184" s="105">
        <v>143960.88806999999</v>
      </c>
      <c r="C184" s="105">
        <v>11466.090320000001</v>
      </c>
      <c r="D184" s="105">
        <v>81672.221730000005</v>
      </c>
      <c r="E184" s="105">
        <v>237099.20011999999</v>
      </c>
    </row>
    <row r="185" spans="1:5">
      <c r="A185" s="17" t="s">
        <v>182</v>
      </c>
      <c r="B185" s="105">
        <v>155860.75737000001</v>
      </c>
      <c r="C185" s="105">
        <v>0</v>
      </c>
      <c r="D185" s="105">
        <v>17340.12271</v>
      </c>
      <c r="E185" s="105">
        <v>173200.88008</v>
      </c>
    </row>
    <row r="186" spans="1:5">
      <c r="A186" s="24" t="s">
        <v>183</v>
      </c>
      <c r="B186" s="105">
        <v>14276.083619999999</v>
      </c>
      <c r="C186" s="105">
        <v>-19768.624769999999</v>
      </c>
      <c r="D186" s="105">
        <v>4000.7928900000002</v>
      </c>
      <c r="E186" s="105">
        <v>-1491.7482600000001</v>
      </c>
    </row>
    <row r="187" spans="1:5">
      <c r="A187" s="17" t="s">
        <v>184</v>
      </c>
      <c r="B187" s="105">
        <v>0</v>
      </c>
      <c r="C187" s="105">
        <v>0</v>
      </c>
      <c r="D187" s="105">
        <v>0</v>
      </c>
      <c r="E187" s="105">
        <v>0</v>
      </c>
    </row>
    <row r="188" spans="1:5">
      <c r="A188" s="118" t="s">
        <v>185</v>
      </c>
      <c r="B188" s="105">
        <v>14276.083619999999</v>
      </c>
      <c r="C188" s="105">
        <v>-19768.624769999999</v>
      </c>
      <c r="D188" s="105">
        <v>4000.7928900000002</v>
      </c>
      <c r="E188" s="105">
        <v>-1491.7482600000001</v>
      </c>
    </row>
    <row r="189" spans="1:5">
      <c r="A189" s="14" t="s">
        <v>186</v>
      </c>
      <c r="B189" s="106">
        <v>2296839.4421899999</v>
      </c>
      <c r="C189" s="106">
        <v>897239.20930999995</v>
      </c>
      <c r="D189" s="106">
        <v>347266.02564999997</v>
      </c>
      <c r="E189" s="106">
        <v>3541344.6771499999</v>
      </c>
    </row>
    <row r="190" spans="1:5">
      <c r="A190" s="15" t="s">
        <v>187</v>
      </c>
      <c r="B190" s="106">
        <v>1883.1200700000002</v>
      </c>
      <c r="C190" s="106">
        <v>53115.735970000002</v>
      </c>
      <c r="D190" s="106">
        <v>0</v>
      </c>
      <c r="E190" s="106">
        <v>54998.856039999999</v>
      </c>
    </row>
    <row r="191" spans="1:5">
      <c r="A191" s="24" t="s">
        <v>188</v>
      </c>
      <c r="B191" s="105">
        <v>0</v>
      </c>
      <c r="C191" s="105">
        <v>0</v>
      </c>
      <c r="D191" s="105">
        <v>0</v>
      </c>
      <c r="E191" s="105">
        <v>0</v>
      </c>
    </row>
    <row r="192" spans="1:5">
      <c r="A192" s="17" t="s">
        <v>189</v>
      </c>
      <c r="B192" s="105">
        <v>0</v>
      </c>
      <c r="C192" s="105">
        <v>0</v>
      </c>
      <c r="D192" s="105">
        <v>0</v>
      </c>
      <c r="E192" s="105">
        <v>0</v>
      </c>
    </row>
    <row r="193" spans="1:5">
      <c r="A193" s="17" t="s">
        <v>190</v>
      </c>
      <c r="B193" s="105">
        <v>0</v>
      </c>
      <c r="C193" s="105">
        <v>0</v>
      </c>
      <c r="D193" s="105">
        <v>0</v>
      </c>
      <c r="E193" s="105">
        <v>0</v>
      </c>
    </row>
    <row r="194" spans="1:5">
      <c r="A194" s="17" t="s">
        <v>191</v>
      </c>
      <c r="B194" s="105">
        <v>0</v>
      </c>
      <c r="C194" s="105">
        <v>0</v>
      </c>
      <c r="D194" s="105">
        <v>0</v>
      </c>
      <c r="E194" s="105">
        <v>0</v>
      </c>
    </row>
    <row r="195" spans="1:5">
      <c r="A195" s="17" t="s">
        <v>192</v>
      </c>
      <c r="B195" s="105">
        <v>0</v>
      </c>
      <c r="C195" s="105">
        <v>0</v>
      </c>
      <c r="D195" s="105">
        <v>0</v>
      </c>
      <c r="E195" s="105">
        <v>0</v>
      </c>
    </row>
    <row r="196" spans="1:5">
      <c r="A196" s="17" t="s">
        <v>193</v>
      </c>
      <c r="B196" s="105">
        <v>0</v>
      </c>
      <c r="C196" s="105">
        <v>0</v>
      </c>
      <c r="D196" s="105">
        <v>0</v>
      </c>
      <c r="E196" s="105">
        <v>0</v>
      </c>
    </row>
    <row r="197" spans="1:5">
      <c r="A197" s="24" t="s">
        <v>194</v>
      </c>
      <c r="B197" s="105">
        <v>0</v>
      </c>
      <c r="C197" s="105">
        <v>53115.735970000002</v>
      </c>
      <c r="D197" s="105">
        <v>0</v>
      </c>
      <c r="E197" s="105">
        <v>53115.735970000002</v>
      </c>
    </row>
    <row r="198" spans="1:5">
      <c r="A198" s="17" t="s">
        <v>195</v>
      </c>
      <c r="B198" s="105">
        <v>0</v>
      </c>
      <c r="C198" s="105">
        <v>0</v>
      </c>
      <c r="D198" s="105">
        <v>0</v>
      </c>
      <c r="E198" s="105">
        <v>0</v>
      </c>
    </row>
    <row r="199" spans="1:5">
      <c r="A199" s="17" t="s">
        <v>196</v>
      </c>
      <c r="B199" s="105">
        <v>0</v>
      </c>
      <c r="C199" s="105">
        <v>0</v>
      </c>
      <c r="D199" s="105">
        <v>0</v>
      </c>
      <c r="E199" s="105">
        <v>0</v>
      </c>
    </row>
    <row r="200" spans="1:5">
      <c r="A200" s="11" t="s">
        <v>197</v>
      </c>
      <c r="B200" s="105">
        <v>0</v>
      </c>
      <c r="C200" s="105">
        <v>25737.826730000001</v>
      </c>
      <c r="D200" s="105">
        <v>0</v>
      </c>
      <c r="E200" s="105">
        <v>25737.826730000001</v>
      </c>
    </row>
    <row r="201" spans="1:5">
      <c r="A201" s="17" t="s">
        <v>198</v>
      </c>
      <c r="B201" s="105">
        <v>0</v>
      </c>
      <c r="C201" s="105">
        <v>0</v>
      </c>
      <c r="D201" s="105">
        <v>0</v>
      </c>
      <c r="E201" s="105">
        <v>0</v>
      </c>
    </row>
    <row r="202" spans="1:5">
      <c r="A202" s="17" t="s">
        <v>199</v>
      </c>
      <c r="B202" s="105">
        <v>0</v>
      </c>
      <c r="C202" s="105">
        <v>27377.909239999997</v>
      </c>
      <c r="D202" s="105">
        <v>0</v>
      </c>
      <c r="E202" s="105">
        <v>27377.909239999997</v>
      </c>
    </row>
    <row r="203" spans="1:5">
      <c r="A203" s="24" t="s">
        <v>200</v>
      </c>
      <c r="B203" s="105">
        <v>0</v>
      </c>
      <c r="C203" s="105">
        <v>0</v>
      </c>
      <c r="D203" s="105">
        <v>0</v>
      </c>
      <c r="E203" s="105">
        <v>0</v>
      </c>
    </row>
    <row r="204" spans="1:5">
      <c r="A204" s="24" t="s">
        <v>201</v>
      </c>
      <c r="B204" s="105">
        <v>1883.1200700000002</v>
      </c>
      <c r="C204" s="105">
        <v>0</v>
      </c>
      <c r="D204" s="105">
        <v>0</v>
      </c>
      <c r="E204" s="105">
        <v>1883.1200700000002</v>
      </c>
    </row>
    <row r="205" spans="1:5">
      <c r="A205" s="17" t="s">
        <v>202</v>
      </c>
      <c r="B205" s="105">
        <v>0</v>
      </c>
      <c r="C205" s="105">
        <v>0</v>
      </c>
      <c r="D205" s="105">
        <v>0</v>
      </c>
      <c r="E205" s="105">
        <v>0</v>
      </c>
    </row>
    <row r="206" spans="1:5">
      <c r="A206" s="17" t="s">
        <v>203</v>
      </c>
      <c r="B206" s="105">
        <v>1883.1200700000002</v>
      </c>
      <c r="C206" s="105">
        <v>0</v>
      </c>
      <c r="D206" s="105">
        <v>0</v>
      </c>
      <c r="E206" s="105">
        <v>1883.1200700000002</v>
      </c>
    </row>
    <row r="207" spans="1:5">
      <c r="A207" s="17" t="s">
        <v>204</v>
      </c>
      <c r="B207" s="105">
        <v>0</v>
      </c>
      <c r="C207" s="105">
        <v>0</v>
      </c>
      <c r="D207" s="105">
        <v>0</v>
      </c>
      <c r="E207" s="105">
        <v>0</v>
      </c>
    </row>
    <row r="208" spans="1:5">
      <c r="A208" s="17" t="s">
        <v>205</v>
      </c>
      <c r="B208" s="105">
        <v>0</v>
      </c>
      <c r="C208" s="105">
        <v>0</v>
      </c>
      <c r="D208" s="105">
        <v>0</v>
      </c>
      <c r="E208" s="105">
        <v>0</v>
      </c>
    </row>
    <row r="209" spans="1:5">
      <c r="A209" s="24" t="s">
        <v>206</v>
      </c>
      <c r="B209" s="105">
        <v>0</v>
      </c>
      <c r="C209" s="105">
        <v>0</v>
      </c>
      <c r="D209" s="105">
        <v>0</v>
      </c>
      <c r="E209" s="105">
        <v>0</v>
      </c>
    </row>
    <row r="210" spans="1:5">
      <c r="A210" s="15" t="s">
        <v>207</v>
      </c>
      <c r="B210" s="106">
        <v>5262513.5486899996</v>
      </c>
      <c r="C210" s="106">
        <v>1672166.4543399999</v>
      </c>
      <c r="D210" s="106">
        <v>616422.88026999997</v>
      </c>
      <c r="E210" s="106">
        <v>7551102.8832999999</v>
      </c>
    </row>
    <row r="211" spans="1:5">
      <c r="A211" s="24" t="s">
        <v>208</v>
      </c>
      <c r="B211" s="105">
        <v>0</v>
      </c>
      <c r="C211" s="105">
        <v>0</v>
      </c>
      <c r="D211" s="105">
        <v>0</v>
      </c>
      <c r="E211" s="105">
        <v>0</v>
      </c>
    </row>
    <row r="212" spans="1:5">
      <c r="A212" s="17" t="s">
        <v>209</v>
      </c>
      <c r="B212" s="105">
        <v>0</v>
      </c>
      <c r="C212" s="105">
        <v>0</v>
      </c>
      <c r="D212" s="105">
        <v>0</v>
      </c>
      <c r="E212" s="105">
        <v>0</v>
      </c>
    </row>
    <row r="213" spans="1:5">
      <c r="A213" s="17" t="s">
        <v>210</v>
      </c>
      <c r="B213" s="105">
        <v>0</v>
      </c>
      <c r="C213" s="105">
        <v>0</v>
      </c>
      <c r="D213" s="105">
        <v>0</v>
      </c>
      <c r="E213" s="105">
        <v>0</v>
      </c>
    </row>
    <row r="214" spans="1:5">
      <c r="A214" s="17" t="s">
        <v>211</v>
      </c>
      <c r="B214" s="105">
        <v>0</v>
      </c>
      <c r="C214" s="105">
        <v>0</v>
      </c>
      <c r="D214" s="105">
        <v>0</v>
      </c>
      <c r="E214" s="105">
        <v>0</v>
      </c>
    </row>
    <row r="215" spans="1:5">
      <c r="A215" s="24" t="s">
        <v>212</v>
      </c>
      <c r="B215" s="105">
        <v>0</v>
      </c>
      <c r="C215" s="105">
        <v>0</v>
      </c>
      <c r="D215" s="105">
        <v>144.54445999999999</v>
      </c>
      <c r="E215" s="105">
        <v>144.54445999999999</v>
      </c>
    </row>
    <row r="216" spans="1:5">
      <c r="A216" s="18" t="s">
        <v>213</v>
      </c>
      <c r="B216" s="105">
        <v>0</v>
      </c>
      <c r="C216" s="105">
        <v>0</v>
      </c>
      <c r="D216" s="105">
        <v>0</v>
      </c>
      <c r="E216" s="105">
        <v>0</v>
      </c>
    </row>
    <row r="217" spans="1:5">
      <c r="A217" s="17" t="s">
        <v>214</v>
      </c>
      <c r="B217" s="105">
        <v>0</v>
      </c>
      <c r="C217" s="105">
        <v>0</v>
      </c>
      <c r="D217" s="105">
        <v>144.54445999999999</v>
      </c>
      <c r="E217" s="105">
        <v>144.54445999999999</v>
      </c>
    </row>
    <row r="218" spans="1:5">
      <c r="A218" s="17" t="s">
        <v>215</v>
      </c>
      <c r="B218" s="105">
        <v>0</v>
      </c>
      <c r="C218" s="105">
        <v>0</v>
      </c>
      <c r="D218" s="105">
        <v>0</v>
      </c>
      <c r="E218" s="105">
        <v>0</v>
      </c>
    </row>
    <row r="219" spans="1:5">
      <c r="A219" s="17" t="s">
        <v>216</v>
      </c>
      <c r="B219" s="105">
        <v>0</v>
      </c>
      <c r="C219" s="105">
        <v>0</v>
      </c>
      <c r="D219" s="105">
        <v>0</v>
      </c>
      <c r="E219" s="105">
        <v>0</v>
      </c>
    </row>
    <row r="220" spans="1:5">
      <c r="A220" s="17" t="s">
        <v>217</v>
      </c>
      <c r="B220" s="105">
        <v>0</v>
      </c>
      <c r="C220" s="105">
        <v>0</v>
      </c>
      <c r="D220" s="105">
        <v>0</v>
      </c>
      <c r="E220" s="105">
        <v>0</v>
      </c>
    </row>
    <row r="221" spans="1:5">
      <c r="A221" s="24" t="s">
        <v>218</v>
      </c>
      <c r="B221" s="105">
        <v>0</v>
      </c>
      <c r="C221" s="105">
        <v>0</v>
      </c>
      <c r="D221" s="105">
        <v>0</v>
      </c>
      <c r="E221" s="105">
        <v>0</v>
      </c>
    </row>
    <row r="222" spans="1:5">
      <c r="A222" s="17" t="s">
        <v>219</v>
      </c>
      <c r="B222" s="105">
        <v>0</v>
      </c>
      <c r="C222" s="105">
        <v>0</v>
      </c>
      <c r="D222" s="105">
        <v>0</v>
      </c>
      <c r="E222" s="105">
        <v>0</v>
      </c>
    </row>
    <row r="223" spans="1:5">
      <c r="A223" s="17" t="s">
        <v>220</v>
      </c>
      <c r="B223" s="105">
        <v>0</v>
      </c>
      <c r="C223" s="105">
        <v>0</v>
      </c>
      <c r="D223" s="105">
        <v>0</v>
      </c>
      <c r="E223" s="105">
        <v>0</v>
      </c>
    </row>
    <row r="224" spans="1:5">
      <c r="A224" s="24" t="s">
        <v>221</v>
      </c>
      <c r="B224" s="105">
        <v>0</v>
      </c>
      <c r="C224" s="105">
        <v>0</v>
      </c>
      <c r="D224" s="105">
        <v>0</v>
      </c>
      <c r="E224" s="105">
        <v>0</v>
      </c>
    </row>
    <row r="225" spans="1:5">
      <c r="A225" s="17" t="s">
        <v>222</v>
      </c>
      <c r="B225" s="105">
        <v>0</v>
      </c>
      <c r="C225" s="105">
        <v>0</v>
      </c>
      <c r="D225" s="105">
        <v>0</v>
      </c>
      <c r="E225" s="105">
        <v>0</v>
      </c>
    </row>
    <row r="226" spans="1:5">
      <c r="A226" s="17" t="s">
        <v>223</v>
      </c>
      <c r="B226" s="105">
        <v>0</v>
      </c>
      <c r="C226" s="105">
        <v>0</v>
      </c>
      <c r="D226" s="105">
        <v>0</v>
      </c>
      <c r="E226" s="105">
        <v>0</v>
      </c>
    </row>
    <row r="227" spans="1:5">
      <c r="A227" s="24" t="s">
        <v>224</v>
      </c>
      <c r="B227" s="105">
        <v>3319804.5531599997</v>
      </c>
      <c r="C227" s="105">
        <v>1552420.3867599999</v>
      </c>
      <c r="D227" s="105">
        <v>589824.00734000001</v>
      </c>
      <c r="E227" s="105">
        <v>5462048.9472599998</v>
      </c>
    </row>
    <row r="228" spans="1:5">
      <c r="A228" s="17" t="s">
        <v>225</v>
      </c>
      <c r="B228" s="105">
        <v>3318407.1563200001</v>
      </c>
      <c r="C228" s="105">
        <v>1478529.7098800002</v>
      </c>
      <c r="D228" s="105">
        <v>589816.40384000004</v>
      </c>
      <c r="E228" s="105">
        <v>5386753.2700399999</v>
      </c>
    </row>
    <row r="229" spans="1:5">
      <c r="A229" s="17" t="s">
        <v>226</v>
      </c>
      <c r="B229" s="105">
        <v>0</v>
      </c>
      <c r="C229" s="105">
        <v>0</v>
      </c>
      <c r="D229" s="105">
        <v>0</v>
      </c>
      <c r="E229" s="105">
        <v>0</v>
      </c>
    </row>
    <row r="230" spans="1:5">
      <c r="A230" s="17" t="s">
        <v>227</v>
      </c>
      <c r="B230" s="105">
        <v>0</v>
      </c>
      <c r="C230" s="105">
        <v>10454.818359999999</v>
      </c>
      <c r="D230" s="105">
        <v>0</v>
      </c>
      <c r="E230" s="105">
        <v>10454.818359999999</v>
      </c>
    </row>
    <row r="231" spans="1:5">
      <c r="A231" s="17" t="s">
        <v>228</v>
      </c>
      <c r="B231" s="105">
        <v>0</v>
      </c>
      <c r="C231" s="105">
        <v>0</v>
      </c>
      <c r="D231" s="105">
        <v>0</v>
      </c>
      <c r="E231" s="105">
        <v>0</v>
      </c>
    </row>
    <row r="232" spans="1:5">
      <c r="A232" s="17" t="s">
        <v>229</v>
      </c>
      <c r="B232" s="17">
        <v>1397.3968400000001</v>
      </c>
      <c r="C232" s="17">
        <v>12807.01648</v>
      </c>
      <c r="D232" s="17">
        <v>7.6035000000000004</v>
      </c>
      <c r="E232" s="17">
        <v>14212.016820000001</v>
      </c>
    </row>
    <row r="233" spans="1:5">
      <c r="A233" s="17" t="s">
        <v>230</v>
      </c>
      <c r="B233" s="17">
        <v>0</v>
      </c>
      <c r="C233" s="17">
        <v>0</v>
      </c>
      <c r="D233" s="17">
        <v>0</v>
      </c>
      <c r="E233" s="17">
        <v>0</v>
      </c>
    </row>
    <row r="234" spans="1:5">
      <c r="A234" s="17" t="s">
        <v>231</v>
      </c>
      <c r="B234" s="17">
        <v>0</v>
      </c>
      <c r="C234" s="17">
        <v>0</v>
      </c>
      <c r="D234" s="17">
        <v>0</v>
      </c>
      <c r="E234" s="17">
        <v>0</v>
      </c>
    </row>
    <row r="235" spans="1:5">
      <c r="A235" s="17" t="s">
        <v>232</v>
      </c>
      <c r="B235" s="17">
        <v>0</v>
      </c>
      <c r="C235" s="17">
        <v>50628.842039999996</v>
      </c>
      <c r="D235" s="17">
        <v>0</v>
      </c>
      <c r="E235" s="17">
        <v>50628.842039999996</v>
      </c>
    </row>
    <row r="236" spans="1:5">
      <c r="A236" s="24" t="s">
        <v>233</v>
      </c>
      <c r="B236" s="17">
        <v>1942708.99553</v>
      </c>
      <c r="C236" s="17">
        <v>119746.06758</v>
      </c>
      <c r="D236" s="17">
        <v>26454.32847</v>
      </c>
      <c r="E236" s="17">
        <v>2088909.3915799998</v>
      </c>
    </row>
    <row r="237" spans="1:5">
      <c r="A237" s="17" t="s">
        <v>234</v>
      </c>
      <c r="B237" s="17">
        <v>14458.081960000001</v>
      </c>
      <c r="C237" s="17">
        <v>32195.077440000001</v>
      </c>
      <c r="D237" s="17">
        <v>0</v>
      </c>
      <c r="E237" s="17">
        <v>46653.159399999997</v>
      </c>
    </row>
    <row r="238" spans="1:5">
      <c r="A238" s="17" t="s">
        <v>235</v>
      </c>
      <c r="B238" s="17">
        <v>0</v>
      </c>
      <c r="C238" s="17">
        <v>0</v>
      </c>
      <c r="D238" s="17">
        <v>0</v>
      </c>
      <c r="E238" s="17">
        <v>0</v>
      </c>
    </row>
    <row r="239" spans="1:5">
      <c r="A239" s="17" t="s">
        <v>236</v>
      </c>
      <c r="B239" s="17">
        <v>19083.791280000001</v>
      </c>
      <c r="C239" s="17">
        <v>4353.5174500000003</v>
      </c>
      <c r="D239" s="17">
        <v>3847.9389100000003</v>
      </c>
      <c r="E239" s="17">
        <v>27285.247640000001</v>
      </c>
    </row>
    <row r="240" spans="1:5">
      <c r="A240" s="17" t="s">
        <v>237</v>
      </c>
      <c r="B240" s="17">
        <v>24109.45163</v>
      </c>
      <c r="C240" s="17">
        <v>9959.6955099999996</v>
      </c>
      <c r="D240" s="17">
        <v>1220.7854600000001</v>
      </c>
      <c r="E240" s="17">
        <v>35289.9326</v>
      </c>
    </row>
    <row r="241" spans="1:5">
      <c r="A241" s="11" t="s">
        <v>238</v>
      </c>
      <c r="B241" s="17">
        <v>0</v>
      </c>
      <c r="C241" s="17">
        <v>0</v>
      </c>
      <c r="D241" s="17">
        <v>0</v>
      </c>
      <c r="E241" s="17">
        <v>0</v>
      </c>
    </row>
    <row r="242" spans="1:5">
      <c r="A242" s="17" t="s">
        <v>239</v>
      </c>
      <c r="B242" s="17">
        <v>1885057.6706600001</v>
      </c>
      <c r="C242" s="17">
        <v>73237.777180000005</v>
      </c>
      <c r="D242" s="17">
        <v>21385.6041</v>
      </c>
      <c r="E242" s="17">
        <v>1979681.0519400002</v>
      </c>
    </row>
    <row r="243" spans="1:5">
      <c r="A243" s="24" t="s">
        <v>240</v>
      </c>
      <c r="B243" s="17">
        <v>0</v>
      </c>
      <c r="C243" s="17">
        <v>0</v>
      </c>
      <c r="D243" s="17">
        <v>0</v>
      </c>
      <c r="E243" s="17">
        <v>0</v>
      </c>
    </row>
    <row r="244" spans="1:5">
      <c r="A244" s="17" t="s">
        <v>241</v>
      </c>
      <c r="B244" s="17">
        <v>0</v>
      </c>
      <c r="C244" s="17">
        <v>0</v>
      </c>
      <c r="D244" s="17">
        <v>0</v>
      </c>
      <c r="E244" s="17">
        <v>0</v>
      </c>
    </row>
    <row r="245" spans="1:5">
      <c r="A245" s="17" t="s">
        <v>242</v>
      </c>
      <c r="B245" s="17">
        <v>0</v>
      </c>
      <c r="C245" s="17">
        <v>0</v>
      </c>
      <c r="D245" s="17">
        <v>0</v>
      </c>
      <c r="E245" s="17">
        <v>0</v>
      </c>
    </row>
    <row r="246" spans="1:5">
      <c r="A246" s="24" t="s">
        <v>243</v>
      </c>
      <c r="B246" s="17">
        <v>0</v>
      </c>
      <c r="C246" s="17">
        <v>0</v>
      </c>
      <c r="D246" s="17">
        <v>0</v>
      </c>
      <c r="E246" s="17">
        <v>0</v>
      </c>
    </row>
    <row r="247" spans="1:5">
      <c r="A247" s="17" t="s">
        <v>241</v>
      </c>
      <c r="B247" s="17">
        <v>0</v>
      </c>
      <c r="C247" s="17">
        <v>0</v>
      </c>
      <c r="D247" s="17">
        <v>0</v>
      </c>
      <c r="E247" s="17">
        <v>0</v>
      </c>
    </row>
    <row r="248" spans="1:5">
      <c r="A248" s="17" t="s">
        <v>242</v>
      </c>
      <c r="B248" s="17">
        <v>0</v>
      </c>
      <c r="C248" s="17">
        <v>0</v>
      </c>
      <c r="D248" s="17">
        <v>0</v>
      </c>
      <c r="E248" s="17">
        <v>0</v>
      </c>
    </row>
    <row r="249" spans="1:5">
      <c r="A249" s="448" t="s">
        <v>244</v>
      </c>
      <c r="B249" s="788">
        <v>89449.030249999996</v>
      </c>
      <c r="C249" s="788">
        <v>39318.654009999998</v>
      </c>
      <c r="D249" s="788">
        <v>14507.50071</v>
      </c>
      <c r="E249" s="788">
        <v>143275.18497</v>
      </c>
    </row>
    <row r="250" spans="1:5">
      <c r="A250" s="17" t="s">
        <v>245</v>
      </c>
      <c r="B250" s="105">
        <v>0</v>
      </c>
      <c r="C250" s="105">
        <v>1.9760000000000003E-2</v>
      </c>
      <c r="D250" s="105">
        <v>0</v>
      </c>
      <c r="E250" s="105">
        <v>1.9760000000000003E-2</v>
      </c>
    </row>
    <row r="251" spans="1:5">
      <c r="A251" s="17" t="s">
        <v>246</v>
      </c>
      <c r="B251" s="105">
        <v>16401.511350000001</v>
      </c>
      <c r="C251" s="105">
        <v>345.15591999999998</v>
      </c>
      <c r="D251" s="105">
        <v>83.300160000000005</v>
      </c>
      <c r="E251" s="105">
        <v>16829.967430000001</v>
      </c>
    </row>
    <row r="252" spans="1:5">
      <c r="A252" s="17" t="s">
        <v>247</v>
      </c>
      <c r="B252" s="105">
        <v>49664.508249999999</v>
      </c>
      <c r="C252" s="105">
        <v>21093.141680000001</v>
      </c>
      <c r="D252" s="105">
        <v>7093.6845800000001</v>
      </c>
      <c r="E252" s="105">
        <v>77851.334510000001</v>
      </c>
    </row>
    <row r="253" spans="1:5">
      <c r="A253" s="17" t="s">
        <v>248</v>
      </c>
      <c r="B253" s="105">
        <v>21821.834500000001</v>
      </c>
      <c r="C253" s="105">
        <v>15553.824839999999</v>
      </c>
      <c r="D253" s="105">
        <v>5094.5218199999999</v>
      </c>
      <c r="E253" s="105">
        <v>42470.181159999993</v>
      </c>
    </row>
    <row r="254" spans="1:5">
      <c r="A254" s="17" t="s">
        <v>249</v>
      </c>
      <c r="B254" s="105">
        <v>159.08535000000001</v>
      </c>
      <c r="C254" s="105">
        <v>268.54307</v>
      </c>
      <c r="D254" s="105">
        <v>346.12208000000004</v>
      </c>
      <c r="E254" s="105">
        <v>773.75049999999999</v>
      </c>
    </row>
    <row r="255" spans="1:5">
      <c r="A255" s="17" t="s">
        <v>250</v>
      </c>
      <c r="B255" s="105">
        <v>566.98453000000006</v>
      </c>
      <c r="C255" s="105">
        <v>60.635300000000001</v>
      </c>
      <c r="D255" s="105">
        <v>27.97373</v>
      </c>
      <c r="E255" s="105">
        <v>655.59356000000002</v>
      </c>
    </row>
    <row r="256" spans="1:5">
      <c r="A256" s="17" t="s">
        <v>251</v>
      </c>
      <c r="B256" s="105">
        <v>331.17088000000001</v>
      </c>
      <c r="C256" s="105">
        <v>992.63806000000011</v>
      </c>
      <c r="D256" s="105">
        <v>0.41076999999999997</v>
      </c>
      <c r="E256" s="105">
        <v>1324.2197099999998</v>
      </c>
    </row>
    <row r="257" spans="1:5">
      <c r="A257" s="17" t="s">
        <v>252</v>
      </c>
      <c r="B257" s="105">
        <v>503.93212</v>
      </c>
      <c r="C257" s="105">
        <v>271.35694999999998</v>
      </c>
      <c r="D257" s="105">
        <v>3.1542600000000003</v>
      </c>
      <c r="E257" s="105">
        <v>778.44332999999995</v>
      </c>
    </row>
    <row r="258" spans="1:5">
      <c r="A258" s="17" t="s">
        <v>253</v>
      </c>
      <c r="B258" s="105">
        <v>0</v>
      </c>
      <c r="C258" s="105">
        <v>0</v>
      </c>
      <c r="D258" s="105">
        <v>0</v>
      </c>
      <c r="E258" s="105">
        <v>0</v>
      </c>
    </row>
    <row r="259" spans="1:5">
      <c r="A259" s="17" t="s">
        <v>254</v>
      </c>
      <c r="B259" s="105">
        <v>3.2699999999999999E-3</v>
      </c>
      <c r="C259" s="105">
        <v>147.10035999999999</v>
      </c>
      <c r="D259" s="105">
        <v>1858.33331</v>
      </c>
      <c r="E259" s="105">
        <v>2005.43694</v>
      </c>
    </row>
    <row r="260" spans="1:5">
      <c r="A260" s="17" t="s">
        <v>255</v>
      </c>
      <c r="B260" s="105">
        <v>0</v>
      </c>
      <c r="C260" s="105">
        <v>586.23806999999999</v>
      </c>
      <c r="D260" s="105">
        <v>0</v>
      </c>
      <c r="E260" s="105">
        <v>586.23806999999999</v>
      </c>
    </row>
    <row r="261" spans="1:5">
      <c r="A261" s="448" t="s">
        <v>256</v>
      </c>
      <c r="B261" s="788">
        <v>-19956.540579999997</v>
      </c>
      <c r="C261" s="788">
        <v>-22368.11377</v>
      </c>
      <c r="D261" s="788">
        <v>-1838.4348</v>
      </c>
      <c r="E261" s="788">
        <v>-44163.08915</v>
      </c>
    </row>
    <row r="262" spans="1:5">
      <c r="A262" s="17" t="s">
        <v>257</v>
      </c>
      <c r="B262" s="105">
        <v>-19800.584640000001</v>
      </c>
      <c r="C262" s="105">
        <v>-19286.85987</v>
      </c>
      <c r="D262" s="105">
        <v>-1838.4348</v>
      </c>
      <c r="E262" s="105">
        <v>-40925.879310000004</v>
      </c>
    </row>
    <row r="263" spans="1:5">
      <c r="A263" s="17" t="s">
        <v>258</v>
      </c>
      <c r="B263" s="105">
        <v>0</v>
      </c>
      <c r="C263" s="105">
        <v>0</v>
      </c>
      <c r="D263" s="105">
        <v>0</v>
      </c>
      <c r="E263" s="105">
        <v>0</v>
      </c>
    </row>
    <row r="264" spans="1:5">
      <c r="A264" s="17" t="s">
        <v>259</v>
      </c>
      <c r="B264" s="105">
        <v>0</v>
      </c>
      <c r="C264" s="105">
        <v>-3059.7732099999998</v>
      </c>
      <c r="D264" s="105">
        <v>0</v>
      </c>
      <c r="E264" s="105">
        <v>-3059.7732099999998</v>
      </c>
    </row>
    <row r="265" spans="1:5">
      <c r="A265" s="17" t="s">
        <v>260</v>
      </c>
      <c r="B265" s="105">
        <v>-155.95594</v>
      </c>
      <c r="C265" s="105">
        <v>-12.88913</v>
      </c>
      <c r="D265" s="105">
        <v>0</v>
      </c>
      <c r="E265" s="105">
        <v>-168.84507000000002</v>
      </c>
    </row>
    <row r="266" spans="1:5">
      <c r="A266" s="18" t="s">
        <v>261</v>
      </c>
      <c r="B266" s="105">
        <v>0</v>
      </c>
      <c r="C266" s="105">
        <v>0</v>
      </c>
      <c r="D266" s="105">
        <v>0</v>
      </c>
      <c r="E266" s="105">
        <v>0</v>
      </c>
    </row>
    <row r="267" spans="1:5">
      <c r="A267" s="18" t="s">
        <v>262</v>
      </c>
      <c r="B267" s="105">
        <v>0</v>
      </c>
      <c r="C267" s="105">
        <v>0</v>
      </c>
      <c r="D267" s="105">
        <v>0</v>
      </c>
      <c r="E267" s="105">
        <v>0</v>
      </c>
    </row>
    <row r="268" spans="1:5">
      <c r="A268" s="18" t="s">
        <v>263</v>
      </c>
      <c r="B268" s="105">
        <v>0</v>
      </c>
      <c r="C268" s="105">
        <v>-8.5915599999999994</v>
      </c>
      <c r="D268" s="105">
        <v>0</v>
      </c>
      <c r="E268" s="105">
        <v>-8.5915599999999994</v>
      </c>
    </row>
    <row r="269" spans="1:5">
      <c r="A269" s="449" t="s">
        <v>264</v>
      </c>
      <c r="B269" s="788">
        <v>69492.489669999995</v>
      </c>
      <c r="C269" s="788">
        <v>16950.540239999998</v>
      </c>
      <c r="D269" s="788">
        <v>12669.065909999999</v>
      </c>
      <c r="E269" s="788">
        <v>99112.095819999988</v>
      </c>
    </row>
    <row r="270" spans="1:5">
      <c r="A270" s="17" t="s">
        <v>265</v>
      </c>
      <c r="B270" s="105">
        <v>5892.4964800000007</v>
      </c>
      <c r="C270" s="105">
        <v>3990.75506</v>
      </c>
      <c r="D270" s="105">
        <v>765.54593</v>
      </c>
      <c r="E270" s="105">
        <v>10648.797470000001</v>
      </c>
    </row>
    <row r="271" spans="1:5">
      <c r="A271" s="17" t="s">
        <v>266</v>
      </c>
      <c r="B271" s="105">
        <v>1698.66056</v>
      </c>
      <c r="C271" s="105">
        <v>865.64715999999999</v>
      </c>
      <c r="D271" s="105">
        <v>518.44500000000005</v>
      </c>
      <c r="E271" s="105">
        <v>3082.7527200000004</v>
      </c>
    </row>
    <row r="272" spans="1:5">
      <c r="A272" s="17" t="s">
        <v>267</v>
      </c>
      <c r="B272" s="105">
        <v>172.33126999999999</v>
      </c>
      <c r="C272" s="105">
        <v>286.89305000000002</v>
      </c>
      <c r="D272" s="105">
        <v>-18.918490000000002</v>
      </c>
      <c r="E272" s="105">
        <v>440.30583000000001</v>
      </c>
    </row>
    <row r="273" spans="1:5">
      <c r="A273" s="17" t="s">
        <v>268</v>
      </c>
      <c r="B273" s="105">
        <v>2945.5304799999999</v>
      </c>
      <c r="C273" s="105">
        <v>2800.0843300000001</v>
      </c>
      <c r="D273" s="105">
        <v>0</v>
      </c>
      <c r="E273" s="105">
        <v>5745.61481</v>
      </c>
    </row>
    <row r="274" spans="1:5">
      <c r="A274" s="17" t="s">
        <v>269</v>
      </c>
      <c r="B274" s="105">
        <v>190.53614999999999</v>
      </c>
      <c r="C274" s="105">
        <v>0</v>
      </c>
      <c r="D274" s="105">
        <v>0</v>
      </c>
      <c r="E274" s="105">
        <v>190.53614999999999</v>
      </c>
    </row>
    <row r="275" spans="1:5">
      <c r="A275" s="17" t="s">
        <v>270</v>
      </c>
      <c r="B275" s="105">
        <v>885.43802000000005</v>
      </c>
      <c r="C275" s="105">
        <v>38.130519999999997</v>
      </c>
      <c r="D275" s="105">
        <v>266.01941999999997</v>
      </c>
      <c r="E275" s="105">
        <v>1189.5879600000001</v>
      </c>
    </row>
    <row r="276" spans="1:5">
      <c r="A276" s="17" t="s">
        <v>271</v>
      </c>
      <c r="B276" s="105">
        <v>0</v>
      </c>
      <c r="C276" s="105">
        <v>0</v>
      </c>
      <c r="D276" s="105">
        <v>0</v>
      </c>
      <c r="E276" s="105">
        <v>0</v>
      </c>
    </row>
    <row r="277" spans="1:5">
      <c r="A277" s="17" t="s">
        <v>272</v>
      </c>
      <c r="B277" s="105">
        <v>-3087.9973799999998</v>
      </c>
      <c r="C277" s="105">
        <v>-2777.0583900000001</v>
      </c>
      <c r="D277" s="105">
        <v>-723.40174999999999</v>
      </c>
      <c r="E277" s="105">
        <v>-6588.4575199999999</v>
      </c>
    </row>
    <row r="278" spans="1:5">
      <c r="A278" s="17" t="s">
        <v>266</v>
      </c>
      <c r="B278" s="105">
        <v>-1090.9108999999999</v>
      </c>
      <c r="C278" s="105">
        <v>-179.30079000000001</v>
      </c>
      <c r="D278" s="105">
        <v>-40.140320000000003</v>
      </c>
      <c r="E278" s="105">
        <v>-1310.3520100000001</v>
      </c>
    </row>
    <row r="279" spans="1:5">
      <c r="A279" s="17" t="s">
        <v>273</v>
      </c>
      <c r="B279" s="105">
        <v>-1615.36169</v>
      </c>
      <c r="C279" s="105">
        <v>-2107.1905000000002</v>
      </c>
      <c r="D279" s="105">
        <v>-682.50510999999995</v>
      </c>
      <c r="E279" s="105">
        <v>-4405.0572999999995</v>
      </c>
    </row>
    <row r="280" spans="1:5">
      <c r="A280" s="17" t="s">
        <v>274</v>
      </c>
      <c r="B280" s="105">
        <v>0</v>
      </c>
      <c r="C280" s="105">
        <v>0</v>
      </c>
      <c r="D280" s="105">
        <v>-0.7563200000000001</v>
      </c>
      <c r="E280" s="105">
        <v>-0.7563200000000001</v>
      </c>
    </row>
    <row r="281" spans="1:5">
      <c r="A281" s="18" t="s">
        <v>275</v>
      </c>
      <c r="B281" s="105">
        <v>0</v>
      </c>
      <c r="C281" s="105">
        <v>0</v>
      </c>
      <c r="D281" s="105">
        <v>0</v>
      </c>
      <c r="E281" s="105">
        <v>0</v>
      </c>
    </row>
    <row r="282" spans="1:5">
      <c r="A282" s="17" t="s">
        <v>276</v>
      </c>
      <c r="B282" s="105">
        <v>-381.72478999999998</v>
      </c>
      <c r="C282" s="105">
        <v>-490.56709999999998</v>
      </c>
      <c r="D282" s="105">
        <v>0</v>
      </c>
      <c r="E282" s="105">
        <v>-872.29188999999997</v>
      </c>
    </row>
    <row r="283" spans="1:5">
      <c r="A283" s="17" t="s">
        <v>277</v>
      </c>
      <c r="B283" s="105">
        <v>0</v>
      </c>
      <c r="C283" s="105">
        <v>0</v>
      </c>
      <c r="D283" s="105">
        <v>0</v>
      </c>
      <c r="E283" s="105">
        <v>0</v>
      </c>
    </row>
    <row r="284" spans="1:5">
      <c r="A284" s="448" t="s">
        <v>278</v>
      </c>
      <c r="B284" s="788">
        <v>72296.988769999996</v>
      </c>
      <c r="C284" s="788">
        <v>18164.23691</v>
      </c>
      <c r="D284" s="788">
        <v>12711.21009</v>
      </c>
      <c r="E284" s="788">
        <v>103172.43577</v>
      </c>
    </row>
    <row r="285" spans="1:5">
      <c r="A285" s="17" t="s">
        <v>279</v>
      </c>
      <c r="B285" s="105">
        <v>17366.91648</v>
      </c>
      <c r="C285" s="105">
        <v>15530.23538</v>
      </c>
      <c r="D285" s="105">
        <v>2449.2443499999999</v>
      </c>
      <c r="E285" s="105">
        <v>35346.396209999999</v>
      </c>
    </row>
    <row r="286" spans="1:5">
      <c r="A286" s="17" t="s">
        <v>280</v>
      </c>
      <c r="B286" s="105">
        <v>125.53626</v>
      </c>
      <c r="C286" s="105">
        <v>2626.6783999999998</v>
      </c>
      <c r="D286" s="105">
        <v>44.75826</v>
      </c>
      <c r="E286" s="105">
        <v>2796.9729199999997</v>
      </c>
    </row>
    <row r="287" spans="1:5">
      <c r="A287" s="17" t="s">
        <v>281</v>
      </c>
      <c r="B287" s="105">
        <v>17241.380219999999</v>
      </c>
      <c r="C287" s="105">
        <v>12903.556980000001</v>
      </c>
      <c r="D287" s="105">
        <v>2404.4860899999999</v>
      </c>
      <c r="E287" s="105">
        <v>32549.423289999999</v>
      </c>
    </row>
    <row r="288" spans="1:5">
      <c r="A288" s="17" t="s">
        <v>282</v>
      </c>
      <c r="B288" s="105">
        <v>0</v>
      </c>
      <c r="C288" s="105">
        <v>0</v>
      </c>
      <c r="D288" s="105">
        <v>0</v>
      </c>
      <c r="E288" s="105">
        <v>0</v>
      </c>
    </row>
    <row r="289" spans="1:5">
      <c r="A289" s="17" t="s">
        <v>283</v>
      </c>
      <c r="B289" s="105">
        <v>0</v>
      </c>
      <c r="C289" s="105">
        <v>0</v>
      </c>
      <c r="D289" s="105">
        <v>0</v>
      </c>
      <c r="E289" s="105">
        <v>0</v>
      </c>
    </row>
    <row r="290" spans="1:5">
      <c r="A290" s="17" t="s">
        <v>284</v>
      </c>
      <c r="B290" s="105">
        <v>0</v>
      </c>
      <c r="C290" s="105">
        <v>0</v>
      </c>
      <c r="D290" s="105">
        <v>0</v>
      </c>
      <c r="E290" s="105">
        <v>0</v>
      </c>
    </row>
    <row r="291" spans="1:5">
      <c r="A291" s="17" t="s">
        <v>285</v>
      </c>
      <c r="B291" s="105">
        <v>0</v>
      </c>
      <c r="C291" s="105">
        <v>0</v>
      </c>
      <c r="D291" s="105">
        <v>0</v>
      </c>
      <c r="E291" s="105">
        <v>0</v>
      </c>
    </row>
    <row r="292" spans="1:5">
      <c r="A292" s="17" t="s">
        <v>286</v>
      </c>
      <c r="B292" s="105">
        <v>0</v>
      </c>
      <c r="C292" s="105">
        <v>0</v>
      </c>
      <c r="D292" s="105">
        <v>0</v>
      </c>
      <c r="E292" s="105">
        <v>0</v>
      </c>
    </row>
    <row r="293" spans="1:5">
      <c r="A293" s="17" t="s">
        <v>287</v>
      </c>
      <c r="B293" s="105">
        <v>-23865.615129999998</v>
      </c>
      <c r="C293" s="105">
        <v>-30448.62659</v>
      </c>
      <c r="D293" s="105">
        <v>-4907.5256799999997</v>
      </c>
      <c r="E293" s="105">
        <v>-59221.767399999997</v>
      </c>
    </row>
    <row r="294" spans="1:5">
      <c r="A294" s="17" t="s">
        <v>288</v>
      </c>
      <c r="B294" s="105">
        <v>-17195.677969999997</v>
      </c>
      <c r="C294" s="105">
        <v>-24089.708920000001</v>
      </c>
      <c r="D294" s="105">
        <v>-4511.5888299999997</v>
      </c>
      <c r="E294" s="105">
        <v>-45796.975720000002</v>
      </c>
    </row>
    <row r="295" spans="1:5">
      <c r="A295" s="17" t="s">
        <v>289</v>
      </c>
      <c r="B295" s="105">
        <v>0</v>
      </c>
      <c r="C295" s="105">
        <v>-6.9379999999999997E-2</v>
      </c>
      <c r="D295" s="105">
        <v>0</v>
      </c>
      <c r="E295" s="105">
        <v>-6.9379999999999997E-2</v>
      </c>
    </row>
    <row r="296" spans="1:5">
      <c r="A296" s="18" t="s">
        <v>290</v>
      </c>
      <c r="B296" s="105">
        <v>0</v>
      </c>
      <c r="C296" s="105">
        <v>-77.083330000000004</v>
      </c>
      <c r="D296" s="105">
        <v>0</v>
      </c>
      <c r="E296" s="105">
        <v>-77.083330000000004</v>
      </c>
    </row>
    <row r="297" spans="1:5">
      <c r="A297" s="17" t="s">
        <v>291</v>
      </c>
      <c r="B297" s="105">
        <v>-6669.9371600000004</v>
      </c>
      <c r="C297" s="105">
        <v>-6281.7649599999995</v>
      </c>
      <c r="D297" s="105">
        <v>-395.93684999999999</v>
      </c>
      <c r="E297" s="105">
        <v>-13347.63897</v>
      </c>
    </row>
    <row r="298" spans="1:5">
      <c r="A298" s="11" t="s">
        <v>292</v>
      </c>
      <c r="B298" s="105">
        <v>0</v>
      </c>
      <c r="C298" s="105">
        <v>0</v>
      </c>
      <c r="D298" s="105">
        <v>0</v>
      </c>
      <c r="E298" s="105">
        <v>0</v>
      </c>
    </row>
    <row r="299" spans="1:5">
      <c r="A299" s="17" t="s">
        <v>293</v>
      </c>
      <c r="B299" s="105">
        <v>0</v>
      </c>
      <c r="C299" s="105">
        <v>0</v>
      </c>
      <c r="D299" s="105">
        <v>0</v>
      </c>
      <c r="E299" s="105">
        <v>0</v>
      </c>
    </row>
    <row r="300" spans="1:5">
      <c r="A300" s="448" t="s">
        <v>294</v>
      </c>
      <c r="B300" s="788">
        <v>65798.290119999991</v>
      </c>
      <c r="C300" s="788">
        <v>3245.8457000000003</v>
      </c>
      <c r="D300" s="788">
        <v>10252.928759999999</v>
      </c>
      <c r="E300" s="788">
        <v>79297.064579999991</v>
      </c>
    </row>
    <row r="301" spans="1:5">
      <c r="A301" s="17" t="s">
        <v>295</v>
      </c>
      <c r="B301" s="105">
        <v>-51522.2065</v>
      </c>
      <c r="C301" s="105">
        <v>-23526.901510000003</v>
      </c>
      <c r="D301" s="105">
        <v>-6253.1512699999994</v>
      </c>
      <c r="E301" s="105">
        <v>-81302.259279999998</v>
      </c>
    </row>
    <row r="302" spans="1:5">
      <c r="A302" s="17" t="s">
        <v>296</v>
      </c>
      <c r="B302" s="105">
        <v>-26894.05904</v>
      </c>
      <c r="C302" s="105">
        <v>-11796.841990000001</v>
      </c>
      <c r="D302" s="105">
        <v>-3689.7013500000003</v>
      </c>
      <c r="E302" s="105">
        <v>-42380.602380000004</v>
      </c>
    </row>
    <row r="303" spans="1:5">
      <c r="A303" s="17" t="s">
        <v>297</v>
      </c>
      <c r="B303" s="105">
        <v>-4171.0005099999998</v>
      </c>
      <c r="C303" s="105">
        <v>-2541.3208599999998</v>
      </c>
      <c r="D303" s="105">
        <v>-645.42218000000003</v>
      </c>
      <c r="E303" s="105">
        <v>-7357.7435500000001</v>
      </c>
    </row>
    <row r="304" spans="1:5">
      <c r="A304" s="17" t="s">
        <v>298</v>
      </c>
      <c r="B304" s="105">
        <v>-273.40490999999997</v>
      </c>
      <c r="C304" s="105">
        <v>-390.99154999999996</v>
      </c>
      <c r="D304" s="105">
        <v>-176.92142000000001</v>
      </c>
      <c r="E304" s="105">
        <v>-841.31788000000006</v>
      </c>
    </row>
    <row r="305" spans="1:5">
      <c r="A305" s="17" t="s">
        <v>299</v>
      </c>
      <c r="B305" s="105">
        <v>-668.76990999999998</v>
      </c>
      <c r="C305" s="105">
        <v>-629.70233999999994</v>
      </c>
      <c r="D305" s="105">
        <v>-33.525910000000003</v>
      </c>
      <c r="E305" s="105">
        <v>-1331.9981599999999</v>
      </c>
    </row>
    <row r="306" spans="1:5">
      <c r="A306" s="17" t="s">
        <v>300</v>
      </c>
      <c r="B306" s="105">
        <v>-3862.2596200000003</v>
      </c>
      <c r="C306" s="105">
        <v>-1163.2624799999999</v>
      </c>
      <c r="D306" s="105">
        <v>-580.46299999999997</v>
      </c>
      <c r="E306" s="105">
        <v>-5605.9850999999999</v>
      </c>
    </row>
    <row r="307" spans="1:5">
      <c r="A307" s="17" t="s">
        <v>301</v>
      </c>
      <c r="B307" s="105">
        <v>-499.73784999999998</v>
      </c>
      <c r="C307" s="105">
        <v>-170.28995999999998</v>
      </c>
      <c r="D307" s="105">
        <v>-21.835049999999999</v>
      </c>
      <c r="E307" s="105">
        <v>-691.86285999999996</v>
      </c>
    </row>
    <row r="308" spans="1:5">
      <c r="A308" s="17" t="s">
        <v>302</v>
      </c>
      <c r="B308" s="105">
        <v>-783.92254000000003</v>
      </c>
      <c r="C308" s="105">
        <v>-1375.9799599999999</v>
      </c>
      <c r="D308" s="105">
        <v>-205.79599999999999</v>
      </c>
      <c r="E308" s="105">
        <v>-2365.6985</v>
      </c>
    </row>
    <row r="309" spans="1:5">
      <c r="A309" s="17" t="s">
        <v>303</v>
      </c>
      <c r="B309" s="105">
        <v>-304.73383000000001</v>
      </c>
      <c r="C309" s="105">
        <v>-818.49898999999994</v>
      </c>
      <c r="D309" s="105">
        <v>-69.757000000000005</v>
      </c>
      <c r="E309" s="105">
        <v>-1192.98982</v>
      </c>
    </row>
    <row r="310" spans="1:5">
      <c r="A310" s="18" t="s">
        <v>304</v>
      </c>
      <c r="B310" s="105">
        <v>-14064.318289999999</v>
      </c>
      <c r="C310" s="105">
        <v>-4640.0133800000003</v>
      </c>
      <c r="D310" s="105">
        <v>-829.72936000000004</v>
      </c>
      <c r="E310" s="105">
        <v>-19534.061030000001</v>
      </c>
    </row>
    <row r="311" spans="1:5">
      <c r="A311" s="449" t="s">
        <v>305</v>
      </c>
      <c r="B311" s="788">
        <v>14276.083619999999</v>
      </c>
      <c r="C311" s="788">
        <v>-20281.055809999998</v>
      </c>
      <c r="D311" s="788">
        <v>3999.7774900000004</v>
      </c>
      <c r="E311" s="788">
        <v>-2005.1947</v>
      </c>
    </row>
    <row r="312" spans="1:5">
      <c r="A312" s="18" t="s">
        <v>306</v>
      </c>
      <c r="B312" s="105">
        <v>0</v>
      </c>
      <c r="C312" s="105">
        <v>0</v>
      </c>
      <c r="D312" s="105">
        <v>1.0154000000000001</v>
      </c>
      <c r="E312" s="105">
        <v>1.0154000000000001</v>
      </c>
    </row>
    <row r="313" spans="1:5">
      <c r="A313" s="18" t="s">
        <v>307</v>
      </c>
      <c r="B313" s="105">
        <v>0</v>
      </c>
      <c r="C313" s="105">
        <v>0</v>
      </c>
      <c r="D313" s="105">
        <v>1.0154000000000001</v>
      </c>
      <c r="E313" s="105">
        <v>1.0154000000000001</v>
      </c>
    </row>
    <row r="314" spans="1:5">
      <c r="A314" s="18" t="s">
        <v>308</v>
      </c>
      <c r="B314" s="105">
        <v>0</v>
      </c>
      <c r="C314" s="105">
        <v>0</v>
      </c>
      <c r="D314" s="105">
        <v>0</v>
      </c>
      <c r="E314" s="105">
        <v>0</v>
      </c>
    </row>
    <row r="315" spans="1:5">
      <c r="A315" s="18" t="s">
        <v>309</v>
      </c>
      <c r="B315" s="105">
        <v>0</v>
      </c>
      <c r="C315" s="105">
        <v>0</v>
      </c>
      <c r="D315" s="105">
        <v>0</v>
      </c>
      <c r="E315" s="105">
        <v>0</v>
      </c>
    </row>
    <row r="316" spans="1:5">
      <c r="A316" s="18" t="s">
        <v>310</v>
      </c>
      <c r="B316" s="105">
        <v>0</v>
      </c>
      <c r="C316" s="105">
        <v>0</v>
      </c>
      <c r="D316" s="105">
        <v>0</v>
      </c>
      <c r="E316" s="105">
        <v>0</v>
      </c>
    </row>
    <row r="317" spans="1:5">
      <c r="A317" s="17" t="s">
        <v>311</v>
      </c>
      <c r="B317" s="105">
        <v>0</v>
      </c>
      <c r="C317" s="105">
        <v>0</v>
      </c>
      <c r="D317" s="105">
        <v>0</v>
      </c>
      <c r="E317" s="105">
        <v>0</v>
      </c>
    </row>
    <row r="318" spans="1:5">
      <c r="A318" s="14" t="s">
        <v>312</v>
      </c>
      <c r="B318" s="788">
        <v>14276.083619999999</v>
      </c>
      <c r="C318" s="788">
        <v>-20281.055809999998</v>
      </c>
      <c r="D318" s="788">
        <v>4000.7928900000002</v>
      </c>
      <c r="E318" s="788">
        <v>-2004.1793</v>
      </c>
    </row>
    <row r="319" spans="1:5">
      <c r="A319" s="18" t="s">
        <v>313</v>
      </c>
      <c r="B319" s="105">
        <v>0</v>
      </c>
      <c r="C319" s="105">
        <v>136.19120000000001</v>
      </c>
      <c r="D319" s="105">
        <v>0</v>
      </c>
      <c r="E319" s="105">
        <v>136.19120000000001</v>
      </c>
    </row>
    <row r="320" spans="1:5">
      <c r="A320" s="448" t="s">
        <v>314</v>
      </c>
      <c r="B320" s="788">
        <v>14276.083619999999</v>
      </c>
      <c r="C320" s="788">
        <v>-20144.864610000001</v>
      </c>
      <c r="D320" s="788">
        <v>4000.7928900000002</v>
      </c>
      <c r="E320" s="788">
        <v>-1867.9881</v>
      </c>
    </row>
    <row r="321" spans="1:5">
      <c r="A321" s="17" t="s">
        <v>315</v>
      </c>
      <c r="B321" s="105">
        <v>0</v>
      </c>
      <c r="C321" s="105">
        <v>376.23984000000002</v>
      </c>
      <c r="D321" s="105">
        <v>0</v>
      </c>
      <c r="E321" s="105">
        <v>376.23984000000002</v>
      </c>
    </row>
    <row r="322" spans="1:5">
      <c r="A322" s="14" t="s">
        <v>316</v>
      </c>
      <c r="B322" s="788">
        <v>14276.083619999999</v>
      </c>
      <c r="C322" s="788">
        <v>-19768.624769999999</v>
      </c>
      <c r="D322" s="788">
        <v>4000.7928900000002</v>
      </c>
      <c r="E322" s="788">
        <v>-1491.7482600000001</v>
      </c>
    </row>
    <row r="323" spans="1:5">
      <c r="A323" s="18" t="s">
        <v>317</v>
      </c>
      <c r="B323" s="105">
        <v>0</v>
      </c>
      <c r="C323" s="105">
        <v>0</v>
      </c>
      <c r="D323" s="105">
        <v>0</v>
      </c>
      <c r="E323" s="105">
        <v>0</v>
      </c>
    </row>
    <row r="324" spans="1:5">
      <c r="A324" s="449" t="s">
        <v>318</v>
      </c>
      <c r="B324" s="788">
        <v>14276.083619999999</v>
      </c>
      <c r="C324" s="788">
        <v>-19768.624769999999</v>
      </c>
      <c r="D324" s="788">
        <v>4000.7928900000002</v>
      </c>
      <c r="E324" s="788">
        <v>-1491.7482600000001</v>
      </c>
    </row>
    <row r="325" spans="1:5">
      <c r="A325" s="18" t="s">
        <v>319</v>
      </c>
      <c r="B325" s="105">
        <v>0</v>
      </c>
      <c r="C325" s="105">
        <v>0</v>
      </c>
      <c r="D325" s="105">
        <v>0</v>
      </c>
      <c r="E325" s="105">
        <v>0</v>
      </c>
    </row>
    <row r="326" spans="1:5">
      <c r="A326" s="449" t="s">
        <v>320</v>
      </c>
      <c r="B326" s="788">
        <v>14276.083619999999</v>
      </c>
      <c r="C326" s="788">
        <v>-19768.624769999999</v>
      </c>
      <c r="D326" s="788">
        <v>4000.7928900000002</v>
      </c>
      <c r="E326" s="788">
        <v>-1491.7482600000001</v>
      </c>
    </row>
    <row r="327" spans="1:5" ht="3.75" customHeight="1" thickBot="1">
      <c r="A327" s="789"/>
      <c r="B327" s="790"/>
      <c r="C327" s="790"/>
      <c r="D327" s="790"/>
      <c r="E327" s="790"/>
    </row>
    <row r="328" spans="1:5" ht="15.75" thickTop="1">
      <c r="A328" s="17"/>
      <c r="B328" s="34"/>
      <c r="C328" s="34"/>
      <c r="D328" s="34"/>
      <c r="E328" s="34"/>
    </row>
  </sheetData>
  <mergeCells count="4">
    <mergeCell ref="A1:E1"/>
    <mergeCell ref="A2:E2"/>
    <mergeCell ref="A3:E3"/>
    <mergeCell ref="A4:E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4"/>
  <dimension ref="A1:E127"/>
  <sheetViews>
    <sheetView workbookViewId="0">
      <selection activeCell="I16" sqref="I16"/>
    </sheetView>
  </sheetViews>
  <sheetFormatPr baseColWidth="10" defaultColWidth="9.140625" defaultRowHeight="15"/>
  <cols>
    <col min="1" max="1" width="99.5703125" style="109" bestFit="1" customWidth="1"/>
    <col min="2" max="4" width="10.7109375" style="109" customWidth="1"/>
    <col min="5" max="5" width="9.85546875" style="109" customWidth="1"/>
    <col min="6" max="256" width="9.140625" style="109"/>
    <col min="257" max="257" width="99.5703125" style="109" bestFit="1" customWidth="1"/>
    <col min="258" max="260" width="10.7109375" style="109" customWidth="1"/>
    <col min="261" max="261" width="9.85546875" style="109" customWidth="1"/>
    <col min="262" max="512" width="9.140625" style="109"/>
    <col min="513" max="513" width="99.5703125" style="109" bestFit="1" customWidth="1"/>
    <col min="514" max="516" width="10.7109375" style="109" customWidth="1"/>
    <col min="517" max="517" width="9.85546875" style="109" customWidth="1"/>
    <col min="518" max="768" width="9.140625" style="109"/>
    <col min="769" max="769" width="99.5703125" style="109" bestFit="1" customWidth="1"/>
    <col min="770" max="772" width="10.7109375" style="109" customWidth="1"/>
    <col min="773" max="773" width="9.85546875" style="109" customWidth="1"/>
    <col min="774" max="1024" width="9.140625" style="109"/>
    <col min="1025" max="1025" width="99.5703125" style="109" bestFit="1" customWidth="1"/>
    <col min="1026" max="1028" width="10.7109375" style="109" customWidth="1"/>
    <col min="1029" max="1029" width="9.85546875" style="109" customWidth="1"/>
    <col min="1030" max="1280" width="9.140625" style="109"/>
    <col min="1281" max="1281" width="99.5703125" style="109" bestFit="1" customWidth="1"/>
    <col min="1282" max="1284" width="10.7109375" style="109" customWidth="1"/>
    <col min="1285" max="1285" width="9.85546875" style="109" customWidth="1"/>
    <col min="1286" max="1536" width="9.140625" style="109"/>
    <col min="1537" max="1537" width="99.5703125" style="109" bestFit="1" customWidth="1"/>
    <col min="1538" max="1540" width="10.7109375" style="109" customWidth="1"/>
    <col min="1541" max="1541" width="9.85546875" style="109" customWidth="1"/>
    <col min="1542" max="1792" width="9.140625" style="109"/>
    <col min="1793" max="1793" width="99.5703125" style="109" bestFit="1" customWidth="1"/>
    <col min="1794" max="1796" width="10.7109375" style="109" customWidth="1"/>
    <col min="1797" max="1797" width="9.85546875" style="109" customWidth="1"/>
    <col min="1798" max="2048" width="9.140625" style="109"/>
    <col min="2049" max="2049" width="99.5703125" style="109" bestFit="1" customWidth="1"/>
    <col min="2050" max="2052" width="10.7109375" style="109" customWidth="1"/>
    <col min="2053" max="2053" width="9.85546875" style="109" customWidth="1"/>
    <col min="2054" max="2304" width="9.140625" style="109"/>
    <col min="2305" max="2305" width="99.5703125" style="109" bestFit="1" customWidth="1"/>
    <col min="2306" max="2308" width="10.7109375" style="109" customWidth="1"/>
    <col min="2309" max="2309" width="9.85546875" style="109" customWidth="1"/>
    <col min="2310" max="2560" width="9.140625" style="109"/>
    <col min="2561" max="2561" width="99.5703125" style="109" bestFit="1" customWidth="1"/>
    <col min="2562" max="2564" width="10.7109375" style="109" customWidth="1"/>
    <col min="2565" max="2565" width="9.85546875" style="109" customWidth="1"/>
    <col min="2566" max="2816" width="9.140625" style="109"/>
    <col min="2817" max="2817" width="99.5703125" style="109" bestFit="1" customWidth="1"/>
    <col min="2818" max="2820" width="10.7109375" style="109" customWidth="1"/>
    <col min="2821" max="2821" width="9.85546875" style="109" customWidth="1"/>
    <col min="2822" max="3072" width="9.140625" style="109"/>
    <col min="3073" max="3073" width="99.5703125" style="109" bestFit="1" customWidth="1"/>
    <col min="3074" max="3076" width="10.7109375" style="109" customWidth="1"/>
    <col min="3077" max="3077" width="9.85546875" style="109" customWidth="1"/>
    <col min="3078" max="3328" width="9.140625" style="109"/>
    <col min="3329" max="3329" width="99.5703125" style="109" bestFit="1" customWidth="1"/>
    <col min="3330" max="3332" width="10.7109375" style="109" customWidth="1"/>
    <col min="3333" max="3333" width="9.85546875" style="109" customWidth="1"/>
    <col min="3334" max="3584" width="9.140625" style="109"/>
    <col min="3585" max="3585" width="99.5703125" style="109" bestFit="1" customWidth="1"/>
    <col min="3586" max="3588" width="10.7109375" style="109" customWidth="1"/>
    <col min="3589" max="3589" width="9.85546875" style="109" customWidth="1"/>
    <col min="3590" max="3840" width="9.140625" style="109"/>
    <col min="3841" max="3841" width="99.5703125" style="109" bestFit="1" customWidth="1"/>
    <col min="3842" max="3844" width="10.7109375" style="109" customWidth="1"/>
    <col min="3845" max="3845" width="9.85546875" style="109" customWidth="1"/>
    <col min="3846" max="4096" width="9.140625" style="109"/>
    <col min="4097" max="4097" width="99.5703125" style="109" bestFit="1" customWidth="1"/>
    <col min="4098" max="4100" width="10.7109375" style="109" customWidth="1"/>
    <col min="4101" max="4101" width="9.85546875" style="109" customWidth="1"/>
    <col min="4102" max="4352" width="9.140625" style="109"/>
    <col min="4353" max="4353" width="99.5703125" style="109" bestFit="1" customWidth="1"/>
    <col min="4354" max="4356" width="10.7109375" style="109" customWidth="1"/>
    <col min="4357" max="4357" width="9.85546875" style="109" customWidth="1"/>
    <col min="4358" max="4608" width="9.140625" style="109"/>
    <col min="4609" max="4609" width="99.5703125" style="109" bestFit="1" customWidth="1"/>
    <col min="4610" max="4612" width="10.7109375" style="109" customWidth="1"/>
    <col min="4613" max="4613" width="9.85546875" style="109" customWidth="1"/>
    <col min="4614" max="4864" width="9.140625" style="109"/>
    <col min="4865" max="4865" width="99.5703125" style="109" bestFit="1" customWidth="1"/>
    <col min="4866" max="4868" width="10.7109375" style="109" customWidth="1"/>
    <col min="4869" max="4869" width="9.85546875" style="109" customWidth="1"/>
    <col min="4870" max="5120" width="9.140625" style="109"/>
    <col min="5121" max="5121" width="99.5703125" style="109" bestFit="1" customWidth="1"/>
    <col min="5122" max="5124" width="10.7109375" style="109" customWidth="1"/>
    <col min="5125" max="5125" width="9.85546875" style="109" customWidth="1"/>
    <col min="5126" max="5376" width="9.140625" style="109"/>
    <col min="5377" max="5377" width="99.5703125" style="109" bestFit="1" customWidth="1"/>
    <col min="5378" max="5380" width="10.7109375" style="109" customWidth="1"/>
    <col min="5381" max="5381" width="9.85546875" style="109" customWidth="1"/>
    <col min="5382" max="5632" width="9.140625" style="109"/>
    <col min="5633" max="5633" width="99.5703125" style="109" bestFit="1" customWidth="1"/>
    <col min="5634" max="5636" width="10.7109375" style="109" customWidth="1"/>
    <col min="5637" max="5637" width="9.85546875" style="109" customWidth="1"/>
    <col min="5638" max="5888" width="9.140625" style="109"/>
    <col min="5889" max="5889" width="99.5703125" style="109" bestFit="1" customWidth="1"/>
    <col min="5890" max="5892" width="10.7109375" style="109" customWidth="1"/>
    <col min="5893" max="5893" width="9.85546875" style="109" customWidth="1"/>
    <col min="5894" max="6144" width="9.140625" style="109"/>
    <col min="6145" max="6145" width="99.5703125" style="109" bestFit="1" customWidth="1"/>
    <col min="6146" max="6148" width="10.7109375" style="109" customWidth="1"/>
    <col min="6149" max="6149" width="9.85546875" style="109" customWidth="1"/>
    <col min="6150" max="6400" width="9.140625" style="109"/>
    <col min="6401" max="6401" width="99.5703125" style="109" bestFit="1" customWidth="1"/>
    <col min="6402" max="6404" width="10.7109375" style="109" customWidth="1"/>
    <col min="6405" max="6405" width="9.85546875" style="109" customWidth="1"/>
    <col min="6406" max="6656" width="9.140625" style="109"/>
    <col min="6657" max="6657" width="99.5703125" style="109" bestFit="1" customWidth="1"/>
    <col min="6658" max="6660" width="10.7109375" style="109" customWidth="1"/>
    <col min="6661" max="6661" width="9.85546875" style="109" customWidth="1"/>
    <col min="6662" max="6912" width="9.140625" style="109"/>
    <col min="6913" max="6913" width="99.5703125" style="109" bestFit="1" customWidth="1"/>
    <col min="6914" max="6916" width="10.7109375" style="109" customWidth="1"/>
    <col min="6917" max="6917" width="9.85546875" style="109" customWidth="1"/>
    <col min="6918" max="7168" width="9.140625" style="109"/>
    <col min="7169" max="7169" width="99.5703125" style="109" bestFit="1" customWidth="1"/>
    <col min="7170" max="7172" width="10.7109375" style="109" customWidth="1"/>
    <col min="7173" max="7173" width="9.85546875" style="109" customWidth="1"/>
    <col min="7174" max="7424" width="9.140625" style="109"/>
    <col min="7425" max="7425" width="99.5703125" style="109" bestFit="1" customWidth="1"/>
    <col min="7426" max="7428" width="10.7109375" style="109" customWidth="1"/>
    <col min="7429" max="7429" width="9.85546875" style="109" customWidth="1"/>
    <col min="7430" max="7680" width="9.140625" style="109"/>
    <col min="7681" max="7681" width="99.5703125" style="109" bestFit="1" customWidth="1"/>
    <col min="7682" max="7684" width="10.7109375" style="109" customWidth="1"/>
    <col min="7685" max="7685" width="9.85546875" style="109" customWidth="1"/>
    <col min="7686" max="7936" width="9.140625" style="109"/>
    <col min="7937" max="7937" width="99.5703125" style="109" bestFit="1" customWidth="1"/>
    <col min="7938" max="7940" width="10.7109375" style="109" customWidth="1"/>
    <col min="7941" max="7941" width="9.85546875" style="109" customWidth="1"/>
    <col min="7942" max="8192" width="9.140625" style="109"/>
    <col min="8193" max="8193" width="99.5703125" style="109" bestFit="1" customWidth="1"/>
    <col min="8194" max="8196" width="10.7109375" style="109" customWidth="1"/>
    <col min="8197" max="8197" width="9.85546875" style="109" customWidth="1"/>
    <col min="8198" max="8448" width="9.140625" style="109"/>
    <col min="8449" max="8449" width="99.5703125" style="109" bestFit="1" customWidth="1"/>
    <col min="8450" max="8452" width="10.7109375" style="109" customWidth="1"/>
    <col min="8453" max="8453" width="9.85546875" style="109" customWidth="1"/>
    <col min="8454" max="8704" width="9.140625" style="109"/>
    <col min="8705" max="8705" width="99.5703125" style="109" bestFit="1" customWidth="1"/>
    <col min="8706" max="8708" width="10.7109375" style="109" customWidth="1"/>
    <col min="8709" max="8709" width="9.85546875" style="109" customWidth="1"/>
    <col min="8710" max="8960" width="9.140625" style="109"/>
    <col min="8961" max="8961" width="99.5703125" style="109" bestFit="1" customWidth="1"/>
    <col min="8962" max="8964" width="10.7109375" style="109" customWidth="1"/>
    <col min="8965" max="8965" width="9.85546875" style="109" customWidth="1"/>
    <col min="8966" max="9216" width="9.140625" style="109"/>
    <col min="9217" max="9217" width="99.5703125" style="109" bestFit="1" customWidth="1"/>
    <col min="9218" max="9220" width="10.7109375" style="109" customWidth="1"/>
    <col min="9221" max="9221" width="9.85546875" style="109" customWidth="1"/>
    <col min="9222" max="9472" width="9.140625" style="109"/>
    <col min="9473" max="9473" width="99.5703125" style="109" bestFit="1" customWidth="1"/>
    <col min="9474" max="9476" width="10.7109375" style="109" customWidth="1"/>
    <col min="9477" max="9477" width="9.85546875" style="109" customWidth="1"/>
    <col min="9478" max="9728" width="9.140625" style="109"/>
    <col min="9729" max="9729" width="99.5703125" style="109" bestFit="1" customWidth="1"/>
    <col min="9730" max="9732" width="10.7109375" style="109" customWidth="1"/>
    <col min="9733" max="9733" width="9.85546875" style="109" customWidth="1"/>
    <col min="9734" max="9984" width="9.140625" style="109"/>
    <col min="9985" max="9985" width="99.5703125" style="109" bestFit="1" customWidth="1"/>
    <col min="9986" max="9988" width="10.7109375" style="109" customWidth="1"/>
    <col min="9989" max="9989" width="9.85546875" style="109" customWidth="1"/>
    <col min="9990" max="10240" width="9.140625" style="109"/>
    <col min="10241" max="10241" width="99.5703125" style="109" bestFit="1" customWidth="1"/>
    <col min="10242" max="10244" width="10.7109375" style="109" customWidth="1"/>
    <col min="10245" max="10245" width="9.85546875" style="109" customWidth="1"/>
    <col min="10246" max="10496" width="9.140625" style="109"/>
    <col min="10497" max="10497" width="99.5703125" style="109" bestFit="1" customWidth="1"/>
    <col min="10498" max="10500" width="10.7109375" style="109" customWidth="1"/>
    <col min="10501" max="10501" width="9.85546875" style="109" customWidth="1"/>
    <col min="10502" max="10752" width="9.140625" style="109"/>
    <col min="10753" max="10753" width="99.5703125" style="109" bestFit="1" customWidth="1"/>
    <col min="10754" max="10756" width="10.7109375" style="109" customWidth="1"/>
    <col min="10757" max="10757" width="9.85546875" style="109" customWidth="1"/>
    <col min="10758" max="11008" width="9.140625" style="109"/>
    <col min="11009" max="11009" width="99.5703125" style="109" bestFit="1" customWidth="1"/>
    <col min="11010" max="11012" width="10.7109375" style="109" customWidth="1"/>
    <col min="11013" max="11013" width="9.85546875" style="109" customWidth="1"/>
    <col min="11014" max="11264" width="9.140625" style="109"/>
    <col min="11265" max="11265" width="99.5703125" style="109" bestFit="1" customWidth="1"/>
    <col min="11266" max="11268" width="10.7109375" style="109" customWidth="1"/>
    <col min="11269" max="11269" width="9.85546875" style="109" customWidth="1"/>
    <col min="11270" max="11520" width="9.140625" style="109"/>
    <col min="11521" max="11521" width="99.5703125" style="109" bestFit="1" customWidth="1"/>
    <col min="11522" max="11524" width="10.7109375" style="109" customWidth="1"/>
    <col min="11525" max="11525" width="9.85546875" style="109" customWidth="1"/>
    <col min="11526" max="11776" width="9.140625" style="109"/>
    <col min="11777" max="11777" width="99.5703125" style="109" bestFit="1" customWidth="1"/>
    <col min="11778" max="11780" width="10.7109375" style="109" customWidth="1"/>
    <col min="11781" max="11781" width="9.85546875" style="109" customWidth="1"/>
    <col min="11782" max="12032" width="9.140625" style="109"/>
    <col min="12033" max="12033" width="99.5703125" style="109" bestFit="1" customWidth="1"/>
    <col min="12034" max="12036" width="10.7109375" style="109" customWidth="1"/>
    <col min="12037" max="12037" width="9.85546875" style="109" customWidth="1"/>
    <col min="12038" max="12288" width="9.140625" style="109"/>
    <col min="12289" max="12289" width="99.5703125" style="109" bestFit="1" customWidth="1"/>
    <col min="12290" max="12292" width="10.7109375" style="109" customWidth="1"/>
    <col min="12293" max="12293" width="9.85546875" style="109" customWidth="1"/>
    <col min="12294" max="12544" width="9.140625" style="109"/>
    <col min="12545" max="12545" width="99.5703125" style="109" bestFit="1" customWidth="1"/>
    <col min="12546" max="12548" width="10.7109375" style="109" customWidth="1"/>
    <col min="12549" max="12549" width="9.85546875" style="109" customWidth="1"/>
    <col min="12550" max="12800" width="9.140625" style="109"/>
    <col min="12801" max="12801" width="99.5703125" style="109" bestFit="1" customWidth="1"/>
    <col min="12802" max="12804" width="10.7109375" style="109" customWidth="1"/>
    <col min="12805" max="12805" width="9.85546875" style="109" customWidth="1"/>
    <col min="12806" max="13056" width="9.140625" style="109"/>
    <col min="13057" max="13057" width="99.5703125" style="109" bestFit="1" customWidth="1"/>
    <col min="13058" max="13060" width="10.7109375" style="109" customWidth="1"/>
    <col min="13061" max="13061" width="9.85546875" style="109" customWidth="1"/>
    <col min="13062" max="13312" width="9.140625" style="109"/>
    <col min="13313" max="13313" width="99.5703125" style="109" bestFit="1" customWidth="1"/>
    <col min="13314" max="13316" width="10.7109375" style="109" customWidth="1"/>
    <col min="13317" max="13317" width="9.85546875" style="109" customWidth="1"/>
    <col min="13318" max="13568" width="9.140625" style="109"/>
    <col min="13569" max="13569" width="99.5703125" style="109" bestFit="1" customWidth="1"/>
    <col min="13570" max="13572" width="10.7109375" style="109" customWidth="1"/>
    <col min="13573" max="13573" width="9.85546875" style="109" customWidth="1"/>
    <col min="13574" max="13824" width="9.140625" style="109"/>
    <col min="13825" max="13825" width="99.5703125" style="109" bestFit="1" customWidth="1"/>
    <col min="13826" max="13828" width="10.7109375" style="109" customWidth="1"/>
    <col min="13829" max="13829" width="9.85546875" style="109" customWidth="1"/>
    <col min="13830" max="14080" width="9.140625" style="109"/>
    <col min="14081" max="14081" width="99.5703125" style="109" bestFit="1" customWidth="1"/>
    <col min="14082" max="14084" width="10.7109375" style="109" customWidth="1"/>
    <col min="14085" max="14085" width="9.85546875" style="109" customWidth="1"/>
    <col min="14086" max="14336" width="9.140625" style="109"/>
    <col min="14337" max="14337" width="99.5703125" style="109" bestFit="1" customWidth="1"/>
    <col min="14338" max="14340" width="10.7109375" style="109" customWidth="1"/>
    <col min="14341" max="14341" width="9.85546875" style="109" customWidth="1"/>
    <col min="14342" max="14592" width="9.140625" style="109"/>
    <col min="14593" max="14593" width="99.5703125" style="109" bestFit="1" customWidth="1"/>
    <col min="14594" max="14596" width="10.7109375" style="109" customWidth="1"/>
    <col min="14597" max="14597" width="9.85546875" style="109" customWidth="1"/>
    <col min="14598" max="14848" width="9.140625" style="109"/>
    <col min="14849" max="14849" width="99.5703125" style="109" bestFit="1" customWidth="1"/>
    <col min="14850" max="14852" width="10.7109375" style="109" customWidth="1"/>
    <col min="14853" max="14853" width="9.85546875" style="109" customWidth="1"/>
    <col min="14854" max="15104" width="9.140625" style="109"/>
    <col min="15105" max="15105" width="99.5703125" style="109" bestFit="1" customWidth="1"/>
    <col min="15106" max="15108" width="10.7109375" style="109" customWidth="1"/>
    <col min="15109" max="15109" width="9.85546875" style="109" customWidth="1"/>
    <col min="15110" max="15360" width="9.140625" style="109"/>
    <col min="15361" max="15361" width="99.5703125" style="109" bestFit="1" customWidth="1"/>
    <col min="15362" max="15364" width="10.7109375" style="109" customWidth="1"/>
    <col min="15365" max="15365" width="9.85546875" style="109" customWidth="1"/>
    <col min="15366" max="15616" width="9.140625" style="109"/>
    <col min="15617" max="15617" width="99.5703125" style="109" bestFit="1" customWidth="1"/>
    <col min="15618" max="15620" width="10.7109375" style="109" customWidth="1"/>
    <col min="15621" max="15621" width="9.85546875" style="109" customWidth="1"/>
    <col min="15622" max="15872" width="9.140625" style="109"/>
    <col min="15873" max="15873" width="99.5703125" style="109" bestFit="1" customWidth="1"/>
    <col min="15874" max="15876" width="10.7109375" style="109" customWidth="1"/>
    <col min="15877" max="15877" width="9.85546875" style="109" customWidth="1"/>
    <col min="15878" max="16128" width="9.140625" style="109"/>
    <col min="16129" max="16129" width="99.5703125" style="109" bestFit="1" customWidth="1"/>
    <col min="16130" max="16132" width="10.7109375" style="109" customWidth="1"/>
    <col min="16133" max="16133" width="9.85546875" style="109" customWidth="1"/>
    <col min="16134" max="16384" width="9.140625" style="109"/>
  </cols>
  <sheetData>
    <row r="1" spans="1:5" ht="30" customHeight="1">
      <c r="A1" s="980" t="s">
        <v>349</v>
      </c>
      <c r="B1" s="980"/>
      <c r="C1" s="980"/>
      <c r="D1" s="980"/>
      <c r="E1" s="980"/>
    </row>
    <row r="2" spans="1:5" ht="18">
      <c r="A2" s="981" t="s">
        <v>829</v>
      </c>
      <c r="B2" s="981"/>
      <c r="C2" s="981"/>
      <c r="D2" s="981"/>
      <c r="E2" s="981"/>
    </row>
    <row r="3" spans="1:5" ht="30" customHeight="1">
      <c r="A3" s="993" t="s">
        <v>1447</v>
      </c>
      <c r="B3" s="993"/>
      <c r="C3" s="993"/>
      <c r="D3" s="993"/>
      <c r="E3" s="993"/>
    </row>
    <row r="4" spans="1:5">
      <c r="A4" s="129"/>
      <c r="B4" s="147"/>
      <c r="C4" s="147"/>
      <c r="D4" s="147"/>
      <c r="E4" s="147"/>
    </row>
    <row r="5" spans="1:5" ht="30" customHeight="1">
      <c r="A5" s="150"/>
      <c r="B5" s="145" t="s">
        <v>350</v>
      </c>
      <c r="C5" s="145" t="s">
        <v>352</v>
      </c>
      <c r="D5" s="145" t="s">
        <v>351</v>
      </c>
      <c r="E5" s="144" t="s">
        <v>712</v>
      </c>
    </row>
    <row r="6" spans="1:5">
      <c r="A6" s="129"/>
      <c r="B6" s="149"/>
      <c r="C6" s="149"/>
      <c r="D6" s="149"/>
      <c r="E6" s="148"/>
    </row>
    <row r="7" spans="1:5">
      <c r="A7" s="25" t="s">
        <v>828</v>
      </c>
      <c r="B7" s="145"/>
      <c r="C7" s="145"/>
      <c r="D7" s="145"/>
      <c r="E7" s="144"/>
    </row>
    <row r="8" spans="1:5">
      <c r="A8" s="129" t="s">
        <v>827</v>
      </c>
      <c r="B8" s="767">
        <v>5.4800000000000001E-2</v>
      </c>
      <c r="C8" s="767">
        <v>5.0299999999999997E-2</v>
      </c>
      <c r="D8" s="767">
        <v>5.5500000000000001E-2</v>
      </c>
      <c r="E8" s="767">
        <v>5.3699999999999998E-2</v>
      </c>
    </row>
    <row r="9" spans="1:5">
      <c r="A9" s="129" t="s">
        <v>826</v>
      </c>
      <c r="B9" s="767">
        <v>0.64</v>
      </c>
      <c r="C9" s="767">
        <v>0.77529999999999999</v>
      </c>
      <c r="D9" s="767">
        <v>0.76149999999999995</v>
      </c>
      <c r="E9" s="767">
        <v>0.68620000000000003</v>
      </c>
    </row>
    <row r="10" spans="1:5">
      <c r="A10" s="25" t="s">
        <v>825</v>
      </c>
      <c r="B10" s="768"/>
      <c r="C10" s="768"/>
      <c r="D10" s="768"/>
      <c r="E10" s="768"/>
    </row>
    <row r="11" spans="1:5">
      <c r="A11" s="133" t="s">
        <v>824</v>
      </c>
      <c r="B11" s="767">
        <v>0.56420000000000003</v>
      </c>
      <c r="C11" s="767">
        <v>0.77</v>
      </c>
      <c r="D11" s="767">
        <v>0.42930000000000001</v>
      </c>
      <c r="E11" s="767">
        <v>0.60309999999999997</v>
      </c>
    </row>
    <row r="12" spans="1:5">
      <c r="A12" s="133" t="s">
        <v>823</v>
      </c>
      <c r="B12" s="767">
        <v>0.56420000000000003</v>
      </c>
      <c r="C12" s="767">
        <v>0.77</v>
      </c>
      <c r="D12" s="767">
        <v>0.4299</v>
      </c>
      <c r="E12" s="767">
        <v>0.60319999999999996</v>
      </c>
    </row>
    <row r="13" spans="1:5">
      <c r="A13" s="129" t="s">
        <v>822</v>
      </c>
      <c r="B13" s="767">
        <v>4.8800000000000003E-2</v>
      </c>
      <c r="C13" s="767">
        <v>0.1343</v>
      </c>
      <c r="D13" s="767">
        <v>0</v>
      </c>
      <c r="E13" s="767">
        <v>6.5699999999999995E-2</v>
      </c>
    </row>
    <row r="14" spans="1:5">
      <c r="A14" s="133" t="s">
        <v>821</v>
      </c>
      <c r="B14" s="767">
        <v>0</v>
      </c>
      <c r="C14" s="767">
        <v>0</v>
      </c>
      <c r="D14" s="767">
        <v>0</v>
      </c>
      <c r="E14" s="767">
        <v>0</v>
      </c>
    </row>
    <row r="15" spans="1:5">
      <c r="A15" s="132" t="s">
        <v>820</v>
      </c>
      <c r="B15" s="768"/>
      <c r="C15" s="768"/>
      <c r="D15" s="768"/>
      <c r="E15" s="768"/>
    </row>
    <row r="16" spans="1:5">
      <c r="A16" s="133" t="s">
        <v>819</v>
      </c>
      <c r="B16" s="767">
        <v>5.4999999999999997E-3</v>
      </c>
      <c r="C16" s="767">
        <v>0.1062</v>
      </c>
      <c r="D16" s="767">
        <v>1.55E-2</v>
      </c>
      <c r="E16" s="767">
        <v>3.8699999999999998E-2</v>
      </c>
    </row>
    <row r="17" spans="1:5">
      <c r="A17" s="133" t="s">
        <v>818</v>
      </c>
      <c r="B17" s="767">
        <v>0.99450000000000005</v>
      </c>
      <c r="C17" s="767">
        <v>0.89380000000000004</v>
      </c>
      <c r="D17" s="767">
        <v>0.98450000000000004</v>
      </c>
      <c r="E17" s="767">
        <v>0.96130000000000004</v>
      </c>
    </row>
    <row r="18" spans="1:5">
      <c r="A18" s="133" t="s">
        <v>817</v>
      </c>
      <c r="B18" s="769">
        <v>350.24950000000001</v>
      </c>
      <c r="C18" s="769">
        <v>572.70939999999996</v>
      </c>
      <c r="D18" s="769">
        <v>401.59179999999998</v>
      </c>
      <c r="E18" s="769">
        <v>513.81629999999996</v>
      </c>
    </row>
    <row r="19" spans="1:5">
      <c r="A19" s="132" t="s">
        <v>816</v>
      </c>
      <c r="B19" s="770"/>
      <c r="C19" s="770"/>
      <c r="D19" s="770"/>
      <c r="E19" s="770"/>
    </row>
    <row r="20" spans="1:5">
      <c r="A20" s="129" t="s">
        <v>815</v>
      </c>
      <c r="B20" s="767">
        <v>0.95499999999999996</v>
      </c>
      <c r="C20" s="767">
        <v>0.93969999999999998</v>
      </c>
      <c r="D20" s="767">
        <v>0.95350000000000001</v>
      </c>
      <c r="E20" s="767">
        <v>0.9506</v>
      </c>
    </row>
    <row r="21" spans="1:5">
      <c r="A21" s="129" t="s">
        <v>814</v>
      </c>
      <c r="B21" s="767">
        <v>0.318</v>
      </c>
      <c r="C21" s="767">
        <v>0.44800000000000001</v>
      </c>
      <c r="D21" s="767">
        <v>0.24110000000000001</v>
      </c>
      <c r="E21" s="767">
        <v>0.34510000000000002</v>
      </c>
    </row>
    <row r="22" spans="1:5">
      <c r="A22" s="133" t="s">
        <v>813</v>
      </c>
      <c r="B22" s="767">
        <v>4.4999999999999998E-2</v>
      </c>
      <c r="C22" s="767">
        <v>6.0299999999999999E-2</v>
      </c>
      <c r="D22" s="767">
        <v>4.65E-2</v>
      </c>
      <c r="E22" s="767">
        <v>4.9399999999999999E-2</v>
      </c>
    </row>
    <row r="23" spans="1:5">
      <c r="A23" s="133" t="s">
        <v>812</v>
      </c>
      <c r="B23" s="767">
        <v>0.3009</v>
      </c>
      <c r="C23" s="767">
        <v>0.44440000000000002</v>
      </c>
      <c r="D23" s="767">
        <v>0.21829999999999999</v>
      </c>
      <c r="E23" s="767">
        <v>0.3306</v>
      </c>
    </row>
    <row r="24" spans="1:5">
      <c r="A24" s="133" t="s">
        <v>811</v>
      </c>
      <c r="B24" s="767">
        <v>9.6199999999999994E-2</v>
      </c>
      <c r="C24" s="767">
        <v>6.7799999999999999E-2</v>
      </c>
      <c r="D24" s="767">
        <v>0.13669999999999999</v>
      </c>
      <c r="E24" s="767">
        <v>8.9300000000000004E-2</v>
      </c>
    </row>
    <row r="25" spans="1:5">
      <c r="A25" s="133" t="s">
        <v>810</v>
      </c>
      <c r="B25" s="767">
        <v>6.4000000000000001E-2</v>
      </c>
      <c r="C25" s="767">
        <v>8.4000000000000005E-2</v>
      </c>
      <c r="D25" s="767">
        <v>2.5899999999999999E-2</v>
      </c>
      <c r="E25" s="767">
        <v>6.5100000000000005E-2</v>
      </c>
    </row>
    <row r="26" spans="1:5">
      <c r="A26" s="133" t="s">
        <v>809</v>
      </c>
      <c r="B26" s="767">
        <v>0.10100000000000001</v>
      </c>
      <c r="C26" s="767">
        <v>5.2499999999999998E-2</v>
      </c>
      <c r="D26" s="767">
        <v>0.1024</v>
      </c>
      <c r="E26" s="767">
        <v>8.77E-2</v>
      </c>
    </row>
    <row r="27" spans="1:5">
      <c r="A27" s="133" t="s">
        <v>808</v>
      </c>
      <c r="B27" s="767">
        <v>0.95109999999999995</v>
      </c>
      <c r="C27" s="767">
        <v>0.93369999999999997</v>
      </c>
      <c r="D27" s="767">
        <v>0.94369999999999998</v>
      </c>
      <c r="E27" s="767">
        <v>0.94520000000000004</v>
      </c>
    </row>
    <row r="28" spans="1:5">
      <c r="A28" s="133" t="s">
        <v>807</v>
      </c>
      <c r="B28" s="767">
        <v>6.8999999999999999E-3</v>
      </c>
      <c r="C28" s="767">
        <v>1.46E-2</v>
      </c>
      <c r="D28" s="767">
        <v>1.4200000000000001E-2</v>
      </c>
      <c r="E28" s="767">
        <v>0.01</v>
      </c>
    </row>
    <row r="29" spans="1:5">
      <c r="A29" s="133" t="s">
        <v>806</v>
      </c>
      <c r="B29" s="767">
        <v>2.8E-3</v>
      </c>
      <c r="C29" s="767">
        <v>5.7000000000000002E-3</v>
      </c>
      <c r="D29" s="767">
        <v>1.0500000000000001E-2</v>
      </c>
      <c r="E29" s="767">
        <v>4.4999999999999997E-3</v>
      </c>
    </row>
    <row r="30" spans="1:5">
      <c r="A30" s="133" t="s">
        <v>805</v>
      </c>
      <c r="B30" s="767">
        <v>6.9999999999999999E-4</v>
      </c>
      <c r="C30" s="767">
        <v>3.0000000000000001E-3</v>
      </c>
      <c r="D30" s="767">
        <v>6.1999999999999998E-3</v>
      </c>
      <c r="E30" s="767">
        <v>2E-3</v>
      </c>
    </row>
    <row r="31" spans="1:5">
      <c r="A31" s="133" t="s">
        <v>804</v>
      </c>
      <c r="B31" s="767">
        <v>3.0999999999999999E-3</v>
      </c>
      <c r="C31" s="767">
        <v>3.2000000000000002E-3</v>
      </c>
      <c r="D31" s="767">
        <v>4.3E-3</v>
      </c>
      <c r="E31" s="767">
        <v>3.3E-3</v>
      </c>
    </row>
    <row r="32" spans="1:5">
      <c r="A32" s="133" t="s">
        <v>803</v>
      </c>
      <c r="B32" s="767">
        <v>3.5400000000000001E-2</v>
      </c>
      <c r="C32" s="767">
        <v>3.9800000000000002E-2</v>
      </c>
      <c r="D32" s="767">
        <v>2.1100000000000001E-2</v>
      </c>
      <c r="E32" s="767">
        <v>3.5000000000000003E-2</v>
      </c>
    </row>
    <row r="33" spans="1:5">
      <c r="A33" s="132" t="s">
        <v>802</v>
      </c>
      <c r="B33" s="768"/>
      <c r="C33" s="768"/>
      <c r="D33" s="768"/>
      <c r="E33" s="768"/>
    </row>
    <row r="34" spans="1:5">
      <c r="A34" s="133" t="s">
        <v>801</v>
      </c>
      <c r="B34" s="767">
        <v>0.10589999999999999</v>
      </c>
      <c r="C34" s="767">
        <v>0.13550000000000001</v>
      </c>
      <c r="D34" s="767">
        <v>0.1467</v>
      </c>
      <c r="E34" s="767">
        <v>0.11509999999999999</v>
      </c>
    </row>
    <row r="35" spans="1:5">
      <c r="A35" s="133" t="s">
        <v>800</v>
      </c>
      <c r="B35" s="767">
        <v>0.5524</v>
      </c>
      <c r="C35" s="767">
        <v>0.2427</v>
      </c>
      <c r="D35" s="767">
        <v>0.2888</v>
      </c>
      <c r="E35" s="767">
        <v>0.46910000000000002</v>
      </c>
    </row>
    <row r="36" spans="1:5">
      <c r="A36" s="133" t="s">
        <v>799</v>
      </c>
      <c r="B36" s="767">
        <v>0.42530000000000001</v>
      </c>
      <c r="C36" s="767">
        <v>9.7299999999999998E-2</v>
      </c>
      <c r="D36" s="767">
        <v>0.22950000000000001</v>
      </c>
      <c r="E36" s="767">
        <v>0.30530000000000002</v>
      </c>
    </row>
    <row r="37" spans="1:5">
      <c r="A37" s="133" t="s">
        <v>798</v>
      </c>
      <c r="B37" s="767">
        <v>0.28610000000000002</v>
      </c>
      <c r="C37" s="767">
        <v>9.01E-2</v>
      </c>
      <c r="D37" s="767">
        <v>0.10920000000000001</v>
      </c>
      <c r="E37" s="767">
        <v>0.21909999999999999</v>
      </c>
    </row>
    <row r="38" spans="1:5">
      <c r="A38" s="129" t="s">
        <v>797</v>
      </c>
      <c r="B38" s="767">
        <v>0.5524</v>
      </c>
      <c r="C38" s="767">
        <v>0.20569999999999999</v>
      </c>
      <c r="D38" s="767">
        <v>0.2823</v>
      </c>
      <c r="E38" s="767">
        <v>0.45750000000000002</v>
      </c>
    </row>
    <row r="39" spans="1:5">
      <c r="A39" s="25" t="s">
        <v>796</v>
      </c>
      <c r="B39" s="768"/>
      <c r="C39" s="768"/>
      <c r="D39" s="768"/>
      <c r="E39" s="768"/>
    </row>
    <row r="40" spans="1:5">
      <c r="A40" s="133" t="s">
        <v>795</v>
      </c>
      <c r="B40" s="767">
        <v>0.32719999999999999</v>
      </c>
      <c r="C40" s="767">
        <v>7.4200000000000002E-2</v>
      </c>
      <c r="D40" s="767">
        <v>0.52400000000000002</v>
      </c>
      <c r="E40" s="767">
        <v>0.28239999999999998</v>
      </c>
    </row>
    <row r="41" spans="1:5">
      <c r="A41" s="133" t="s">
        <v>794</v>
      </c>
      <c r="B41" s="767">
        <v>0.32690000000000002</v>
      </c>
      <c r="C41" s="767">
        <v>7.0099999999999996E-2</v>
      </c>
      <c r="D41" s="767">
        <v>0.52400000000000002</v>
      </c>
      <c r="E41" s="767">
        <v>0.27810000000000001</v>
      </c>
    </row>
    <row r="42" spans="1:5">
      <c r="A42" s="133" t="s">
        <v>793</v>
      </c>
      <c r="B42" s="767">
        <v>8.8200000000000001E-2</v>
      </c>
      <c r="C42" s="767">
        <v>0.61019999999999996</v>
      </c>
      <c r="D42" s="767">
        <v>7.2499999999999995E-2</v>
      </c>
      <c r="E42" s="767">
        <v>0.1201</v>
      </c>
    </row>
    <row r="43" spans="1:5">
      <c r="A43" s="133" t="s">
        <v>792</v>
      </c>
      <c r="B43" s="767">
        <v>0.06</v>
      </c>
      <c r="C43" s="767">
        <v>0.30730000000000002</v>
      </c>
      <c r="D43" s="767">
        <v>5.1400000000000001E-2</v>
      </c>
      <c r="E43" s="767">
        <v>7.4899999999999994E-2</v>
      </c>
    </row>
    <row r="44" spans="1:5">
      <c r="A44" s="133" t="s">
        <v>791</v>
      </c>
      <c r="B44" s="767">
        <v>5.3999999999999999E-2</v>
      </c>
      <c r="C44" s="767">
        <v>0.3609</v>
      </c>
      <c r="D44" s="767">
        <v>5.04E-2</v>
      </c>
      <c r="E44" s="767">
        <v>7.3800000000000004E-2</v>
      </c>
    </row>
    <row r="45" spans="1:5">
      <c r="A45" s="133" t="s">
        <v>790</v>
      </c>
      <c r="B45" s="767">
        <v>0.76929999999999998</v>
      </c>
      <c r="C45" s="767">
        <v>0.128</v>
      </c>
      <c r="D45" s="767">
        <v>1.0731999999999999</v>
      </c>
      <c r="E45" s="767">
        <v>0.59719999999999995</v>
      </c>
    </row>
    <row r="46" spans="1:5">
      <c r="A46" s="132" t="s">
        <v>789</v>
      </c>
      <c r="B46" s="768"/>
      <c r="C46" s="768"/>
      <c r="D46" s="768"/>
      <c r="E46" s="768"/>
    </row>
    <row r="47" spans="1:5">
      <c r="A47" s="133" t="s">
        <v>788</v>
      </c>
      <c r="B47" s="767">
        <v>0.90349999999999997</v>
      </c>
      <c r="C47" s="767">
        <v>0.82120000000000004</v>
      </c>
      <c r="D47" s="767">
        <v>0.94199999999999995</v>
      </c>
      <c r="E47" s="767">
        <v>0.88549999999999995</v>
      </c>
    </row>
    <row r="48" spans="1:5">
      <c r="A48" s="133" t="s">
        <v>787</v>
      </c>
      <c r="B48" s="767">
        <v>0.89929999999999999</v>
      </c>
      <c r="C48" s="767">
        <v>0.90590000000000004</v>
      </c>
      <c r="D48" s="767">
        <v>0.89790000000000003</v>
      </c>
      <c r="E48" s="767">
        <v>0.90139999999999998</v>
      </c>
    </row>
    <row r="49" spans="1:5">
      <c r="A49" s="133" t="s">
        <v>786</v>
      </c>
      <c r="B49" s="767">
        <v>0.49270000000000003</v>
      </c>
      <c r="C49" s="767">
        <v>-2.52E-2</v>
      </c>
      <c r="D49" s="767">
        <v>1.2039</v>
      </c>
      <c r="E49" s="767">
        <v>0.36070000000000002</v>
      </c>
    </row>
    <row r="50" spans="1:5" ht="15.75" thickBot="1">
      <c r="A50" s="351" t="s">
        <v>785</v>
      </c>
      <c r="B50" s="771">
        <v>0.29499999999999998</v>
      </c>
      <c r="C50" s="771">
        <v>2.5522999999999998</v>
      </c>
      <c r="D50" s="771">
        <v>0.1106</v>
      </c>
      <c r="E50" s="771">
        <v>0.4118</v>
      </c>
    </row>
    <row r="51" spans="1:5" ht="15.75" thickTop="1">
      <c r="A51" s="1040" t="s">
        <v>784</v>
      </c>
      <c r="B51" s="1040"/>
      <c r="C51" s="1040"/>
      <c r="D51" s="1040"/>
      <c r="E51" s="1040"/>
    </row>
    <row r="52" spans="1:5" ht="72" customHeight="1">
      <c r="A52" s="992" t="s">
        <v>783</v>
      </c>
      <c r="B52" s="992"/>
      <c r="C52" s="992"/>
      <c r="D52" s="992"/>
      <c r="E52" s="992"/>
    </row>
    <row r="53" spans="1:5" ht="70.5" customHeight="1">
      <c r="A53" s="992" t="s">
        <v>782</v>
      </c>
      <c r="B53" s="992"/>
      <c r="C53" s="992"/>
      <c r="D53" s="992"/>
      <c r="E53" s="992"/>
    </row>
    <row r="54" spans="1:5">
      <c r="A54" s="990" t="s">
        <v>781</v>
      </c>
      <c r="B54" s="990"/>
      <c r="C54" s="990"/>
      <c r="D54" s="990"/>
      <c r="E54" s="990"/>
    </row>
    <row r="55" spans="1:5">
      <c r="A55" s="990" t="s">
        <v>780</v>
      </c>
      <c r="B55" s="990"/>
      <c r="C55" s="990"/>
      <c r="D55" s="990"/>
      <c r="E55" s="990"/>
    </row>
    <row r="56" spans="1:5" ht="30.75" customHeight="1">
      <c r="A56" s="1022" t="s">
        <v>1270</v>
      </c>
      <c r="B56" s="1022"/>
      <c r="C56" s="1022"/>
      <c r="D56" s="1022"/>
      <c r="E56" s="1022"/>
    </row>
    <row r="57" spans="1:5" ht="30" customHeight="1">
      <c r="A57" s="140"/>
      <c r="B57" s="139" t="s">
        <v>350</v>
      </c>
      <c r="C57" s="139" t="s">
        <v>352</v>
      </c>
      <c r="D57" s="139" t="s">
        <v>351</v>
      </c>
      <c r="E57" s="138" t="s">
        <v>712</v>
      </c>
    </row>
    <row r="58" spans="1:5">
      <c r="A58" s="19"/>
      <c r="B58" s="19"/>
      <c r="C58" s="19"/>
      <c r="D58" s="19"/>
      <c r="E58" s="19"/>
    </row>
    <row r="59" spans="1:5">
      <c r="A59" s="132" t="s">
        <v>778</v>
      </c>
      <c r="B59" s="139"/>
      <c r="C59" s="139"/>
      <c r="D59" s="139"/>
      <c r="E59" s="138"/>
    </row>
    <row r="60" spans="1:5">
      <c r="A60" s="134" t="s">
        <v>777</v>
      </c>
      <c r="B60" s="128">
        <v>4.4400000000000002E-2</v>
      </c>
      <c r="C60" s="128">
        <v>2.5100000000000001E-2</v>
      </c>
      <c r="D60" s="128">
        <v>5.4600000000000003E-2</v>
      </c>
      <c r="E60" s="128">
        <v>4.0099999999999997E-2</v>
      </c>
    </row>
    <row r="61" spans="1:5">
      <c r="A61" s="134" t="s">
        <v>776</v>
      </c>
      <c r="B61" s="128">
        <v>4.6199999999999998E-2</v>
      </c>
      <c r="C61" s="128">
        <v>2.69E-2</v>
      </c>
      <c r="D61" s="128">
        <v>5.4699999999999999E-2</v>
      </c>
      <c r="E61" s="128">
        <v>4.1700000000000001E-2</v>
      </c>
    </row>
    <row r="62" spans="1:5">
      <c r="A62" s="134" t="s">
        <v>775</v>
      </c>
      <c r="B62" s="128">
        <v>4.2000000000000003E-2</v>
      </c>
      <c r="C62" s="128">
        <v>4.7999999999999996E-3</v>
      </c>
      <c r="D62" s="128">
        <v>4.4200000000000003E-2</v>
      </c>
      <c r="E62" s="128">
        <v>3.2099999999999997E-2</v>
      </c>
    </row>
    <row r="63" spans="1:5">
      <c r="A63" s="134" t="s">
        <v>774</v>
      </c>
      <c r="B63" s="128">
        <v>9.1000000000000004E-3</v>
      </c>
      <c r="C63" s="128">
        <v>-0.03</v>
      </c>
      <c r="D63" s="128">
        <v>1.72E-2</v>
      </c>
      <c r="E63" s="128">
        <v>-8.0000000000000004E-4</v>
      </c>
    </row>
    <row r="64" spans="1:5">
      <c r="A64" s="134" t="s">
        <v>773</v>
      </c>
      <c r="B64" s="128">
        <v>9.1000000000000004E-3</v>
      </c>
      <c r="C64" s="128">
        <v>-2.93E-2</v>
      </c>
      <c r="D64" s="128">
        <v>1.72E-2</v>
      </c>
      <c r="E64" s="128">
        <v>-5.9999999999999995E-4</v>
      </c>
    </row>
    <row r="65" spans="1:5">
      <c r="A65" s="134" t="s">
        <v>772</v>
      </c>
      <c r="B65" s="128">
        <v>9.1000000000000004E-3</v>
      </c>
      <c r="C65" s="128">
        <v>-2.93E-2</v>
      </c>
      <c r="D65" s="128">
        <v>1.72E-2</v>
      </c>
      <c r="E65" s="128">
        <v>-5.9999999999999995E-4</v>
      </c>
    </row>
    <row r="66" spans="1:5">
      <c r="A66" s="134" t="s">
        <v>771</v>
      </c>
      <c r="B66" s="128">
        <v>2.86E-2</v>
      </c>
      <c r="C66" s="128">
        <v>-0.38779999999999998</v>
      </c>
      <c r="D66" s="128">
        <v>3.3099999999999997E-2</v>
      </c>
      <c r="E66" s="128">
        <v>-2.2000000000000001E-3</v>
      </c>
    </row>
    <row r="67" spans="1:5">
      <c r="A67" s="132" t="s">
        <v>770</v>
      </c>
      <c r="B67" s="131"/>
      <c r="C67" s="131"/>
      <c r="D67" s="131"/>
      <c r="E67" s="130"/>
    </row>
    <row r="68" spans="1:5">
      <c r="A68" s="134" t="s">
        <v>769</v>
      </c>
      <c r="B68" s="128">
        <v>5.7099999999999998E-2</v>
      </c>
      <c r="C68" s="128">
        <v>5.8299999999999998E-2</v>
      </c>
      <c r="D68" s="128">
        <v>6.25E-2</v>
      </c>
      <c r="E68" s="128">
        <v>5.79E-2</v>
      </c>
    </row>
    <row r="69" spans="1:5">
      <c r="A69" s="134" t="s">
        <v>768</v>
      </c>
      <c r="B69" s="128">
        <v>-1.2800000000000001E-2</v>
      </c>
      <c r="C69" s="128">
        <v>-3.3099999999999997E-2</v>
      </c>
      <c r="D69" s="128">
        <v>-7.9000000000000008E-3</v>
      </c>
      <c r="E69" s="128">
        <v>-1.7899999999999999E-2</v>
      </c>
    </row>
    <row r="70" spans="1:5">
      <c r="A70" s="134" t="s">
        <v>767</v>
      </c>
      <c r="B70" s="128">
        <v>2.0799999999999999E-2</v>
      </c>
      <c r="C70" s="128">
        <v>3.9100000000000003E-2</v>
      </c>
      <c r="D70" s="128">
        <v>1.83E-2</v>
      </c>
      <c r="E70" s="128">
        <v>2.7099999999999999E-2</v>
      </c>
    </row>
    <row r="71" spans="1:5">
      <c r="A71" s="134" t="s">
        <v>766</v>
      </c>
      <c r="B71" s="128">
        <v>0</v>
      </c>
      <c r="C71" s="128">
        <v>0</v>
      </c>
      <c r="D71" s="128">
        <v>0</v>
      </c>
      <c r="E71" s="128">
        <v>0</v>
      </c>
    </row>
    <row r="72" spans="1:5">
      <c r="A72" s="134" t="s">
        <v>765</v>
      </c>
      <c r="B72" s="128">
        <v>-4.1999999999999997E-3</v>
      </c>
      <c r="C72" s="128">
        <v>-2.2100000000000002E-2</v>
      </c>
      <c r="D72" s="128">
        <v>-1.06E-2</v>
      </c>
      <c r="E72" s="128">
        <v>-9.7000000000000003E-3</v>
      </c>
    </row>
    <row r="73" spans="1:5">
      <c r="A73" s="134" t="s">
        <v>764</v>
      </c>
      <c r="B73" s="128">
        <v>1.8E-3</v>
      </c>
      <c r="C73" s="128">
        <v>1.8E-3</v>
      </c>
      <c r="D73" s="128">
        <v>2.0000000000000001E-4</v>
      </c>
      <c r="E73" s="128">
        <v>1.6000000000000001E-3</v>
      </c>
    </row>
    <row r="74" spans="1:5">
      <c r="A74" s="134" t="s">
        <v>763</v>
      </c>
      <c r="B74" s="128">
        <v>-3.2899999999999999E-2</v>
      </c>
      <c r="C74" s="128">
        <v>-3.49E-2</v>
      </c>
      <c r="D74" s="128">
        <v>-2.69E-2</v>
      </c>
      <c r="E74" s="128">
        <v>-3.2899999999999999E-2</v>
      </c>
    </row>
    <row r="75" spans="1:5">
      <c r="A75" s="134" t="s">
        <v>762</v>
      </c>
      <c r="B75" s="128">
        <v>0</v>
      </c>
      <c r="C75" s="128">
        <v>8.0000000000000004E-4</v>
      </c>
      <c r="D75" s="128">
        <v>0</v>
      </c>
      <c r="E75" s="128">
        <v>2.0000000000000001E-4</v>
      </c>
    </row>
    <row r="76" spans="1:5">
      <c r="A76" s="134" t="s">
        <v>761</v>
      </c>
      <c r="B76" s="128">
        <v>7.4800000000000005E-2</v>
      </c>
      <c r="C76" s="128">
        <v>9.7299999999999998E-2</v>
      </c>
      <c r="D76" s="128">
        <v>0.1137</v>
      </c>
      <c r="E76" s="128">
        <v>8.9499999999999996E-2</v>
      </c>
    </row>
    <row r="77" spans="1:5">
      <c r="A77" s="132" t="s">
        <v>760</v>
      </c>
      <c r="B77" s="131"/>
      <c r="C77" s="131"/>
      <c r="D77" s="131"/>
      <c r="E77" s="130"/>
    </row>
    <row r="78" spans="1:5">
      <c r="A78" s="134" t="s">
        <v>759</v>
      </c>
      <c r="B78" s="128">
        <v>7.46E-2</v>
      </c>
      <c r="C78" s="128">
        <v>8.0500000000000002E-2</v>
      </c>
      <c r="D78" s="128">
        <v>5.3499999999999999E-2</v>
      </c>
      <c r="E78" s="128">
        <v>7.3400000000000007E-2</v>
      </c>
    </row>
    <row r="79" spans="1:5">
      <c r="A79" s="134" t="s">
        <v>758</v>
      </c>
      <c r="B79" s="128">
        <v>7.22E-2</v>
      </c>
      <c r="C79" s="128">
        <v>7.9600000000000004E-2</v>
      </c>
      <c r="D79" s="128">
        <v>0.1207</v>
      </c>
      <c r="E79" s="128">
        <v>7.8700000000000006E-2</v>
      </c>
    </row>
    <row r="80" spans="1:5">
      <c r="A80" s="134" t="s">
        <v>757</v>
      </c>
      <c r="B80" s="128">
        <v>3.4599999999999999E-2</v>
      </c>
      <c r="C80" s="128">
        <v>0.12759999999999999</v>
      </c>
      <c r="D80" s="128">
        <v>0.14610000000000001</v>
      </c>
      <c r="E80" s="128">
        <v>7.9399999999999998E-2</v>
      </c>
    </row>
    <row r="81" spans="1:5">
      <c r="A81" s="134" t="s">
        <v>756</v>
      </c>
      <c r="B81" s="128">
        <v>5.0200000000000002E-2</v>
      </c>
      <c r="C81" s="128">
        <v>2.5000000000000001E-2</v>
      </c>
      <c r="D81" s="128">
        <v>6.3E-3</v>
      </c>
      <c r="E81" s="128">
        <v>3.6200000000000003E-2</v>
      </c>
    </row>
    <row r="82" spans="1:5">
      <c r="A82" s="134" t="s">
        <v>755</v>
      </c>
      <c r="B82" s="128">
        <v>1E-3</v>
      </c>
      <c r="C82" s="128">
        <v>0</v>
      </c>
      <c r="D82" s="128">
        <v>4.0000000000000002E-4</v>
      </c>
      <c r="E82" s="128">
        <v>5.9999999999999995E-4</v>
      </c>
    </row>
    <row r="83" spans="1:5">
      <c r="A83" s="134" t="s">
        <v>754</v>
      </c>
      <c r="B83" s="128">
        <v>6.4000000000000003E-3</v>
      </c>
      <c r="C83" s="128">
        <v>4.2099999999999999E-2</v>
      </c>
      <c r="D83" s="128">
        <v>0.1152</v>
      </c>
      <c r="E83" s="128">
        <v>2.8000000000000001E-2</v>
      </c>
    </row>
    <row r="84" spans="1:5">
      <c r="A84" s="134" t="s">
        <v>753</v>
      </c>
      <c r="B84" s="128">
        <v>3.8999999999999998E-3</v>
      </c>
      <c r="C84" s="128">
        <v>3.3399999999999999E-2</v>
      </c>
      <c r="D84" s="128">
        <v>1.5E-3</v>
      </c>
      <c r="E84" s="128">
        <v>1.6899999999999998E-2</v>
      </c>
    </row>
    <row r="85" spans="1:5">
      <c r="A85" s="134" t="s">
        <v>752</v>
      </c>
      <c r="B85" s="128">
        <v>0</v>
      </c>
      <c r="C85" s="128">
        <v>0</v>
      </c>
      <c r="D85" s="128">
        <v>0</v>
      </c>
      <c r="E85" s="128">
        <v>0</v>
      </c>
    </row>
    <row r="86" spans="1:5">
      <c r="A86" s="134" t="s">
        <v>751</v>
      </c>
      <c r="B86" s="128">
        <v>2.2700000000000001E-2</v>
      </c>
      <c r="C86" s="128">
        <v>3.04E-2</v>
      </c>
      <c r="D86" s="128">
        <v>1.6299999999999999E-2</v>
      </c>
      <c r="E86" s="128">
        <v>2.3800000000000002E-2</v>
      </c>
    </row>
    <row r="87" spans="1:5">
      <c r="A87" s="134" t="s">
        <v>750</v>
      </c>
      <c r="B87" s="128">
        <v>1.9300000000000001E-2</v>
      </c>
      <c r="C87" s="128">
        <v>4.9000000000000002E-2</v>
      </c>
      <c r="D87" s="128">
        <v>3.1800000000000002E-2</v>
      </c>
      <c r="E87" s="128">
        <v>4.1399999999999999E-2</v>
      </c>
    </row>
    <row r="88" spans="1:5">
      <c r="A88" s="134" t="s">
        <v>749</v>
      </c>
      <c r="B88" s="128">
        <v>0</v>
      </c>
      <c r="C88" s="128">
        <v>2.93E-2</v>
      </c>
      <c r="D88" s="128">
        <v>0</v>
      </c>
      <c r="E88" s="128">
        <v>2.8E-3</v>
      </c>
    </row>
    <row r="89" spans="1:5">
      <c r="A89" s="134" t="s">
        <v>748</v>
      </c>
      <c r="B89" s="128">
        <v>0</v>
      </c>
      <c r="C89" s="128">
        <v>1.8499999999999999E-2</v>
      </c>
      <c r="D89" s="128">
        <v>0</v>
      </c>
      <c r="E89" s="128">
        <v>7.0000000000000001E-3</v>
      </c>
    </row>
    <row r="90" spans="1:5">
      <c r="A90" s="132" t="s">
        <v>747</v>
      </c>
      <c r="B90" s="131"/>
      <c r="C90" s="131"/>
      <c r="D90" s="131"/>
      <c r="E90" s="130"/>
    </row>
    <row r="91" spans="1:5">
      <c r="A91" s="132" t="s">
        <v>746</v>
      </c>
      <c r="B91" s="131"/>
      <c r="C91" s="131"/>
      <c r="D91" s="131"/>
      <c r="E91" s="130"/>
    </row>
    <row r="92" spans="1:5">
      <c r="A92" s="134" t="s">
        <v>745</v>
      </c>
      <c r="B92" s="128">
        <v>3.2899999999999999E-2</v>
      </c>
      <c r="C92" s="128">
        <v>3.49E-2</v>
      </c>
      <c r="D92" s="128">
        <v>2.69E-2</v>
      </c>
      <c r="E92" s="128">
        <v>3.2899999999999999E-2</v>
      </c>
    </row>
    <row r="93" spans="1:5">
      <c r="A93" s="134" t="s">
        <v>744</v>
      </c>
      <c r="B93" s="128">
        <v>3.6499999999999998E-2</v>
      </c>
      <c r="C93" s="128">
        <v>4.4999999999999998E-2</v>
      </c>
      <c r="D93" s="128">
        <v>2.86E-2</v>
      </c>
      <c r="E93" s="128">
        <v>3.78E-2</v>
      </c>
    </row>
    <row r="94" spans="1:5">
      <c r="A94" s="134" t="s">
        <v>743</v>
      </c>
      <c r="B94" s="128">
        <v>5.1299999999999998E-2</v>
      </c>
      <c r="C94" s="128">
        <v>4.58E-2</v>
      </c>
      <c r="D94" s="128">
        <v>3.4299999999999997E-2</v>
      </c>
      <c r="E94" s="128">
        <v>4.7800000000000002E-2</v>
      </c>
    </row>
    <row r="95" spans="1:5">
      <c r="A95" s="134" t="s">
        <v>742</v>
      </c>
      <c r="B95" s="128">
        <v>5.8400000000000001E-2</v>
      </c>
      <c r="C95" s="128">
        <v>4.99E-2</v>
      </c>
      <c r="D95" s="128">
        <v>6.2300000000000001E-2</v>
      </c>
      <c r="E95" s="128">
        <v>5.5899999999999998E-2</v>
      </c>
    </row>
    <row r="96" spans="1:5">
      <c r="A96" s="132" t="s">
        <v>741</v>
      </c>
      <c r="B96" s="131"/>
      <c r="C96" s="131"/>
      <c r="D96" s="131"/>
      <c r="E96" s="130"/>
    </row>
    <row r="97" spans="1:5">
      <c r="A97" s="134" t="s">
        <v>740</v>
      </c>
      <c r="B97" s="128">
        <v>0.52200000000000002</v>
      </c>
      <c r="C97" s="128">
        <v>0.50139999999999996</v>
      </c>
      <c r="D97" s="128">
        <v>0.59009999999999996</v>
      </c>
      <c r="E97" s="128">
        <v>0.52129999999999999</v>
      </c>
    </row>
    <row r="98" spans="1:5">
      <c r="A98" s="134" t="s">
        <v>739</v>
      </c>
      <c r="B98" s="128">
        <v>2.1100000000000001E-2</v>
      </c>
      <c r="C98" s="128">
        <v>9.3299999999999994E-2</v>
      </c>
      <c r="D98" s="128">
        <v>4.41E-2</v>
      </c>
      <c r="E98" s="128">
        <v>4.3799999999999999E-2</v>
      </c>
    </row>
    <row r="99" spans="1:5">
      <c r="A99" s="134" t="s">
        <v>738</v>
      </c>
      <c r="B99" s="128">
        <v>0.45689999999999997</v>
      </c>
      <c r="C99" s="128">
        <v>0.40529999999999999</v>
      </c>
      <c r="D99" s="128">
        <v>0.3659</v>
      </c>
      <c r="E99" s="128">
        <v>0.435</v>
      </c>
    </row>
    <row r="100" spans="1:5">
      <c r="A100" s="134" t="s">
        <v>737</v>
      </c>
      <c r="B100" s="128">
        <v>0.52339999999999998</v>
      </c>
      <c r="C100" s="128">
        <v>0.29699999999999999</v>
      </c>
      <c r="D100" s="128">
        <v>0.45569999999999999</v>
      </c>
      <c r="E100" s="128">
        <v>0.42480000000000001</v>
      </c>
    </row>
    <row r="101" spans="1:5">
      <c r="A101" s="132" t="s">
        <v>736</v>
      </c>
      <c r="B101" s="131"/>
      <c r="C101" s="131"/>
      <c r="D101" s="131"/>
      <c r="E101" s="130"/>
    </row>
    <row r="102" spans="1:5">
      <c r="A102" s="133" t="s">
        <v>728</v>
      </c>
      <c r="B102" s="128">
        <v>4.2000000000000003E-2</v>
      </c>
      <c r="C102" s="128">
        <v>1.8499999999999999E-2</v>
      </c>
      <c r="D102" s="128">
        <v>5.2999999999999999E-2</v>
      </c>
      <c r="E102" s="128">
        <v>3.6799999999999999E-2</v>
      </c>
    </row>
    <row r="103" spans="1:5">
      <c r="A103" s="133" t="s">
        <v>735</v>
      </c>
      <c r="B103" s="128">
        <v>4.0300000000000002E-2</v>
      </c>
      <c r="C103" s="128">
        <v>1.5699999999999999E-2</v>
      </c>
      <c r="D103" s="128">
        <v>5.2900000000000003E-2</v>
      </c>
      <c r="E103" s="128">
        <v>3.5000000000000003E-2</v>
      </c>
    </row>
    <row r="104" spans="1:5">
      <c r="A104" s="129" t="s">
        <v>734</v>
      </c>
      <c r="B104" s="128">
        <v>4.4900000000000002E-2</v>
      </c>
      <c r="C104" s="128">
        <v>2.4299999999999999E-2</v>
      </c>
      <c r="D104" s="128">
        <v>5.4899999999999997E-2</v>
      </c>
      <c r="E104" s="128">
        <v>4.0399999999999998E-2</v>
      </c>
    </row>
    <row r="105" spans="1:5">
      <c r="A105" s="129" t="s">
        <v>733</v>
      </c>
      <c r="B105" s="128">
        <v>5.7599999999999998E-2</v>
      </c>
      <c r="C105" s="128">
        <v>5.91E-2</v>
      </c>
      <c r="D105" s="128">
        <v>6.2899999999999998E-2</v>
      </c>
      <c r="E105" s="128">
        <v>5.8500000000000003E-2</v>
      </c>
    </row>
    <row r="106" spans="1:5">
      <c r="A106" s="129" t="s">
        <v>732</v>
      </c>
      <c r="B106" s="128">
        <v>-1.2699999999999999E-2</v>
      </c>
      <c r="C106" s="128">
        <v>-3.4799999999999998E-2</v>
      </c>
      <c r="D106" s="128">
        <v>-7.9000000000000008E-3</v>
      </c>
      <c r="E106" s="128">
        <v>-1.7999999999999999E-2</v>
      </c>
    </row>
    <row r="107" spans="1:5">
      <c r="A107" s="129" t="s">
        <v>731</v>
      </c>
      <c r="B107" s="128">
        <v>-4.5999999999999999E-3</v>
      </c>
      <c r="C107" s="128">
        <v>-8.5000000000000006E-3</v>
      </c>
      <c r="D107" s="128">
        <v>-2.0999999999999999E-3</v>
      </c>
      <c r="E107" s="128">
        <v>-5.4000000000000003E-3</v>
      </c>
    </row>
    <row r="108" spans="1:5">
      <c r="A108" s="129" t="s">
        <v>730</v>
      </c>
      <c r="B108" s="128">
        <v>1.6999999999999999E-3</v>
      </c>
      <c r="C108" s="128">
        <v>2.8E-3</v>
      </c>
      <c r="D108" s="128">
        <v>2.0000000000000001E-4</v>
      </c>
      <c r="E108" s="128">
        <v>1.8E-3</v>
      </c>
    </row>
    <row r="109" spans="1:5">
      <c r="A109" s="132" t="s">
        <v>729</v>
      </c>
      <c r="B109" s="131"/>
      <c r="C109" s="131"/>
      <c r="D109" s="131"/>
      <c r="E109" s="130"/>
    </row>
    <row r="110" spans="1:5">
      <c r="A110" s="129" t="s">
        <v>728</v>
      </c>
      <c r="B110" s="128">
        <v>4.2000000000000003E-2</v>
      </c>
      <c r="C110" s="128">
        <v>1.8499999999999999E-2</v>
      </c>
      <c r="D110" s="128">
        <v>5.2999999999999999E-2</v>
      </c>
      <c r="E110" s="128">
        <v>3.6799999999999999E-2</v>
      </c>
    </row>
    <row r="111" spans="1:5">
      <c r="A111" s="129" t="s">
        <v>727</v>
      </c>
      <c r="B111" s="128">
        <v>1E-4</v>
      </c>
      <c r="C111" s="128">
        <v>-1.34E-2</v>
      </c>
      <c r="D111" s="128">
        <v>-8.8999999999999999E-3</v>
      </c>
      <c r="E111" s="128">
        <v>-4.3E-3</v>
      </c>
    </row>
    <row r="112" spans="1:5">
      <c r="A112" s="129" t="s">
        <v>726</v>
      </c>
      <c r="B112" s="128">
        <v>-3.2899999999999999E-2</v>
      </c>
      <c r="C112" s="128">
        <v>-3.6600000000000001E-2</v>
      </c>
      <c r="D112" s="128">
        <v>-2.69E-2</v>
      </c>
      <c r="E112" s="128">
        <v>-3.3300000000000003E-2</v>
      </c>
    </row>
    <row r="113" spans="1:5">
      <c r="A113" s="129" t="s">
        <v>725</v>
      </c>
      <c r="B113" s="128">
        <v>0</v>
      </c>
      <c r="C113" s="128">
        <v>2.0000000000000001E-4</v>
      </c>
      <c r="D113" s="128">
        <v>0</v>
      </c>
      <c r="E113" s="128">
        <v>1E-4</v>
      </c>
    </row>
    <row r="114" spans="1:5">
      <c r="A114" s="129" t="s">
        <v>724</v>
      </c>
      <c r="B114" s="128">
        <v>0</v>
      </c>
      <c r="C114" s="128">
        <v>5.9999999999999995E-4</v>
      </c>
      <c r="D114" s="128">
        <v>0</v>
      </c>
      <c r="E114" s="128">
        <v>2.0000000000000001E-4</v>
      </c>
    </row>
    <row r="115" spans="1:5">
      <c r="A115" s="129" t="s">
        <v>723</v>
      </c>
      <c r="B115" s="128">
        <v>0</v>
      </c>
      <c r="C115" s="128">
        <v>0</v>
      </c>
      <c r="D115" s="128">
        <v>0</v>
      </c>
      <c r="E115" s="128">
        <v>0</v>
      </c>
    </row>
    <row r="116" spans="1:5">
      <c r="A116" s="25" t="s">
        <v>722</v>
      </c>
      <c r="B116" s="127">
        <v>9.1000000000000004E-3</v>
      </c>
      <c r="C116" s="127">
        <v>-3.0800000000000001E-2</v>
      </c>
      <c r="D116" s="127">
        <v>1.72E-2</v>
      </c>
      <c r="E116" s="127">
        <v>-5.9999999999999995E-4</v>
      </c>
    </row>
    <row r="117" spans="1:5" ht="3.75" customHeight="1" thickBot="1">
      <c r="A117" s="126"/>
      <c r="B117" s="124"/>
      <c r="C117" s="124"/>
      <c r="D117" s="124"/>
      <c r="E117" s="124"/>
    </row>
    <row r="118" spans="1:5" ht="15.75" thickTop="1">
      <c r="A118" s="991" t="s">
        <v>721</v>
      </c>
      <c r="B118" s="991"/>
      <c r="C118" s="991"/>
      <c r="D118" s="991"/>
      <c r="E118" s="991"/>
    </row>
    <row r="119" spans="1:5">
      <c r="A119" s="986" t="s">
        <v>720</v>
      </c>
      <c r="B119" s="986"/>
      <c r="C119" s="986"/>
      <c r="D119" s="986"/>
      <c r="E119" s="986"/>
    </row>
    <row r="120" spans="1:5">
      <c r="A120" s="986" t="s">
        <v>719</v>
      </c>
      <c r="B120" s="986"/>
      <c r="C120" s="986"/>
      <c r="D120" s="986"/>
      <c r="E120" s="986"/>
    </row>
    <row r="121" spans="1:5">
      <c r="A121" s="986" t="s">
        <v>718</v>
      </c>
      <c r="B121" s="986"/>
      <c r="C121" s="986"/>
      <c r="D121" s="986"/>
      <c r="E121" s="986"/>
    </row>
    <row r="122" spans="1:5">
      <c r="A122" s="986" t="s">
        <v>717</v>
      </c>
      <c r="B122" s="986"/>
      <c r="C122" s="986"/>
      <c r="D122" s="986"/>
      <c r="E122" s="986"/>
    </row>
    <row r="123" spans="1:5" ht="24.75" customHeight="1">
      <c r="A123" s="988" t="s">
        <v>716</v>
      </c>
      <c r="B123" s="988"/>
      <c r="C123" s="988"/>
      <c r="D123" s="988"/>
      <c r="E123" s="988"/>
    </row>
    <row r="124" spans="1:5">
      <c r="A124" s="986" t="s">
        <v>715</v>
      </c>
      <c r="B124" s="986"/>
      <c r="C124" s="986"/>
      <c r="D124" s="986"/>
      <c r="E124" s="986"/>
    </row>
    <row r="125" spans="1:5" ht="30" customHeight="1">
      <c r="A125" s="988" t="s">
        <v>714</v>
      </c>
      <c r="B125" s="988"/>
      <c r="C125" s="988"/>
      <c r="D125" s="988"/>
      <c r="E125" s="988"/>
    </row>
    <row r="126" spans="1:5">
      <c r="A126" s="1"/>
      <c r="B126" s="314"/>
      <c r="C126" s="314"/>
      <c r="D126" s="314"/>
      <c r="E126" s="314"/>
    </row>
    <row r="127" spans="1:5">
      <c r="A127" s="1"/>
      <c r="B127" s="314"/>
      <c r="C127" s="314"/>
      <c r="D127" s="314"/>
      <c r="E127" s="314"/>
    </row>
  </sheetData>
  <mergeCells count="17">
    <mergeCell ref="A120:E120"/>
    <mergeCell ref="A1:E1"/>
    <mergeCell ref="A2:E2"/>
    <mergeCell ref="A3:E3"/>
    <mergeCell ref="A51:E51"/>
    <mergeCell ref="A52:E52"/>
    <mergeCell ref="A53:E53"/>
    <mergeCell ref="A54:E54"/>
    <mergeCell ref="A55:E55"/>
    <mergeCell ref="A56:E56"/>
    <mergeCell ref="A118:E118"/>
    <mergeCell ref="A119:E119"/>
    <mergeCell ref="A121:E121"/>
    <mergeCell ref="A122:E122"/>
    <mergeCell ref="A123:E123"/>
    <mergeCell ref="A124:E124"/>
    <mergeCell ref="A125:E125"/>
  </mergeCell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5">
    <pageSetUpPr fitToPage="1"/>
  </sheetPr>
  <dimension ref="A1:M86"/>
  <sheetViews>
    <sheetView zoomScale="90" zoomScaleNormal="90" workbookViewId="0">
      <selection activeCell="A14" sqref="A14"/>
    </sheetView>
  </sheetViews>
  <sheetFormatPr baseColWidth="10" defaultColWidth="9.140625" defaultRowHeight="18"/>
  <cols>
    <col min="1" max="1" width="89.85546875" style="151" bestFit="1" customWidth="1"/>
    <col min="2" max="2" width="11.140625" style="151" bestFit="1" customWidth="1"/>
    <col min="3" max="8" width="9.7109375" style="151" bestFit="1" customWidth="1"/>
    <col min="9" max="9" width="9.7109375" style="151" customWidth="1"/>
    <col min="10" max="10" width="9.7109375" style="151" bestFit="1" customWidth="1"/>
    <col min="11" max="12" width="9.7109375" style="151" customWidth="1"/>
    <col min="13" max="13" width="9.7109375" style="152" bestFit="1" customWidth="1"/>
    <col min="14" max="256" width="9.140625" style="151"/>
    <col min="257" max="257" width="89.85546875" style="151" bestFit="1" customWidth="1"/>
    <col min="258" max="258" width="11.140625" style="151" bestFit="1" customWidth="1"/>
    <col min="259" max="264" width="9.7109375" style="151" bestFit="1" customWidth="1"/>
    <col min="265" max="265" width="9.7109375" style="151" customWidth="1"/>
    <col min="266" max="266" width="9.7109375" style="151" bestFit="1" customWidth="1"/>
    <col min="267" max="268" width="9.7109375" style="151" customWidth="1"/>
    <col min="269" max="269" width="9.7109375" style="151" bestFit="1" customWidth="1"/>
    <col min="270" max="512" width="9.140625" style="151"/>
    <col min="513" max="513" width="89.85546875" style="151" bestFit="1" customWidth="1"/>
    <col min="514" max="514" width="11.140625" style="151" bestFit="1" customWidth="1"/>
    <col min="515" max="520" width="9.7109375" style="151" bestFit="1" customWidth="1"/>
    <col min="521" max="521" width="9.7109375" style="151" customWidth="1"/>
    <col min="522" max="522" width="9.7109375" style="151" bestFit="1" customWidth="1"/>
    <col min="523" max="524" width="9.7109375" style="151" customWidth="1"/>
    <col min="525" max="525" width="9.7109375" style="151" bestFit="1" customWidth="1"/>
    <col min="526" max="768" width="9.140625" style="151"/>
    <col min="769" max="769" width="89.85546875" style="151" bestFit="1" customWidth="1"/>
    <col min="770" max="770" width="11.140625" style="151" bestFit="1" customWidth="1"/>
    <col min="771" max="776" width="9.7109375" style="151" bestFit="1" customWidth="1"/>
    <col min="777" max="777" width="9.7109375" style="151" customWidth="1"/>
    <col min="778" max="778" width="9.7109375" style="151" bestFit="1" customWidth="1"/>
    <col min="779" max="780" width="9.7109375" style="151" customWidth="1"/>
    <col min="781" max="781" width="9.7109375" style="151" bestFit="1" customWidth="1"/>
    <col min="782" max="1024" width="9.140625" style="151"/>
    <col min="1025" max="1025" width="89.85546875" style="151" bestFit="1" customWidth="1"/>
    <col min="1026" max="1026" width="11.140625" style="151" bestFit="1" customWidth="1"/>
    <col min="1027" max="1032" width="9.7109375" style="151" bestFit="1" customWidth="1"/>
    <col min="1033" max="1033" width="9.7109375" style="151" customWidth="1"/>
    <col min="1034" max="1034" width="9.7109375" style="151" bestFit="1" customWidth="1"/>
    <col min="1035" max="1036" width="9.7109375" style="151" customWidth="1"/>
    <col min="1037" max="1037" width="9.7109375" style="151" bestFit="1" customWidth="1"/>
    <col min="1038" max="1280" width="9.140625" style="151"/>
    <col min="1281" max="1281" width="89.85546875" style="151" bestFit="1" customWidth="1"/>
    <col min="1282" max="1282" width="11.140625" style="151" bestFit="1" customWidth="1"/>
    <col min="1283" max="1288" width="9.7109375" style="151" bestFit="1" customWidth="1"/>
    <col min="1289" max="1289" width="9.7109375" style="151" customWidth="1"/>
    <col min="1290" max="1290" width="9.7109375" style="151" bestFit="1" customWidth="1"/>
    <col min="1291" max="1292" width="9.7109375" style="151" customWidth="1"/>
    <col min="1293" max="1293" width="9.7109375" style="151" bestFit="1" customWidth="1"/>
    <col min="1294" max="1536" width="9.140625" style="151"/>
    <col min="1537" max="1537" width="89.85546875" style="151" bestFit="1" customWidth="1"/>
    <col min="1538" max="1538" width="11.140625" style="151" bestFit="1" customWidth="1"/>
    <col min="1539" max="1544" width="9.7109375" style="151" bestFit="1" customWidth="1"/>
    <col min="1545" max="1545" width="9.7109375" style="151" customWidth="1"/>
    <col min="1546" max="1546" width="9.7109375" style="151" bestFit="1" customWidth="1"/>
    <col min="1547" max="1548" width="9.7109375" style="151" customWidth="1"/>
    <col min="1549" max="1549" width="9.7109375" style="151" bestFit="1" customWidth="1"/>
    <col min="1550" max="1792" width="9.140625" style="151"/>
    <col min="1793" max="1793" width="89.85546875" style="151" bestFit="1" customWidth="1"/>
    <col min="1794" max="1794" width="11.140625" style="151" bestFit="1" customWidth="1"/>
    <col min="1795" max="1800" width="9.7109375" style="151" bestFit="1" customWidth="1"/>
    <col min="1801" max="1801" width="9.7109375" style="151" customWidth="1"/>
    <col min="1802" max="1802" width="9.7109375" style="151" bestFit="1" customWidth="1"/>
    <col min="1803" max="1804" width="9.7109375" style="151" customWidth="1"/>
    <col min="1805" max="1805" width="9.7109375" style="151" bestFit="1" customWidth="1"/>
    <col min="1806" max="2048" width="9.140625" style="151"/>
    <col min="2049" max="2049" width="89.85546875" style="151" bestFit="1" customWidth="1"/>
    <col min="2050" max="2050" width="11.140625" style="151" bestFit="1" customWidth="1"/>
    <col min="2051" max="2056" width="9.7109375" style="151" bestFit="1" customWidth="1"/>
    <col min="2057" max="2057" width="9.7109375" style="151" customWidth="1"/>
    <col min="2058" max="2058" width="9.7109375" style="151" bestFit="1" customWidth="1"/>
    <col min="2059" max="2060" width="9.7109375" style="151" customWidth="1"/>
    <col min="2061" max="2061" width="9.7109375" style="151" bestFit="1" customWidth="1"/>
    <col min="2062" max="2304" width="9.140625" style="151"/>
    <col min="2305" max="2305" width="89.85546875" style="151" bestFit="1" customWidth="1"/>
    <col min="2306" max="2306" width="11.140625" style="151" bestFit="1" customWidth="1"/>
    <col min="2307" max="2312" width="9.7109375" style="151" bestFit="1" customWidth="1"/>
    <col min="2313" max="2313" width="9.7109375" style="151" customWidth="1"/>
    <col min="2314" max="2314" width="9.7109375" style="151" bestFit="1" customWidth="1"/>
    <col min="2315" max="2316" width="9.7109375" style="151" customWidth="1"/>
    <col min="2317" max="2317" width="9.7109375" style="151" bestFit="1" customWidth="1"/>
    <col min="2318" max="2560" width="9.140625" style="151"/>
    <col min="2561" max="2561" width="89.85546875" style="151" bestFit="1" customWidth="1"/>
    <col min="2562" max="2562" width="11.140625" style="151" bestFit="1" customWidth="1"/>
    <col min="2563" max="2568" width="9.7109375" style="151" bestFit="1" customWidth="1"/>
    <col min="2569" max="2569" width="9.7109375" style="151" customWidth="1"/>
    <col min="2570" max="2570" width="9.7109375" style="151" bestFit="1" customWidth="1"/>
    <col min="2571" max="2572" width="9.7109375" style="151" customWidth="1"/>
    <col min="2573" max="2573" width="9.7109375" style="151" bestFit="1" customWidth="1"/>
    <col min="2574" max="2816" width="9.140625" style="151"/>
    <col min="2817" max="2817" width="89.85546875" style="151" bestFit="1" customWidth="1"/>
    <col min="2818" max="2818" width="11.140625" style="151" bestFit="1" customWidth="1"/>
    <col min="2819" max="2824" width="9.7109375" style="151" bestFit="1" customWidth="1"/>
    <col min="2825" max="2825" width="9.7109375" style="151" customWidth="1"/>
    <col min="2826" max="2826" width="9.7109375" style="151" bestFit="1" customWidth="1"/>
    <col min="2827" max="2828" width="9.7109375" style="151" customWidth="1"/>
    <col min="2829" max="2829" width="9.7109375" style="151" bestFit="1" customWidth="1"/>
    <col min="2830" max="3072" width="9.140625" style="151"/>
    <col min="3073" max="3073" width="89.85546875" style="151" bestFit="1" customWidth="1"/>
    <col min="3074" max="3074" width="11.140625" style="151" bestFit="1" customWidth="1"/>
    <col min="3075" max="3080" width="9.7109375" style="151" bestFit="1" customWidth="1"/>
    <col min="3081" max="3081" width="9.7109375" style="151" customWidth="1"/>
    <col min="3082" max="3082" width="9.7109375" style="151" bestFit="1" customWidth="1"/>
    <col min="3083" max="3084" width="9.7109375" style="151" customWidth="1"/>
    <col min="3085" max="3085" width="9.7109375" style="151" bestFit="1" customWidth="1"/>
    <col min="3086" max="3328" width="9.140625" style="151"/>
    <col min="3329" max="3329" width="89.85546875" style="151" bestFit="1" customWidth="1"/>
    <col min="3330" max="3330" width="11.140625" style="151" bestFit="1" customWidth="1"/>
    <col min="3331" max="3336" width="9.7109375" style="151" bestFit="1" customWidth="1"/>
    <col min="3337" max="3337" width="9.7109375" style="151" customWidth="1"/>
    <col min="3338" max="3338" width="9.7109375" style="151" bestFit="1" customWidth="1"/>
    <col min="3339" max="3340" width="9.7109375" style="151" customWidth="1"/>
    <col min="3341" max="3341" width="9.7109375" style="151" bestFit="1" customWidth="1"/>
    <col min="3342" max="3584" width="9.140625" style="151"/>
    <col min="3585" max="3585" width="89.85546875" style="151" bestFit="1" customWidth="1"/>
    <col min="3586" max="3586" width="11.140625" style="151" bestFit="1" customWidth="1"/>
    <col min="3587" max="3592" width="9.7109375" style="151" bestFit="1" customWidth="1"/>
    <col min="3593" max="3593" width="9.7109375" style="151" customWidth="1"/>
    <col min="3594" max="3594" width="9.7109375" style="151" bestFit="1" customWidth="1"/>
    <col min="3595" max="3596" width="9.7109375" style="151" customWidth="1"/>
    <col min="3597" max="3597" width="9.7109375" style="151" bestFit="1" customWidth="1"/>
    <col min="3598" max="3840" width="9.140625" style="151"/>
    <col min="3841" max="3841" width="89.85546875" style="151" bestFit="1" customWidth="1"/>
    <col min="3842" max="3842" width="11.140625" style="151" bestFit="1" customWidth="1"/>
    <col min="3843" max="3848" width="9.7109375" style="151" bestFit="1" customWidth="1"/>
    <col min="3849" max="3849" width="9.7109375" style="151" customWidth="1"/>
    <col min="3850" max="3850" width="9.7109375" style="151" bestFit="1" customWidth="1"/>
    <col min="3851" max="3852" width="9.7109375" style="151" customWidth="1"/>
    <col min="3853" max="3853" width="9.7109375" style="151" bestFit="1" customWidth="1"/>
    <col min="3854" max="4096" width="9.140625" style="151"/>
    <col min="4097" max="4097" width="89.85546875" style="151" bestFit="1" customWidth="1"/>
    <col min="4098" max="4098" width="11.140625" style="151" bestFit="1" customWidth="1"/>
    <col min="4099" max="4104" width="9.7109375" style="151" bestFit="1" customWidth="1"/>
    <col min="4105" max="4105" width="9.7109375" style="151" customWidth="1"/>
    <col min="4106" max="4106" width="9.7109375" style="151" bestFit="1" customWidth="1"/>
    <col min="4107" max="4108" width="9.7109375" style="151" customWidth="1"/>
    <col min="4109" max="4109" width="9.7109375" style="151" bestFit="1" customWidth="1"/>
    <col min="4110" max="4352" width="9.140625" style="151"/>
    <col min="4353" max="4353" width="89.85546875" style="151" bestFit="1" customWidth="1"/>
    <col min="4354" max="4354" width="11.140625" style="151" bestFit="1" customWidth="1"/>
    <col min="4355" max="4360" width="9.7109375" style="151" bestFit="1" customWidth="1"/>
    <col min="4361" max="4361" width="9.7109375" style="151" customWidth="1"/>
    <col min="4362" max="4362" width="9.7109375" style="151" bestFit="1" customWidth="1"/>
    <col min="4363" max="4364" width="9.7109375" style="151" customWidth="1"/>
    <col min="4365" max="4365" width="9.7109375" style="151" bestFit="1" customWidth="1"/>
    <col min="4366" max="4608" width="9.140625" style="151"/>
    <col min="4609" max="4609" width="89.85546875" style="151" bestFit="1" customWidth="1"/>
    <col min="4610" max="4610" width="11.140625" style="151" bestFit="1" customWidth="1"/>
    <col min="4611" max="4616" width="9.7109375" style="151" bestFit="1" customWidth="1"/>
    <col min="4617" max="4617" width="9.7109375" style="151" customWidth="1"/>
    <col min="4618" max="4618" width="9.7109375" style="151" bestFit="1" customWidth="1"/>
    <col min="4619" max="4620" width="9.7109375" style="151" customWidth="1"/>
    <col min="4621" max="4621" width="9.7109375" style="151" bestFit="1" customWidth="1"/>
    <col min="4622" max="4864" width="9.140625" style="151"/>
    <col min="4865" max="4865" width="89.85546875" style="151" bestFit="1" customWidth="1"/>
    <col min="4866" max="4866" width="11.140625" style="151" bestFit="1" customWidth="1"/>
    <col min="4867" max="4872" width="9.7109375" style="151" bestFit="1" customWidth="1"/>
    <col min="4873" max="4873" width="9.7109375" style="151" customWidth="1"/>
    <col min="4874" max="4874" width="9.7109375" style="151" bestFit="1" customWidth="1"/>
    <col min="4875" max="4876" width="9.7109375" style="151" customWidth="1"/>
    <col min="4877" max="4877" width="9.7109375" style="151" bestFit="1" customWidth="1"/>
    <col min="4878" max="5120" width="9.140625" style="151"/>
    <col min="5121" max="5121" width="89.85546875" style="151" bestFit="1" customWidth="1"/>
    <col min="5122" max="5122" width="11.140625" style="151" bestFit="1" customWidth="1"/>
    <col min="5123" max="5128" width="9.7109375" style="151" bestFit="1" customWidth="1"/>
    <col min="5129" max="5129" width="9.7109375" style="151" customWidth="1"/>
    <col min="5130" max="5130" width="9.7109375" style="151" bestFit="1" customWidth="1"/>
    <col min="5131" max="5132" width="9.7109375" style="151" customWidth="1"/>
    <col min="5133" max="5133" width="9.7109375" style="151" bestFit="1" customWidth="1"/>
    <col min="5134" max="5376" width="9.140625" style="151"/>
    <col min="5377" max="5377" width="89.85546875" style="151" bestFit="1" customWidth="1"/>
    <col min="5378" max="5378" width="11.140625" style="151" bestFit="1" customWidth="1"/>
    <col min="5379" max="5384" width="9.7109375" style="151" bestFit="1" customWidth="1"/>
    <col min="5385" max="5385" width="9.7109375" style="151" customWidth="1"/>
    <col min="5386" max="5386" width="9.7109375" style="151" bestFit="1" customWidth="1"/>
    <col min="5387" max="5388" width="9.7109375" style="151" customWidth="1"/>
    <col min="5389" max="5389" width="9.7109375" style="151" bestFit="1" customWidth="1"/>
    <col min="5390" max="5632" width="9.140625" style="151"/>
    <col min="5633" max="5633" width="89.85546875" style="151" bestFit="1" customWidth="1"/>
    <col min="5634" max="5634" width="11.140625" style="151" bestFit="1" customWidth="1"/>
    <col min="5635" max="5640" width="9.7109375" style="151" bestFit="1" customWidth="1"/>
    <col min="5641" max="5641" width="9.7109375" style="151" customWidth="1"/>
    <col min="5642" max="5642" width="9.7109375" style="151" bestFit="1" customWidth="1"/>
    <col min="5643" max="5644" width="9.7109375" style="151" customWidth="1"/>
    <col min="5645" max="5645" width="9.7109375" style="151" bestFit="1" customWidth="1"/>
    <col min="5646" max="5888" width="9.140625" style="151"/>
    <col min="5889" max="5889" width="89.85546875" style="151" bestFit="1" customWidth="1"/>
    <col min="5890" max="5890" width="11.140625" style="151" bestFit="1" customWidth="1"/>
    <col min="5891" max="5896" width="9.7109375" style="151" bestFit="1" customWidth="1"/>
    <col min="5897" max="5897" width="9.7109375" style="151" customWidth="1"/>
    <col min="5898" max="5898" width="9.7109375" style="151" bestFit="1" customWidth="1"/>
    <col min="5899" max="5900" width="9.7109375" style="151" customWidth="1"/>
    <col min="5901" max="5901" width="9.7109375" style="151" bestFit="1" customWidth="1"/>
    <col min="5902" max="6144" width="9.140625" style="151"/>
    <col min="6145" max="6145" width="89.85546875" style="151" bestFit="1" customWidth="1"/>
    <col min="6146" max="6146" width="11.140625" style="151" bestFit="1" customWidth="1"/>
    <col min="6147" max="6152" width="9.7109375" style="151" bestFit="1" customWidth="1"/>
    <col min="6153" max="6153" width="9.7109375" style="151" customWidth="1"/>
    <col min="6154" max="6154" width="9.7109375" style="151" bestFit="1" customWidth="1"/>
    <col min="6155" max="6156" width="9.7109375" style="151" customWidth="1"/>
    <col min="6157" max="6157" width="9.7109375" style="151" bestFit="1" customWidth="1"/>
    <col min="6158" max="6400" width="9.140625" style="151"/>
    <col min="6401" max="6401" width="89.85546875" style="151" bestFit="1" customWidth="1"/>
    <col min="6402" max="6402" width="11.140625" style="151" bestFit="1" customWidth="1"/>
    <col min="6403" max="6408" width="9.7109375" style="151" bestFit="1" customWidth="1"/>
    <col min="6409" max="6409" width="9.7109375" style="151" customWidth="1"/>
    <col min="6410" max="6410" width="9.7109375" style="151" bestFit="1" customWidth="1"/>
    <col min="6411" max="6412" width="9.7109375" style="151" customWidth="1"/>
    <col min="6413" max="6413" width="9.7109375" style="151" bestFit="1" customWidth="1"/>
    <col min="6414" max="6656" width="9.140625" style="151"/>
    <col min="6657" max="6657" width="89.85546875" style="151" bestFit="1" customWidth="1"/>
    <col min="6658" max="6658" width="11.140625" style="151" bestFit="1" customWidth="1"/>
    <col min="6659" max="6664" width="9.7109375" style="151" bestFit="1" customWidth="1"/>
    <col min="6665" max="6665" width="9.7109375" style="151" customWidth="1"/>
    <col min="6666" max="6666" width="9.7109375" style="151" bestFit="1" customWidth="1"/>
    <col min="6667" max="6668" width="9.7109375" style="151" customWidth="1"/>
    <col min="6669" max="6669" width="9.7109375" style="151" bestFit="1" customWidth="1"/>
    <col min="6670" max="6912" width="9.140625" style="151"/>
    <col min="6913" max="6913" width="89.85546875" style="151" bestFit="1" customWidth="1"/>
    <col min="6914" max="6914" width="11.140625" style="151" bestFit="1" customWidth="1"/>
    <col min="6915" max="6920" width="9.7109375" style="151" bestFit="1" customWidth="1"/>
    <col min="6921" max="6921" width="9.7109375" style="151" customWidth="1"/>
    <col min="6922" max="6922" width="9.7109375" style="151" bestFit="1" customWidth="1"/>
    <col min="6923" max="6924" width="9.7109375" style="151" customWidth="1"/>
    <col min="6925" max="6925" width="9.7109375" style="151" bestFit="1" customWidth="1"/>
    <col min="6926" max="7168" width="9.140625" style="151"/>
    <col min="7169" max="7169" width="89.85546875" style="151" bestFit="1" customWidth="1"/>
    <col min="7170" max="7170" width="11.140625" style="151" bestFit="1" customWidth="1"/>
    <col min="7171" max="7176" width="9.7109375" style="151" bestFit="1" customWidth="1"/>
    <col min="7177" max="7177" width="9.7109375" style="151" customWidth="1"/>
    <col min="7178" max="7178" width="9.7109375" style="151" bestFit="1" customWidth="1"/>
    <col min="7179" max="7180" width="9.7109375" style="151" customWidth="1"/>
    <col min="7181" max="7181" width="9.7109375" style="151" bestFit="1" customWidth="1"/>
    <col min="7182" max="7424" width="9.140625" style="151"/>
    <col min="7425" max="7425" width="89.85546875" style="151" bestFit="1" customWidth="1"/>
    <col min="7426" max="7426" width="11.140625" style="151" bestFit="1" customWidth="1"/>
    <col min="7427" max="7432" width="9.7109375" style="151" bestFit="1" customWidth="1"/>
    <col min="7433" max="7433" width="9.7109375" style="151" customWidth="1"/>
    <col min="7434" max="7434" width="9.7109375" style="151" bestFit="1" customWidth="1"/>
    <col min="7435" max="7436" width="9.7109375" style="151" customWidth="1"/>
    <col min="7437" max="7437" width="9.7109375" style="151" bestFit="1" customWidth="1"/>
    <col min="7438" max="7680" width="9.140625" style="151"/>
    <col min="7681" max="7681" width="89.85546875" style="151" bestFit="1" customWidth="1"/>
    <col min="7682" max="7682" width="11.140625" style="151" bestFit="1" customWidth="1"/>
    <col min="7683" max="7688" width="9.7109375" style="151" bestFit="1" customWidth="1"/>
    <col min="7689" max="7689" width="9.7109375" style="151" customWidth="1"/>
    <col min="7690" max="7690" width="9.7109375" style="151" bestFit="1" customWidth="1"/>
    <col min="7691" max="7692" width="9.7109375" style="151" customWidth="1"/>
    <col min="7693" max="7693" width="9.7109375" style="151" bestFit="1" customWidth="1"/>
    <col min="7694" max="7936" width="9.140625" style="151"/>
    <col min="7937" max="7937" width="89.85546875" style="151" bestFit="1" customWidth="1"/>
    <col min="7938" max="7938" width="11.140625" style="151" bestFit="1" customWidth="1"/>
    <col min="7939" max="7944" width="9.7109375" style="151" bestFit="1" customWidth="1"/>
    <col min="7945" max="7945" width="9.7109375" style="151" customWidth="1"/>
    <col min="7946" max="7946" width="9.7109375" style="151" bestFit="1" customWidth="1"/>
    <col min="7947" max="7948" width="9.7109375" style="151" customWidth="1"/>
    <col min="7949" max="7949" width="9.7109375" style="151" bestFit="1" customWidth="1"/>
    <col min="7950" max="8192" width="9.140625" style="151"/>
    <col min="8193" max="8193" width="89.85546875" style="151" bestFit="1" customWidth="1"/>
    <col min="8194" max="8194" width="11.140625" style="151" bestFit="1" customWidth="1"/>
    <col min="8195" max="8200" width="9.7109375" style="151" bestFit="1" customWidth="1"/>
    <col min="8201" max="8201" width="9.7109375" style="151" customWidth="1"/>
    <col min="8202" max="8202" width="9.7109375" style="151" bestFit="1" customWidth="1"/>
    <col min="8203" max="8204" width="9.7109375" style="151" customWidth="1"/>
    <col min="8205" max="8205" width="9.7109375" style="151" bestFit="1" customWidth="1"/>
    <col min="8206" max="8448" width="9.140625" style="151"/>
    <col min="8449" max="8449" width="89.85546875" style="151" bestFit="1" customWidth="1"/>
    <col min="8450" max="8450" width="11.140625" style="151" bestFit="1" customWidth="1"/>
    <col min="8451" max="8456" width="9.7109375" style="151" bestFit="1" customWidth="1"/>
    <col min="8457" max="8457" width="9.7109375" style="151" customWidth="1"/>
    <col min="8458" max="8458" width="9.7109375" style="151" bestFit="1" customWidth="1"/>
    <col min="8459" max="8460" width="9.7109375" style="151" customWidth="1"/>
    <col min="8461" max="8461" width="9.7109375" style="151" bestFit="1" customWidth="1"/>
    <col min="8462" max="8704" width="9.140625" style="151"/>
    <col min="8705" max="8705" width="89.85546875" style="151" bestFit="1" customWidth="1"/>
    <col min="8706" max="8706" width="11.140625" style="151" bestFit="1" customWidth="1"/>
    <col min="8707" max="8712" width="9.7109375" style="151" bestFit="1" customWidth="1"/>
    <col min="8713" max="8713" width="9.7109375" style="151" customWidth="1"/>
    <col min="8714" max="8714" width="9.7109375" style="151" bestFit="1" customWidth="1"/>
    <col min="8715" max="8716" width="9.7109375" style="151" customWidth="1"/>
    <col min="8717" max="8717" width="9.7109375" style="151" bestFit="1" customWidth="1"/>
    <col min="8718" max="8960" width="9.140625" style="151"/>
    <col min="8961" max="8961" width="89.85546875" style="151" bestFit="1" customWidth="1"/>
    <col min="8962" max="8962" width="11.140625" style="151" bestFit="1" customWidth="1"/>
    <col min="8963" max="8968" width="9.7109375" style="151" bestFit="1" customWidth="1"/>
    <col min="8969" max="8969" width="9.7109375" style="151" customWidth="1"/>
    <col min="8970" max="8970" width="9.7109375" style="151" bestFit="1" customWidth="1"/>
    <col min="8971" max="8972" width="9.7109375" style="151" customWidth="1"/>
    <col min="8973" max="8973" width="9.7109375" style="151" bestFit="1" customWidth="1"/>
    <col min="8974" max="9216" width="9.140625" style="151"/>
    <col min="9217" max="9217" width="89.85546875" style="151" bestFit="1" customWidth="1"/>
    <col min="9218" max="9218" width="11.140625" style="151" bestFit="1" customWidth="1"/>
    <col min="9219" max="9224" width="9.7109375" style="151" bestFit="1" customWidth="1"/>
    <col min="9225" max="9225" width="9.7109375" style="151" customWidth="1"/>
    <col min="9226" max="9226" width="9.7109375" style="151" bestFit="1" customWidth="1"/>
    <col min="9227" max="9228" width="9.7109375" style="151" customWidth="1"/>
    <col min="9229" max="9229" width="9.7109375" style="151" bestFit="1" customWidth="1"/>
    <col min="9230" max="9472" width="9.140625" style="151"/>
    <col min="9473" max="9473" width="89.85546875" style="151" bestFit="1" customWidth="1"/>
    <col min="9474" max="9474" width="11.140625" style="151" bestFit="1" customWidth="1"/>
    <col min="9475" max="9480" width="9.7109375" style="151" bestFit="1" customWidth="1"/>
    <col min="9481" max="9481" width="9.7109375" style="151" customWidth="1"/>
    <col min="9482" max="9482" width="9.7109375" style="151" bestFit="1" customWidth="1"/>
    <col min="9483" max="9484" width="9.7109375" style="151" customWidth="1"/>
    <col min="9485" max="9485" width="9.7109375" style="151" bestFit="1" customWidth="1"/>
    <col min="9486" max="9728" width="9.140625" style="151"/>
    <col min="9729" max="9729" width="89.85546875" style="151" bestFit="1" customWidth="1"/>
    <col min="9730" max="9730" width="11.140625" style="151" bestFit="1" customWidth="1"/>
    <col min="9731" max="9736" width="9.7109375" style="151" bestFit="1" customWidth="1"/>
    <col min="9737" max="9737" width="9.7109375" style="151" customWidth="1"/>
    <col min="9738" max="9738" width="9.7109375" style="151" bestFit="1" customWidth="1"/>
    <col min="9739" max="9740" width="9.7109375" style="151" customWidth="1"/>
    <col min="9741" max="9741" width="9.7109375" style="151" bestFit="1" customWidth="1"/>
    <col min="9742" max="9984" width="9.140625" style="151"/>
    <col min="9985" max="9985" width="89.85546875" style="151" bestFit="1" customWidth="1"/>
    <col min="9986" max="9986" width="11.140625" style="151" bestFit="1" customWidth="1"/>
    <col min="9987" max="9992" width="9.7109375" style="151" bestFit="1" customWidth="1"/>
    <col min="9993" max="9993" width="9.7109375" style="151" customWidth="1"/>
    <col min="9994" max="9994" width="9.7109375" style="151" bestFit="1" customWidth="1"/>
    <col min="9995" max="9996" width="9.7109375" style="151" customWidth="1"/>
    <col min="9997" max="9997" width="9.7109375" style="151" bestFit="1" customWidth="1"/>
    <col min="9998" max="10240" width="9.140625" style="151"/>
    <col min="10241" max="10241" width="89.85546875" style="151" bestFit="1" customWidth="1"/>
    <col min="10242" max="10242" width="11.140625" style="151" bestFit="1" customWidth="1"/>
    <col min="10243" max="10248" width="9.7109375" style="151" bestFit="1" customWidth="1"/>
    <col min="10249" max="10249" width="9.7109375" style="151" customWidth="1"/>
    <col min="10250" max="10250" width="9.7109375" style="151" bestFit="1" customWidth="1"/>
    <col min="10251" max="10252" width="9.7109375" style="151" customWidth="1"/>
    <col min="10253" max="10253" width="9.7109375" style="151" bestFit="1" customWidth="1"/>
    <col min="10254" max="10496" width="9.140625" style="151"/>
    <col min="10497" max="10497" width="89.85546875" style="151" bestFit="1" customWidth="1"/>
    <col min="10498" max="10498" width="11.140625" style="151" bestFit="1" customWidth="1"/>
    <col min="10499" max="10504" width="9.7109375" style="151" bestFit="1" customWidth="1"/>
    <col min="10505" max="10505" width="9.7109375" style="151" customWidth="1"/>
    <col min="10506" max="10506" width="9.7109375" style="151" bestFit="1" customWidth="1"/>
    <col min="10507" max="10508" width="9.7109375" style="151" customWidth="1"/>
    <col min="10509" max="10509" width="9.7109375" style="151" bestFit="1" customWidth="1"/>
    <col min="10510" max="10752" width="9.140625" style="151"/>
    <col min="10753" max="10753" width="89.85546875" style="151" bestFit="1" customWidth="1"/>
    <col min="10754" max="10754" width="11.140625" style="151" bestFit="1" customWidth="1"/>
    <col min="10755" max="10760" width="9.7109375" style="151" bestFit="1" customWidth="1"/>
    <col min="10761" max="10761" width="9.7109375" style="151" customWidth="1"/>
    <col min="10762" max="10762" width="9.7109375" style="151" bestFit="1" customWidth="1"/>
    <col min="10763" max="10764" width="9.7109375" style="151" customWidth="1"/>
    <col min="10765" max="10765" width="9.7109375" style="151" bestFit="1" customWidth="1"/>
    <col min="10766" max="11008" width="9.140625" style="151"/>
    <col min="11009" max="11009" width="89.85546875" style="151" bestFit="1" customWidth="1"/>
    <col min="11010" max="11010" width="11.140625" style="151" bestFit="1" customWidth="1"/>
    <col min="11011" max="11016" width="9.7109375" style="151" bestFit="1" customWidth="1"/>
    <col min="11017" max="11017" width="9.7109375" style="151" customWidth="1"/>
    <col min="11018" max="11018" width="9.7109375" style="151" bestFit="1" customWidth="1"/>
    <col min="11019" max="11020" width="9.7109375" style="151" customWidth="1"/>
    <col min="11021" max="11021" width="9.7109375" style="151" bestFit="1" customWidth="1"/>
    <col min="11022" max="11264" width="9.140625" style="151"/>
    <col min="11265" max="11265" width="89.85546875" style="151" bestFit="1" customWidth="1"/>
    <col min="11266" max="11266" width="11.140625" style="151" bestFit="1" customWidth="1"/>
    <col min="11267" max="11272" width="9.7109375" style="151" bestFit="1" customWidth="1"/>
    <col min="11273" max="11273" width="9.7109375" style="151" customWidth="1"/>
    <col min="11274" max="11274" width="9.7109375" style="151" bestFit="1" customWidth="1"/>
    <col min="11275" max="11276" width="9.7109375" style="151" customWidth="1"/>
    <col min="11277" max="11277" width="9.7109375" style="151" bestFit="1" customWidth="1"/>
    <col min="11278" max="11520" width="9.140625" style="151"/>
    <col min="11521" max="11521" width="89.85546875" style="151" bestFit="1" customWidth="1"/>
    <col min="11522" max="11522" width="11.140625" style="151" bestFit="1" customWidth="1"/>
    <col min="11523" max="11528" width="9.7109375" style="151" bestFit="1" customWidth="1"/>
    <col min="11529" max="11529" width="9.7109375" style="151" customWidth="1"/>
    <col min="11530" max="11530" width="9.7109375" style="151" bestFit="1" customWidth="1"/>
    <col min="11531" max="11532" width="9.7109375" style="151" customWidth="1"/>
    <col min="11533" max="11533" width="9.7109375" style="151" bestFit="1" customWidth="1"/>
    <col min="11534" max="11776" width="9.140625" style="151"/>
    <col min="11777" max="11777" width="89.85546875" style="151" bestFit="1" customWidth="1"/>
    <col min="11778" max="11778" width="11.140625" style="151" bestFit="1" customWidth="1"/>
    <col min="11779" max="11784" width="9.7109375" style="151" bestFit="1" customWidth="1"/>
    <col min="11785" max="11785" width="9.7109375" style="151" customWidth="1"/>
    <col min="11786" max="11786" width="9.7109375" style="151" bestFit="1" customWidth="1"/>
    <col min="11787" max="11788" width="9.7109375" style="151" customWidth="1"/>
    <col min="11789" max="11789" width="9.7109375" style="151" bestFit="1" customWidth="1"/>
    <col min="11790" max="12032" width="9.140625" style="151"/>
    <col min="12033" max="12033" width="89.85546875" style="151" bestFit="1" customWidth="1"/>
    <col min="12034" max="12034" width="11.140625" style="151" bestFit="1" customWidth="1"/>
    <col min="12035" max="12040" width="9.7109375" style="151" bestFit="1" customWidth="1"/>
    <col min="12041" max="12041" width="9.7109375" style="151" customWidth="1"/>
    <col min="12042" max="12042" width="9.7109375" style="151" bestFit="1" customWidth="1"/>
    <col min="12043" max="12044" width="9.7109375" style="151" customWidth="1"/>
    <col min="12045" max="12045" width="9.7109375" style="151" bestFit="1" customWidth="1"/>
    <col min="12046" max="12288" width="9.140625" style="151"/>
    <col min="12289" max="12289" width="89.85546875" style="151" bestFit="1" customWidth="1"/>
    <col min="12290" max="12290" width="11.140625" style="151" bestFit="1" customWidth="1"/>
    <col min="12291" max="12296" width="9.7109375" style="151" bestFit="1" customWidth="1"/>
    <col min="12297" max="12297" width="9.7109375" style="151" customWidth="1"/>
    <col min="12298" max="12298" width="9.7109375" style="151" bestFit="1" customWidth="1"/>
    <col min="12299" max="12300" width="9.7109375" style="151" customWidth="1"/>
    <col min="12301" max="12301" width="9.7109375" style="151" bestFit="1" customWidth="1"/>
    <col min="12302" max="12544" width="9.140625" style="151"/>
    <col min="12545" max="12545" width="89.85546875" style="151" bestFit="1" customWidth="1"/>
    <col min="12546" max="12546" width="11.140625" style="151" bestFit="1" customWidth="1"/>
    <col min="12547" max="12552" width="9.7109375" style="151" bestFit="1" customWidth="1"/>
    <col min="12553" max="12553" width="9.7109375" style="151" customWidth="1"/>
    <col min="12554" max="12554" width="9.7109375" style="151" bestFit="1" customWidth="1"/>
    <col min="12555" max="12556" width="9.7109375" style="151" customWidth="1"/>
    <col min="12557" max="12557" width="9.7109375" style="151" bestFit="1" customWidth="1"/>
    <col min="12558" max="12800" width="9.140625" style="151"/>
    <col min="12801" max="12801" width="89.85546875" style="151" bestFit="1" customWidth="1"/>
    <col min="12802" max="12802" width="11.140625" style="151" bestFit="1" customWidth="1"/>
    <col min="12803" max="12808" width="9.7109375" style="151" bestFit="1" customWidth="1"/>
    <col min="12809" max="12809" width="9.7109375" style="151" customWidth="1"/>
    <col min="12810" max="12810" width="9.7109375" style="151" bestFit="1" customWidth="1"/>
    <col min="12811" max="12812" width="9.7109375" style="151" customWidth="1"/>
    <col min="12813" max="12813" width="9.7109375" style="151" bestFit="1" customWidth="1"/>
    <col min="12814" max="13056" width="9.140625" style="151"/>
    <col min="13057" max="13057" width="89.85546875" style="151" bestFit="1" customWidth="1"/>
    <col min="13058" max="13058" width="11.140625" style="151" bestFit="1" customWidth="1"/>
    <col min="13059" max="13064" width="9.7109375" style="151" bestFit="1" customWidth="1"/>
    <col min="13065" max="13065" width="9.7109375" style="151" customWidth="1"/>
    <col min="13066" max="13066" width="9.7109375" style="151" bestFit="1" customWidth="1"/>
    <col min="13067" max="13068" width="9.7109375" style="151" customWidth="1"/>
    <col min="13069" max="13069" width="9.7109375" style="151" bestFit="1" customWidth="1"/>
    <col min="13070" max="13312" width="9.140625" style="151"/>
    <col min="13313" max="13313" width="89.85546875" style="151" bestFit="1" customWidth="1"/>
    <col min="13314" max="13314" width="11.140625" style="151" bestFit="1" customWidth="1"/>
    <col min="13315" max="13320" width="9.7109375" style="151" bestFit="1" customWidth="1"/>
    <col min="13321" max="13321" width="9.7109375" style="151" customWidth="1"/>
    <col min="13322" max="13322" width="9.7109375" style="151" bestFit="1" customWidth="1"/>
    <col min="13323" max="13324" width="9.7109375" style="151" customWidth="1"/>
    <col min="13325" max="13325" width="9.7109375" style="151" bestFit="1" customWidth="1"/>
    <col min="13326" max="13568" width="9.140625" style="151"/>
    <col min="13569" max="13569" width="89.85546875" style="151" bestFit="1" customWidth="1"/>
    <col min="13570" max="13570" width="11.140625" style="151" bestFit="1" customWidth="1"/>
    <col min="13571" max="13576" width="9.7109375" style="151" bestFit="1" customWidth="1"/>
    <col min="13577" max="13577" width="9.7109375" style="151" customWidth="1"/>
    <col min="13578" max="13578" width="9.7109375" style="151" bestFit="1" customWidth="1"/>
    <col min="13579" max="13580" width="9.7109375" style="151" customWidth="1"/>
    <col min="13581" max="13581" width="9.7109375" style="151" bestFit="1" customWidth="1"/>
    <col min="13582" max="13824" width="9.140625" style="151"/>
    <col min="13825" max="13825" width="89.85546875" style="151" bestFit="1" customWidth="1"/>
    <col min="13826" max="13826" width="11.140625" style="151" bestFit="1" customWidth="1"/>
    <col min="13827" max="13832" width="9.7109375" style="151" bestFit="1" customWidth="1"/>
    <col min="13833" max="13833" width="9.7109375" style="151" customWidth="1"/>
    <col min="13834" max="13834" width="9.7109375" style="151" bestFit="1" customWidth="1"/>
    <col min="13835" max="13836" width="9.7109375" style="151" customWidth="1"/>
    <col min="13837" max="13837" width="9.7109375" style="151" bestFit="1" customWidth="1"/>
    <col min="13838" max="14080" width="9.140625" style="151"/>
    <col min="14081" max="14081" width="89.85546875" style="151" bestFit="1" customWidth="1"/>
    <col min="14082" max="14082" width="11.140625" style="151" bestFit="1" customWidth="1"/>
    <col min="14083" max="14088" width="9.7109375" style="151" bestFit="1" customWidth="1"/>
    <col min="14089" max="14089" width="9.7109375" style="151" customWidth="1"/>
    <col min="14090" max="14090" width="9.7109375" style="151" bestFit="1" customWidth="1"/>
    <col min="14091" max="14092" width="9.7109375" style="151" customWidth="1"/>
    <col min="14093" max="14093" width="9.7109375" style="151" bestFit="1" customWidth="1"/>
    <col min="14094" max="14336" width="9.140625" style="151"/>
    <col min="14337" max="14337" width="89.85546875" style="151" bestFit="1" customWidth="1"/>
    <col min="14338" max="14338" width="11.140625" style="151" bestFit="1" customWidth="1"/>
    <col min="14339" max="14344" width="9.7109375" style="151" bestFit="1" customWidth="1"/>
    <col min="14345" max="14345" width="9.7109375" style="151" customWidth="1"/>
    <col min="14346" max="14346" width="9.7109375" style="151" bestFit="1" customWidth="1"/>
    <col min="14347" max="14348" width="9.7109375" style="151" customWidth="1"/>
    <col min="14349" max="14349" width="9.7109375" style="151" bestFit="1" customWidth="1"/>
    <col min="14350" max="14592" width="9.140625" style="151"/>
    <col min="14593" max="14593" width="89.85546875" style="151" bestFit="1" customWidth="1"/>
    <col min="14594" max="14594" width="11.140625" style="151" bestFit="1" customWidth="1"/>
    <col min="14595" max="14600" width="9.7109375" style="151" bestFit="1" customWidth="1"/>
    <col min="14601" max="14601" width="9.7109375" style="151" customWidth="1"/>
    <col min="14602" max="14602" width="9.7109375" style="151" bestFit="1" customWidth="1"/>
    <col min="14603" max="14604" width="9.7109375" style="151" customWidth="1"/>
    <col min="14605" max="14605" width="9.7109375" style="151" bestFit="1" customWidth="1"/>
    <col min="14606" max="14848" width="9.140625" style="151"/>
    <col min="14849" max="14849" width="89.85546875" style="151" bestFit="1" customWidth="1"/>
    <col min="14850" max="14850" width="11.140625" style="151" bestFit="1" customWidth="1"/>
    <col min="14851" max="14856" width="9.7109375" style="151" bestFit="1" customWidth="1"/>
    <col min="14857" max="14857" width="9.7109375" style="151" customWidth="1"/>
    <col min="14858" max="14858" width="9.7109375" style="151" bestFit="1" customWidth="1"/>
    <col min="14859" max="14860" width="9.7109375" style="151" customWidth="1"/>
    <col min="14861" max="14861" width="9.7109375" style="151" bestFit="1" customWidth="1"/>
    <col min="14862" max="15104" width="9.140625" style="151"/>
    <col min="15105" max="15105" width="89.85546875" style="151" bestFit="1" customWidth="1"/>
    <col min="15106" max="15106" width="11.140625" style="151" bestFit="1" customWidth="1"/>
    <col min="15107" max="15112" width="9.7109375" style="151" bestFit="1" customWidth="1"/>
    <col min="15113" max="15113" width="9.7109375" style="151" customWidth="1"/>
    <col min="15114" max="15114" width="9.7109375" style="151" bestFit="1" customWidth="1"/>
    <col min="15115" max="15116" width="9.7109375" style="151" customWidth="1"/>
    <col min="15117" max="15117" width="9.7109375" style="151" bestFit="1" customWidth="1"/>
    <col min="15118" max="15360" width="9.140625" style="151"/>
    <col min="15361" max="15361" width="89.85546875" style="151" bestFit="1" customWidth="1"/>
    <col min="15362" max="15362" width="11.140625" style="151" bestFit="1" customWidth="1"/>
    <col min="15363" max="15368" width="9.7109375" style="151" bestFit="1" customWidth="1"/>
    <col min="15369" max="15369" width="9.7109375" style="151" customWidth="1"/>
    <col min="15370" max="15370" width="9.7109375" style="151" bestFit="1" customWidth="1"/>
    <col min="15371" max="15372" width="9.7109375" style="151" customWidth="1"/>
    <col min="15373" max="15373" width="9.7109375" style="151" bestFit="1" customWidth="1"/>
    <col min="15374" max="15616" width="9.140625" style="151"/>
    <col min="15617" max="15617" width="89.85546875" style="151" bestFit="1" customWidth="1"/>
    <col min="15618" max="15618" width="11.140625" style="151" bestFit="1" customWidth="1"/>
    <col min="15619" max="15624" width="9.7109375" style="151" bestFit="1" customWidth="1"/>
    <col min="15625" max="15625" width="9.7109375" style="151" customWidth="1"/>
    <col min="15626" max="15626" width="9.7109375" style="151" bestFit="1" customWidth="1"/>
    <col min="15627" max="15628" width="9.7109375" style="151" customWidth="1"/>
    <col min="15629" max="15629" width="9.7109375" style="151" bestFit="1" customWidth="1"/>
    <col min="15630" max="15872" width="9.140625" style="151"/>
    <col min="15873" max="15873" width="89.85546875" style="151" bestFit="1" customWidth="1"/>
    <col min="15874" max="15874" width="11.140625" style="151" bestFit="1" customWidth="1"/>
    <col min="15875" max="15880" width="9.7109375" style="151" bestFit="1" customWidth="1"/>
    <col min="15881" max="15881" width="9.7109375" style="151" customWidth="1"/>
    <col min="15882" max="15882" width="9.7109375" style="151" bestFit="1" customWidth="1"/>
    <col min="15883" max="15884" width="9.7109375" style="151" customWidth="1"/>
    <col min="15885" max="15885" width="9.7109375" style="151" bestFit="1" customWidth="1"/>
    <col min="15886" max="16128" width="9.140625" style="151"/>
    <col min="16129" max="16129" width="89.85546875" style="151" bestFit="1" customWidth="1"/>
    <col min="16130" max="16130" width="11.140625" style="151" bestFit="1" customWidth="1"/>
    <col min="16131" max="16136" width="9.7109375" style="151" bestFit="1" customWidth="1"/>
    <col min="16137" max="16137" width="9.7109375" style="151" customWidth="1"/>
    <col min="16138" max="16138" width="9.7109375" style="151" bestFit="1" customWidth="1"/>
    <col min="16139" max="16140" width="9.7109375" style="151" customWidth="1"/>
    <col min="16141" max="16141" width="9.7109375" style="151" bestFit="1" customWidth="1"/>
    <col min="16142" max="16384" width="9.140625" style="151"/>
  </cols>
  <sheetData>
    <row r="1" spans="1:13">
      <c r="A1" s="1041" t="s">
        <v>349</v>
      </c>
      <c r="B1" s="1041"/>
      <c r="C1" s="1041"/>
      <c r="D1" s="1041"/>
      <c r="E1" s="1041"/>
      <c r="F1" s="1041"/>
      <c r="G1" s="1041"/>
      <c r="H1" s="1041"/>
      <c r="I1" s="1041"/>
      <c r="J1" s="1041"/>
      <c r="K1" s="1041"/>
      <c r="L1" s="1041"/>
      <c r="M1" s="1041"/>
    </row>
    <row r="2" spans="1:13">
      <c r="A2" s="1013" t="s">
        <v>903</v>
      </c>
      <c r="B2" s="1013"/>
      <c r="C2" s="1013"/>
      <c r="D2" s="1013"/>
      <c r="E2" s="1013"/>
      <c r="F2" s="1013"/>
      <c r="G2" s="1013"/>
      <c r="H2" s="1013"/>
      <c r="I2" s="1013"/>
      <c r="J2" s="1013"/>
      <c r="K2" s="1013"/>
      <c r="L2" s="1013"/>
      <c r="M2" s="1013"/>
    </row>
    <row r="3" spans="1:13" ht="28.5" customHeight="1">
      <c r="A3" s="1014" t="s">
        <v>2</v>
      </c>
      <c r="B3" s="1014"/>
      <c r="C3" s="1014"/>
      <c r="D3" s="1014"/>
      <c r="E3" s="1014"/>
      <c r="F3" s="1014"/>
      <c r="G3" s="1014"/>
      <c r="H3" s="1014"/>
      <c r="I3" s="1014"/>
      <c r="J3" s="1014"/>
      <c r="K3" s="1014"/>
      <c r="L3" s="1014"/>
      <c r="M3" s="1014"/>
    </row>
    <row r="4" spans="1:13" ht="3.75" customHeight="1" thickBot="1">
      <c r="A4" s="153"/>
      <c r="B4" s="153"/>
      <c r="C4" s="153"/>
      <c r="D4" s="153"/>
      <c r="E4" s="153"/>
      <c r="F4" s="153"/>
      <c r="G4" s="153"/>
      <c r="H4" s="153"/>
      <c r="I4" s="153"/>
      <c r="J4" s="153"/>
      <c r="K4" s="153"/>
      <c r="L4" s="153"/>
      <c r="M4" s="153"/>
    </row>
    <row r="5" spans="1:13" ht="19.5" thickTop="1" thickBot="1">
      <c r="A5" s="413"/>
      <c r="B5" s="791" t="s">
        <v>1271</v>
      </c>
      <c r="C5" s="1042" t="s">
        <v>349</v>
      </c>
      <c r="D5" s="1042"/>
      <c r="E5" s="1042"/>
      <c r="F5" s="1042"/>
      <c r="G5" s="1042"/>
      <c r="H5" s="1042"/>
      <c r="I5" s="1042"/>
      <c r="J5" s="1042"/>
      <c r="K5" s="1042"/>
      <c r="L5" s="1042"/>
      <c r="M5" s="1042"/>
    </row>
    <row r="6" spans="1:13" s="169" customFormat="1" ht="30" customHeight="1" thickTop="1" thickBot="1">
      <c r="A6" s="172"/>
      <c r="B6" s="171" t="s">
        <v>902</v>
      </c>
      <c r="C6" s="171" t="s">
        <v>901</v>
      </c>
      <c r="D6" s="171" t="s">
        <v>900</v>
      </c>
      <c r="E6" s="171" t="s">
        <v>899</v>
      </c>
      <c r="F6" s="171" t="s">
        <v>898</v>
      </c>
      <c r="G6" s="171" t="s">
        <v>897</v>
      </c>
      <c r="H6" s="171" t="s">
        <v>896</v>
      </c>
      <c r="I6" s="171" t="s">
        <v>895</v>
      </c>
      <c r="J6" s="171" t="s">
        <v>894</v>
      </c>
      <c r="K6" s="171" t="s">
        <v>1448</v>
      </c>
      <c r="L6" s="171" t="s">
        <v>893</v>
      </c>
      <c r="M6" s="171" t="s">
        <v>1449</v>
      </c>
    </row>
    <row r="7" spans="1:13" ht="15" customHeight="1" thickTop="1" thickBot="1">
      <c r="A7" s="158" t="s">
        <v>892</v>
      </c>
      <c r="B7" s="356">
        <v>4407838.8264600001</v>
      </c>
      <c r="C7" s="356">
        <v>4584646.9357000003</v>
      </c>
      <c r="D7" s="356">
        <v>3510170.1633699997</v>
      </c>
      <c r="E7" s="356">
        <v>3847091.32284</v>
      </c>
      <c r="F7" s="356">
        <v>3951563.7530999999</v>
      </c>
      <c r="G7" s="356">
        <v>3905410.7503299997</v>
      </c>
      <c r="H7" s="356">
        <v>3847177.5872300002</v>
      </c>
      <c r="I7" s="356">
        <v>3882617.9608800001</v>
      </c>
      <c r="J7" s="356">
        <v>3991291.97792</v>
      </c>
      <c r="K7" s="356">
        <v>3819920.8951699999</v>
      </c>
      <c r="L7" s="356">
        <v>3773998.62953</v>
      </c>
      <c r="M7" s="356">
        <v>3541344.6766999997</v>
      </c>
    </row>
    <row r="8" spans="1:13" s="167" customFormat="1" ht="15" customHeight="1" thickTop="1">
      <c r="A8" s="160" t="s">
        <v>9</v>
      </c>
      <c r="B8" s="357">
        <v>281769.33925999998</v>
      </c>
      <c r="C8" s="357">
        <v>330731.38819999999</v>
      </c>
      <c r="D8" s="357">
        <v>227646.42818000002</v>
      </c>
      <c r="E8" s="357">
        <v>244156.97907</v>
      </c>
      <c r="F8" s="357">
        <v>257465.64434</v>
      </c>
      <c r="G8" s="357">
        <v>227802.74453999999</v>
      </c>
      <c r="H8" s="357">
        <v>261638.51071</v>
      </c>
      <c r="I8" s="357">
        <v>226810.02343</v>
      </c>
      <c r="J8" s="357">
        <v>204214.6194</v>
      </c>
      <c r="K8" s="357">
        <v>210284.13456000001</v>
      </c>
      <c r="L8" s="357">
        <v>230314.86369999999</v>
      </c>
      <c r="M8" s="357">
        <v>190319.63602000001</v>
      </c>
    </row>
    <row r="9" spans="1:13" s="167" customFormat="1" ht="15" customHeight="1">
      <c r="A9" s="160" t="s">
        <v>18</v>
      </c>
      <c r="B9" s="357">
        <v>647131.53206</v>
      </c>
      <c r="C9" s="357">
        <v>778902.58794000011</v>
      </c>
      <c r="D9" s="357">
        <v>766549.95730999997</v>
      </c>
      <c r="E9" s="357">
        <v>745357.54261999996</v>
      </c>
      <c r="F9" s="357">
        <v>476030.53049000003</v>
      </c>
      <c r="G9" s="357">
        <v>313226.30056</v>
      </c>
      <c r="H9" s="357">
        <v>381413.99927999999</v>
      </c>
      <c r="I9" s="357">
        <v>551756.83372</v>
      </c>
      <c r="J9" s="357">
        <v>591794.50150999997</v>
      </c>
      <c r="K9" s="357">
        <v>594231.99245000002</v>
      </c>
      <c r="L9" s="357">
        <v>573529.23420000006</v>
      </c>
      <c r="M9" s="357">
        <v>585596.28761</v>
      </c>
    </row>
    <row r="10" spans="1:13" s="167" customFormat="1" ht="15" customHeight="1">
      <c r="A10" s="160" t="s">
        <v>27</v>
      </c>
      <c r="B10" s="357">
        <v>3091890.99027</v>
      </c>
      <c r="C10" s="357">
        <v>3238773.4474800001</v>
      </c>
      <c r="D10" s="357">
        <v>2382995.8239000002</v>
      </c>
      <c r="E10" s="357">
        <v>2620440.4886100003</v>
      </c>
      <c r="F10" s="357">
        <v>2768797.23489</v>
      </c>
      <c r="G10" s="357">
        <v>2831384.56366</v>
      </c>
      <c r="H10" s="357">
        <v>2817400.3032300002</v>
      </c>
      <c r="I10" s="357">
        <v>2714432.4177600001</v>
      </c>
      <c r="J10" s="357">
        <v>2717144.4929999998</v>
      </c>
      <c r="K10" s="357">
        <v>2629357.7818700001</v>
      </c>
      <c r="L10" s="357">
        <v>2600355.236</v>
      </c>
      <c r="M10" s="357">
        <v>2429960.2459400003</v>
      </c>
    </row>
    <row r="11" spans="1:13" s="167" customFormat="1" ht="15" customHeight="1">
      <c r="A11" s="163" t="s">
        <v>891</v>
      </c>
      <c r="B11" s="357">
        <v>3182810.11106</v>
      </c>
      <c r="C11" s="357">
        <v>3330318.19661</v>
      </c>
      <c r="D11" s="357">
        <v>2447438.7730399999</v>
      </c>
      <c r="E11" s="357">
        <v>2671987.3874499998</v>
      </c>
      <c r="F11" s="357">
        <v>2820841.4120800002</v>
      </c>
      <c r="G11" s="357">
        <v>2891116.5057800002</v>
      </c>
      <c r="H11" s="357">
        <v>2788953.81097</v>
      </c>
      <c r="I11" s="357">
        <v>2631629.3779699998</v>
      </c>
      <c r="J11" s="357">
        <v>2617464.94044</v>
      </c>
      <c r="K11" s="357">
        <v>2507166.0523899999</v>
      </c>
      <c r="L11" s="357">
        <v>2488267.6161599997</v>
      </c>
      <c r="M11" s="357">
        <v>2311263.0846799999</v>
      </c>
    </row>
    <row r="12" spans="1:13" s="167" customFormat="1" ht="15" customHeight="1">
      <c r="A12" s="163" t="s">
        <v>890</v>
      </c>
      <c r="B12" s="357">
        <v>3166857.7422600002</v>
      </c>
      <c r="C12" s="357">
        <v>3312899.3948000004</v>
      </c>
      <c r="D12" s="357">
        <v>2427991.5934499996</v>
      </c>
      <c r="E12" s="357">
        <v>2650700.2073300001</v>
      </c>
      <c r="F12" s="357">
        <v>2788730.0140200001</v>
      </c>
      <c r="G12" s="357">
        <v>2864946.2845100001</v>
      </c>
      <c r="H12" s="357">
        <v>2702967.6057800003</v>
      </c>
      <c r="I12" s="357">
        <v>1782047.08045</v>
      </c>
      <c r="J12" s="357">
        <v>1668837.7625599999</v>
      </c>
      <c r="K12" s="357">
        <v>1621269.3755999999</v>
      </c>
      <c r="L12" s="357">
        <v>1632945.04629</v>
      </c>
      <c r="M12" s="357">
        <v>1547198.58473</v>
      </c>
    </row>
    <row r="13" spans="1:13" s="167" customFormat="1" ht="15" customHeight="1">
      <c r="A13" s="163" t="s">
        <v>889</v>
      </c>
      <c r="B13" s="357">
        <v>15952.3688</v>
      </c>
      <c r="C13" s="357">
        <v>17418.801809999997</v>
      </c>
      <c r="D13" s="357">
        <v>19447.17959</v>
      </c>
      <c r="E13" s="357">
        <v>21287.180120000001</v>
      </c>
      <c r="F13" s="357">
        <v>32111.39806</v>
      </c>
      <c r="G13" s="357">
        <v>26170.221269999998</v>
      </c>
      <c r="H13" s="357">
        <v>85986.205189999993</v>
      </c>
      <c r="I13" s="357">
        <v>849582.29752000002</v>
      </c>
      <c r="J13" s="357">
        <v>948627.17787999997</v>
      </c>
      <c r="K13" s="357">
        <v>885896.67678999994</v>
      </c>
      <c r="L13" s="357">
        <v>855322.56987000001</v>
      </c>
      <c r="M13" s="357">
        <v>764064.49995000008</v>
      </c>
    </row>
    <row r="14" spans="1:13" s="167" customFormat="1" ht="15" customHeight="1">
      <c r="A14" s="163" t="s">
        <v>888</v>
      </c>
      <c r="B14" s="357">
        <v>13515.591619999999</v>
      </c>
      <c r="C14" s="357">
        <v>9499.6850599999998</v>
      </c>
      <c r="D14" s="357">
        <v>10758.39179</v>
      </c>
      <c r="E14" s="357">
        <v>21538.603520000001</v>
      </c>
      <c r="F14" s="357">
        <v>17746.28226</v>
      </c>
      <c r="G14" s="357">
        <v>14294.772710000001</v>
      </c>
      <c r="H14" s="357">
        <v>0</v>
      </c>
      <c r="I14" s="357">
        <v>652.65018000000009</v>
      </c>
      <c r="J14" s="357">
        <v>6914.4755500000001</v>
      </c>
      <c r="K14" s="357">
        <v>24692.293129999998</v>
      </c>
      <c r="L14" s="357">
        <v>15568.520550000001</v>
      </c>
      <c r="M14" s="357">
        <v>21254.998800000001</v>
      </c>
    </row>
    <row r="15" spans="1:13" s="167" customFormat="1" ht="15" customHeight="1">
      <c r="A15" s="163" t="s">
        <v>887</v>
      </c>
      <c r="B15" s="357">
        <v>13412.505580000001</v>
      </c>
      <c r="C15" s="357">
        <v>9467.0943399999996</v>
      </c>
      <c r="D15" s="357">
        <v>10726.133179999999</v>
      </c>
      <c r="E15" s="357">
        <v>20218.612779999999</v>
      </c>
      <c r="F15" s="357">
        <v>17705.563149999998</v>
      </c>
      <c r="G15" s="357">
        <v>14255.939759999999</v>
      </c>
      <c r="H15" s="357">
        <v>0</v>
      </c>
      <c r="I15" s="357">
        <v>349.06769000000003</v>
      </c>
      <c r="J15" s="357">
        <v>1399.9760700000002</v>
      </c>
      <c r="K15" s="357">
        <v>5688.4980500000001</v>
      </c>
      <c r="L15" s="357">
        <v>3661.7951699999999</v>
      </c>
      <c r="M15" s="357">
        <v>5960.6566600000006</v>
      </c>
    </row>
    <row r="16" spans="1:13" s="167" customFormat="1" ht="15" customHeight="1">
      <c r="A16" s="163" t="s">
        <v>886</v>
      </c>
      <c r="B16" s="357">
        <v>103.08604</v>
      </c>
      <c r="C16" s="357">
        <v>32.590720000000005</v>
      </c>
      <c r="D16" s="357">
        <v>32.258609999999997</v>
      </c>
      <c r="E16" s="357">
        <v>1319.99074</v>
      </c>
      <c r="F16" s="357">
        <v>40.719110000000001</v>
      </c>
      <c r="G16" s="357">
        <v>38.832949999999997</v>
      </c>
      <c r="H16" s="357">
        <v>0</v>
      </c>
      <c r="I16" s="357">
        <v>303.58249000000001</v>
      </c>
      <c r="J16" s="357">
        <v>5514.4994800000004</v>
      </c>
      <c r="K16" s="357">
        <v>19003.79508</v>
      </c>
      <c r="L16" s="357">
        <v>11906.725380000002</v>
      </c>
      <c r="M16" s="357">
        <v>15294.342140000001</v>
      </c>
    </row>
    <row r="17" spans="1:13" s="167" customFormat="1" ht="15" customHeight="1">
      <c r="A17" s="163" t="s">
        <v>885</v>
      </c>
      <c r="B17" s="357">
        <v>50474.872790000001</v>
      </c>
      <c r="C17" s="357">
        <v>53402.04552</v>
      </c>
      <c r="D17" s="357">
        <v>24188.09604</v>
      </c>
      <c r="E17" s="357">
        <v>41541.632990000006</v>
      </c>
      <c r="F17" s="357">
        <v>47522.820530000005</v>
      </c>
      <c r="G17" s="357">
        <v>52478.472200000004</v>
      </c>
      <c r="H17" s="357">
        <v>56650.233420000004</v>
      </c>
      <c r="I17" s="357">
        <v>44694.216420000004</v>
      </c>
      <c r="J17" s="357">
        <v>35562.078380000006</v>
      </c>
      <c r="K17" s="357">
        <v>49500.208100000003</v>
      </c>
      <c r="L17" s="357">
        <v>62223.434179999997</v>
      </c>
      <c r="M17" s="357">
        <v>98888.955680000014</v>
      </c>
    </row>
    <row r="18" spans="1:13" s="167" customFormat="1" ht="15" customHeight="1">
      <c r="A18" s="163" t="s">
        <v>884</v>
      </c>
      <c r="B18" s="357">
        <v>44429.60194</v>
      </c>
      <c r="C18" s="357">
        <v>47665.697970000001</v>
      </c>
      <c r="D18" s="357">
        <v>23717.780289999999</v>
      </c>
      <c r="E18" s="357">
        <v>41501.274520000006</v>
      </c>
      <c r="F18" s="357">
        <v>46154.891790000001</v>
      </c>
      <c r="G18" s="357">
        <v>51215.253509999995</v>
      </c>
      <c r="H18" s="357">
        <v>54353.044070000004</v>
      </c>
      <c r="I18" s="357">
        <v>43248.163950000002</v>
      </c>
      <c r="J18" s="357">
        <v>30852.235199999999</v>
      </c>
      <c r="K18" s="357">
        <v>32002.478460000002</v>
      </c>
      <c r="L18" s="357">
        <v>30322.163680000001</v>
      </c>
      <c r="M18" s="357">
        <v>39286.171840000003</v>
      </c>
    </row>
    <row r="19" spans="1:13" s="167" customFormat="1" ht="15" customHeight="1">
      <c r="A19" s="163" t="s">
        <v>883</v>
      </c>
      <c r="B19" s="357">
        <v>6045.2708499999999</v>
      </c>
      <c r="C19" s="357">
        <v>5736.3475499999995</v>
      </c>
      <c r="D19" s="357">
        <v>470.31574999999998</v>
      </c>
      <c r="E19" s="357">
        <v>40.358470000000004</v>
      </c>
      <c r="F19" s="357">
        <v>1367.9287400000001</v>
      </c>
      <c r="G19" s="357">
        <v>1263.2186899999999</v>
      </c>
      <c r="H19" s="357">
        <v>2297.1893500000001</v>
      </c>
      <c r="I19" s="357">
        <v>1446.0524700000001</v>
      </c>
      <c r="J19" s="357">
        <v>4709.8431799999998</v>
      </c>
      <c r="K19" s="357">
        <v>17497.729640000001</v>
      </c>
      <c r="L19" s="357">
        <v>31901.270499999999</v>
      </c>
      <c r="M19" s="357">
        <v>59602.783840000004</v>
      </c>
    </row>
    <row r="20" spans="1:13" s="167" customFormat="1" ht="15" customHeight="1">
      <c r="A20" s="163" t="s">
        <v>40</v>
      </c>
      <c r="B20" s="357">
        <v>11920.365169999999</v>
      </c>
      <c r="C20" s="357">
        <v>11782.86975</v>
      </c>
      <c r="D20" s="357">
        <v>8623.2709600000017</v>
      </c>
      <c r="E20" s="357">
        <v>9863.3410000000003</v>
      </c>
      <c r="F20" s="357">
        <v>10236.6651</v>
      </c>
      <c r="G20" s="357">
        <v>11001.6661</v>
      </c>
      <c r="H20" s="357">
        <v>114978.34331</v>
      </c>
      <c r="I20" s="357">
        <v>173035.42855000001</v>
      </c>
      <c r="J20" s="357">
        <v>186012.38702000002</v>
      </c>
      <c r="K20" s="357">
        <v>179153.88897</v>
      </c>
      <c r="L20" s="357">
        <v>173094.43902000002</v>
      </c>
      <c r="M20" s="357">
        <v>158277.70605000001</v>
      </c>
    </row>
    <row r="21" spans="1:13" s="167" customFormat="1" ht="15" customHeight="1">
      <c r="A21" s="163" t="s">
        <v>882</v>
      </c>
      <c r="B21" s="357">
        <v>-166829.95037000001</v>
      </c>
      <c r="C21" s="357">
        <v>-166229.34946</v>
      </c>
      <c r="D21" s="357">
        <v>-108012.70793</v>
      </c>
      <c r="E21" s="357">
        <v>-124490.47635</v>
      </c>
      <c r="F21" s="357">
        <v>-127549.94508</v>
      </c>
      <c r="G21" s="357">
        <v>-137506.85313</v>
      </c>
      <c r="H21" s="357">
        <v>-143182.08447</v>
      </c>
      <c r="I21" s="357">
        <v>-135579.25536000001</v>
      </c>
      <c r="J21" s="357">
        <v>-128809.38839000001</v>
      </c>
      <c r="K21" s="357">
        <v>-131154.66071999999</v>
      </c>
      <c r="L21" s="357">
        <v>-138798.77390999999</v>
      </c>
      <c r="M21" s="357">
        <v>-159724.49927</v>
      </c>
    </row>
    <row r="22" spans="1:13" s="167" customFormat="1" ht="15" customHeight="1">
      <c r="A22" s="160" t="s">
        <v>70</v>
      </c>
      <c r="B22" s="357">
        <v>9039.1144899999999</v>
      </c>
      <c r="C22" s="357">
        <v>11858.053810000001</v>
      </c>
      <c r="D22" s="357">
        <v>4466.4076699999996</v>
      </c>
      <c r="E22" s="357">
        <v>5811.9998399999995</v>
      </c>
      <c r="F22" s="357">
        <v>7564.6427300000005</v>
      </c>
      <c r="G22" s="357">
        <v>6784.8854099999999</v>
      </c>
      <c r="H22" s="357">
        <v>9532.167449999999</v>
      </c>
      <c r="I22" s="357">
        <v>16060.65134</v>
      </c>
      <c r="J22" s="357">
        <v>14270.837310000001</v>
      </c>
      <c r="K22" s="357">
        <v>10820.014720000001</v>
      </c>
      <c r="L22" s="357">
        <v>35199.110860000001</v>
      </c>
      <c r="M22" s="357">
        <v>35818.587770000006</v>
      </c>
    </row>
    <row r="23" spans="1:13" s="167" customFormat="1" ht="15" customHeight="1">
      <c r="A23" s="160" t="s">
        <v>76</v>
      </c>
      <c r="B23" s="357">
        <v>312.89001000000002</v>
      </c>
      <c r="C23" s="357">
        <v>577.74613999999997</v>
      </c>
      <c r="D23" s="357">
        <v>1096.7559799999999</v>
      </c>
      <c r="E23" s="357">
        <v>872.51013999999998</v>
      </c>
      <c r="F23" s="357">
        <v>1063.14229</v>
      </c>
      <c r="G23" s="357">
        <v>1454.6790800000001</v>
      </c>
      <c r="H23" s="357">
        <v>919.55763000000002</v>
      </c>
      <c r="I23" s="357">
        <v>1971.66074</v>
      </c>
      <c r="J23" s="357">
        <v>3075.50261</v>
      </c>
      <c r="K23" s="357">
        <v>3550.9692</v>
      </c>
      <c r="L23" s="357">
        <v>3489.3361500000001</v>
      </c>
      <c r="M23" s="357">
        <v>4434.6243099999992</v>
      </c>
    </row>
    <row r="24" spans="1:13" s="167" customFormat="1" ht="15" customHeight="1">
      <c r="A24" s="160" t="s">
        <v>881</v>
      </c>
      <c r="B24" s="357">
        <v>312315.72617000004</v>
      </c>
      <c r="C24" s="357">
        <v>160911.06766999999</v>
      </c>
      <c r="D24" s="357">
        <v>79593.683150000012</v>
      </c>
      <c r="E24" s="357">
        <v>181488.90885000001</v>
      </c>
      <c r="F24" s="357">
        <v>392308.54635000002</v>
      </c>
      <c r="G24" s="357">
        <v>475059.98824000004</v>
      </c>
      <c r="H24" s="357">
        <v>327149.83173999999</v>
      </c>
      <c r="I24" s="357">
        <v>320640.51068000001</v>
      </c>
      <c r="J24" s="357">
        <v>378001.39662000001</v>
      </c>
      <c r="K24" s="357">
        <v>290910.39716000005</v>
      </c>
      <c r="L24" s="357">
        <v>274627.28130000003</v>
      </c>
      <c r="M24" s="357">
        <v>240903.72033000001</v>
      </c>
    </row>
    <row r="25" spans="1:13" s="167" customFormat="1" ht="15" customHeight="1">
      <c r="A25" s="160" t="s">
        <v>86</v>
      </c>
      <c r="B25" s="357">
        <v>61687.769639999999</v>
      </c>
      <c r="C25" s="357">
        <v>59447.905509999997</v>
      </c>
      <c r="D25" s="357">
        <v>45582.823079999995</v>
      </c>
      <c r="E25" s="357">
        <v>45898.478259999996</v>
      </c>
      <c r="F25" s="357">
        <v>44651.986950000006</v>
      </c>
      <c r="G25" s="357">
        <v>45489.169809999999</v>
      </c>
      <c r="H25" s="357">
        <v>45148.48689</v>
      </c>
      <c r="I25" s="357">
        <v>46766.151189999997</v>
      </c>
      <c r="J25" s="357">
        <v>77681.33468</v>
      </c>
      <c r="K25" s="357">
        <v>76587.409109999993</v>
      </c>
      <c r="L25" s="357">
        <v>52567.433700000001</v>
      </c>
      <c r="M25" s="357">
        <v>51449.60168</v>
      </c>
    </row>
    <row r="26" spans="1:13" s="167" customFormat="1" ht="15" customHeight="1">
      <c r="A26" s="160" t="s">
        <v>880</v>
      </c>
      <c r="B26" s="357">
        <v>3691.4645599999999</v>
      </c>
      <c r="C26" s="357">
        <v>3444.7389500000004</v>
      </c>
      <c r="D26" s="357">
        <v>2238.2841000000003</v>
      </c>
      <c r="E26" s="357">
        <v>3064.41545</v>
      </c>
      <c r="F26" s="357">
        <v>3682.0250599999999</v>
      </c>
      <c r="G26" s="357">
        <v>4208.41903</v>
      </c>
      <c r="H26" s="357">
        <v>3974.7302999999997</v>
      </c>
      <c r="I26" s="357">
        <v>4179.7120199999999</v>
      </c>
      <c r="J26" s="357">
        <v>5109.2927900000004</v>
      </c>
      <c r="K26" s="357">
        <v>4178.1961000000001</v>
      </c>
      <c r="L26" s="357">
        <v>3916.1336200000001</v>
      </c>
      <c r="M26" s="357">
        <v>2861.9730399999999</v>
      </c>
    </row>
    <row r="27" spans="1:13" s="166" customFormat="1" ht="15" customHeight="1" thickBot="1">
      <c r="A27" s="160" t="s">
        <v>102</v>
      </c>
      <c r="B27" s="357">
        <v>0</v>
      </c>
      <c r="C27" s="357">
        <v>0</v>
      </c>
      <c r="D27" s="357">
        <v>0</v>
      </c>
      <c r="E27" s="357">
        <v>0</v>
      </c>
      <c r="F27" s="357">
        <v>0</v>
      </c>
      <c r="G27" s="357">
        <v>0</v>
      </c>
      <c r="H27" s="357">
        <v>0</v>
      </c>
      <c r="I27" s="357">
        <v>0</v>
      </c>
      <c r="J27" s="357">
        <v>0</v>
      </c>
      <c r="K27" s="357">
        <v>0</v>
      </c>
      <c r="L27" s="357">
        <v>0</v>
      </c>
      <c r="M27" s="357">
        <v>0</v>
      </c>
    </row>
    <row r="28" spans="1:13" ht="15" customHeight="1" thickTop="1" thickBot="1">
      <c r="A28" s="158" t="s">
        <v>879</v>
      </c>
      <c r="B28" s="356">
        <v>3510461.7504400001</v>
      </c>
      <c r="C28" s="356">
        <v>3598285.2859</v>
      </c>
      <c r="D28" s="356">
        <v>2688590.04354</v>
      </c>
      <c r="E28" s="356">
        <v>2948026.8595599998</v>
      </c>
      <c r="F28" s="356">
        <v>3038957.47077</v>
      </c>
      <c r="G28" s="356">
        <v>2972449.90607</v>
      </c>
      <c r="H28" s="356">
        <v>2867607.2281999998</v>
      </c>
      <c r="I28" s="356">
        <v>2891002.8791</v>
      </c>
      <c r="J28" s="356">
        <v>2973916.8714399999</v>
      </c>
      <c r="K28" s="356">
        <v>2804099.3949000002</v>
      </c>
      <c r="L28" s="356">
        <v>2761499.0211100001</v>
      </c>
      <c r="M28" s="356">
        <v>2541308.2188800001</v>
      </c>
    </row>
    <row r="29" spans="1:13" s="167" customFormat="1" ht="15" customHeight="1" thickTop="1">
      <c r="A29" s="160" t="s">
        <v>878</v>
      </c>
      <c r="B29" s="357">
        <v>3216267.5471999999</v>
      </c>
      <c r="C29" s="357">
        <v>3336038.7406599997</v>
      </c>
      <c r="D29" s="357">
        <v>2516669.4650500002</v>
      </c>
      <c r="E29" s="357">
        <v>2726255.65747</v>
      </c>
      <c r="F29" s="357">
        <v>2739078.8734200001</v>
      </c>
      <c r="G29" s="357">
        <v>2542863.83072</v>
      </c>
      <c r="H29" s="357">
        <v>2432865.85512</v>
      </c>
      <c r="I29" s="357">
        <v>2431133.34504</v>
      </c>
      <c r="J29" s="357">
        <v>2508782.37078</v>
      </c>
      <c r="K29" s="357">
        <v>2315179.4589</v>
      </c>
      <c r="L29" s="357">
        <v>2310324.6552399998</v>
      </c>
      <c r="M29" s="357">
        <v>2135865.6270300001</v>
      </c>
    </row>
    <row r="30" spans="1:13" s="167" customFormat="1" ht="15" customHeight="1">
      <c r="A30" s="163" t="s">
        <v>877</v>
      </c>
      <c r="B30" s="357">
        <v>900.51956999999993</v>
      </c>
      <c r="C30" s="357">
        <v>850.94278000000008</v>
      </c>
      <c r="D30" s="357">
        <v>139.46078</v>
      </c>
      <c r="E30" s="357">
        <v>139.46078</v>
      </c>
      <c r="F30" s="357">
        <v>171.22353000000001</v>
      </c>
      <c r="G30" s="357">
        <v>144.37359000000001</v>
      </c>
      <c r="H30" s="357">
        <v>317.72606999999999</v>
      </c>
      <c r="I30" s="357">
        <v>247.44420000000002</v>
      </c>
      <c r="J30" s="357">
        <v>262.44420000000002</v>
      </c>
      <c r="K30" s="357">
        <v>247.44420000000002</v>
      </c>
      <c r="L30" s="357">
        <v>107.98342</v>
      </c>
      <c r="M30" s="357">
        <v>108.98342</v>
      </c>
    </row>
    <row r="31" spans="1:13" s="167" customFormat="1" ht="15" customHeight="1">
      <c r="A31" s="163" t="s">
        <v>876</v>
      </c>
      <c r="B31" s="357">
        <v>2291796.0401500002</v>
      </c>
      <c r="C31" s="357">
        <v>2412947.0002199998</v>
      </c>
      <c r="D31" s="357">
        <v>1973721.61234</v>
      </c>
      <c r="E31" s="357">
        <v>2122651.1604599999</v>
      </c>
      <c r="F31" s="357">
        <v>2129163.8757000002</v>
      </c>
      <c r="G31" s="357">
        <v>1975741.0943699998</v>
      </c>
      <c r="H31" s="357">
        <v>1875383.7936800001</v>
      </c>
      <c r="I31" s="357">
        <v>1883922.9807500001</v>
      </c>
      <c r="J31" s="357">
        <v>1932111.0813800001</v>
      </c>
      <c r="K31" s="357">
        <v>1741098.80519</v>
      </c>
      <c r="L31" s="357">
        <v>1741972.6750099999</v>
      </c>
      <c r="M31" s="357">
        <v>1607842.5608299999</v>
      </c>
    </row>
    <row r="32" spans="1:13" s="167" customFormat="1" ht="15" customHeight="1">
      <c r="A32" s="163" t="s">
        <v>875</v>
      </c>
      <c r="B32" s="357">
        <v>878227.15091999993</v>
      </c>
      <c r="C32" s="357">
        <v>875552.30346000008</v>
      </c>
      <c r="D32" s="357">
        <v>511574.42612999998</v>
      </c>
      <c r="E32" s="357">
        <v>572213.08679999993</v>
      </c>
      <c r="F32" s="357">
        <v>576870.81750999996</v>
      </c>
      <c r="G32" s="357">
        <v>521009.68982999999</v>
      </c>
      <c r="H32" s="357">
        <v>511920.76851999998</v>
      </c>
      <c r="I32" s="357">
        <v>500622.73222000001</v>
      </c>
      <c r="J32" s="357">
        <v>533437.94383</v>
      </c>
      <c r="K32" s="357">
        <v>530327.73424000002</v>
      </c>
      <c r="L32" s="357">
        <v>526888.24273000006</v>
      </c>
      <c r="M32" s="357">
        <v>486012.57088999997</v>
      </c>
    </row>
    <row r="33" spans="1:13" s="167" customFormat="1" ht="15" customHeight="1">
      <c r="A33" s="163" t="s">
        <v>874</v>
      </c>
      <c r="B33" s="357">
        <v>34452.715979999994</v>
      </c>
      <c r="C33" s="357">
        <v>34669.983759999996</v>
      </c>
      <c r="D33" s="357">
        <v>24435.987149999997</v>
      </c>
      <c r="E33" s="357">
        <v>23437.670899999997</v>
      </c>
      <c r="F33" s="357">
        <v>24489.300139999999</v>
      </c>
      <c r="G33" s="357">
        <v>38068.932079999999</v>
      </c>
      <c r="H33" s="357">
        <v>38062.032719999996</v>
      </c>
      <c r="I33" s="357">
        <v>38227.838250000001</v>
      </c>
      <c r="J33" s="357">
        <v>32857.486960000002</v>
      </c>
      <c r="K33" s="357">
        <v>35414.680310000003</v>
      </c>
      <c r="L33" s="357">
        <v>33790.322270000004</v>
      </c>
      <c r="M33" s="357">
        <v>34509.613689999998</v>
      </c>
    </row>
    <row r="34" spans="1:13" s="167" customFormat="1" ht="15" customHeight="1">
      <c r="A34" s="163" t="s">
        <v>873</v>
      </c>
      <c r="B34" s="357">
        <v>0</v>
      </c>
      <c r="C34" s="357">
        <v>0</v>
      </c>
      <c r="D34" s="357">
        <v>0</v>
      </c>
      <c r="E34" s="357">
        <v>0</v>
      </c>
      <c r="F34" s="357">
        <v>0</v>
      </c>
      <c r="G34" s="357">
        <v>0</v>
      </c>
      <c r="H34" s="357">
        <v>0</v>
      </c>
      <c r="I34" s="357">
        <v>0</v>
      </c>
      <c r="J34" s="357">
        <v>0</v>
      </c>
      <c r="K34" s="357">
        <v>0</v>
      </c>
      <c r="L34" s="357">
        <v>0</v>
      </c>
      <c r="M34" s="357">
        <v>0</v>
      </c>
    </row>
    <row r="35" spans="1:13" s="167" customFormat="1" ht="15" customHeight="1">
      <c r="A35" s="163" t="s">
        <v>872</v>
      </c>
      <c r="B35" s="357">
        <v>10891.120580000001</v>
      </c>
      <c r="C35" s="357">
        <v>12018.51044</v>
      </c>
      <c r="D35" s="357">
        <v>6797.97865</v>
      </c>
      <c r="E35" s="357">
        <v>7814.2785300000005</v>
      </c>
      <c r="F35" s="357">
        <v>8383.6565399999999</v>
      </c>
      <c r="G35" s="357">
        <v>7899.7408499999992</v>
      </c>
      <c r="H35" s="357">
        <v>7181.53413</v>
      </c>
      <c r="I35" s="357">
        <v>8112.34962</v>
      </c>
      <c r="J35" s="357">
        <v>10113.414409999999</v>
      </c>
      <c r="K35" s="357">
        <v>8090.7949600000002</v>
      </c>
      <c r="L35" s="357">
        <v>7565.43181</v>
      </c>
      <c r="M35" s="357">
        <v>7391.8982000000005</v>
      </c>
    </row>
    <row r="36" spans="1:13" s="167" customFormat="1" ht="15" customHeight="1">
      <c r="A36" s="160" t="s">
        <v>871</v>
      </c>
      <c r="B36" s="357">
        <v>1832.41977</v>
      </c>
      <c r="C36" s="357">
        <v>3648.6875800000003</v>
      </c>
      <c r="D36" s="357">
        <v>38.835239999999999</v>
      </c>
      <c r="E36" s="357">
        <v>447.71359000000001</v>
      </c>
      <c r="F36" s="357">
        <v>370.83949000000001</v>
      </c>
      <c r="G36" s="357">
        <v>408.43096999999995</v>
      </c>
      <c r="H36" s="357">
        <v>341.45976000000002</v>
      </c>
      <c r="I36" s="357">
        <v>218.69561999999999</v>
      </c>
      <c r="J36" s="357">
        <v>254.69498999999999</v>
      </c>
      <c r="K36" s="357">
        <v>271.16534999999999</v>
      </c>
      <c r="L36" s="357">
        <v>328.54858000000002</v>
      </c>
      <c r="M36" s="357">
        <v>238.48841000000002</v>
      </c>
    </row>
    <row r="37" spans="1:13" s="167" customFormat="1" ht="15" customHeight="1">
      <c r="A37" s="160" t="s">
        <v>870</v>
      </c>
      <c r="B37" s="357">
        <v>113758.67712000001</v>
      </c>
      <c r="C37" s="357">
        <v>116012.5077</v>
      </c>
      <c r="D37" s="357">
        <v>57869.421329999997</v>
      </c>
      <c r="E37" s="357">
        <v>105132.98883</v>
      </c>
      <c r="F37" s="357">
        <v>172076.05137999999</v>
      </c>
      <c r="G37" s="357">
        <v>284979.44379000005</v>
      </c>
      <c r="H37" s="357">
        <v>283893.70530999999</v>
      </c>
      <c r="I37" s="357">
        <v>296975.99598000001</v>
      </c>
      <c r="J37" s="357">
        <v>291101.35913999996</v>
      </c>
      <c r="K37" s="357">
        <v>299715.65194000001</v>
      </c>
      <c r="L37" s="357">
        <v>264003.52260999999</v>
      </c>
      <c r="M37" s="357">
        <v>232503.23440000002</v>
      </c>
    </row>
    <row r="38" spans="1:13" s="167" customFormat="1" ht="15" customHeight="1">
      <c r="A38" s="160" t="s">
        <v>869</v>
      </c>
      <c r="B38" s="357">
        <v>60659.345439999997</v>
      </c>
      <c r="C38" s="357">
        <v>60640.191719999995</v>
      </c>
      <c r="D38" s="357">
        <v>38547.096850000002</v>
      </c>
      <c r="E38" s="357">
        <v>43696.182609999996</v>
      </c>
      <c r="F38" s="357">
        <v>53217.761060000004</v>
      </c>
      <c r="G38" s="357">
        <v>68390.527799999996</v>
      </c>
      <c r="H38" s="357">
        <v>75227.528160000002</v>
      </c>
      <c r="I38" s="357">
        <v>87898.532250000004</v>
      </c>
      <c r="J38" s="357">
        <v>98481.040129999994</v>
      </c>
      <c r="K38" s="357">
        <v>107763.92047</v>
      </c>
      <c r="L38" s="357">
        <v>104013.74821999999</v>
      </c>
      <c r="M38" s="357">
        <v>99371.911049999995</v>
      </c>
    </row>
    <row r="39" spans="1:13" s="167" customFormat="1" ht="15" customHeight="1">
      <c r="A39" s="160" t="s">
        <v>147</v>
      </c>
      <c r="B39" s="357">
        <v>117943.76091</v>
      </c>
      <c r="C39" s="357">
        <v>81945.15823999999</v>
      </c>
      <c r="D39" s="357">
        <v>75465.225069999986</v>
      </c>
      <c r="E39" s="357">
        <v>72494.317060000001</v>
      </c>
      <c r="F39" s="357">
        <v>74213.945420000004</v>
      </c>
      <c r="G39" s="357">
        <v>74450.496249999997</v>
      </c>
      <c r="H39" s="357">
        <v>74276.247220000005</v>
      </c>
      <c r="I39" s="357">
        <v>74075.135209999993</v>
      </c>
      <c r="J39" s="357">
        <v>74784.590249999994</v>
      </c>
      <c r="K39" s="357">
        <v>74581.103659999993</v>
      </c>
      <c r="L39" s="357">
        <v>73792.166769999996</v>
      </c>
      <c r="M39" s="357">
        <v>73113.678150000007</v>
      </c>
    </row>
    <row r="40" spans="1:13" s="167" customFormat="1" ht="15" customHeight="1">
      <c r="A40" s="160" t="s">
        <v>154</v>
      </c>
      <c r="B40" s="357">
        <v>0</v>
      </c>
      <c r="C40" s="357">
        <v>0</v>
      </c>
      <c r="D40" s="357">
        <v>0</v>
      </c>
      <c r="E40" s="357">
        <v>0</v>
      </c>
      <c r="F40" s="357">
        <v>0</v>
      </c>
      <c r="G40" s="357">
        <v>0</v>
      </c>
      <c r="H40" s="357">
        <v>0</v>
      </c>
      <c r="I40" s="357">
        <v>0</v>
      </c>
      <c r="J40" s="357">
        <v>0</v>
      </c>
      <c r="K40" s="357">
        <v>0</v>
      </c>
      <c r="L40" s="357">
        <v>0</v>
      </c>
      <c r="M40" s="357">
        <v>0</v>
      </c>
    </row>
    <row r="41" spans="1:13" s="167" customFormat="1" ht="15" customHeight="1">
      <c r="A41" s="160" t="s">
        <v>868</v>
      </c>
      <c r="B41" s="357">
        <v>0</v>
      </c>
      <c r="C41" s="357">
        <v>0</v>
      </c>
      <c r="D41" s="357">
        <v>0</v>
      </c>
      <c r="E41" s="357">
        <v>0</v>
      </c>
      <c r="F41" s="357">
        <v>0</v>
      </c>
      <c r="G41" s="357">
        <v>0</v>
      </c>
      <c r="H41" s="357">
        <v>0</v>
      </c>
      <c r="I41" s="357">
        <v>0</v>
      </c>
      <c r="J41" s="357">
        <v>0</v>
      </c>
      <c r="K41" s="357">
        <v>0</v>
      </c>
      <c r="L41" s="357">
        <v>0</v>
      </c>
      <c r="M41" s="357">
        <v>0</v>
      </c>
    </row>
    <row r="42" spans="1:13" s="166" customFormat="1" ht="15" customHeight="1" thickBot="1">
      <c r="A42" s="160" t="s">
        <v>128</v>
      </c>
      <c r="B42" s="357">
        <v>0</v>
      </c>
      <c r="C42" s="357">
        <v>0</v>
      </c>
      <c r="D42" s="357">
        <v>0</v>
      </c>
      <c r="E42" s="357">
        <v>0</v>
      </c>
      <c r="F42" s="357">
        <v>0</v>
      </c>
      <c r="G42" s="357">
        <v>1357.1765399999999</v>
      </c>
      <c r="H42" s="357">
        <v>1002.43263</v>
      </c>
      <c r="I42" s="357">
        <v>701.17499999999995</v>
      </c>
      <c r="J42" s="357">
        <v>512.81614999999999</v>
      </c>
      <c r="K42" s="357">
        <v>6588.09458</v>
      </c>
      <c r="L42" s="357">
        <v>9036.3796899999998</v>
      </c>
      <c r="M42" s="357">
        <v>215.27984000000001</v>
      </c>
    </row>
    <row r="43" spans="1:13" ht="15" customHeight="1" thickTop="1" thickBot="1">
      <c r="A43" s="158" t="s">
        <v>867</v>
      </c>
      <c r="B43" s="356">
        <v>897377.07637999998</v>
      </c>
      <c r="C43" s="356">
        <v>986361.64978999994</v>
      </c>
      <c r="D43" s="356">
        <v>821580.1198300001</v>
      </c>
      <c r="E43" s="356">
        <v>899064.4633200001</v>
      </c>
      <c r="F43" s="356">
        <v>912606.28284</v>
      </c>
      <c r="G43" s="356">
        <v>932960.84475000005</v>
      </c>
      <c r="H43" s="356">
        <v>979570.35950999998</v>
      </c>
      <c r="I43" s="356">
        <v>991615.08227000001</v>
      </c>
      <c r="J43" s="356">
        <v>1017375.1069199999</v>
      </c>
      <c r="K43" s="356">
        <v>1015821.50072</v>
      </c>
      <c r="L43" s="356">
        <v>1012499.60887</v>
      </c>
      <c r="M43" s="356">
        <v>1000036.4582699999</v>
      </c>
    </row>
    <row r="44" spans="1:13" s="167" customFormat="1" ht="15" customHeight="1" thickTop="1">
      <c r="A44" s="160" t="s">
        <v>169</v>
      </c>
      <c r="B44" s="357">
        <v>2901.2880299999997</v>
      </c>
      <c r="C44" s="357">
        <v>637355.00075999997</v>
      </c>
      <c r="D44" s="357">
        <v>517143.20075999998</v>
      </c>
      <c r="E44" s="357">
        <v>553359</v>
      </c>
      <c r="F44" s="357">
        <v>553432.5</v>
      </c>
      <c r="G44" s="357">
        <v>553432.5</v>
      </c>
      <c r="H44" s="357">
        <v>553432.5</v>
      </c>
      <c r="I44" s="357">
        <v>553432.5</v>
      </c>
      <c r="J44" s="357">
        <v>553432.5</v>
      </c>
      <c r="K44" s="357">
        <v>553432.5</v>
      </c>
      <c r="L44" s="357">
        <v>553432.5</v>
      </c>
      <c r="M44" s="357">
        <v>553432.5</v>
      </c>
    </row>
    <row r="45" spans="1:13" s="167" customFormat="1" ht="15" customHeight="1">
      <c r="A45" s="160" t="s">
        <v>173</v>
      </c>
      <c r="B45" s="357">
        <v>37724.7641</v>
      </c>
      <c r="C45" s="357">
        <v>4.7393199999999993</v>
      </c>
      <c r="D45" s="357">
        <v>4.7393199999999993</v>
      </c>
      <c r="E45" s="357">
        <v>4.7393199999999993</v>
      </c>
      <c r="F45" s="357">
        <v>4.7393199999999993</v>
      </c>
      <c r="G45" s="357">
        <v>4.7393199999999993</v>
      </c>
      <c r="H45" s="357">
        <v>4.7393199999999993</v>
      </c>
      <c r="I45" s="357">
        <v>4.7393199999999993</v>
      </c>
      <c r="J45" s="357">
        <v>4.7393199999999993</v>
      </c>
      <c r="K45" s="357">
        <v>4.7393199999999993</v>
      </c>
      <c r="L45" s="357">
        <v>4.7393199999999993</v>
      </c>
      <c r="M45" s="357">
        <v>4.7393199999999993</v>
      </c>
    </row>
    <row r="46" spans="1:13" s="167" customFormat="1" ht="15" customHeight="1">
      <c r="A46" s="160" t="s">
        <v>177</v>
      </c>
      <c r="B46" s="357">
        <v>0</v>
      </c>
      <c r="C46" s="357">
        <v>0</v>
      </c>
      <c r="D46" s="357">
        <v>0</v>
      </c>
      <c r="E46" s="357">
        <v>0</v>
      </c>
      <c r="F46" s="357">
        <v>0</v>
      </c>
      <c r="G46" s="357">
        <v>0</v>
      </c>
      <c r="H46" s="357">
        <v>0</v>
      </c>
      <c r="I46" s="357">
        <v>0</v>
      </c>
      <c r="J46" s="357">
        <v>0</v>
      </c>
      <c r="K46" s="357">
        <v>0</v>
      </c>
      <c r="L46" s="357">
        <v>0</v>
      </c>
      <c r="M46" s="357">
        <v>0</v>
      </c>
    </row>
    <row r="47" spans="1:13" s="167" customFormat="1" ht="15" customHeight="1">
      <c r="A47" s="160" t="s">
        <v>866</v>
      </c>
      <c r="B47" s="357">
        <v>813961.72276000003</v>
      </c>
      <c r="C47" s="357">
        <v>305230.69393000001</v>
      </c>
      <c r="D47" s="357">
        <v>275283.11742999998</v>
      </c>
      <c r="E47" s="357">
        <v>317688.37088</v>
      </c>
      <c r="F47" s="357">
        <v>330254.11550999997</v>
      </c>
      <c r="G47" s="357">
        <v>346793.90307999996</v>
      </c>
      <c r="H47" s="357">
        <v>349382.17431000003</v>
      </c>
      <c r="I47" s="357">
        <v>411031.67197000002</v>
      </c>
      <c r="J47" s="357">
        <v>427078.28976999997</v>
      </c>
      <c r="K47" s="357">
        <v>450487.89711999998</v>
      </c>
      <c r="L47" s="357">
        <v>450487.89711999998</v>
      </c>
      <c r="M47" s="357">
        <v>448090.96720999997</v>
      </c>
    </row>
    <row r="48" spans="1:13" s="167" customFormat="1" ht="15" customHeight="1">
      <c r="A48" s="160" t="s">
        <v>183</v>
      </c>
      <c r="B48" s="357">
        <v>42789.301490000005</v>
      </c>
      <c r="C48" s="357">
        <v>43771.215779999999</v>
      </c>
      <c r="D48" s="357">
        <v>29149.062320000001</v>
      </c>
      <c r="E48" s="357">
        <v>28012.35312</v>
      </c>
      <c r="F48" s="357">
        <v>28914.928010000003</v>
      </c>
      <c r="G48" s="357">
        <v>32729.702350000003</v>
      </c>
      <c r="H48" s="357">
        <v>76750.945879999999</v>
      </c>
      <c r="I48" s="357">
        <v>27146.170979999999</v>
      </c>
      <c r="J48" s="357">
        <v>36859.577829999995</v>
      </c>
      <c r="K48" s="357">
        <v>11896.36428</v>
      </c>
      <c r="L48" s="357">
        <v>8574.4724299999998</v>
      </c>
      <c r="M48" s="357">
        <v>-1491.7482600000001</v>
      </c>
    </row>
    <row r="49" spans="1:13" s="167" customFormat="1" ht="15" customHeight="1">
      <c r="A49" s="163" t="s">
        <v>865</v>
      </c>
      <c r="B49" s="357">
        <v>-93.748999999999995</v>
      </c>
      <c r="C49" s="357">
        <v>901.04657999999995</v>
      </c>
      <c r="D49" s="357">
        <v>-161.31825000000001</v>
      </c>
      <c r="E49" s="357">
        <v>-592.66138000000001</v>
      </c>
      <c r="F49" s="357">
        <v>0</v>
      </c>
      <c r="G49" s="357">
        <v>0</v>
      </c>
      <c r="H49" s="357">
        <v>30141.431120000001</v>
      </c>
      <c r="I49" s="357">
        <v>0</v>
      </c>
      <c r="J49" s="357">
        <v>0</v>
      </c>
      <c r="K49" s="357">
        <v>0</v>
      </c>
      <c r="L49" s="357">
        <v>0</v>
      </c>
      <c r="M49" s="357">
        <v>0</v>
      </c>
    </row>
    <row r="50" spans="1:13" s="166" customFormat="1" ht="15" customHeight="1" thickBot="1">
      <c r="A50" s="163" t="s">
        <v>864</v>
      </c>
      <c r="B50" s="357">
        <v>42883.050490000001</v>
      </c>
      <c r="C50" s="357">
        <v>42870.169200000004</v>
      </c>
      <c r="D50" s="357">
        <v>29310.380570000001</v>
      </c>
      <c r="E50" s="357">
        <v>28605.014500000001</v>
      </c>
      <c r="F50" s="357">
        <v>28914.928010000003</v>
      </c>
      <c r="G50" s="357">
        <v>32729.702350000003</v>
      </c>
      <c r="H50" s="357">
        <v>46609.514759999998</v>
      </c>
      <c r="I50" s="357">
        <v>27146.170979999999</v>
      </c>
      <c r="J50" s="357">
        <v>36859.577829999995</v>
      </c>
      <c r="K50" s="357">
        <v>11896.36428</v>
      </c>
      <c r="L50" s="357">
        <v>8574.4724299999998</v>
      </c>
      <c r="M50" s="357">
        <v>-1491.7482600000001</v>
      </c>
    </row>
    <row r="51" spans="1:13" ht="15" customHeight="1" thickTop="1" thickBot="1">
      <c r="A51" s="158" t="s">
        <v>863</v>
      </c>
      <c r="B51" s="356">
        <v>4407838.8268200001</v>
      </c>
      <c r="C51" s="356">
        <v>4584646.9356899997</v>
      </c>
      <c r="D51" s="356">
        <v>3510170.1633699997</v>
      </c>
      <c r="E51" s="356">
        <v>3847091.3228800003</v>
      </c>
      <c r="F51" s="356">
        <v>3951563.75361</v>
      </c>
      <c r="G51" s="356">
        <v>3905410.7508200002</v>
      </c>
      <c r="H51" s="356">
        <v>3847177.5877100001</v>
      </c>
      <c r="I51" s="356">
        <v>3882617.9613699997</v>
      </c>
      <c r="J51" s="356">
        <v>3991291.9783600001</v>
      </c>
      <c r="K51" s="356">
        <v>3819920.8956200001</v>
      </c>
      <c r="L51" s="356">
        <v>3773998.6299800002</v>
      </c>
      <c r="M51" s="356">
        <v>3541344.6771499999</v>
      </c>
    </row>
    <row r="52" spans="1:13" s="167" customFormat="1" ht="15" customHeight="1" thickTop="1">
      <c r="A52" s="168" t="s">
        <v>862</v>
      </c>
      <c r="B52" s="357">
        <v>14973.20441</v>
      </c>
      <c r="C52" s="357">
        <v>10001.87084</v>
      </c>
      <c r="D52" s="357">
        <v>2994.1173199999998</v>
      </c>
      <c r="E52" s="357">
        <v>4149.4416899999997</v>
      </c>
      <c r="F52" s="357">
        <v>3406.1938799999998</v>
      </c>
      <c r="G52" s="357">
        <v>2259.9529700000003</v>
      </c>
      <c r="H52" s="357">
        <v>2328.8197200000004</v>
      </c>
      <c r="I52" s="357">
        <v>3460.2270800000001</v>
      </c>
      <c r="J52" s="357">
        <v>32996.346709999998</v>
      </c>
      <c r="K52" s="357">
        <v>41371.226849999999</v>
      </c>
      <c r="L52" s="357">
        <v>46842.453270000005</v>
      </c>
      <c r="M52" s="357">
        <v>54998.856039999999</v>
      </c>
    </row>
    <row r="53" spans="1:13" s="166" customFormat="1" ht="15" customHeight="1">
      <c r="A53" s="163" t="s">
        <v>861</v>
      </c>
      <c r="B53" s="357">
        <v>0</v>
      </c>
      <c r="C53" s="357">
        <v>0</v>
      </c>
      <c r="D53" s="357">
        <v>0</v>
      </c>
      <c r="E53" s="357">
        <v>0</v>
      </c>
      <c r="F53" s="357">
        <v>0</v>
      </c>
      <c r="G53" s="357">
        <v>0</v>
      </c>
      <c r="H53" s="357">
        <v>0</v>
      </c>
      <c r="I53" s="357">
        <v>0</v>
      </c>
      <c r="J53" s="357">
        <v>0</v>
      </c>
      <c r="K53" s="357">
        <v>0</v>
      </c>
      <c r="L53" s="357">
        <v>0</v>
      </c>
      <c r="M53" s="357">
        <v>0</v>
      </c>
    </row>
    <row r="54" spans="1:13" s="166" customFormat="1" ht="15" customHeight="1">
      <c r="A54" s="163" t="s">
        <v>860</v>
      </c>
      <c r="B54" s="357">
        <v>11200.111339999999</v>
      </c>
      <c r="C54" s="357">
        <v>6890.3854299999994</v>
      </c>
      <c r="D54" s="357">
        <v>0</v>
      </c>
      <c r="E54" s="357">
        <v>1475.8085900000001</v>
      </c>
      <c r="F54" s="357">
        <v>1009.88729</v>
      </c>
      <c r="G54" s="357">
        <v>0</v>
      </c>
      <c r="H54" s="357">
        <v>0</v>
      </c>
      <c r="I54" s="357">
        <v>1194.7472600000001</v>
      </c>
      <c r="J54" s="357">
        <v>30999.52794</v>
      </c>
      <c r="K54" s="357">
        <v>39386.822159999996</v>
      </c>
      <c r="L54" s="357">
        <v>45043.187159999994</v>
      </c>
      <c r="M54" s="357">
        <v>53115.735970000002</v>
      </c>
    </row>
    <row r="55" spans="1:13" s="166" customFormat="1" ht="15" customHeight="1">
      <c r="A55" s="163" t="s">
        <v>859</v>
      </c>
      <c r="B55" s="357">
        <v>0</v>
      </c>
      <c r="C55" s="357">
        <v>0</v>
      </c>
      <c r="D55" s="357">
        <v>0</v>
      </c>
      <c r="E55" s="357">
        <v>0</v>
      </c>
      <c r="F55" s="357">
        <v>0</v>
      </c>
      <c r="G55" s="357">
        <v>0</v>
      </c>
      <c r="H55" s="357">
        <v>0</v>
      </c>
      <c r="I55" s="357">
        <v>0</v>
      </c>
      <c r="J55" s="357">
        <v>0</v>
      </c>
      <c r="K55" s="357">
        <v>0</v>
      </c>
      <c r="L55" s="357">
        <v>0</v>
      </c>
      <c r="M55" s="357">
        <v>0</v>
      </c>
    </row>
    <row r="56" spans="1:13" s="166" customFormat="1" ht="15" customHeight="1">
      <c r="A56" s="163" t="s">
        <v>858</v>
      </c>
      <c r="B56" s="357">
        <v>3773.0930699999999</v>
      </c>
      <c r="C56" s="357">
        <v>3111.4854100000002</v>
      </c>
      <c r="D56" s="357">
        <v>2994.1173199999998</v>
      </c>
      <c r="E56" s="357">
        <v>2673.6331</v>
      </c>
      <c r="F56" s="357">
        <v>2396.3065899999997</v>
      </c>
      <c r="G56" s="357">
        <v>2259.9529700000003</v>
      </c>
      <c r="H56" s="357">
        <v>2328.8197200000004</v>
      </c>
      <c r="I56" s="357">
        <v>2265.47982</v>
      </c>
      <c r="J56" s="357">
        <v>1996.8187700000001</v>
      </c>
      <c r="K56" s="357">
        <v>1984.4046899999998</v>
      </c>
      <c r="L56" s="357">
        <v>1799.26611</v>
      </c>
      <c r="M56" s="357">
        <v>1883.1200700000002</v>
      </c>
    </row>
    <row r="57" spans="1:13" s="166" customFormat="1" ht="15" customHeight="1">
      <c r="A57" s="163" t="s">
        <v>857</v>
      </c>
      <c r="B57" s="357">
        <v>0</v>
      </c>
      <c r="C57" s="357">
        <v>0</v>
      </c>
      <c r="D57" s="357">
        <v>0</v>
      </c>
      <c r="E57" s="357">
        <v>0</v>
      </c>
      <c r="F57" s="357">
        <v>0</v>
      </c>
      <c r="G57" s="357">
        <v>0</v>
      </c>
      <c r="H57" s="357">
        <v>0</v>
      </c>
      <c r="I57" s="357">
        <v>0</v>
      </c>
      <c r="J57" s="357">
        <v>0</v>
      </c>
      <c r="K57" s="357">
        <v>0</v>
      </c>
      <c r="L57" s="357">
        <v>0</v>
      </c>
      <c r="M57" s="357">
        <v>0</v>
      </c>
    </row>
    <row r="58" spans="1:13" s="166" customFormat="1" ht="15" customHeight="1">
      <c r="A58" s="160" t="s">
        <v>856</v>
      </c>
      <c r="B58" s="357">
        <v>7468567.2496800004</v>
      </c>
      <c r="C58" s="357">
        <v>7821015.5494999997</v>
      </c>
      <c r="D58" s="357">
        <v>6003174.3401099993</v>
      </c>
      <c r="E58" s="357">
        <v>6875041.8672899995</v>
      </c>
      <c r="F58" s="357">
        <v>8446337.1393100005</v>
      </c>
      <c r="G58" s="357">
        <v>8499016.6838700008</v>
      </c>
      <c r="H58" s="357">
        <v>8284045.1439799992</v>
      </c>
      <c r="I58" s="357">
        <v>7857535.64647</v>
      </c>
      <c r="J58" s="357">
        <v>7885890.65276</v>
      </c>
      <c r="K58" s="357">
        <v>7672435.0857899999</v>
      </c>
      <c r="L58" s="357">
        <v>7709539.2043500002</v>
      </c>
      <c r="M58" s="357">
        <v>7551102.8832999999</v>
      </c>
    </row>
    <row r="59" spans="1:13">
      <c r="A59" s="165" t="s">
        <v>855</v>
      </c>
      <c r="B59" s="358">
        <v>278395.13493</v>
      </c>
      <c r="C59" s="358">
        <v>280500.53021</v>
      </c>
      <c r="D59" s="358">
        <v>217517.43105000001</v>
      </c>
      <c r="E59" s="358">
        <v>234827.81987000001</v>
      </c>
      <c r="F59" s="358">
        <v>219823.99284999998</v>
      </c>
      <c r="G59" s="358">
        <v>244973.10185000001</v>
      </c>
      <c r="H59" s="358">
        <v>238467.09261000002</v>
      </c>
      <c r="I59" s="358">
        <v>221615.32175999999</v>
      </c>
      <c r="J59" s="358">
        <v>226058.5191</v>
      </c>
      <c r="K59" s="358">
        <v>149543.38655000002</v>
      </c>
      <c r="L59" s="358">
        <v>224568.42186999999</v>
      </c>
      <c r="M59" s="358">
        <v>143275.18497</v>
      </c>
    </row>
    <row r="60" spans="1:13" ht="15" customHeight="1">
      <c r="A60" s="163" t="s">
        <v>854</v>
      </c>
      <c r="B60" s="357">
        <v>-61944.671020000002</v>
      </c>
      <c r="C60" s="357">
        <v>-77189.052769999995</v>
      </c>
      <c r="D60" s="357">
        <v>-65191.276060000004</v>
      </c>
      <c r="E60" s="357">
        <v>-74970.936069999996</v>
      </c>
      <c r="F60" s="357">
        <v>-60930.343689999994</v>
      </c>
      <c r="G60" s="357">
        <v>-66952.571779999998</v>
      </c>
      <c r="H60" s="357">
        <v>-60703.231319999999</v>
      </c>
      <c r="I60" s="357">
        <v>-62682.430079999998</v>
      </c>
      <c r="J60" s="357">
        <v>-68481.701249999998</v>
      </c>
      <c r="K60" s="357">
        <v>-45944.061409999995</v>
      </c>
      <c r="L60" s="357">
        <v>-68422.731610000003</v>
      </c>
      <c r="M60" s="357">
        <v>-44163.08915</v>
      </c>
    </row>
    <row r="61" spans="1:13" ht="15" customHeight="1">
      <c r="A61" s="160" t="s">
        <v>853</v>
      </c>
      <c r="B61" s="357">
        <v>216450.46390999999</v>
      </c>
      <c r="C61" s="357">
        <v>203311.47743999999</v>
      </c>
      <c r="D61" s="357">
        <v>152326.15499000001</v>
      </c>
      <c r="E61" s="357">
        <v>159856.88380000001</v>
      </c>
      <c r="F61" s="357">
        <v>158893.64916</v>
      </c>
      <c r="G61" s="357">
        <v>178020.53006999998</v>
      </c>
      <c r="H61" s="357">
        <v>177763.86129</v>
      </c>
      <c r="I61" s="357">
        <v>158932.89168</v>
      </c>
      <c r="J61" s="357">
        <v>157576.81784999999</v>
      </c>
      <c r="K61" s="357">
        <v>103599.32514</v>
      </c>
      <c r="L61" s="357">
        <v>156145.69026</v>
      </c>
      <c r="M61" s="357">
        <v>99112.095819999988</v>
      </c>
    </row>
    <row r="62" spans="1:13" ht="15" customHeight="1">
      <c r="A62" s="159" t="s">
        <v>852</v>
      </c>
      <c r="B62" s="357">
        <v>39165.92239</v>
      </c>
      <c r="C62" s="357">
        <v>42542.612909999996</v>
      </c>
      <c r="D62" s="357">
        <v>14170.80668</v>
      </c>
      <c r="E62" s="357">
        <v>10907.563310000001</v>
      </c>
      <c r="F62" s="357">
        <v>12894.35066</v>
      </c>
      <c r="G62" s="357">
        <v>11408.337119999998</v>
      </c>
      <c r="H62" s="357">
        <v>8703.7225199999993</v>
      </c>
      <c r="I62" s="357">
        <v>7782.6703399999997</v>
      </c>
      <c r="J62" s="357">
        <v>23182.141729999999</v>
      </c>
      <c r="K62" s="357">
        <v>16473.201130000001</v>
      </c>
      <c r="L62" s="357">
        <v>19113.66963</v>
      </c>
      <c r="M62" s="357">
        <v>10648.797470000001</v>
      </c>
    </row>
    <row r="63" spans="1:13" ht="15" customHeight="1">
      <c r="A63" s="163" t="s">
        <v>851</v>
      </c>
      <c r="B63" s="357">
        <v>-11484.47741</v>
      </c>
      <c r="C63" s="357">
        <v>-9762.5304499999984</v>
      </c>
      <c r="D63" s="357">
        <v>-5632.7140999999992</v>
      </c>
      <c r="E63" s="357">
        <v>-4847.8689800000002</v>
      </c>
      <c r="F63" s="357">
        <v>-7294.7126699999999</v>
      </c>
      <c r="G63" s="357">
        <v>-7709.0222599999997</v>
      </c>
      <c r="H63" s="357">
        <v>-6094.3253500000001</v>
      </c>
      <c r="I63" s="357">
        <v>-6039.3464800000002</v>
      </c>
      <c r="J63" s="357">
        <v>-8879.0261599999994</v>
      </c>
      <c r="K63" s="357">
        <v>-8847.0783800000008</v>
      </c>
      <c r="L63" s="357">
        <v>-11422.882250000001</v>
      </c>
      <c r="M63" s="357">
        <v>-6588.4575199999999</v>
      </c>
    </row>
    <row r="64" spans="1:13" ht="15" customHeight="1">
      <c r="A64" s="161" t="s">
        <v>850</v>
      </c>
      <c r="B64" s="357">
        <v>244131.90888999999</v>
      </c>
      <c r="C64" s="357">
        <v>236091.55989999999</v>
      </c>
      <c r="D64" s="357">
        <v>160864.24757000001</v>
      </c>
      <c r="E64" s="357">
        <v>165916.57813000001</v>
      </c>
      <c r="F64" s="357">
        <v>164493.28715000002</v>
      </c>
      <c r="G64" s="357">
        <v>181719.84493000002</v>
      </c>
      <c r="H64" s="357">
        <v>180373.25846000001</v>
      </c>
      <c r="I64" s="357">
        <v>160676.21554</v>
      </c>
      <c r="J64" s="357">
        <v>171879.93341999999</v>
      </c>
      <c r="K64" s="357">
        <v>111225.44789</v>
      </c>
      <c r="L64" s="357">
        <v>163836.47764</v>
      </c>
      <c r="M64" s="357">
        <v>103172.43577</v>
      </c>
    </row>
    <row r="65" spans="1:13" ht="15" customHeight="1">
      <c r="A65" s="159" t="s">
        <v>849</v>
      </c>
      <c r="B65" s="357">
        <v>27377.961629999998</v>
      </c>
      <c r="C65" s="357">
        <v>32213.431539999998</v>
      </c>
      <c r="D65" s="357">
        <v>24767.02288</v>
      </c>
      <c r="E65" s="357">
        <v>30045.309730000001</v>
      </c>
      <c r="F65" s="357">
        <v>27213.680370000002</v>
      </c>
      <c r="G65" s="357">
        <v>22927.203809999999</v>
      </c>
      <c r="H65" s="357">
        <v>13435.205619999999</v>
      </c>
      <c r="I65" s="357">
        <v>14629.049720000001</v>
      </c>
      <c r="J65" s="357">
        <v>30161.008750000001</v>
      </c>
      <c r="K65" s="357">
        <v>20381.603950000001</v>
      </c>
      <c r="L65" s="357">
        <v>27989.789840000001</v>
      </c>
      <c r="M65" s="357">
        <v>35346.396209999999</v>
      </c>
    </row>
    <row r="66" spans="1:13" ht="15" customHeight="1">
      <c r="A66" s="159" t="s">
        <v>848</v>
      </c>
      <c r="B66" s="357">
        <v>-48160.041870000001</v>
      </c>
      <c r="C66" s="357">
        <v>-40808.950689999998</v>
      </c>
      <c r="D66" s="357">
        <v>-31560.596129999998</v>
      </c>
      <c r="E66" s="357">
        <v>-38559.072189999999</v>
      </c>
      <c r="F66" s="357">
        <v>-39229.631529999999</v>
      </c>
      <c r="G66" s="357">
        <v>-37891.479060000005</v>
      </c>
      <c r="H66" s="357">
        <v>-21845.534079999998</v>
      </c>
      <c r="I66" s="357">
        <v>-15382.653980000001</v>
      </c>
      <c r="J66" s="357">
        <v>-33054.007239999999</v>
      </c>
      <c r="K66" s="357">
        <v>-33249.382290000001</v>
      </c>
      <c r="L66" s="357">
        <v>-56162.874259999997</v>
      </c>
      <c r="M66" s="357">
        <v>-59221.767399999997</v>
      </c>
    </row>
    <row r="67" spans="1:13" ht="15" customHeight="1">
      <c r="A67" s="160" t="s">
        <v>847</v>
      </c>
      <c r="B67" s="357">
        <v>223349.82865000001</v>
      </c>
      <c r="C67" s="357">
        <v>227496.04074999999</v>
      </c>
      <c r="D67" s="357">
        <v>154070.67431999999</v>
      </c>
      <c r="E67" s="357">
        <v>157402.81566999998</v>
      </c>
      <c r="F67" s="357">
        <v>152477.33599000002</v>
      </c>
      <c r="G67" s="357">
        <v>166755.56968000002</v>
      </c>
      <c r="H67" s="357">
        <v>171962.93</v>
      </c>
      <c r="I67" s="357">
        <v>159922.61128000001</v>
      </c>
      <c r="J67" s="357">
        <v>168986.93493000002</v>
      </c>
      <c r="K67" s="357">
        <v>98357.669549999991</v>
      </c>
      <c r="L67" s="357">
        <v>135663.39322</v>
      </c>
      <c r="M67" s="357">
        <v>79297.064579999991</v>
      </c>
    </row>
    <row r="68" spans="1:13" ht="15" customHeight="1">
      <c r="A68" s="163" t="s">
        <v>846</v>
      </c>
      <c r="B68" s="357">
        <v>-180019.25640000001</v>
      </c>
      <c r="C68" s="357">
        <v>-185061.74734999999</v>
      </c>
      <c r="D68" s="357">
        <v>-125918.45629999999</v>
      </c>
      <c r="E68" s="357">
        <v>-130814.61242</v>
      </c>
      <c r="F68" s="357">
        <v>-122215.48759</v>
      </c>
      <c r="G68" s="357">
        <v>-131724.92104000002</v>
      </c>
      <c r="H68" s="357">
        <v>-119146.16972000001</v>
      </c>
      <c r="I68" s="357">
        <v>-124957.24294</v>
      </c>
      <c r="J68" s="357">
        <v>-127703.78989</v>
      </c>
      <c r="K68" s="357">
        <v>-86820.567459999991</v>
      </c>
      <c r="L68" s="357">
        <v>-127237.93481999999</v>
      </c>
      <c r="M68" s="357">
        <v>-81302.259279999998</v>
      </c>
    </row>
    <row r="69" spans="1:13" ht="15" customHeight="1">
      <c r="A69" s="161" t="s">
        <v>845</v>
      </c>
      <c r="B69" s="357">
        <v>43330.572249999997</v>
      </c>
      <c r="C69" s="357">
        <v>42434.293399999995</v>
      </c>
      <c r="D69" s="357">
        <v>28152.21802</v>
      </c>
      <c r="E69" s="357">
        <v>26588.203249999999</v>
      </c>
      <c r="F69" s="357">
        <v>30261.848399999999</v>
      </c>
      <c r="G69" s="357">
        <v>35030.648639999999</v>
      </c>
      <c r="H69" s="357">
        <v>52816.760280000002</v>
      </c>
      <c r="I69" s="357">
        <v>34965.368340000001</v>
      </c>
      <c r="J69" s="357">
        <v>41283.145039999996</v>
      </c>
      <c r="K69" s="357">
        <v>11537.10209</v>
      </c>
      <c r="L69" s="357">
        <v>8425.4583999999995</v>
      </c>
      <c r="M69" s="357">
        <v>-2005.1947</v>
      </c>
    </row>
    <row r="70" spans="1:13" ht="15" customHeight="1">
      <c r="A70" s="161" t="s">
        <v>844</v>
      </c>
      <c r="B70" s="357">
        <v>2114.2653399999999</v>
      </c>
      <c r="C70" s="357">
        <v>1345.97244</v>
      </c>
      <c r="D70" s="357">
        <v>1006.65594</v>
      </c>
      <c r="E70" s="357">
        <v>865.44482999999991</v>
      </c>
      <c r="F70" s="357">
        <v>506.57324</v>
      </c>
      <c r="G70" s="357">
        <v>0.13505</v>
      </c>
      <c r="H70" s="357">
        <v>6.0310000000000002E-2</v>
      </c>
      <c r="I70" s="357">
        <v>1.38537</v>
      </c>
      <c r="J70" s="357">
        <v>1.14723</v>
      </c>
      <c r="K70" s="357">
        <v>0.17185</v>
      </c>
      <c r="L70" s="357">
        <v>0.43604999999999999</v>
      </c>
      <c r="M70" s="357">
        <v>1.0154000000000001</v>
      </c>
    </row>
    <row r="71" spans="1:13" ht="15" customHeight="1">
      <c r="A71" s="164" t="s">
        <v>843</v>
      </c>
      <c r="B71" s="357">
        <v>11.282020000000001</v>
      </c>
      <c r="C71" s="357">
        <v>3.9025500000000002</v>
      </c>
      <c r="D71" s="357">
        <v>0.13996</v>
      </c>
      <c r="E71" s="357">
        <v>0.11565</v>
      </c>
      <c r="F71" s="357">
        <v>8.4849999999999995E-2</v>
      </c>
      <c r="G71" s="357">
        <v>0.13505</v>
      </c>
      <c r="H71" s="357">
        <v>6.0310000000000002E-2</v>
      </c>
      <c r="I71" s="357">
        <v>1.38537</v>
      </c>
      <c r="J71" s="357">
        <v>1.14723</v>
      </c>
      <c r="K71" s="357">
        <v>0.17185</v>
      </c>
      <c r="L71" s="357">
        <v>0.43604999999999999</v>
      </c>
      <c r="M71" s="357">
        <v>1.0154000000000001</v>
      </c>
    </row>
    <row r="72" spans="1:13" ht="15" customHeight="1">
      <c r="A72" s="164" t="s">
        <v>842</v>
      </c>
      <c r="B72" s="357">
        <v>2102.9833199999998</v>
      </c>
      <c r="C72" s="357">
        <v>1342.06989</v>
      </c>
      <c r="D72" s="357">
        <v>1006.51598</v>
      </c>
      <c r="E72" s="357">
        <v>865.32918000000006</v>
      </c>
      <c r="F72" s="357">
        <v>506.48839000000004</v>
      </c>
      <c r="G72" s="357">
        <v>0</v>
      </c>
      <c r="H72" s="357">
        <v>0</v>
      </c>
      <c r="I72" s="357">
        <v>0</v>
      </c>
      <c r="J72" s="357">
        <v>0</v>
      </c>
      <c r="K72" s="357">
        <v>0</v>
      </c>
      <c r="L72" s="357">
        <v>0</v>
      </c>
      <c r="M72" s="357">
        <v>0</v>
      </c>
    </row>
    <row r="73" spans="1:13" ht="15" customHeight="1">
      <c r="A73" s="160" t="s">
        <v>841</v>
      </c>
      <c r="B73" s="357">
        <v>-30.451450000000001</v>
      </c>
      <c r="C73" s="357">
        <v>-1.1402399999999999</v>
      </c>
      <c r="D73" s="357">
        <v>2.9E-4</v>
      </c>
      <c r="E73" s="357">
        <v>8.0000000000000007E-5</v>
      </c>
      <c r="F73" s="357">
        <v>0</v>
      </c>
      <c r="G73" s="357">
        <v>0</v>
      </c>
      <c r="H73" s="357">
        <v>-1.0000000000000001E-5</v>
      </c>
      <c r="I73" s="357">
        <v>0</v>
      </c>
      <c r="J73" s="357">
        <v>0</v>
      </c>
      <c r="K73" s="357">
        <v>0</v>
      </c>
      <c r="L73" s="357">
        <v>0</v>
      </c>
      <c r="M73" s="357">
        <v>0</v>
      </c>
    </row>
    <row r="74" spans="1:13" ht="15" customHeight="1">
      <c r="A74" s="160" t="s">
        <v>840</v>
      </c>
      <c r="B74" s="357">
        <v>-26.436330000000002</v>
      </c>
      <c r="C74" s="357">
        <v>0.26155</v>
      </c>
      <c r="D74" s="357">
        <v>3.1E-4</v>
      </c>
      <c r="E74" s="357">
        <v>8.0000000000000007E-5</v>
      </c>
      <c r="F74" s="357">
        <v>0</v>
      </c>
      <c r="G74" s="357">
        <v>0</v>
      </c>
      <c r="H74" s="357">
        <v>-1.0000000000000001E-5</v>
      </c>
      <c r="I74" s="357">
        <v>0</v>
      </c>
      <c r="J74" s="357">
        <v>0</v>
      </c>
      <c r="K74" s="357">
        <v>0</v>
      </c>
      <c r="L74" s="357">
        <v>0</v>
      </c>
      <c r="M74" s="357">
        <v>0</v>
      </c>
    </row>
    <row r="75" spans="1:13" ht="15" customHeight="1">
      <c r="A75" s="163" t="s">
        <v>839</v>
      </c>
      <c r="B75" s="357">
        <v>-4.0151199999999996</v>
      </c>
      <c r="C75" s="357">
        <v>-1.4017899999999999</v>
      </c>
      <c r="D75" s="357">
        <v>-2.0000000000000002E-5</v>
      </c>
      <c r="E75" s="357">
        <v>0</v>
      </c>
      <c r="F75" s="357">
        <v>0</v>
      </c>
      <c r="G75" s="357">
        <v>0</v>
      </c>
      <c r="H75" s="357">
        <v>0</v>
      </c>
      <c r="I75" s="357">
        <v>0</v>
      </c>
      <c r="J75" s="357">
        <v>0</v>
      </c>
      <c r="K75" s="357">
        <v>0</v>
      </c>
      <c r="L75" s="357">
        <v>0</v>
      </c>
      <c r="M75" s="357">
        <v>0</v>
      </c>
    </row>
    <row r="76" spans="1:13" ht="15" customHeight="1">
      <c r="A76" s="160" t="s">
        <v>838</v>
      </c>
      <c r="B76" s="357">
        <v>45414.386140000002</v>
      </c>
      <c r="C76" s="357">
        <v>43779.125599999999</v>
      </c>
      <c r="D76" s="357">
        <v>29158.874250000001</v>
      </c>
      <c r="E76" s="357">
        <v>27453.648160000001</v>
      </c>
      <c r="F76" s="357">
        <v>30768.42164</v>
      </c>
      <c r="G76" s="357">
        <v>35030.783689999997</v>
      </c>
      <c r="H76" s="357">
        <v>52816.82058</v>
      </c>
      <c r="I76" s="357">
        <v>34966.753710000005</v>
      </c>
      <c r="J76" s="357">
        <v>41284.292270000005</v>
      </c>
      <c r="K76" s="357">
        <v>11537.273939999999</v>
      </c>
      <c r="L76" s="357">
        <v>8425.8944499999998</v>
      </c>
      <c r="M76" s="357">
        <v>-2004.1793</v>
      </c>
    </row>
    <row r="77" spans="1:13" ht="15" customHeight="1">
      <c r="A77" s="162" t="s">
        <v>837</v>
      </c>
      <c r="B77" s="357">
        <v>141.20740000000001</v>
      </c>
      <c r="C77" s="357">
        <v>275.94953999999996</v>
      </c>
      <c r="D77" s="357">
        <v>-16.047799999999999</v>
      </c>
      <c r="E77" s="357">
        <v>802.37704000000008</v>
      </c>
      <c r="F77" s="357">
        <v>55.494690000000006</v>
      </c>
      <c r="G77" s="357">
        <v>343.45517999999998</v>
      </c>
      <c r="H77" s="357">
        <v>161.82028</v>
      </c>
      <c r="I77" s="357">
        <v>102.10661</v>
      </c>
      <c r="J77" s="357">
        <v>181.94233</v>
      </c>
      <c r="K77" s="357">
        <v>179.51017000000002</v>
      </c>
      <c r="L77" s="357">
        <v>245.69264999999999</v>
      </c>
      <c r="M77" s="357">
        <v>136.19120000000001</v>
      </c>
    </row>
    <row r="78" spans="1:13" ht="15" customHeight="1">
      <c r="A78" s="161" t="s">
        <v>836</v>
      </c>
      <c r="B78" s="357">
        <v>45555.593540000002</v>
      </c>
      <c r="C78" s="357">
        <v>44055.075140000001</v>
      </c>
      <c r="D78" s="357">
        <v>29142.82645</v>
      </c>
      <c r="E78" s="357">
        <v>28256.0252</v>
      </c>
      <c r="F78" s="357">
        <v>30823.91633</v>
      </c>
      <c r="G78" s="357">
        <v>35374.238869999994</v>
      </c>
      <c r="H78" s="357">
        <v>52978.64086</v>
      </c>
      <c r="I78" s="357">
        <v>35068.86032</v>
      </c>
      <c r="J78" s="357">
        <v>41466.234600000003</v>
      </c>
      <c r="K78" s="357">
        <v>11716.784109999999</v>
      </c>
      <c r="L78" s="357">
        <v>8671.5870999999988</v>
      </c>
      <c r="M78" s="357">
        <v>-1867.9881</v>
      </c>
    </row>
    <row r="79" spans="1:13" ht="15" customHeight="1">
      <c r="A79" s="159" t="s">
        <v>835</v>
      </c>
      <c r="B79" s="357">
        <v>-1019.1915</v>
      </c>
      <c r="C79" s="357">
        <v>323.63357000000002</v>
      </c>
      <c r="D79" s="357">
        <v>1699.3503000000001</v>
      </c>
      <c r="E79" s="357">
        <v>570.30964000000006</v>
      </c>
      <c r="F79" s="357">
        <v>-631.52274999999997</v>
      </c>
      <c r="G79" s="357">
        <v>-716.43352000000004</v>
      </c>
      <c r="H79" s="357">
        <v>-176.28310000000002</v>
      </c>
      <c r="I79" s="357">
        <v>-25.687339999999999</v>
      </c>
      <c r="J79" s="357">
        <v>131.36223000000001</v>
      </c>
      <c r="K79" s="357">
        <v>180.24417000000003</v>
      </c>
      <c r="L79" s="357">
        <v>387.05432999999999</v>
      </c>
      <c r="M79" s="357">
        <v>376.23984000000002</v>
      </c>
    </row>
    <row r="80" spans="1:13" ht="15" customHeight="1">
      <c r="A80" s="160" t="s">
        <v>834</v>
      </c>
      <c r="B80" s="357">
        <v>44536.402040000001</v>
      </c>
      <c r="C80" s="357">
        <v>44378.708709999999</v>
      </c>
      <c r="D80" s="357">
        <v>30842.176749999999</v>
      </c>
      <c r="E80" s="357">
        <v>28826.33484</v>
      </c>
      <c r="F80" s="357">
        <v>30192.39358</v>
      </c>
      <c r="G80" s="357">
        <v>34657.805350000002</v>
      </c>
      <c r="H80" s="357">
        <v>52802.357759999999</v>
      </c>
      <c r="I80" s="357">
        <v>35043.172979999996</v>
      </c>
      <c r="J80" s="357">
        <v>41597.596829999995</v>
      </c>
      <c r="K80" s="357">
        <v>11897.028279999999</v>
      </c>
      <c r="L80" s="357">
        <v>9058.6414299999997</v>
      </c>
      <c r="M80" s="357">
        <v>-1491.7482600000001</v>
      </c>
    </row>
    <row r="81" spans="1:13" ht="15" customHeight="1">
      <c r="A81" s="159" t="s">
        <v>833</v>
      </c>
      <c r="B81" s="357">
        <v>0</v>
      </c>
      <c r="C81" s="357">
        <v>0</v>
      </c>
      <c r="D81" s="357">
        <v>0</v>
      </c>
      <c r="E81" s="357">
        <v>0</v>
      </c>
      <c r="F81" s="357">
        <v>0</v>
      </c>
      <c r="G81" s="357">
        <v>0</v>
      </c>
      <c r="H81" s="357">
        <v>0</v>
      </c>
      <c r="I81" s="357">
        <v>0</v>
      </c>
      <c r="J81" s="357">
        <v>0</v>
      </c>
      <c r="K81" s="357">
        <v>0</v>
      </c>
      <c r="L81" s="357">
        <v>0</v>
      </c>
      <c r="M81" s="357">
        <v>0</v>
      </c>
    </row>
    <row r="82" spans="1:13" ht="15" customHeight="1">
      <c r="A82" s="160" t="s">
        <v>832</v>
      </c>
      <c r="B82" s="357">
        <v>44536.402040000001</v>
      </c>
      <c r="C82" s="357">
        <v>44378.708709999999</v>
      </c>
      <c r="D82" s="357">
        <v>30842.176749999999</v>
      </c>
      <c r="E82" s="357">
        <v>28826.33484</v>
      </c>
      <c r="F82" s="357">
        <v>30192.39358</v>
      </c>
      <c r="G82" s="357">
        <v>34657.805350000002</v>
      </c>
      <c r="H82" s="357">
        <v>52802.357759999999</v>
      </c>
      <c r="I82" s="357">
        <v>35043.172979999996</v>
      </c>
      <c r="J82" s="357">
        <v>41597.596829999995</v>
      </c>
      <c r="K82" s="357">
        <v>11897.028279999999</v>
      </c>
      <c r="L82" s="357">
        <v>9058.6414299999997</v>
      </c>
      <c r="M82" s="357">
        <v>-1491.7482600000001</v>
      </c>
    </row>
    <row r="83" spans="1:13" ht="15" customHeight="1" thickBot="1">
      <c r="A83" s="159" t="s">
        <v>831</v>
      </c>
      <c r="B83" s="357">
        <v>-1653.3515500000001</v>
      </c>
      <c r="C83" s="357">
        <v>-1508.53955</v>
      </c>
      <c r="D83" s="357">
        <v>-1531.7961799999998</v>
      </c>
      <c r="E83" s="357">
        <v>-221.32033999999999</v>
      </c>
      <c r="F83" s="357">
        <v>-1277.4655700000001</v>
      </c>
      <c r="G83" s="357">
        <v>-1928.1030000000001</v>
      </c>
      <c r="H83" s="357">
        <v>-6192.8429999999998</v>
      </c>
      <c r="I83" s="357">
        <v>-7897.0020000000004</v>
      </c>
      <c r="J83" s="357">
        <v>-4738.0190000000002</v>
      </c>
      <c r="K83" s="357">
        <v>-0.66400000000000003</v>
      </c>
      <c r="L83" s="357">
        <v>-484.16899999999998</v>
      </c>
      <c r="M83" s="357">
        <v>0</v>
      </c>
    </row>
    <row r="84" spans="1:13" ht="15" customHeight="1" thickTop="1" thickBot="1">
      <c r="A84" s="158" t="s">
        <v>830</v>
      </c>
      <c r="B84" s="356">
        <v>42883.050490000001</v>
      </c>
      <c r="C84" s="356">
        <v>42870.169159999998</v>
      </c>
      <c r="D84" s="356">
        <v>29310.380570000001</v>
      </c>
      <c r="E84" s="356">
        <v>28605.014500000001</v>
      </c>
      <c r="F84" s="356">
        <v>28914.928010000003</v>
      </c>
      <c r="G84" s="356">
        <v>32729.702350000003</v>
      </c>
      <c r="H84" s="356">
        <v>46609.514759999998</v>
      </c>
      <c r="I84" s="356">
        <v>27146.170979999999</v>
      </c>
      <c r="J84" s="356">
        <v>36859.577829999995</v>
      </c>
      <c r="K84" s="356">
        <v>11896.36428</v>
      </c>
      <c r="L84" s="356">
        <v>8574.4724299999998</v>
      </c>
      <c r="M84" s="356">
        <v>-1491.7482600000001</v>
      </c>
    </row>
    <row r="85" spans="1:13" ht="7.5" customHeight="1" thickTop="1" thickBot="1">
      <c r="A85" s="157"/>
      <c r="B85" s="355"/>
      <c r="C85" s="355"/>
      <c r="D85" s="355"/>
      <c r="E85" s="355"/>
      <c r="F85" s="355"/>
      <c r="G85" s="355"/>
      <c r="H85" s="355"/>
      <c r="I85" s="355"/>
      <c r="J85" s="355"/>
      <c r="K85" s="355"/>
      <c r="L85" s="355"/>
      <c r="M85" s="355"/>
    </row>
    <row r="86" spans="1:13" ht="15" customHeight="1" thickTop="1">
      <c r="A86" s="156"/>
      <c r="B86" s="154"/>
      <c r="C86" s="154"/>
      <c r="D86" s="154"/>
      <c r="E86" s="154"/>
      <c r="F86" s="154"/>
      <c r="G86" s="154"/>
      <c r="H86" s="154"/>
      <c r="I86" s="154"/>
      <c r="J86" s="154"/>
      <c r="K86" s="792"/>
      <c r="L86" s="792"/>
      <c r="M86" s="792"/>
    </row>
  </sheetData>
  <mergeCells count="4">
    <mergeCell ref="A1:M1"/>
    <mergeCell ref="A2:M2"/>
    <mergeCell ref="A3:M3"/>
    <mergeCell ref="C5:M5"/>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6">
    <pageSetUpPr fitToPage="1"/>
  </sheetPr>
  <dimension ref="A1:AA59"/>
  <sheetViews>
    <sheetView topLeftCell="C1" zoomScaleNormal="100" workbookViewId="0"/>
  </sheetViews>
  <sheetFormatPr baseColWidth="10" defaultColWidth="9.140625" defaultRowHeight="12.75"/>
  <cols>
    <col min="1" max="1" width="3" style="173" hidden="1" customWidth="1"/>
    <col min="2" max="2" width="6" style="173" hidden="1" customWidth="1"/>
    <col min="3" max="3" width="56.28515625" style="173" customWidth="1"/>
    <col min="4" max="4" width="11.140625" style="173" bestFit="1" customWidth="1"/>
    <col min="5" max="10" width="7.28515625" style="173" bestFit="1" customWidth="1"/>
    <col min="11" max="11" width="7.28515625" style="173" customWidth="1"/>
    <col min="12" max="12" width="7.28515625" style="173" bestFit="1" customWidth="1"/>
    <col min="13" max="14" width="7.28515625" style="173" customWidth="1"/>
    <col min="15" max="15" width="7.28515625" style="173" bestFit="1" customWidth="1"/>
    <col min="16" max="256" width="9.140625" style="173"/>
    <col min="257" max="258" width="0" style="173" hidden="1" customWidth="1"/>
    <col min="259" max="259" width="56.28515625" style="173" customWidth="1"/>
    <col min="260" max="260" width="11.140625" style="173" bestFit="1" customWidth="1"/>
    <col min="261" max="266" width="7.28515625" style="173" bestFit="1" customWidth="1"/>
    <col min="267" max="267" width="7.28515625" style="173" customWidth="1"/>
    <col min="268" max="268" width="7.28515625" style="173" bestFit="1" customWidth="1"/>
    <col min="269" max="270" width="7.28515625" style="173" customWidth="1"/>
    <col min="271" max="271" width="7.28515625" style="173" bestFit="1" customWidth="1"/>
    <col min="272" max="512" width="9.140625" style="173"/>
    <col min="513" max="514" width="0" style="173" hidden="1" customWidth="1"/>
    <col min="515" max="515" width="56.28515625" style="173" customWidth="1"/>
    <col min="516" max="516" width="11.140625" style="173" bestFit="1" customWidth="1"/>
    <col min="517" max="522" width="7.28515625" style="173" bestFit="1" customWidth="1"/>
    <col min="523" max="523" width="7.28515625" style="173" customWidth="1"/>
    <col min="524" max="524" width="7.28515625" style="173" bestFit="1" customWidth="1"/>
    <col min="525" max="526" width="7.28515625" style="173" customWidth="1"/>
    <col min="527" max="527" width="7.28515625" style="173" bestFit="1" customWidth="1"/>
    <col min="528" max="768" width="9.140625" style="173"/>
    <col min="769" max="770" width="0" style="173" hidden="1" customWidth="1"/>
    <col min="771" max="771" width="56.28515625" style="173" customWidth="1"/>
    <col min="772" max="772" width="11.140625" style="173" bestFit="1" customWidth="1"/>
    <col min="773" max="778" width="7.28515625" style="173" bestFit="1" customWidth="1"/>
    <col min="779" max="779" width="7.28515625" style="173" customWidth="1"/>
    <col min="780" max="780" width="7.28515625" style="173" bestFit="1" customWidth="1"/>
    <col min="781" max="782" width="7.28515625" style="173" customWidth="1"/>
    <col min="783" max="783" width="7.28515625" style="173" bestFit="1" customWidth="1"/>
    <col min="784" max="1024" width="9.140625" style="173"/>
    <col min="1025" max="1026" width="0" style="173" hidden="1" customWidth="1"/>
    <col min="1027" max="1027" width="56.28515625" style="173" customWidth="1"/>
    <col min="1028" max="1028" width="11.140625" style="173" bestFit="1" customWidth="1"/>
    <col min="1029" max="1034" width="7.28515625" style="173" bestFit="1" customWidth="1"/>
    <col min="1035" max="1035" width="7.28515625" style="173" customWidth="1"/>
    <col min="1036" max="1036" width="7.28515625" style="173" bestFit="1" customWidth="1"/>
    <col min="1037" max="1038" width="7.28515625" style="173" customWidth="1"/>
    <col min="1039" max="1039" width="7.28515625" style="173" bestFit="1" customWidth="1"/>
    <col min="1040" max="1280" width="9.140625" style="173"/>
    <col min="1281" max="1282" width="0" style="173" hidden="1" customWidth="1"/>
    <col min="1283" max="1283" width="56.28515625" style="173" customWidth="1"/>
    <col min="1284" max="1284" width="11.140625" style="173" bestFit="1" customWidth="1"/>
    <col min="1285" max="1290" width="7.28515625" style="173" bestFit="1" customWidth="1"/>
    <col min="1291" max="1291" width="7.28515625" style="173" customWidth="1"/>
    <col min="1292" max="1292" width="7.28515625" style="173" bestFit="1" customWidth="1"/>
    <col min="1293" max="1294" width="7.28515625" style="173" customWidth="1"/>
    <col min="1295" max="1295" width="7.28515625" style="173" bestFit="1" customWidth="1"/>
    <col min="1296" max="1536" width="9.140625" style="173"/>
    <col min="1537" max="1538" width="0" style="173" hidden="1" customWidth="1"/>
    <col min="1539" max="1539" width="56.28515625" style="173" customWidth="1"/>
    <col min="1540" max="1540" width="11.140625" style="173" bestFit="1" customWidth="1"/>
    <col min="1541" max="1546" width="7.28515625" style="173" bestFit="1" customWidth="1"/>
    <col min="1547" max="1547" width="7.28515625" style="173" customWidth="1"/>
    <col min="1548" max="1548" width="7.28515625" style="173" bestFit="1" customWidth="1"/>
    <col min="1549" max="1550" width="7.28515625" style="173" customWidth="1"/>
    <col min="1551" max="1551" width="7.28515625" style="173" bestFit="1" customWidth="1"/>
    <col min="1552" max="1792" width="9.140625" style="173"/>
    <col min="1793" max="1794" width="0" style="173" hidden="1" customWidth="1"/>
    <col min="1795" max="1795" width="56.28515625" style="173" customWidth="1"/>
    <col min="1796" max="1796" width="11.140625" style="173" bestFit="1" customWidth="1"/>
    <col min="1797" max="1802" width="7.28515625" style="173" bestFit="1" customWidth="1"/>
    <col min="1803" max="1803" width="7.28515625" style="173" customWidth="1"/>
    <col min="1804" max="1804" width="7.28515625" style="173" bestFit="1" customWidth="1"/>
    <col min="1805" max="1806" width="7.28515625" style="173" customWidth="1"/>
    <col min="1807" max="1807" width="7.28515625" style="173" bestFit="1" customWidth="1"/>
    <col min="1808" max="2048" width="9.140625" style="173"/>
    <col min="2049" max="2050" width="0" style="173" hidden="1" customWidth="1"/>
    <col min="2051" max="2051" width="56.28515625" style="173" customWidth="1"/>
    <col min="2052" max="2052" width="11.140625" style="173" bestFit="1" customWidth="1"/>
    <col min="2053" max="2058" width="7.28515625" style="173" bestFit="1" customWidth="1"/>
    <col min="2059" max="2059" width="7.28515625" style="173" customWidth="1"/>
    <col min="2060" max="2060" width="7.28515625" style="173" bestFit="1" customWidth="1"/>
    <col min="2061" max="2062" width="7.28515625" style="173" customWidth="1"/>
    <col min="2063" max="2063" width="7.28515625" style="173" bestFit="1" customWidth="1"/>
    <col min="2064" max="2304" width="9.140625" style="173"/>
    <col min="2305" max="2306" width="0" style="173" hidden="1" customWidth="1"/>
    <col min="2307" max="2307" width="56.28515625" style="173" customWidth="1"/>
    <col min="2308" max="2308" width="11.140625" style="173" bestFit="1" customWidth="1"/>
    <col min="2309" max="2314" width="7.28515625" style="173" bestFit="1" customWidth="1"/>
    <col min="2315" max="2315" width="7.28515625" style="173" customWidth="1"/>
    <col min="2316" max="2316" width="7.28515625" style="173" bestFit="1" customWidth="1"/>
    <col min="2317" max="2318" width="7.28515625" style="173" customWidth="1"/>
    <col min="2319" max="2319" width="7.28515625" style="173" bestFit="1" customWidth="1"/>
    <col min="2320" max="2560" width="9.140625" style="173"/>
    <col min="2561" max="2562" width="0" style="173" hidden="1" customWidth="1"/>
    <col min="2563" max="2563" width="56.28515625" style="173" customWidth="1"/>
    <col min="2564" max="2564" width="11.140625" style="173" bestFit="1" customWidth="1"/>
    <col min="2565" max="2570" width="7.28515625" style="173" bestFit="1" customWidth="1"/>
    <col min="2571" max="2571" width="7.28515625" style="173" customWidth="1"/>
    <col min="2572" max="2572" width="7.28515625" style="173" bestFit="1" customWidth="1"/>
    <col min="2573" max="2574" width="7.28515625" style="173" customWidth="1"/>
    <col min="2575" max="2575" width="7.28515625" style="173" bestFit="1" customWidth="1"/>
    <col min="2576" max="2816" width="9.140625" style="173"/>
    <col min="2817" max="2818" width="0" style="173" hidden="1" customWidth="1"/>
    <col min="2819" max="2819" width="56.28515625" style="173" customWidth="1"/>
    <col min="2820" max="2820" width="11.140625" style="173" bestFit="1" customWidth="1"/>
    <col min="2821" max="2826" width="7.28515625" style="173" bestFit="1" customWidth="1"/>
    <col min="2827" max="2827" width="7.28515625" style="173" customWidth="1"/>
    <col min="2828" max="2828" width="7.28515625" style="173" bestFit="1" customWidth="1"/>
    <col min="2829" max="2830" width="7.28515625" style="173" customWidth="1"/>
    <col min="2831" max="2831" width="7.28515625" style="173" bestFit="1" customWidth="1"/>
    <col min="2832" max="3072" width="9.140625" style="173"/>
    <col min="3073" max="3074" width="0" style="173" hidden="1" customWidth="1"/>
    <col min="3075" max="3075" width="56.28515625" style="173" customWidth="1"/>
    <col min="3076" max="3076" width="11.140625" style="173" bestFit="1" customWidth="1"/>
    <col min="3077" max="3082" width="7.28515625" style="173" bestFit="1" customWidth="1"/>
    <col min="3083" max="3083" width="7.28515625" style="173" customWidth="1"/>
    <col min="3084" max="3084" width="7.28515625" style="173" bestFit="1" customWidth="1"/>
    <col min="3085" max="3086" width="7.28515625" style="173" customWidth="1"/>
    <col min="3087" max="3087" width="7.28515625" style="173" bestFit="1" customWidth="1"/>
    <col min="3088" max="3328" width="9.140625" style="173"/>
    <col min="3329" max="3330" width="0" style="173" hidden="1" customWidth="1"/>
    <col min="3331" max="3331" width="56.28515625" style="173" customWidth="1"/>
    <col min="3332" max="3332" width="11.140625" style="173" bestFit="1" customWidth="1"/>
    <col min="3333" max="3338" width="7.28515625" style="173" bestFit="1" customWidth="1"/>
    <col min="3339" max="3339" width="7.28515625" style="173" customWidth="1"/>
    <col min="3340" max="3340" width="7.28515625" style="173" bestFit="1" customWidth="1"/>
    <col min="3341" max="3342" width="7.28515625" style="173" customWidth="1"/>
    <col min="3343" max="3343" width="7.28515625" style="173" bestFit="1" customWidth="1"/>
    <col min="3344" max="3584" width="9.140625" style="173"/>
    <col min="3585" max="3586" width="0" style="173" hidden="1" customWidth="1"/>
    <col min="3587" max="3587" width="56.28515625" style="173" customWidth="1"/>
    <col min="3588" max="3588" width="11.140625" style="173" bestFit="1" customWidth="1"/>
    <col min="3589" max="3594" width="7.28515625" style="173" bestFit="1" customWidth="1"/>
    <col min="3595" max="3595" width="7.28515625" style="173" customWidth="1"/>
    <col min="3596" max="3596" width="7.28515625" style="173" bestFit="1" customWidth="1"/>
    <col min="3597" max="3598" width="7.28515625" style="173" customWidth="1"/>
    <col min="3599" max="3599" width="7.28515625" style="173" bestFit="1" customWidth="1"/>
    <col min="3600" max="3840" width="9.140625" style="173"/>
    <col min="3841" max="3842" width="0" style="173" hidden="1" customWidth="1"/>
    <col min="3843" max="3843" width="56.28515625" style="173" customWidth="1"/>
    <col min="3844" max="3844" width="11.140625" style="173" bestFit="1" customWidth="1"/>
    <col min="3845" max="3850" width="7.28515625" style="173" bestFit="1" customWidth="1"/>
    <col min="3851" max="3851" width="7.28515625" style="173" customWidth="1"/>
    <col min="3852" max="3852" width="7.28515625" style="173" bestFit="1" customWidth="1"/>
    <col min="3853" max="3854" width="7.28515625" style="173" customWidth="1"/>
    <col min="3855" max="3855" width="7.28515625" style="173" bestFit="1" customWidth="1"/>
    <col min="3856" max="4096" width="9.140625" style="173"/>
    <col min="4097" max="4098" width="0" style="173" hidden="1" customWidth="1"/>
    <col min="4099" max="4099" width="56.28515625" style="173" customWidth="1"/>
    <col min="4100" max="4100" width="11.140625" style="173" bestFit="1" customWidth="1"/>
    <col min="4101" max="4106" width="7.28515625" style="173" bestFit="1" customWidth="1"/>
    <col min="4107" max="4107" width="7.28515625" style="173" customWidth="1"/>
    <col min="4108" max="4108" width="7.28515625" style="173" bestFit="1" customWidth="1"/>
    <col min="4109" max="4110" width="7.28515625" style="173" customWidth="1"/>
    <col min="4111" max="4111" width="7.28515625" style="173" bestFit="1" customWidth="1"/>
    <col min="4112" max="4352" width="9.140625" style="173"/>
    <col min="4353" max="4354" width="0" style="173" hidden="1" customWidth="1"/>
    <col min="4355" max="4355" width="56.28515625" style="173" customWidth="1"/>
    <col min="4356" max="4356" width="11.140625" style="173" bestFit="1" customWidth="1"/>
    <col min="4357" max="4362" width="7.28515625" style="173" bestFit="1" customWidth="1"/>
    <col min="4363" max="4363" width="7.28515625" style="173" customWidth="1"/>
    <col min="4364" max="4364" width="7.28515625" style="173" bestFit="1" customWidth="1"/>
    <col min="4365" max="4366" width="7.28515625" style="173" customWidth="1"/>
    <col min="4367" max="4367" width="7.28515625" style="173" bestFit="1" customWidth="1"/>
    <col min="4368" max="4608" width="9.140625" style="173"/>
    <col min="4609" max="4610" width="0" style="173" hidden="1" customWidth="1"/>
    <col min="4611" max="4611" width="56.28515625" style="173" customWidth="1"/>
    <col min="4612" max="4612" width="11.140625" style="173" bestFit="1" customWidth="1"/>
    <col min="4613" max="4618" width="7.28515625" style="173" bestFit="1" customWidth="1"/>
    <col min="4619" max="4619" width="7.28515625" style="173" customWidth="1"/>
    <col min="4620" max="4620" width="7.28515625" style="173" bestFit="1" customWidth="1"/>
    <col min="4621" max="4622" width="7.28515625" style="173" customWidth="1"/>
    <col min="4623" max="4623" width="7.28515625" style="173" bestFit="1" customWidth="1"/>
    <col min="4624" max="4864" width="9.140625" style="173"/>
    <col min="4865" max="4866" width="0" style="173" hidden="1" customWidth="1"/>
    <col min="4867" max="4867" width="56.28515625" style="173" customWidth="1"/>
    <col min="4868" max="4868" width="11.140625" style="173" bestFit="1" customWidth="1"/>
    <col min="4869" max="4874" width="7.28515625" style="173" bestFit="1" customWidth="1"/>
    <col min="4875" max="4875" width="7.28515625" style="173" customWidth="1"/>
    <col min="4876" max="4876" width="7.28515625" style="173" bestFit="1" customWidth="1"/>
    <col min="4877" max="4878" width="7.28515625" style="173" customWidth="1"/>
    <col min="4879" max="4879" width="7.28515625" style="173" bestFit="1" customWidth="1"/>
    <col min="4880" max="5120" width="9.140625" style="173"/>
    <col min="5121" max="5122" width="0" style="173" hidden="1" customWidth="1"/>
    <col min="5123" max="5123" width="56.28515625" style="173" customWidth="1"/>
    <col min="5124" max="5124" width="11.140625" style="173" bestFit="1" customWidth="1"/>
    <col min="5125" max="5130" width="7.28515625" style="173" bestFit="1" customWidth="1"/>
    <col min="5131" max="5131" width="7.28515625" style="173" customWidth="1"/>
    <col min="5132" max="5132" width="7.28515625" style="173" bestFit="1" customWidth="1"/>
    <col min="5133" max="5134" width="7.28515625" style="173" customWidth="1"/>
    <col min="5135" max="5135" width="7.28515625" style="173" bestFit="1" customWidth="1"/>
    <col min="5136" max="5376" width="9.140625" style="173"/>
    <col min="5377" max="5378" width="0" style="173" hidden="1" customWidth="1"/>
    <col min="5379" max="5379" width="56.28515625" style="173" customWidth="1"/>
    <col min="5380" max="5380" width="11.140625" style="173" bestFit="1" customWidth="1"/>
    <col min="5381" max="5386" width="7.28515625" style="173" bestFit="1" customWidth="1"/>
    <col min="5387" max="5387" width="7.28515625" style="173" customWidth="1"/>
    <col min="5388" max="5388" width="7.28515625" style="173" bestFit="1" customWidth="1"/>
    <col min="5389" max="5390" width="7.28515625" style="173" customWidth="1"/>
    <col min="5391" max="5391" width="7.28515625" style="173" bestFit="1" customWidth="1"/>
    <col min="5392" max="5632" width="9.140625" style="173"/>
    <col min="5633" max="5634" width="0" style="173" hidden="1" customWidth="1"/>
    <col min="5635" max="5635" width="56.28515625" style="173" customWidth="1"/>
    <col min="5636" max="5636" width="11.140625" style="173" bestFit="1" customWidth="1"/>
    <col min="5637" max="5642" width="7.28515625" style="173" bestFit="1" customWidth="1"/>
    <col min="5643" max="5643" width="7.28515625" style="173" customWidth="1"/>
    <col min="5644" max="5644" width="7.28515625" style="173" bestFit="1" customWidth="1"/>
    <col min="5645" max="5646" width="7.28515625" style="173" customWidth="1"/>
    <col min="5647" max="5647" width="7.28515625" style="173" bestFit="1" customWidth="1"/>
    <col min="5648" max="5888" width="9.140625" style="173"/>
    <col min="5889" max="5890" width="0" style="173" hidden="1" customWidth="1"/>
    <col min="5891" max="5891" width="56.28515625" style="173" customWidth="1"/>
    <col min="5892" max="5892" width="11.140625" style="173" bestFit="1" customWidth="1"/>
    <col min="5893" max="5898" width="7.28515625" style="173" bestFit="1" customWidth="1"/>
    <col min="5899" max="5899" width="7.28515625" style="173" customWidth="1"/>
    <col min="5900" max="5900" width="7.28515625" style="173" bestFit="1" customWidth="1"/>
    <col min="5901" max="5902" width="7.28515625" style="173" customWidth="1"/>
    <col min="5903" max="5903" width="7.28515625" style="173" bestFit="1" customWidth="1"/>
    <col min="5904" max="6144" width="9.140625" style="173"/>
    <col min="6145" max="6146" width="0" style="173" hidden="1" customWidth="1"/>
    <col min="6147" max="6147" width="56.28515625" style="173" customWidth="1"/>
    <col min="6148" max="6148" width="11.140625" style="173" bestFit="1" customWidth="1"/>
    <col min="6149" max="6154" width="7.28515625" style="173" bestFit="1" customWidth="1"/>
    <col min="6155" max="6155" width="7.28515625" style="173" customWidth="1"/>
    <col min="6156" max="6156" width="7.28515625" style="173" bestFit="1" customWidth="1"/>
    <col min="6157" max="6158" width="7.28515625" style="173" customWidth="1"/>
    <col min="6159" max="6159" width="7.28515625" style="173" bestFit="1" customWidth="1"/>
    <col min="6160" max="6400" width="9.140625" style="173"/>
    <col min="6401" max="6402" width="0" style="173" hidden="1" customWidth="1"/>
    <col min="6403" max="6403" width="56.28515625" style="173" customWidth="1"/>
    <col min="6404" max="6404" width="11.140625" style="173" bestFit="1" customWidth="1"/>
    <col min="6405" max="6410" width="7.28515625" style="173" bestFit="1" customWidth="1"/>
    <col min="6411" max="6411" width="7.28515625" style="173" customWidth="1"/>
    <col min="6412" max="6412" width="7.28515625" style="173" bestFit="1" customWidth="1"/>
    <col min="6413" max="6414" width="7.28515625" style="173" customWidth="1"/>
    <col min="6415" max="6415" width="7.28515625" style="173" bestFit="1" customWidth="1"/>
    <col min="6416" max="6656" width="9.140625" style="173"/>
    <col min="6657" max="6658" width="0" style="173" hidden="1" customWidth="1"/>
    <col min="6659" max="6659" width="56.28515625" style="173" customWidth="1"/>
    <col min="6660" max="6660" width="11.140625" style="173" bestFit="1" customWidth="1"/>
    <col min="6661" max="6666" width="7.28515625" style="173" bestFit="1" customWidth="1"/>
    <col min="6667" max="6667" width="7.28515625" style="173" customWidth="1"/>
    <col min="6668" max="6668" width="7.28515625" style="173" bestFit="1" customWidth="1"/>
    <col min="6669" max="6670" width="7.28515625" style="173" customWidth="1"/>
    <col min="6671" max="6671" width="7.28515625" style="173" bestFit="1" customWidth="1"/>
    <col min="6672" max="6912" width="9.140625" style="173"/>
    <col min="6913" max="6914" width="0" style="173" hidden="1" customWidth="1"/>
    <col min="6915" max="6915" width="56.28515625" style="173" customWidth="1"/>
    <col min="6916" max="6916" width="11.140625" style="173" bestFit="1" customWidth="1"/>
    <col min="6917" max="6922" width="7.28515625" style="173" bestFit="1" customWidth="1"/>
    <col min="6923" max="6923" width="7.28515625" style="173" customWidth="1"/>
    <col min="6924" max="6924" width="7.28515625" style="173" bestFit="1" customWidth="1"/>
    <col min="6925" max="6926" width="7.28515625" style="173" customWidth="1"/>
    <col min="6927" max="6927" width="7.28515625" style="173" bestFit="1" customWidth="1"/>
    <col min="6928" max="7168" width="9.140625" style="173"/>
    <col min="7169" max="7170" width="0" style="173" hidden="1" customWidth="1"/>
    <col min="7171" max="7171" width="56.28515625" style="173" customWidth="1"/>
    <col min="7172" max="7172" width="11.140625" style="173" bestFit="1" customWidth="1"/>
    <col min="7173" max="7178" width="7.28515625" style="173" bestFit="1" customWidth="1"/>
    <col min="7179" max="7179" width="7.28515625" style="173" customWidth="1"/>
    <col min="7180" max="7180" width="7.28515625" style="173" bestFit="1" customWidth="1"/>
    <col min="7181" max="7182" width="7.28515625" style="173" customWidth="1"/>
    <col min="7183" max="7183" width="7.28515625" style="173" bestFit="1" customWidth="1"/>
    <col min="7184" max="7424" width="9.140625" style="173"/>
    <col min="7425" max="7426" width="0" style="173" hidden="1" customWidth="1"/>
    <col min="7427" max="7427" width="56.28515625" style="173" customWidth="1"/>
    <col min="7428" max="7428" width="11.140625" style="173" bestFit="1" customWidth="1"/>
    <col min="7429" max="7434" width="7.28515625" style="173" bestFit="1" customWidth="1"/>
    <col min="7435" max="7435" width="7.28515625" style="173" customWidth="1"/>
    <col min="7436" max="7436" width="7.28515625" style="173" bestFit="1" customWidth="1"/>
    <col min="7437" max="7438" width="7.28515625" style="173" customWidth="1"/>
    <col min="7439" max="7439" width="7.28515625" style="173" bestFit="1" customWidth="1"/>
    <col min="7440" max="7680" width="9.140625" style="173"/>
    <col min="7681" max="7682" width="0" style="173" hidden="1" customWidth="1"/>
    <col min="7683" max="7683" width="56.28515625" style="173" customWidth="1"/>
    <col min="7684" max="7684" width="11.140625" style="173" bestFit="1" customWidth="1"/>
    <col min="7685" max="7690" width="7.28515625" style="173" bestFit="1" customWidth="1"/>
    <col min="7691" max="7691" width="7.28515625" style="173" customWidth="1"/>
    <col min="7692" max="7692" width="7.28515625" style="173" bestFit="1" customWidth="1"/>
    <col min="7693" max="7694" width="7.28515625" style="173" customWidth="1"/>
    <col min="7695" max="7695" width="7.28515625" style="173" bestFit="1" customWidth="1"/>
    <col min="7696" max="7936" width="9.140625" style="173"/>
    <col min="7937" max="7938" width="0" style="173" hidden="1" customWidth="1"/>
    <col min="7939" max="7939" width="56.28515625" style="173" customWidth="1"/>
    <col min="7940" max="7940" width="11.140625" style="173" bestFit="1" customWidth="1"/>
    <col min="7941" max="7946" width="7.28515625" style="173" bestFit="1" customWidth="1"/>
    <col min="7947" max="7947" width="7.28515625" style="173" customWidth="1"/>
    <col min="7948" max="7948" width="7.28515625" style="173" bestFit="1" customWidth="1"/>
    <col min="7949" max="7950" width="7.28515625" style="173" customWidth="1"/>
    <col min="7951" max="7951" width="7.28515625" style="173" bestFit="1" customWidth="1"/>
    <col min="7952" max="8192" width="9.140625" style="173"/>
    <col min="8193" max="8194" width="0" style="173" hidden="1" customWidth="1"/>
    <col min="8195" max="8195" width="56.28515625" style="173" customWidth="1"/>
    <col min="8196" max="8196" width="11.140625" style="173" bestFit="1" customWidth="1"/>
    <col min="8197" max="8202" width="7.28515625" style="173" bestFit="1" customWidth="1"/>
    <col min="8203" max="8203" width="7.28515625" style="173" customWidth="1"/>
    <col min="8204" max="8204" width="7.28515625" style="173" bestFit="1" customWidth="1"/>
    <col min="8205" max="8206" width="7.28515625" style="173" customWidth="1"/>
    <col min="8207" max="8207" width="7.28515625" style="173" bestFit="1" customWidth="1"/>
    <col min="8208" max="8448" width="9.140625" style="173"/>
    <col min="8449" max="8450" width="0" style="173" hidden="1" customWidth="1"/>
    <col min="8451" max="8451" width="56.28515625" style="173" customWidth="1"/>
    <col min="8452" max="8452" width="11.140625" style="173" bestFit="1" customWidth="1"/>
    <col min="8453" max="8458" width="7.28515625" style="173" bestFit="1" customWidth="1"/>
    <col min="8459" max="8459" width="7.28515625" style="173" customWidth="1"/>
    <col min="8460" max="8460" width="7.28515625" style="173" bestFit="1" customWidth="1"/>
    <col min="8461" max="8462" width="7.28515625" style="173" customWidth="1"/>
    <col min="8463" max="8463" width="7.28515625" style="173" bestFit="1" customWidth="1"/>
    <col min="8464" max="8704" width="9.140625" style="173"/>
    <col min="8705" max="8706" width="0" style="173" hidden="1" customWidth="1"/>
    <col min="8707" max="8707" width="56.28515625" style="173" customWidth="1"/>
    <col min="8708" max="8708" width="11.140625" style="173" bestFit="1" customWidth="1"/>
    <col min="8709" max="8714" width="7.28515625" style="173" bestFit="1" customWidth="1"/>
    <col min="8715" max="8715" width="7.28515625" style="173" customWidth="1"/>
    <col min="8716" max="8716" width="7.28515625" style="173" bestFit="1" customWidth="1"/>
    <col min="8717" max="8718" width="7.28515625" style="173" customWidth="1"/>
    <col min="8719" max="8719" width="7.28515625" style="173" bestFit="1" customWidth="1"/>
    <col min="8720" max="8960" width="9.140625" style="173"/>
    <col min="8961" max="8962" width="0" style="173" hidden="1" customWidth="1"/>
    <col min="8963" max="8963" width="56.28515625" style="173" customWidth="1"/>
    <col min="8964" max="8964" width="11.140625" style="173" bestFit="1" customWidth="1"/>
    <col min="8965" max="8970" width="7.28515625" style="173" bestFit="1" customWidth="1"/>
    <col min="8971" max="8971" width="7.28515625" style="173" customWidth="1"/>
    <col min="8972" max="8972" width="7.28515625" style="173" bestFit="1" customWidth="1"/>
    <col min="8973" max="8974" width="7.28515625" style="173" customWidth="1"/>
    <col min="8975" max="8975" width="7.28515625" style="173" bestFit="1" customWidth="1"/>
    <col min="8976" max="9216" width="9.140625" style="173"/>
    <col min="9217" max="9218" width="0" style="173" hidden="1" customWidth="1"/>
    <col min="9219" max="9219" width="56.28515625" style="173" customWidth="1"/>
    <col min="9220" max="9220" width="11.140625" style="173" bestFit="1" customWidth="1"/>
    <col min="9221" max="9226" width="7.28515625" style="173" bestFit="1" customWidth="1"/>
    <col min="9227" max="9227" width="7.28515625" style="173" customWidth="1"/>
    <col min="9228" max="9228" width="7.28515625" style="173" bestFit="1" customWidth="1"/>
    <col min="9229" max="9230" width="7.28515625" style="173" customWidth="1"/>
    <col min="9231" max="9231" width="7.28515625" style="173" bestFit="1" customWidth="1"/>
    <col min="9232" max="9472" width="9.140625" style="173"/>
    <col min="9473" max="9474" width="0" style="173" hidden="1" customWidth="1"/>
    <col min="9475" max="9475" width="56.28515625" style="173" customWidth="1"/>
    <col min="9476" max="9476" width="11.140625" style="173" bestFit="1" customWidth="1"/>
    <col min="9477" max="9482" width="7.28515625" style="173" bestFit="1" customWidth="1"/>
    <col min="9483" max="9483" width="7.28515625" style="173" customWidth="1"/>
    <col min="9484" max="9484" width="7.28515625" style="173" bestFit="1" customWidth="1"/>
    <col min="9485" max="9486" width="7.28515625" style="173" customWidth="1"/>
    <col min="9487" max="9487" width="7.28515625" style="173" bestFit="1" customWidth="1"/>
    <col min="9488" max="9728" width="9.140625" style="173"/>
    <col min="9729" max="9730" width="0" style="173" hidden="1" customWidth="1"/>
    <col min="9731" max="9731" width="56.28515625" style="173" customWidth="1"/>
    <col min="9732" max="9732" width="11.140625" style="173" bestFit="1" customWidth="1"/>
    <col min="9733" max="9738" width="7.28515625" style="173" bestFit="1" customWidth="1"/>
    <col min="9739" max="9739" width="7.28515625" style="173" customWidth="1"/>
    <col min="9740" max="9740" width="7.28515625" style="173" bestFit="1" customWidth="1"/>
    <col min="9741" max="9742" width="7.28515625" style="173" customWidth="1"/>
    <col min="9743" max="9743" width="7.28515625" style="173" bestFit="1" customWidth="1"/>
    <col min="9744" max="9984" width="9.140625" style="173"/>
    <col min="9985" max="9986" width="0" style="173" hidden="1" customWidth="1"/>
    <col min="9987" max="9987" width="56.28515625" style="173" customWidth="1"/>
    <col min="9988" max="9988" width="11.140625" style="173" bestFit="1" customWidth="1"/>
    <col min="9989" max="9994" width="7.28515625" style="173" bestFit="1" customWidth="1"/>
    <col min="9995" max="9995" width="7.28515625" style="173" customWidth="1"/>
    <col min="9996" max="9996" width="7.28515625" style="173" bestFit="1" customWidth="1"/>
    <col min="9997" max="9998" width="7.28515625" style="173" customWidth="1"/>
    <col min="9999" max="9999" width="7.28515625" style="173" bestFit="1" customWidth="1"/>
    <col min="10000" max="10240" width="9.140625" style="173"/>
    <col min="10241" max="10242" width="0" style="173" hidden="1" customWidth="1"/>
    <col min="10243" max="10243" width="56.28515625" style="173" customWidth="1"/>
    <col min="10244" max="10244" width="11.140625" style="173" bestFit="1" customWidth="1"/>
    <col min="10245" max="10250" width="7.28515625" style="173" bestFit="1" customWidth="1"/>
    <col min="10251" max="10251" width="7.28515625" style="173" customWidth="1"/>
    <col min="10252" max="10252" width="7.28515625" style="173" bestFit="1" customWidth="1"/>
    <col min="10253" max="10254" width="7.28515625" style="173" customWidth="1"/>
    <col min="10255" max="10255" width="7.28515625" style="173" bestFit="1" customWidth="1"/>
    <col min="10256" max="10496" width="9.140625" style="173"/>
    <col min="10497" max="10498" width="0" style="173" hidden="1" customWidth="1"/>
    <col min="10499" max="10499" width="56.28515625" style="173" customWidth="1"/>
    <col min="10500" max="10500" width="11.140625" style="173" bestFit="1" customWidth="1"/>
    <col min="10501" max="10506" width="7.28515625" style="173" bestFit="1" customWidth="1"/>
    <col min="10507" max="10507" width="7.28515625" style="173" customWidth="1"/>
    <col min="10508" max="10508" width="7.28515625" style="173" bestFit="1" customWidth="1"/>
    <col min="10509" max="10510" width="7.28515625" style="173" customWidth="1"/>
    <col min="10511" max="10511" width="7.28515625" style="173" bestFit="1" customWidth="1"/>
    <col min="10512" max="10752" width="9.140625" style="173"/>
    <col min="10753" max="10754" width="0" style="173" hidden="1" customWidth="1"/>
    <col min="10755" max="10755" width="56.28515625" style="173" customWidth="1"/>
    <col min="10756" max="10756" width="11.140625" style="173" bestFit="1" customWidth="1"/>
    <col min="10757" max="10762" width="7.28515625" style="173" bestFit="1" customWidth="1"/>
    <col min="10763" max="10763" width="7.28515625" style="173" customWidth="1"/>
    <col min="10764" max="10764" width="7.28515625" style="173" bestFit="1" customWidth="1"/>
    <col min="10765" max="10766" width="7.28515625" style="173" customWidth="1"/>
    <col min="10767" max="10767" width="7.28515625" style="173" bestFit="1" customWidth="1"/>
    <col min="10768" max="11008" width="9.140625" style="173"/>
    <col min="11009" max="11010" width="0" style="173" hidden="1" customWidth="1"/>
    <col min="11011" max="11011" width="56.28515625" style="173" customWidth="1"/>
    <col min="11012" max="11012" width="11.140625" style="173" bestFit="1" customWidth="1"/>
    <col min="11013" max="11018" width="7.28515625" style="173" bestFit="1" customWidth="1"/>
    <col min="11019" max="11019" width="7.28515625" style="173" customWidth="1"/>
    <col min="11020" max="11020" width="7.28515625" style="173" bestFit="1" customWidth="1"/>
    <col min="11021" max="11022" width="7.28515625" style="173" customWidth="1"/>
    <col min="11023" max="11023" width="7.28515625" style="173" bestFit="1" customWidth="1"/>
    <col min="11024" max="11264" width="9.140625" style="173"/>
    <col min="11265" max="11266" width="0" style="173" hidden="1" customWidth="1"/>
    <col min="11267" max="11267" width="56.28515625" style="173" customWidth="1"/>
    <col min="11268" max="11268" width="11.140625" style="173" bestFit="1" customWidth="1"/>
    <col min="11269" max="11274" width="7.28515625" style="173" bestFit="1" customWidth="1"/>
    <col min="11275" max="11275" width="7.28515625" style="173" customWidth="1"/>
    <col min="11276" max="11276" width="7.28515625" style="173" bestFit="1" customWidth="1"/>
    <col min="11277" max="11278" width="7.28515625" style="173" customWidth="1"/>
    <col min="11279" max="11279" width="7.28515625" style="173" bestFit="1" customWidth="1"/>
    <col min="11280" max="11520" width="9.140625" style="173"/>
    <col min="11521" max="11522" width="0" style="173" hidden="1" customWidth="1"/>
    <col min="11523" max="11523" width="56.28515625" style="173" customWidth="1"/>
    <col min="11524" max="11524" width="11.140625" style="173" bestFit="1" customWidth="1"/>
    <col min="11525" max="11530" width="7.28515625" style="173" bestFit="1" customWidth="1"/>
    <col min="11531" max="11531" width="7.28515625" style="173" customWidth="1"/>
    <col min="11532" max="11532" width="7.28515625" style="173" bestFit="1" customWidth="1"/>
    <col min="11533" max="11534" width="7.28515625" style="173" customWidth="1"/>
    <col min="11535" max="11535" width="7.28515625" style="173" bestFit="1" customWidth="1"/>
    <col min="11536" max="11776" width="9.140625" style="173"/>
    <col min="11777" max="11778" width="0" style="173" hidden="1" customWidth="1"/>
    <col min="11779" max="11779" width="56.28515625" style="173" customWidth="1"/>
    <col min="11780" max="11780" width="11.140625" style="173" bestFit="1" customWidth="1"/>
    <col min="11781" max="11786" width="7.28515625" style="173" bestFit="1" customWidth="1"/>
    <col min="11787" max="11787" width="7.28515625" style="173" customWidth="1"/>
    <col min="11788" max="11788" width="7.28515625" style="173" bestFit="1" customWidth="1"/>
    <col min="11789" max="11790" width="7.28515625" style="173" customWidth="1"/>
    <col min="11791" max="11791" width="7.28515625" style="173" bestFit="1" customWidth="1"/>
    <col min="11792" max="12032" width="9.140625" style="173"/>
    <col min="12033" max="12034" width="0" style="173" hidden="1" customWidth="1"/>
    <col min="12035" max="12035" width="56.28515625" style="173" customWidth="1"/>
    <col min="12036" max="12036" width="11.140625" style="173" bestFit="1" customWidth="1"/>
    <col min="12037" max="12042" width="7.28515625" style="173" bestFit="1" customWidth="1"/>
    <col min="12043" max="12043" width="7.28515625" style="173" customWidth="1"/>
    <col min="12044" max="12044" width="7.28515625" style="173" bestFit="1" customWidth="1"/>
    <col min="12045" max="12046" width="7.28515625" style="173" customWidth="1"/>
    <col min="12047" max="12047" width="7.28515625" style="173" bestFit="1" customWidth="1"/>
    <col min="12048" max="12288" width="9.140625" style="173"/>
    <col min="12289" max="12290" width="0" style="173" hidden="1" customWidth="1"/>
    <col min="12291" max="12291" width="56.28515625" style="173" customWidth="1"/>
    <col min="12292" max="12292" width="11.140625" style="173" bestFit="1" customWidth="1"/>
    <col min="12293" max="12298" width="7.28515625" style="173" bestFit="1" customWidth="1"/>
    <col min="12299" max="12299" width="7.28515625" style="173" customWidth="1"/>
    <col min="12300" max="12300" width="7.28515625" style="173" bestFit="1" customWidth="1"/>
    <col min="12301" max="12302" width="7.28515625" style="173" customWidth="1"/>
    <col min="12303" max="12303" width="7.28515625" style="173" bestFit="1" customWidth="1"/>
    <col min="12304" max="12544" width="9.140625" style="173"/>
    <col min="12545" max="12546" width="0" style="173" hidden="1" customWidth="1"/>
    <col min="12547" max="12547" width="56.28515625" style="173" customWidth="1"/>
    <col min="12548" max="12548" width="11.140625" style="173" bestFit="1" customWidth="1"/>
    <col min="12549" max="12554" width="7.28515625" style="173" bestFit="1" customWidth="1"/>
    <col min="12555" max="12555" width="7.28515625" style="173" customWidth="1"/>
    <col min="12556" max="12556" width="7.28515625" style="173" bestFit="1" customWidth="1"/>
    <col min="12557" max="12558" width="7.28515625" style="173" customWidth="1"/>
    <col min="12559" max="12559" width="7.28515625" style="173" bestFit="1" customWidth="1"/>
    <col min="12560" max="12800" width="9.140625" style="173"/>
    <col min="12801" max="12802" width="0" style="173" hidden="1" customWidth="1"/>
    <col min="12803" max="12803" width="56.28515625" style="173" customWidth="1"/>
    <col min="12804" max="12804" width="11.140625" style="173" bestFit="1" customWidth="1"/>
    <col min="12805" max="12810" width="7.28515625" style="173" bestFit="1" customWidth="1"/>
    <col min="12811" max="12811" width="7.28515625" style="173" customWidth="1"/>
    <col min="12812" max="12812" width="7.28515625" style="173" bestFit="1" customWidth="1"/>
    <col min="12813" max="12814" width="7.28515625" style="173" customWidth="1"/>
    <col min="12815" max="12815" width="7.28515625" style="173" bestFit="1" customWidth="1"/>
    <col min="12816" max="13056" width="9.140625" style="173"/>
    <col min="13057" max="13058" width="0" style="173" hidden="1" customWidth="1"/>
    <col min="13059" max="13059" width="56.28515625" style="173" customWidth="1"/>
    <col min="13060" max="13060" width="11.140625" style="173" bestFit="1" customWidth="1"/>
    <col min="13061" max="13066" width="7.28515625" style="173" bestFit="1" customWidth="1"/>
    <col min="13067" max="13067" width="7.28515625" style="173" customWidth="1"/>
    <col min="13068" max="13068" width="7.28515625" style="173" bestFit="1" customWidth="1"/>
    <col min="13069" max="13070" width="7.28515625" style="173" customWidth="1"/>
    <col min="13071" max="13071" width="7.28515625" style="173" bestFit="1" customWidth="1"/>
    <col min="13072" max="13312" width="9.140625" style="173"/>
    <col min="13313" max="13314" width="0" style="173" hidden="1" customWidth="1"/>
    <col min="13315" max="13315" width="56.28515625" style="173" customWidth="1"/>
    <col min="13316" max="13316" width="11.140625" style="173" bestFit="1" customWidth="1"/>
    <col min="13317" max="13322" width="7.28515625" style="173" bestFit="1" customWidth="1"/>
    <col min="13323" max="13323" width="7.28515625" style="173" customWidth="1"/>
    <col min="13324" max="13324" width="7.28515625" style="173" bestFit="1" customWidth="1"/>
    <col min="13325" max="13326" width="7.28515625" style="173" customWidth="1"/>
    <col min="13327" max="13327" width="7.28515625" style="173" bestFit="1" customWidth="1"/>
    <col min="13328" max="13568" width="9.140625" style="173"/>
    <col min="13569" max="13570" width="0" style="173" hidden="1" customWidth="1"/>
    <col min="13571" max="13571" width="56.28515625" style="173" customWidth="1"/>
    <col min="13572" max="13572" width="11.140625" style="173" bestFit="1" customWidth="1"/>
    <col min="13573" max="13578" width="7.28515625" style="173" bestFit="1" customWidth="1"/>
    <col min="13579" max="13579" width="7.28515625" style="173" customWidth="1"/>
    <col min="13580" max="13580" width="7.28515625" style="173" bestFit="1" customWidth="1"/>
    <col min="13581" max="13582" width="7.28515625" style="173" customWidth="1"/>
    <col min="13583" max="13583" width="7.28515625" style="173" bestFit="1" customWidth="1"/>
    <col min="13584" max="13824" width="9.140625" style="173"/>
    <col min="13825" max="13826" width="0" style="173" hidden="1" customWidth="1"/>
    <col min="13827" max="13827" width="56.28515625" style="173" customWidth="1"/>
    <col min="13828" max="13828" width="11.140625" style="173" bestFit="1" customWidth="1"/>
    <col min="13829" max="13834" width="7.28515625" style="173" bestFit="1" customWidth="1"/>
    <col min="13835" max="13835" width="7.28515625" style="173" customWidth="1"/>
    <col min="13836" max="13836" width="7.28515625" style="173" bestFit="1" customWidth="1"/>
    <col min="13837" max="13838" width="7.28515625" style="173" customWidth="1"/>
    <col min="13839" max="13839" width="7.28515625" style="173" bestFit="1" customWidth="1"/>
    <col min="13840" max="14080" width="9.140625" style="173"/>
    <col min="14081" max="14082" width="0" style="173" hidden="1" customWidth="1"/>
    <col min="14083" max="14083" width="56.28515625" style="173" customWidth="1"/>
    <col min="14084" max="14084" width="11.140625" style="173" bestFit="1" customWidth="1"/>
    <col min="14085" max="14090" width="7.28515625" style="173" bestFit="1" customWidth="1"/>
    <col min="14091" max="14091" width="7.28515625" style="173" customWidth="1"/>
    <col min="14092" max="14092" width="7.28515625" style="173" bestFit="1" customWidth="1"/>
    <col min="14093" max="14094" width="7.28515625" style="173" customWidth="1"/>
    <col min="14095" max="14095" width="7.28515625" style="173" bestFit="1" customWidth="1"/>
    <col min="14096" max="14336" width="9.140625" style="173"/>
    <col min="14337" max="14338" width="0" style="173" hidden="1" customWidth="1"/>
    <col min="14339" max="14339" width="56.28515625" style="173" customWidth="1"/>
    <col min="14340" max="14340" width="11.140625" style="173" bestFit="1" customWidth="1"/>
    <col min="14341" max="14346" width="7.28515625" style="173" bestFit="1" customWidth="1"/>
    <col min="14347" max="14347" width="7.28515625" style="173" customWidth="1"/>
    <col min="14348" max="14348" width="7.28515625" style="173" bestFit="1" customWidth="1"/>
    <col min="14349" max="14350" width="7.28515625" style="173" customWidth="1"/>
    <col min="14351" max="14351" width="7.28515625" style="173" bestFit="1" customWidth="1"/>
    <col min="14352" max="14592" width="9.140625" style="173"/>
    <col min="14593" max="14594" width="0" style="173" hidden="1" customWidth="1"/>
    <col min="14595" max="14595" width="56.28515625" style="173" customWidth="1"/>
    <col min="14596" max="14596" width="11.140625" style="173" bestFit="1" customWidth="1"/>
    <col min="14597" max="14602" width="7.28515625" style="173" bestFit="1" customWidth="1"/>
    <col min="14603" max="14603" width="7.28515625" style="173" customWidth="1"/>
    <col min="14604" max="14604" width="7.28515625" style="173" bestFit="1" customWidth="1"/>
    <col min="14605" max="14606" width="7.28515625" style="173" customWidth="1"/>
    <col min="14607" max="14607" width="7.28515625" style="173" bestFit="1" customWidth="1"/>
    <col min="14608" max="14848" width="9.140625" style="173"/>
    <col min="14849" max="14850" width="0" style="173" hidden="1" customWidth="1"/>
    <col min="14851" max="14851" width="56.28515625" style="173" customWidth="1"/>
    <col min="14852" max="14852" width="11.140625" style="173" bestFit="1" customWidth="1"/>
    <col min="14853" max="14858" width="7.28515625" style="173" bestFit="1" customWidth="1"/>
    <col min="14859" max="14859" width="7.28515625" style="173" customWidth="1"/>
    <col min="14860" max="14860" width="7.28515625" style="173" bestFit="1" customWidth="1"/>
    <col min="14861" max="14862" width="7.28515625" style="173" customWidth="1"/>
    <col min="14863" max="14863" width="7.28515625" style="173" bestFit="1" customWidth="1"/>
    <col min="14864" max="15104" width="9.140625" style="173"/>
    <col min="15105" max="15106" width="0" style="173" hidden="1" customWidth="1"/>
    <col min="15107" max="15107" width="56.28515625" style="173" customWidth="1"/>
    <col min="15108" max="15108" width="11.140625" style="173" bestFit="1" customWidth="1"/>
    <col min="15109" max="15114" width="7.28515625" style="173" bestFit="1" customWidth="1"/>
    <col min="15115" max="15115" width="7.28515625" style="173" customWidth="1"/>
    <col min="15116" max="15116" width="7.28515625" style="173" bestFit="1" customWidth="1"/>
    <col min="15117" max="15118" width="7.28515625" style="173" customWidth="1"/>
    <col min="15119" max="15119" width="7.28515625" style="173" bestFit="1" customWidth="1"/>
    <col min="15120" max="15360" width="9.140625" style="173"/>
    <col min="15361" max="15362" width="0" style="173" hidden="1" customWidth="1"/>
    <col min="15363" max="15363" width="56.28515625" style="173" customWidth="1"/>
    <col min="15364" max="15364" width="11.140625" style="173" bestFit="1" customWidth="1"/>
    <col min="15365" max="15370" width="7.28515625" style="173" bestFit="1" customWidth="1"/>
    <col min="15371" max="15371" width="7.28515625" style="173" customWidth="1"/>
    <col min="15372" max="15372" width="7.28515625" style="173" bestFit="1" customWidth="1"/>
    <col min="15373" max="15374" width="7.28515625" style="173" customWidth="1"/>
    <col min="15375" max="15375" width="7.28515625" style="173" bestFit="1" customWidth="1"/>
    <col min="15376" max="15616" width="9.140625" style="173"/>
    <col min="15617" max="15618" width="0" style="173" hidden="1" customWidth="1"/>
    <col min="15619" max="15619" width="56.28515625" style="173" customWidth="1"/>
    <col min="15620" max="15620" width="11.140625" style="173" bestFit="1" customWidth="1"/>
    <col min="15621" max="15626" width="7.28515625" style="173" bestFit="1" customWidth="1"/>
    <col min="15627" max="15627" width="7.28515625" style="173" customWidth="1"/>
    <col min="15628" max="15628" width="7.28515625" style="173" bestFit="1" customWidth="1"/>
    <col min="15629" max="15630" width="7.28515625" style="173" customWidth="1"/>
    <col min="15631" max="15631" width="7.28515625" style="173" bestFit="1" customWidth="1"/>
    <col min="15632" max="15872" width="9.140625" style="173"/>
    <col min="15873" max="15874" width="0" style="173" hidden="1" customWidth="1"/>
    <col min="15875" max="15875" width="56.28515625" style="173" customWidth="1"/>
    <col min="15876" max="15876" width="11.140625" style="173" bestFit="1" customWidth="1"/>
    <col min="15877" max="15882" width="7.28515625" style="173" bestFit="1" customWidth="1"/>
    <col min="15883" max="15883" width="7.28515625" style="173" customWidth="1"/>
    <col min="15884" max="15884" width="7.28515625" style="173" bestFit="1" customWidth="1"/>
    <col min="15885" max="15886" width="7.28515625" style="173" customWidth="1"/>
    <col min="15887" max="15887" width="7.28515625" style="173" bestFit="1" customWidth="1"/>
    <col min="15888" max="16128" width="9.140625" style="173"/>
    <col min="16129" max="16130" width="0" style="173" hidden="1" customWidth="1"/>
    <col min="16131" max="16131" width="56.28515625" style="173" customWidth="1"/>
    <col min="16132" max="16132" width="11.140625" style="173" bestFit="1" customWidth="1"/>
    <col min="16133" max="16138" width="7.28515625" style="173" bestFit="1" customWidth="1"/>
    <col min="16139" max="16139" width="7.28515625" style="173" customWidth="1"/>
    <col min="16140" max="16140" width="7.28515625" style="173" bestFit="1" customWidth="1"/>
    <col min="16141" max="16142" width="7.28515625" style="173" customWidth="1"/>
    <col min="16143" max="16143" width="7.28515625" style="173" bestFit="1" customWidth="1"/>
    <col min="16144" max="16384" width="9.140625" style="173"/>
  </cols>
  <sheetData>
    <row r="1" spans="1:27" s="191" customFormat="1" ht="15" customHeight="1">
      <c r="A1" s="636"/>
      <c r="B1" s="636"/>
      <c r="C1" s="1026"/>
      <c r="D1" s="1026"/>
      <c r="E1" s="1026"/>
      <c r="F1" s="1026"/>
      <c r="G1" s="1026"/>
      <c r="H1" s="1026"/>
      <c r="I1" s="1026"/>
      <c r="J1" s="1026"/>
      <c r="K1" s="1026"/>
      <c r="L1" s="1026"/>
      <c r="M1" s="1026"/>
      <c r="N1" s="1026"/>
      <c r="O1" s="1026"/>
    </row>
    <row r="2" spans="1:27" s="191" customFormat="1" ht="15" customHeight="1">
      <c r="A2" s="1027" t="s">
        <v>349</v>
      </c>
      <c r="B2" s="1027"/>
      <c r="C2" s="1027"/>
      <c r="D2" s="1027"/>
      <c r="E2" s="1027"/>
      <c r="F2" s="1027"/>
      <c r="G2" s="1027"/>
      <c r="H2" s="1027"/>
      <c r="I2" s="1027"/>
      <c r="J2" s="1027"/>
      <c r="K2" s="1027"/>
      <c r="L2" s="1027"/>
      <c r="M2" s="1027"/>
      <c r="N2" s="1027"/>
      <c r="O2" s="1027"/>
    </row>
    <row r="3" spans="1:27" s="191" customFormat="1" ht="15" customHeight="1">
      <c r="A3" s="636"/>
      <c r="B3" s="636"/>
      <c r="C3" s="1027" t="s">
        <v>986</v>
      </c>
      <c r="D3" s="1027"/>
      <c r="E3" s="1027"/>
      <c r="F3" s="1027"/>
      <c r="G3" s="1027"/>
      <c r="H3" s="1027"/>
      <c r="I3" s="1027"/>
      <c r="J3" s="1027"/>
      <c r="K3" s="1027"/>
      <c r="L3" s="1027"/>
      <c r="M3" s="1027"/>
      <c r="N3" s="1027"/>
      <c r="O3" s="1027"/>
    </row>
    <row r="4" spans="1:27" s="191" customFormat="1" ht="15" customHeight="1">
      <c r="A4" s="1028"/>
      <c r="B4" s="1027"/>
      <c r="C4" s="1027"/>
      <c r="D4" s="1027"/>
      <c r="E4" s="1027"/>
      <c r="F4" s="1027"/>
      <c r="G4" s="1027"/>
      <c r="H4" s="1027"/>
      <c r="I4" s="1027"/>
      <c r="J4" s="1027"/>
      <c r="K4" s="1027"/>
      <c r="L4" s="1027"/>
      <c r="M4" s="1027"/>
      <c r="N4" s="1027"/>
      <c r="O4" s="1027"/>
    </row>
    <row r="5" spans="1:27" s="188" customFormat="1" ht="15" customHeight="1" thickBot="1">
      <c r="A5" s="190"/>
      <c r="B5" s="189"/>
      <c r="C5" s="189"/>
      <c r="D5" s="189"/>
      <c r="E5" s="189"/>
      <c r="F5" s="189"/>
      <c r="G5" s="189"/>
      <c r="H5" s="189"/>
      <c r="I5" s="189"/>
      <c r="J5" s="189"/>
      <c r="K5" s="189"/>
      <c r="L5" s="189"/>
      <c r="M5" s="189"/>
      <c r="N5" s="189"/>
      <c r="O5" s="189"/>
    </row>
    <row r="6" spans="1:27" s="151" customFormat="1" ht="19.5" thickTop="1" thickBot="1">
      <c r="A6" s="413"/>
      <c r="B6" s="412" t="s">
        <v>1271</v>
      </c>
      <c r="C6" s="411"/>
      <c r="D6" s="410" t="s">
        <v>1271</v>
      </c>
      <c r="E6" s="1044" t="s">
        <v>349</v>
      </c>
      <c r="F6" s="1044"/>
      <c r="G6" s="1044"/>
      <c r="H6" s="1044"/>
      <c r="I6" s="1044"/>
      <c r="J6" s="1044"/>
      <c r="K6" s="1044"/>
      <c r="L6" s="1044"/>
      <c r="M6" s="1044"/>
      <c r="N6" s="1044"/>
      <c r="O6" s="1044"/>
    </row>
    <row r="7" spans="1:27" s="179" customFormat="1" ht="30" customHeight="1" thickTop="1" thickBot="1">
      <c r="A7" s="153"/>
      <c r="B7" s="153"/>
      <c r="C7" s="187"/>
      <c r="D7" s="171" t="s">
        <v>902</v>
      </c>
      <c r="E7" s="171" t="s">
        <v>901</v>
      </c>
      <c r="F7" s="171" t="s">
        <v>900</v>
      </c>
      <c r="G7" s="171" t="s">
        <v>899</v>
      </c>
      <c r="H7" s="171" t="s">
        <v>898</v>
      </c>
      <c r="I7" s="186" t="s">
        <v>897</v>
      </c>
      <c r="J7" s="186" t="s">
        <v>896</v>
      </c>
      <c r="K7" s="186" t="s">
        <v>895</v>
      </c>
      <c r="L7" s="186" t="s">
        <v>894</v>
      </c>
      <c r="M7" s="186" t="s">
        <v>1448</v>
      </c>
      <c r="N7" s="186" t="s">
        <v>893</v>
      </c>
      <c r="O7" s="186" t="s">
        <v>1449</v>
      </c>
    </row>
    <row r="8" spans="1:27" ht="6" customHeight="1" thickTop="1" thickBot="1">
      <c r="A8" s="153"/>
      <c r="B8" s="153"/>
      <c r="C8" s="154"/>
      <c r="D8" s="154"/>
      <c r="E8" s="154"/>
      <c r="F8" s="154"/>
      <c r="G8" s="154"/>
      <c r="H8" s="154"/>
      <c r="I8" s="154"/>
      <c r="J8" s="154"/>
      <c r="K8" s="154"/>
      <c r="L8" s="154"/>
      <c r="M8" s="154"/>
      <c r="N8" s="154"/>
      <c r="O8" s="154"/>
    </row>
    <row r="9" spans="1:27" s="180" customFormat="1" ht="15" customHeight="1" thickTop="1" thickBot="1">
      <c r="A9" s="153"/>
      <c r="B9" s="353"/>
      <c r="C9" s="182" t="s">
        <v>828</v>
      </c>
      <c r="D9" s="352"/>
      <c r="E9" s="352"/>
      <c r="F9" s="352"/>
      <c r="G9" s="352"/>
      <c r="H9" s="352"/>
      <c r="I9" s="181"/>
      <c r="J9" s="181"/>
      <c r="K9" s="181"/>
      <c r="L9" s="181"/>
      <c r="M9" s="181"/>
      <c r="N9" s="181"/>
      <c r="O9" s="181"/>
    </row>
    <row r="10" spans="1:27" ht="15" customHeight="1" thickTop="1">
      <c r="A10" s="153" t="s">
        <v>911</v>
      </c>
      <c r="B10" s="178" t="s">
        <v>985</v>
      </c>
      <c r="C10" s="174" t="s">
        <v>984</v>
      </c>
      <c r="D10" s="177">
        <v>6.3899999999999998E-2</v>
      </c>
      <c r="E10" s="177">
        <v>7.2099999999999997E-2</v>
      </c>
      <c r="F10" s="177">
        <v>6.4899999999999999E-2</v>
      </c>
      <c r="G10" s="177">
        <v>6.3500000000000001E-2</v>
      </c>
      <c r="H10" s="177">
        <v>6.5199999999999994E-2</v>
      </c>
      <c r="I10" s="177">
        <v>5.8299999999999998E-2</v>
      </c>
      <c r="J10" s="177">
        <v>6.8000000000000005E-2</v>
      </c>
      <c r="K10" s="177">
        <v>5.8400000000000001E-2</v>
      </c>
      <c r="L10" s="177">
        <v>5.1200000000000002E-2</v>
      </c>
      <c r="M10" s="177">
        <v>5.5E-2</v>
      </c>
      <c r="N10" s="177">
        <v>6.0999999999999999E-2</v>
      </c>
      <c r="O10" s="177">
        <v>5.3699999999999998E-2</v>
      </c>
      <c r="W10" s="773"/>
      <c r="X10" s="773"/>
      <c r="Y10" s="773"/>
      <c r="Z10" s="773"/>
      <c r="AA10" s="773"/>
    </row>
    <row r="11" spans="1:27" ht="15" customHeight="1" thickBot="1">
      <c r="A11" s="153" t="s">
        <v>911</v>
      </c>
      <c r="B11" s="178" t="s">
        <v>983</v>
      </c>
      <c r="C11" s="174" t="s">
        <v>982</v>
      </c>
      <c r="D11" s="177">
        <v>0.70150000000000001</v>
      </c>
      <c r="E11" s="177">
        <v>0.70640000000000003</v>
      </c>
      <c r="F11" s="177">
        <v>0.67889999999999995</v>
      </c>
      <c r="G11" s="177">
        <v>0.68110000000000004</v>
      </c>
      <c r="H11" s="177">
        <v>0.70069999999999999</v>
      </c>
      <c r="I11" s="177">
        <v>0.72499999999999998</v>
      </c>
      <c r="J11" s="177">
        <v>0.73229999999999995</v>
      </c>
      <c r="K11" s="177">
        <v>0.69910000000000005</v>
      </c>
      <c r="L11" s="177">
        <v>0.68079999999999996</v>
      </c>
      <c r="M11" s="177">
        <v>0.68830000000000002</v>
      </c>
      <c r="N11" s="177">
        <v>0.68899999999999995</v>
      </c>
      <c r="O11" s="177">
        <v>0.68620000000000003</v>
      </c>
      <c r="W11" s="773"/>
      <c r="X11" s="773"/>
      <c r="Y11" s="773"/>
      <c r="Z11" s="773"/>
      <c r="AA11" s="773"/>
    </row>
    <row r="12" spans="1:27" s="183" customFormat="1" ht="15" customHeight="1" thickTop="1" thickBot="1">
      <c r="A12" s="153"/>
      <c r="B12" s="353"/>
      <c r="C12" s="182" t="s">
        <v>825</v>
      </c>
      <c r="D12" s="352"/>
      <c r="E12" s="352"/>
      <c r="F12" s="352"/>
      <c r="G12" s="352"/>
      <c r="H12" s="352"/>
      <c r="I12" s="181"/>
      <c r="J12" s="181"/>
      <c r="K12" s="181"/>
      <c r="L12" s="181"/>
      <c r="M12" s="181"/>
      <c r="N12" s="181"/>
      <c r="O12" s="181"/>
      <c r="W12" s="773"/>
      <c r="X12" s="773"/>
      <c r="Y12" s="773"/>
      <c r="Z12" s="773"/>
      <c r="AA12" s="773"/>
    </row>
    <row r="13" spans="1:27" s="179" customFormat="1" ht="15" customHeight="1" thickTop="1">
      <c r="A13" s="153" t="s">
        <v>911</v>
      </c>
      <c r="B13" s="178" t="s">
        <v>981</v>
      </c>
      <c r="C13" s="174" t="s">
        <v>980</v>
      </c>
      <c r="D13" s="177">
        <v>0.72970000000000002</v>
      </c>
      <c r="E13" s="177">
        <v>0.72770000000000001</v>
      </c>
      <c r="F13" s="177">
        <v>0.71699999999999997</v>
      </c>
      <c r="G13" s="177">
        <v>0.7087</v>
      </c>
      <c r="H13" s="177">
        <v>0.69320000000000004</v>
      </c>
      <c r="I13" s="177">
        <v>0.65110000000000001</v>
      </c>
      <c r="J13" s="177">
        <v>0.63239999999999996</v>
      </c>
      <c r="K13" s="177">
        <v>0.62619999999999998</v>
      </c>
      <c r="L13" s="177">
        <v>0.62860000000000005</v>
      </c>
      <c r="M13" s="177">
        <v>0.60609999999999997</v>
      </c>
      <c r="N13" s="177">
        <v>0.61219999999999997</v>
      </c>
      <c r="O13" s="177">
        <v>0.60309999999999997</v>
      </c>
      <c r="W13" s="773"/>
      <c r="X13" s="773"/>
      <c r="Y13" s="773"/>
      <c r="Z13" s="773"/>
      <c r="AA13" s="773"/>
    </row>
    <row r="14" spans="1:27" s="176" customFormat="1" ht="15" customHeight="1">
      <c r="A14" s="153" t="s">
        <v>911</v>
      </c>
      <c r="B14" s="178" t="s">
        <v>979</v>
      </c>
      <c r="C14" s="174" t="s">
        <v>978</v>
      </c>
      <c r="D14" s="185">
        <v>0.72970000000000002</v>
      </c>
      <c r="E14" s="177">
        <v>0.72770000000000001</v>
      </c>
      <c r="F14" s="177">
        <v>0.71699999999999997</v>
      </c>
      <c r="G14" s="177">
        <v>0.7087</v>
      </c>
      <c r="H14" s="177">
        <v>0.69320000000000004</v>
      </c>
      <c r="I14" s="177">
        <v>0.65149999999999997</v>
      </c>
      <c r="J14" s="177">
        <v>0.63260000000000005</v>
      </c>
      <c r="K14" s="177">
        <v>0.62629999999999997</v>
      </c>
      <c r="L14" s="177">
        <v>0.62870000000000004</v>
      </c>
      <c r="M14" s="177">
        <v>0.60780000000000001</v>
      </c>
      <c r="N14" s="177">
        <v>0.61460000000000004</v>
      </c>
      <c r="O14" s="177">
        <v>0.60319999999999996</v>
      </c>
      <c r="W14" s="773"/>
      <c r="X14" s="773"/>
      <c r="Y14" s="773"/>
      <c r="Z14" s="773"/>
      <c r="AA14" s="773"/>
    </row>
    <row r="15" spans="1:27" s="176" customFormat="1" ht="15" customHeight="1">
      <c r="A15" s="153"/>
      <c r="B15" s="178"/>
      <c r="C15" s="174" t="s">
        <v>977</v>
      </c>
      <c r="D15" s="177">
        <v>2.58E-2</v>
      </c>
      <c r="E15" s="177">
        <v>2.53E-2</v>
      </c>
      <c r="F15" s="177">
        <v>1.6500000000000001E-2</v>
      </c>
      <c r="G15" s="177">
        <v>2.7300000000000001E-2</v>
      </c>
      <c r="H15" s="177">
        <v>4.3499999999999997E-2</v>
      </c>
      <c r="I15" s="177">
        <v>7.2999999999999995E-2</v>
      </c>
      <c r="J15" s="177">
        <v>7.3800000000000004E-2</v>
      </c>
      <c r="K15" s="177">
        <v>7.6499999999999999E-2</v>
      </c>
      <c r="L15" s="177">
        <v>7.2900000000000006E-2</v>
      </c>
      <c r="M15" s="177">
        <v>7.85E-2</v>
      </c>
      <c r="N15" s="177">
        <v>7.0000000000000007E-2</v>
      </c>
      <c r="O15" s="177">
        <v>6.5699999999999995E-2</v>
      </c>
      <c r="W15" s="773"/>
      <c r="X15" s="773"/>
      <c r="Y15" s="773"/>
      <c r="Z15" s="773"/>
      <c r="AA15" s="773"/>
    </row>
    <row r="16" spans="1:27" s="176" customFormat="1" ht="15" customHeight="1" thickBot="1">
      <c r="A16" s="153" t="s">
        <v>911</v>
      </c>
      <c r="B16" s="178" t="s">
        <v>976</v>
      </c>
      <c r="C16" s="174" t="s">
        <v>975</v>
      </c>
      <c r="D16" s="177">
        <v>0</v>
      </c>
      <c r="E16" s="177">
        <v>0</v>
      </c>
      <c r="F16" s="177">
        <v>0</v>
      </c>
      <c r="G16" s="177">
        <v>0</v>
      </c>
      <c r="H16" s="177">
        <v>0</v>
      </c>
      <c r="I16" s="177">
        <v>0</v>
      </c>
      <c r="J16" s="177">
        <v>0</v>
      </c>
      <c r="K16" s="177">
        <v>0</v>
      </c>
      <c r="L16" s="177">
        <v>0</v>
      </c>
      <c r="M16" s="177">
        <v>0</v>
      </c>
      <c r="N16" s="177">
        <v>0</v>
      </c>
      <c r="O16" s="177">
        <v>0</v>
      </c>
      <c r="W16" s="773"/>
      <c r="X16" s="773"/>
      <c r="Y16" s="773"/>
      <c r="Z16" s="773"/>
      <c r="AA16" s="773"/>
    </row>
    <row r="17" spans="1:27" s="183" customFormat="1" ht="15" customHeight="1" thickTop="1" thickBot="1">
      <c r="A17" s="153"/>
      <c r="B17" s="353"/>
      <c r="C17" s="182" t="s">
        <v>974</v>
      </c>
      <c r="D17" s="352"/>
      <c r="E17" s="352"/>
      <c r="F17" s="352"/>
      <c r="G17" s="352"/>
      <c r="H17" s="352"/>
      <c r="I17" s="181"/>
      <c r="J17" s="181"/>
      <c r="K17" s="181"/>
      <c r="L17" s="181"/>
      <c r="M17" s="181"/>
      <c r="N17" s="181"/>
      <c r="O17" s="181"/>
      <c r="W17" s="773"/>
      <c r="X17" s="773"/>
      <c r="Y17" s="773"/>
      <c r="Z17" s="773"/>
      <c r="AA17" s="773"/>
    </row>
    <row r="18" spans="1:27" s="179" customFormat="1" ht="15" customHeight="1" thickTop="1">
      <c r="A18" s="153" t="s">
        <v>911</v>
      </c>
      <c r="B18" s="178" t="s">
        <v>973</v>
      </c>
      <c r="C18" s="174" t="s">
        <v>972</v>
      </c>
      <c r="D18" s="177">
        <v>2.5100000000000001E-2</v>
      </c>
      <c r="E18" s="177">
        <v>2.46E-2</v>
      </c>
      <c r="F18" s="177">
        <v>1.5299999999999999E-2</v>
      </c>
      <c r="G18" s="177">
        <v>3.4599999999999999E-2</v>
      </c>
      <c r="H18" s="177">
        <v>4.7199999999999999E-2</v>
      </c>
      <c r="I18" s="177">
        <v>2.1899999999999999E-2</v>
      </c>
      <c r="J18" s="177">
        <v>2.3199999999999998E-2</v>
      </c>
      <c r="K18" s="177">
        <v>2.86E-2</v>
      </c>
      <c r="L18" s="177">
        <v>3.2099999999999997E-2</v>
      </c>
      <c r="M18" s="177">
        <v>3.4799999999999998E-2</v>
      </c>
      <c r="N18" s="177">
        <v>3.5700000000000003E-2</v>
      </c>
      <c r="O18" s="177">
        <v>3.8699999999999998E-2</v>
      </c>
      <c r="W18" s="773"/>
      <c r="X18" s="773"/>
      <c r="Y18" s="773"/>
      <c r="Z18" s="773"/>
      <c r="AA18" s="773"/>
    </row>
    <row r="19" spans="1:27" s="176" customFormat="1" ht="15" customHeight="1">
      <c r="A19" s="153" t="s">
        <v>911</v>
      </c>
      <c r="B19" s="178" t="s">
        <v>971</v>
      </c>
      <c r="C19" s="174" t="s">
        <v>970</v>
      </c>
      <c r="D19" s="177">
        <v>0.97489999999999999</v>
      </c>
      <c r="E19" s="177">
        <v>0.97540000000000004</v>
      </c>
      <c r="F19" s="177">
        <v>0.98470000000000002</v>
      </c>
      <c r="G19" s="177">
        <v>0.96540000000000004</v>
      </c>
      <c r="H19" s="177">
        <v>0.95279999999999998</v>
      </c>
      <c r="I19" s="177">
        <v>0.97809999999999997</v>
      </c>
      <c r="J19" s="177">
        <v>0.9768</v>
      </c>
      <c r="K19" s="177">
        <v>0.97140000000000004</v>
      </c>
      <c r="L19" s="177">
        <v>0.96789999999999998</v>
      </c>
      <c r="M19" s="177">
        <v>0.96519999999999995</v>
      </c>
      <c r="N19" s="177">
        <v>0.96430000000000005</v>
      </c>
      <c r="O19" s="177">
        <v>0.96130000000000004</v>
      </c>
      <c r="W19" s="773"/>
      <c r="X19" s="773"/>
      <c r="Y19" s="773"/>
      <c r="Z19" s="773"/>
      <c r="AA19" s="773"/>
    </row>
    <row r="20" spans="1:27" s="176" customFormat="1" ht="15" customHeight="1" thickBot="1">
      <c r="A20" s="153" t="s">
        <v>911</v>
      </c>
      <c r="B20" s="178" t="s">
        <v>969</v>
      </c>
      <c r="C20" s="174" t="s">
        <v>968</v>
      </c>
      <c r="D20" s="184">
        <v>398.67329999999998</v>
      </c>
      <c r="E20" s="184">
        <v>404.32279999999997</v>
      </c>
      <c r="F20" s="184">
        <v>444.0727</v>
      </c>
      <c r="G20" s="184">
        <v>457.6866</v>
      </c>
      <c r="H20" s="184">
        <v>468.10160000000002</v>
      </c>
      <c r="I20" s="184">
        <v>481.46809999999999</v>
      </c>
      <c r="J20" s="184">
        <v>478.63299999999998</v>
      </c>
      <c r="K20" s="184">
        <v>491.10520000000002</v>
      </c>
      <c r="L20" s="184">
        <v>519.67290000000003</v>
      </c>
      <c r="M20" s="184">
        <v>528.96450000000004</v>
      </c>
      <c r="N20" s="184">
        <v>517.51919999999996</v>
      </c>
      <c r="O20" s="184">
        <v>513.81629999999996</v>
      </c>
      <c r="W20" s="773"/>
      <c r="X20" s="773"/>
      <c r="Y20" s="773"/>
      <c r="Z20" s="773"/>
      <c r="AA20" s="773"/>
    </row>
    <row r="21" spans="1:27" s="183" customFormat="1" ht="15" customHeight="1" thickTop="1" thickBot="1">
      <c r="A21" s="153"/>
      <c r="B21" s="353"/>
      <c r="C21" s="182" t="s">
        <v>967</v>
      </c>
      <c r="D21" s="352"/>
      <c r="E21" s="352"/>
      <c r="F21" s="352"/>
      <c r="G21" s="352"/>
      <c r="H21" s="352"/>
      <c r="I21" s="181"/>
      <c r="J21" s="181"/>
      <c r="K21" s="181"/>
      <c r="L21" s="181"/>
      <c r="M21" s="181"/>
      <c r="N21" s="181"/>
      <c r="O21" s="181"/>
      <c r="W21" s="773"/>
      <c r="X21" s="773"/>
      <c r="Y21" s="773"/>
      <c r="Z21" s="773"/>
      <c r="AA21" s="773"/>
    </row>
    <row r="22" spans="1:27" s="179" customFormat="1" ht="15" customHeight="1" thickTop="1">
      <c r="A22" s="153" t="s">
        <v>911</v>
      </c>
      <c r="B22" s="178" t="s">
        <v>966</v>
      </c>
      <c r="C22" s="174" t="s">
        <v>965</v>
      </c>
      <c r="D22" s="177">
        <v>0.98029999999999995</v>
      </c>
      <c r="E22" s="177">
        <v>0.98150000000000004</v>
      </c>
      <c r="F22" s="177">
        <v>0.9859</v>
      </c>
      <c r="G22" s="177">
        <v>0.97689999999999999</v>
      </c>
      <c r="H22" s="177">
        <v>0.97740000000000005</v>
      </c>
      <c r="I22" s="177">
        <v>0.97740000000000005</v>
      </c>
      <c r="J22" s="177">
        <v>0.98009999999999997</v>
      </c>
      <c r="K22" s="177">
        <v>0.98309999999999997</v>
      </c>
      <c r="L22" s="177">
        <v>0.98399999999999999</v>
      </c>
      <c r="M22" s="177">
        <v>0.97130000000000005</v>
      </c>
      <c r="N22" s="177">
        <v>0.96970000000000001</v>
      </c>
      <c r="O22" s="177">
        <v>0.9506</v>
      </c>
      <c r="W22" s="773"/>
      <c r="X22" s="773"/>
      <c r="Y22" s="773"/>
      <c r="Z22" s="773"/>
      <c r="AA22" s="773"/>
    </row>
    <row r="23" spans="1:27" s="176" customFormat="1" ht="15" customHeight="1">
      <c r="A23" s="153" t="s">
        <v>911</v>
      </c>
      <c r="B23" s="178" t="s">
        <v>964</v>
      </c>
      <c r="C23" s="174" t="s">
        <v>963</v>
      </c>
      <c r="D23" s="177">
        <v>6.7999999999999996E-3</v>
      </c>
      <c r="E23" s="177">
        <v>6.7999999999999996E-3</v>
      </c>
      <c r="F23" s="177">
        <v>8.0000000000000002E-3</v>
      </c>
      <c r="G23" s="177">
        <v>8.3000000000000001E-3</v>
      </c>
      <c r="H23" s="177">
        <v>1.1599999999999999E-2</v>
      </c>
      <c r="I23" s="177">
        <v>9.2999999999999992E-3</v>
      </c>
      <c r="J23" s="177">
        <v>3.1E-2</v>
      </c>
      <c r="K23" s="177">
        <v>0.318</v>
      </c>
      <c r="L23" s="177">
        <v>0.36049999999999999</v>
      </c>
      <c r="M23" s="177">
        <v>0.35730000000000001</v>
      </c>
      <c r="N23" s="177">
        <v>0.35039999999999999</v>
      </c>
      <c r="O23" s="177">
        <v>0.34510000000000002</v>
      </c>
      <c r="W23" s="773"/>
      <c r="X23" s="773"/>
      <c r="Y23" s="773"/>
      <c r="Z23" s="773"/>
      <c r="AA23" s="773"/>
    </row>
    <row r="24" spans="1:27" s="176" customFormat="1" ht="15" customHeight="1">
      <c r="A24" s="153" t="s">
        <v>911</v>
      </c>
      <c r="B24" s="178" t="s">
        <v>962</v>
      </c>
      <c r="C24" s="174" t="s">
        <v>961</v>
      </c>
      <c r="D24" s="177">
        <v>1.9699999999999999E-2</v>
      </c>
      <c r="E24" s="177">
        <v>1.8499999999999999E-2</v>
      </c>
      <c r="F24" s="177">
        <v>1.41E-2</v>
      </c>
      <c r="G24" s="177">
        <v>2.3099999999999999E-2</v>
      </c>
      <c r="H24" s="177">
        <v>2.2599999999999999E-2</v>
      </c>
      <c r="I24" s="177">
        <v>2.2599999999999999E-2</v>
      </c>
      <c r="J24" s="177">
        <v>1.9900000000000001E-2</v>
      </c>
      <c r="K24" s="177">
        <v>1.6899999999999998E-2</v>
      </c>
      <c r="L24" s="177">
        <v>1.6E-2</v>
      </c>
      <c r="M24" s="177">
        <v>2.87E-2</v>
      </c>
      <c r="N24" s="177">
        <v>3.0300000000000001E-2</v>
      </c>
      <c r="O24" s="177">
        <v>4.9399999999999999E-2</v>
      </c>
      <c r="W24" s="773"/>
      <c r="X24" s="773"/>
      <c r="Y24" s="773"/>
      <c r="Z24" s="773"/>
      <c r="AA24" s="773"/>
    </row>
    <row r="25" spans="1:27" s="176" customFormat="1" ht="15" customHeight="1">
      <c r="A25" s="153" t="s">
        <v>911</v>
      </c>
      <c r="B25" s="178" t="s">
        <v>960</v>
      </c>
      <c r="C25" s="174" t="s">
        <v>959</v>
      </c>
      <c r="D25" s="177">
        <v>5.0000000000000001E-3</v>
      </c>
      <c r="E25" s="177">
        <v>5.1999999999999998E-3</v>
      </c>
      <c r="F25" s="177">
        <v>7.9000000000000008E-3</v>
      </c>
      <c r="G25" s="177">
        <v>8.0000000000000002E-3</v>
      </c>
      <c r="H25" s="177">
        <v>1.14E-2</v>
      </c>
      <c r="I25" s="177">
        <v>9.1000000000000004E-3</v>
      </c>
      <c r="J25" s="177">
        <v>3.0800000000000001E-2</v>
      </c>
      <c r="K25" s="177">
        <v>0.32279999999999998</v>
      </c>
      <c r="L25" s="177">
        <v>0.3624</v>
      </c>
      <c r="M25" s="177">
        <v>0.3533</v>
      </c>
      <c r="N25" s="177">
        <v>0.34370000000000001</v>
      </c>
      <c r="O25" s="177">
        <v>0.3306</v>
      </c>
      <c r="W25" s="773"/>
      <c r="X25" s="773"/>
      <c r="Y25" s="773"/>
      <c r="Z25" s="773"/>
      <c r="AA25" s="773"/>
    </row>
    <row r="26" spans="1:27" s="176" customFormat="1" ht="15" customHeight="1">
      <c r="A26" s="153" t="s">
        <v>911</v>
      </c>
      <c r="B26" s="178" t="s">
        <v>958</v>
      </c>
      <c r="C26" s="174" t="s">
        <v>1273</v>
      </c>
      <c r="D26" s="177">
        <v>0.2782</v>
      </c>
      <c r="E26" s="177">
        <v>0.24879999999999999</v>
      </c>
      <c r="F26" s="177">
        <v>2.52E-2</v>
      </c>
      <c r="G26" s="177">
        <v>6.0100000000000001E-2</v>
      </c>
      <c r="H26" s="177">
        <v>4.2000000000000003E-2</v>
      </c>
      <c r="I26" s="177">
        <v>4.7399999999999998E-2</v>
      </c>
      <c r="J26" s="177">
        <v>2.5999999999999999E-2</v>
      </c>
      <c r="K26" s="177">
        <v>2.0999999999999999E-3</v>
      </c>
      <c r="L26" s="177">
        <v>1.0699999999999999E-2</v>
      </c>
      <c r="M26" s="177">
        <v>3.9600000000000003E-2</v>
      </c>
      <c r="N26" s="177">
        <v>4.87E-2</v>
      </c>
      <c r="O26" s="177">
        <v>8.9300000000000004E-2</v>
      </c>
      <c r="W26" s="773"/>
      <c r="X26" s="773"/>
      <c r="Y26" s="773"/>
      <c r="Z26" s="773"/>
      <c r="AA26" s="773"/>
    </row>
    <row r="27" spans="1:27" s="176" customFormat="1" ht="15" customHeight="1">
      <c r="A27" s="153" t="s">
        <v>911</v>
      </c>
      <c r="B27" s="178" t="s">
        <v>956</v>
      </c>
      <c r="C27" s="174" t="s">
        <v>955</v>
      </c>
      <c r="D27" s="177">
        <v>3.7000000000000002E-3</v>
      </c>
      <c r="E27" s="177">
        <v>3.5000000000000001E-3</v>
      </c>
      <c r="F27" s="177">
        <v>3.5000000000000001E-3</v>
      </c>
      <c r="G27" s="177">
        <v>3.5999999999999999E-3</v>
      </c>
      <c r="H27" s="177">
        <v>3.5000000000000001E-3</v>
      </c>
      <c r="I27" s="177">
        <v>3.7000000000000002E-3</v>
      </c>
      <c r="J27" s="177">
        <v>4.0399999999999998E-2</v>
      </c>
      <c r="K27" s="177">
        <v>6.4600000000000005E-2</v>
      </c>
      <c r="L27" s="177">
        <v>6.9900000000000004E-2</v>
      </c>
      <c r="M27" s="177">
        <v>6.9400000000000003E-2</v>
      </c>
      <c r="N27" s="177">
        <v>6.7500000000000004E-2</v>
      </c>
      <c r="O27" s="177">
        <v>6.5100000000000005E-2</v>
      </c>
      <c r="W27" s="773"/>
      <c r="X27" s="773"/>
      <c r="Y27" s="773"/>
      <c r="Z27" s="773"/>
      <c r="AA27" s="773"/>
    </row>
    <row r="28" spans="1:27" s="176" customFormat="1" ht="15" customHeight="1">
      <c r="A28" s="153" t="s">
        <v>911</v>
      </c>
      <c r="B28" s="178" t="s">
        <v>954</v>
      </c>
      <c r="C28" s="174" t="s">
        <v>953</v>
      </c>
      <c r="D28" s="177">
        <v>7.9200000000000007E-2</v>
      </c>
      <c r="E28" s="177">
        <v>6.4699999999999994E-2</v>
      </c>
      <c r="F28" s="177">
        <v>6.5100000000000005E-2</v>
      </c>
      <c r="G28" s="177">
        <v>6.5199999999999994E-2</v>
      </c>
      <c r="H28" s="177">
        <v>6.2899999999999998E-2</v>
      </c>
      <c r="I28" s="177">
        <v>6.4600000000000005E-2</v>
      </c>
      <c r="J28" s="177">
        <v>6.9099999999999995E-2</v>
      </c>
      <c r="K28" s="177">
        <v>7.0699999999999999E-2</v>
      </c>
      <c r="L28" s="177">
        <v>6.8599999999999994E-2</v>
      </c>
      <c r="M28" s="177">
        <v>7.1599999999999997E-2</v>
      </c>
      <c r="N28" s="177">
        <v>7.4999999999999997E-2</v>
      </c>
      <c r="O28" s="177">
        <v>8.77E-2</v>
      </c>
      <c r="W28" s="773"/>
      <c r="X28" s="773"/>
      <c r="Y28" s="773"/>
      <c r="Z28" s="773"/>
      <c r="AA28" s="773"/>
    </row>
    <row r="29" spans="1:27" s="176" customFormat="1" ht="15" customHeight="1">
      <c r="A29" s="153" t="s">
        <v>911</v>
      </c>
      <c r="B29" s="178" t="s">
        <v>952</v>
      </c>
      <c r="C29" s="174" t="s">
        <v>951</v>
      </c>
      <c r="D29" s="177">
        <v>0.96640000000000004</v>
      </c>
      <c r="E29" s="177">
        <v>0.96799999999999997</v>
      </c>
      <c r="F29" s="177">
        <v>0.97219999999999995</v>
      </c>
      <c r="G29" s="177">
        <v>0.96560000000000001</v>
      </c>
      <c r="H29" s="177">
        <v>0.96789999999999998</v>
      </c>
      <c r="I29" s="177">
        <v>0.96889999999999998</v>
      </c>
      <c r="J29" s="177">
        <v>0.97819999999999996</v>
      </c>
      <c r="K29" s="177">
        <v>0.98009999999999997</v>
      </c>
      <c r="L29" s="177">
        <v>0.97929999999999995</v>
      </c>
      <c r="M29" s="177">
        <v>0.96540000000000004</v>
      </c>
      <c r="N29" s="177">
        <v>0.96419999999999995</v>
      </c>
      <c r="O29" s="177">
        <v>0.94520000000000004</v>
      </c>
      <c r="W29" s="773"/>
      <c r="X29" s="773"/>
      <c r="Y29" s="773"/>
      <c r="Z29" s="773"/>
      <c r="AA29" s="773"/>
    </row>
    <row r="30" spans="1:27" s="176" customFormat="1" ht="15" customHeight="1">
      <c r="A30" s="153" t="s">
        <v>911</v>
      </c>
      <c r="B30" s="178" t="s">
        <v>950</v>
      </c>
      <c r="C30" s="174" t="s">
        <v>949</v>
      </c>
      <c r="D30" s="177">
        <v>1.49E-2</v>
      </c>
      <c r="E30" s="177">
        <v>1.4200000000000001E-2</v>
      </c>
      <c r="F30" s="177">
        <v>1.46E-2</v>
      </c>
      <c r="G30" s="177">
        <v>1.43E-2</v>
      </c>
      <c r="H30" s="177">
        <v>9.4999999999999998E-3</v>
      </c>
      <c r="I30" s="177">
        <v>9.7999999999999997E-3</v>
      </c>
      <c r="J30" s="177">
        <v>0</v>
      </c>
      <c r="K30" s="177">
        <v>1.6000000000000001E-3</v>
      </c>
      <c r="L30" s="177">
        <v>5.1000000000000004E-3</v>
      </c>
      <c r="M30" s="177">
        <v>1.0500000000000001E-2</v>
      </c>
      <c r="N30" s="177">
        <v>8.9999999999999993E-3</v>
      </c>
      <c r="O30" s="177">
        <v>0.01</v>
      </c>
      <c r="W30" s="773"/>
      <c r="X30" s="773"/>
      <c r="Y30" s="773"/>
      <c r="Z30" s="773"/>
      <c r="AA30" s="773"/>
    </row>
    <row r="31" spans="1:27" s="176" customFormat="1" ht="15" customHeight="1">
      <c r="A31" s="153" t="s">
        <v>911</v>
      </c>
      <c r="B31" s="178" t="s">
        <v>948</v>
      </c>
      <c r="C31" s="174" t="s">
        <v>947</v>
      </c>
      <c r="D31" s="177">
        <v>2.7000000000000001E-3</v>
      </c>
      <c r="E31" s="177">
        <v>1.8E-3</v>
      </c>
      <c r="F31" s="177">
        <v>2.8999999999999998E-3</v>
      </c>
      <c r="G31" s="177">
        <v>4.8999999999999998E-3</v>
      </c>
      <c r="H31" s="177">
        <v>4.0000000000000001E-3</v>
      </c>
      <c r="I31" s="177">
        <v>2.8999999999999998E-3</v>
      </c>
      <c r="J31" s="177">
        <v>0</v>
      </c>
      <c r="K31" s="177">
        <v>2.9999999999999997E-4</v>
      </c>
      <c r="L31" s="177">
        <v>2.0999999999999999E-3</v>
      </c>
      <c r="M31" s="177">
        <v>4.5999999999999999E-3</v>
      </c>
      <c r="N31" s="177">
        <v>4.4999999999999997E-3</v>
      </c>
      <c r="O31" s="177">
        <v>4.4999999999999997E-3</v>
      </c>
      <c r="W31" s="773"/>
      <c r="X31" s="773"/>
      <c r="Y31" s="773"/>
      <c r="Z31" s="773"/>
      <c r="AA31" s="773"/>
    </row>
    <row r="32" spans="1:27" s="176" customFormat="1" ht="15" customHeight="1">
      <c r="A32" s="153" t="s">
        <v>911</v>
      </c>
      <c r="B32" s="178" t="s">
        <v>946</v>
      </c>
      <c r="C32" s="174" t="s">
        <v>945</v>
      </c>
      <c r="D32" s="177">
        <v>4.0000000000000002E-4</v>
      </c>
      <c r="E32" s="177">
        <v>5.9999999999999995E-4</v>
      </c>
      <c r="F32" s="177">
        <v>8.9999999999999998E-4</v>
      </c>
      <c r="G32" s="177">
        <v>2E-3</v>
      </c>
      <c r="H32" s="177">
        <v>1.4E-3</v>
      </c>
      <c r="I32" s="177">
        <v>1.1000000000000001E-3</v>
      </c>
      <c r="J32" s="177">
        <v>1E-4</v>
      </c>
      <c r="K32" s="177">
        <v>4.0000000000000002E-4</v>
      </c>
      <c r="L32" s="177">
        <v>1.1000000000000001E-3</v>
      </c>
      <c r="M32" s="177">
        <v>2.3E-3</v>
      </c>
      <c r="N32" s="177">
        <v>2.5000000000000001E-3</v>
      </c>
      <c r="O32" s="177">
        <v>2E-3</v>
      </c>
      <c r="W32" s="773"/>
      <c r="X32" s="773"/>
      <c r="Y32" s="773"/>
      <c r="Z32" s="773"/>
      <c r="AA32" s="773"/>
    </row>
    <row r="33" spans="1:27" s="176" customFormat="1" ht="15" customHeight="1">
      <c r="A33" s="153" t="s">
        <v>911</v>
      </c>
      <c r="B33" s="178" t="s">
        <v>944</v>
      </c>
      <c r="C33" s="174" t="s">
        <v>943</v>
      </c>
      <c r="D33" s="177">
        <v>2.0000000000000001E-4</v>
      </c>
      <c r="E33" s="177">
        <v>4.0000000000000002E-4</v>
      </c>
      <c r="F33" s="177">
        <v>8.0000000000000004E-4</v>
      </c>
      <c r="G33" s="177">
        <v>2.0999999999999999E-3</v>
      </c>
      <c r="H33" s="177">
        <v>2.2000000000000001E-3</v>
      </c>
      <c r="I33" s="177">
        <v>6.9999999999999999E-4</v>
      </c>
      <c r="J33" s="177">
        <v>1.9E-3</v>
      </c>
      <c r="K33" s="177">
        <v>5.0000000000000001E-4</v>
      </c>
      <c r="L33" s="177">
        <v>8.9999999999999998E-4</v>
      </c>
      <c r="M33" s="177">
        <v>1.1999999999999999E-3</v>
      </c>
      <c r="N33" s="177">
        <v>2.2000000000000001E-3</v>
      </c>
      <c r="O33" s="177">
        <v>3.3E-3</v>
      </c>
      <c r="W33" s="773"/>
      <c r="X33" s="773"/>
      <c r="Y33" s="773"/>
      <c r="Z33" s="773"/>
      <c r="AA33" s="773"/>
    </row>
    <row r="34" spans="1:27" s="176" customFormat="1" ht="15" customHeight="1" thickBot="1">
      <c r="A34" s="153" t="s">
        <v>911</v>
      </c>
      <c r="B34" s="174" t="s">
        <v>942</v>
      </c>
      <c r="C34" s="174" t="s">
        <v>941</v>
      </c>
      <c r="D34" s="177">
        <v>1.54E-2</v>
      </c>
      <c r="E34" s="177">
        <v>1.5100000000000001E-2</v>
      </c>
      <c r="F34" s="177">
        <v>8.6E-3</v>
      </c>
      <c r="G34" s="177">
        <v>1.11E-2</v>
      </c>
      <c r="H34" s="177">
        <v>1.5100000000000001E-2</v>
      </c>
      <c r="I34" s="177">
        <v>1.66E-2</v>
      </c>
      <c r="J34" s="177">
        <v>1.9800000000000002E-2</v>
      </c>
      <c r="K34" s="177">
        <v>1.7100000000000001E-2</v>
      </c>
      <c r="L34" s="177">
        <v>1.1599999999999999E-2</v>
      </c>
      <c r="M34" s="177">
        <v>1.6E-2</v>
      </c>
      <c r="N34" s="177">
        <v>1.7600000000000001E-2</v>
      </c>
      <c r="O34" s="177">
        <v>3.5000000000000003E-2</v>
      </c>
      <c r="W34" s="773"/>
      <c r="X34" s="773"/>
      <c r="Y34" s="773"/>
      <c r="Z34" s="773"/>
      <c r="AA34" s="773"/>
    </row>
    <row r="35" spans="1:27" s="183" customFormat="1" ht="15" customHeight="1" thickTop="1" thickBot="1">
      <c r="A35" s="153"/>
      <c r="B35" s="353"/>
      <c r="C35" s="182" t="s">
        <v>802</v>
      </c>
      <c r="D35" s="352"/>
      <c r="E35" s="352"/>
      <c r="F35" s="352"/>
      <c r="G35" s="352"/>
      <c r="H35" s="352"/>
      <c r="I35" s="181"/>
      <c r="J35" s="181"/>
      <c r="K35" s="181"/>
      <c r="L35" s="181"/>
      <c r="M35" s="181"/>
      <c r="N35" s="181"/>
      <c r="O35" s="181"/>
      <c r="W35" s="773"/>
      <c r="X35" s="773"/>
      <c r="Y35" s="773"/>
      <c r="Z35" s="773"/>
      <c r="AA35" s="773"/>
    </row>
    <row r="36" spans="1:27" s="179" customFormat="1" ht="15" customHeight="1" thickTop="1">
      <c r="A36" s="153" t="s">
        <v>911</v>
      </c>
      <c r="B36" s="178" t="s">
        <v>940</v>
      </c>
      <c r="C36" s="174" t="s">
        <v>939</v>
      </c>
      <c r="D36" s="177">
        <v>0.1162</v>
      </c>
      <c r="E36" s="177">
        <v>0.13020000000000001</v>
      </c>
      <c r="F36" s="177">
        <v>0.11210000000000001</v>
      </c>
      <c r="G36" s="177">
        <v>0.11169999999999999</v>
      </c>
      <c r="H36" s="177">
        <v>0.1178</v>
      </c>
      <c r="I36" s="177">
        <v>0.1129</v>
      </c>
      <c r="J36" s="177">
        <v>0.1363</v>
      </c>
      <c r="K36" s="177">
        <v>0.11840000000000001</v>
      </c>
      <c r="L36" s="177">
        <v>0.10390000000000001</v>
      </c>
      <c r="M36" s="177">
        <v>0.1178</v>
      </c>
      <c r="N36" s="177">
        <v>0.1283</v>
      </c>
      <c r="O36" s="177">
        <v>0.11509999999999999</v>
      </c>
      <c r="W36" s="773"/>
      <c r="X36" s="773"/>
      <c r="Y36" s="773"/>
      <c r="Z36" s="773"/>
      <c r="AA36" s="773"/>
    </row>
    <row r="37" spans="1:27" s="176" customFormat="1" ht="15" customHeight="1">
      <c r="A37" s="153" t="s">
        <v>911</v>
      </c>
      <c r="B37" s="178" t="s">
        <v>938</v>
      </c>
      <c r="C37" s="174" t="s">
        <v>937</v>
      </c>
      <c r="D37" s="177">
        <v>0.38290000000000002</v>
      </c>
      <c r="E37" s="177">
        <v>0.43680000000000002</v>
      </c>
      <c r="F37" s="177">
        <v>0.48959999999999998</v>
      </c>
      <c r="G37" s="177">
        <v>0.45250000000000001</v>
      </c>
      <c r="H37" s="177">
        <v>0.33550000000000002</v>
      </c>
      <c r="I37" s="177">
        <v>0.26819999999999999</v>
      </c>
      <c r="J37" s="177">
        <v>0.33510000000000001</v>
      </c>
      <c r="K37" s="177">
        <v>0.40639999999999998</v>
      </c>
      <c r="L37" s="177">
        <v>0.40489999999999998</v>
      </c>
      <c r="M37" s="177">
        <v>0.45069999999999999</v>
      </c>
      <c r="N37" s="177">
        <v>0.44790000000000002</v>
      </c>
      <c r="O37" s="177">
        <v>0.46910000000000002</v>
      </c>
      <c r="W37" s="773"/>
      <c r="X37" s="773"/>
      <c r="Y37" s="773"/>
      <c r="Z37" s="773"/>
      <c r="AA37" s="773"/>
    </row>
    <row r="38" spans="1:27" s="176" customFormat="1" ht="15" customHeight="1">
      <c r="A38" s="153" t="s">
        <v>911</v>
      </c>
      <c r="B38" s="178" t="s">
        <v>936</v>
      </c>
      <c r="C38" s="174" t="s">
        <v>935</v>
      </c>
      <c r="D38" s="177">
        <v>0.2646</v>
      </c>
      <c r="E38" s="177">
        <v>0.30840000000000001</v>
      </c>
      <c r="F38" s="177">
        <v>0.36980000000000002</v>
      </c>
      <c r="G38" s="177">
        <v>0.3357</v>
      </c>
      <c r="H38" s="177">
        <v>0.2414</v>
      </c>
      <c r="I38" s="177">
        <v>0.182</v>
      </c>
      <c r="J38" s="177">
        <v>0.22420000000000001</v>
      </c>
      <c r="K38" s="177">
        <v>0.26929999999999998</v>
      </c>
      <c r="L38" s="177">
        <v>0.26769999999999999</v>
      </c>
      <c r="M38" s="177">
        <v>0.28689999999999999</v>
      </c>
      <c r="N38" s="177">
        <v>0.29110000000000003</v>
      </c>
      <c r="O38" s="177">
        <v>0.30530000000000002</v>
      </c>
      <c r="W38" s="773"/>
      <c r="X38" s="773"/>
      <c r="Y38" s="773"/>
      <c r="Z38" s="773"/>
      <c r="AA38" s="773"/>
    </row>
    <row r="39" spans="1:27" s="176" customFormat="1" ht="15" customHeight="1">
      <c r="A39" s="153" t="s">
        <v>911</v>
      </c>
      <c r="B39" s="178" t="s">
        <v>934</v>
      </c>
      <c r="C39" s="174" t="s">
        <v>933</v>
      </c>
      <c r="D39" s="177">
        <v>0.2107</v>
      </c>
      <c r="E39" s="177">
        <v>0.24199999999999999</v>
      </c>
      <c r="F39" s="177">
        <v>0.28320000000000001</v>
      </c>
      <c r="G39" s="177">
        <v>0.25719999999999998</v>
      </c>
      <c r="H39" s="177">
        <v>0.18559999999999999</v>
      </c>
      <c r="I39" s="177">
        <v>0.13850000000000001</v>
      </c>
      <c r="J39" s="177">
        <v>0.1671</v>
      </c>
      <c r="K39" s="177">
        <v>0.20050000000000001</v>
      </c>
      <c r="L39" s="177">
        <v>0.19939999999999999</v>
      </c>
      <c r="M39" s="177">
        <v>0.21060000000000001</v>
      </c>
      <c r="N39" s="177">
        <v>0.21299999999999999</v>
      </c>
      <c r="O39" s="177">
        <v>0.21909999999999999</v>
      </c>
      <c r="W39" s="773"/>
      <c r="X39" s="773"/>
      <c r="Y39" s="773"/>
      <c r="Z39" s="773"/>
      <c r="AA39" s="773"/>
    </row>
    <row r="40" spans="1:27" s="176" customFormat="1" ht="15" customHeight="1" thickBot="1">
      <c r="A40" s="153" t="s">
        <v>911</v>
      </c>
      <c r="B40" s="178" t="s">
        <v>932</v>
      </c>
      <c r="C40" s="129" t="s">
        <v>931</v>
      </c>
      <c r="D40" s="177">
        <v>0.36687191031907584</v>
      </c>
      <c r="E40" s="177">
        <v>0.42078418964418596</v>
      </c>
      <c r="F40" s="177">
        <v>0.48605268668551832</v>
      </c>
      <c r="G40" s="177">
        <v>0.42849205789683359</v>
      </c>
      <c r="H40" s="177">
        <v>0.2331</v>
      </c>
      <c r="I40" s="177">
        <v>0.23749999999999999</v>
      </c>
      <c r="J40" s="177">
        <v>0.311</v>
      </c>
      <c r="K40" s="177">
        <v>0.39419999999999999</v>
      </c>
      <c r="L40" s="177">
        <v>0.39369999999999999</v>
      </c>
      <c r="M40" s="177">
        <v>0.43390000000000001</v>
      </c>
      <c r="N40" s="177">
        <v>0.434</v>
      </c>
      <c r="O40" s="177">
        <v>0.45750000000000002</v>
      </c>
      <c r="W40" s="773"/>
      <c r="X40" s="773"/>
      <c r="Y40" s="773"/>
      <c r="Z40" s="773"/>
      <c r="AA40" s="773"/>
    </row>
    <row r="41" spans="1:27" s="183" customFormat="1" ht="15" customHeight="1" thickTop="1" thickBot="1">
      <c r="A41" s="153"/>
      <c r="B41" s="353"/>
      <c r="C41" s="182" t="s">
        <v>796</v>
      </c>
      <c r="D41" s="352"/>
      <c r="E41" s="352"/>
      <c r="F41" s="352"/>
      <c r="G41" s="352"/>
      <c r="H41" s="352"/>
      <c r="I41" s="181"/>
      <c r="J41" s="181"/>
      <c r="K41" s="181"/>
      <c r="L41" s="181"/>
      <c r="M41" s="181"/>
      <c r="N41" s="181"/>
      <c r="O41" s="181"/>
      <c r="W41" s="773"/>
      <c r="X41" s="773"/>
      <c r="Y41" s="773"/>
      <c r="Z41" s="773"/>
      <c r="AA41" s="773"/>
    </row>
    <row r="42" spans="1:27" s="179" customFormat="1" ht="15" customHeight="1" thickTop="1">
      <c r="A42" s="153" t="s">
        <v>911</v>
      </c>
      <c r="B42" s="178" t="s">
        <v>930</v>
      </c>
      <c r="C42" s="174" t="s">
        <v>929</v>
      </c>
      <c r="D42" s="177">
        <v>0.2036</v>
      </c>
      <c r="E42" s="177">
        <v>0.21510000000000001</v>
      </c>
      <c r="F42" s="177">
        <v>0.2341</v>
      </c>
      <c r="G42" s="177">
        <v>0.23369999999999999</v>
      </c>
      <c r="H42" s="177">
        <v>0.23089999999999999</v>
      </c>
      <c r="I42" s="177">
        <v>0.2389</v>
      </c>
      <c r="J42" s="177">
        <v>0.25459999999999999</v>
      </c>
      <c r="K42" s="177">
        <v>0.25540000000000002</v>
      </c>
      <c r="L42" s="177">
        <v>0.25490000000000002</v>
      </c>
      <c r="M42" s="177">
        <v>0.26590000000000003</v>
      </c>
      <c r="N42" s="177">
        <v>0.26829999999999998</v>
      </c>
      <c r="O42" s="177">
        <v>0.28239999999999998</v>
      </c>
      <c r="W42" s="773"/>
      <c r="X42" s="773"/>
      <c r="Y42" s="773"/>
      <c r="Z42" s="773"/>
      <c r="AA42" s="773"/>
    </row>
    <row r="43" spans="1:27" s="176" customFormat="1" ht="15" customHeight="1">
      <c r="A43" s="153" t="s">
        <v>911</v>
      </c>
      <c r="B43" s="178" t="s">
        <v>928</v>
      </c>
      <c r="C43" s="174" t="s">
        <v>927</v>
      </c>
      <c r="D43" s="177">
        <v>0.2029</v>
      </c>
      <c r="E43" s="177">
        <v>0.2147</v>
      </c>
      <c r="F43" s="177">
        <v>0.2339</v>
      </c>
      <c r="G43" s="177">
        <v>0.2334</v>
      </c>
      <c r="H43" s="177">
        <v>0.23069999999999999</v>
      </c>
      <c r="I43" s="177">
        <v>0.23880000000000001</v>
      </c>
      <c r="J43" s="177">
        <v>0.2545</v>
      </c>
      <c r="K43" s="177">
        <v>0.25519999999999998</v>
      </c>
      <c r="L43" s="177">
        <v>0.25280000000000002</v>
      </c>
      <c r="M43" s="177">
        <v>0.2631</v>
      </c>
      <c r="N43" s="177">
        <v>0.26500000000000001</v>
      </c>
      <c r="O43" s="177">
        <v>0.27810000000000001</v>
      </c>
      <c r="W43" s="773"/>
      <c r="X43" s="773"/>
      <c r="Y43" s="773"/>
      <c r="Z43" s="773"/>
      <c r="AA43" s="773"/>
    </row>
    <row r="44" spans="1:27" s="176" customFormat="1" ht="15" customHeight="1">
      <c r="A44" s="153" t="s">
        <v>911</v>
      </c>
      <c r="B44" s="178" t="s">
        <v>926</v>
      </c>
      <c r="C44" s="174" t="s">
        <v>925</v>
      </c>
      <c r="D44" s="177">
        <v>7.1300000000000002E-2</v>
      </c>
      <c r="E44" s="177">
        <v>6.3799999999999996E-2</v>
      </c>
      <c r="F44" s="177">
        <v>4.2500000000000003E-2</v>
      </c>
      <c r="G44" s="177">
        <v>7.0199999999999999E-2</v>
      </c>
      <c r="H44" s="177">
        <v>7.1499999999999994E-2</v>
      </c>
      <c r="I44" s="177">
        <v>7.1599999999999997E-2</v>
      </c>
      <c r="J44" s="177">
        <v>5.7799999999999997E-2</v>
      </c>
      <c r="K44" s="177">
        <v>4.5699999999999998E-2</v>
      </c>
      <c r="L44" s="177">
        <v>4.1799999999999997E-2</v>
      </c>
      <c r="M44" s="177">
        <v>7.2999999999999995E-2</v>
      </c>
      <c r="N44" s="177">
        <v>7.6799999999999993E-2</v>
      </c>
      <c r="O44" s="177">
        <v>0.1201</v>
      </c>
      <c r="W44" s="773"/>
      <c r="X44" s="773"/>
      <c r="Y44" s="773"/>
      <c r="Z44" s="773"/>
      <c r="AA44" s="773"/>
    </row>
    <row r="45" spans="1:27" s="176" customFormat="1" ht="15" customHeight="1">
      <c r="A45" s="153" t="s">
        <v>911</v>
      </c>
      <c r="B45" s="178" t="s">
        <v>924</v>
      </c>
      <c r="C45" s="174" t="s">
        <v>923</v>
      </c>
      <c r="D45" s="177">
        <v>6.8999999999999999E-3</v>
      </c>
      <c r="E45" s="177">
        <v>5.7999999999999996E-3</v>
      </c>
      <c r="F45" s="177">
        <v>5.9999999999999995E-4</v>
      </c>
      <c r="G45" s="177">
        <v>1.5E-3</v>
      </c>
      <c r="H45" s="177">
        <v>1.5E-3</v>
      </c>
      <c r="I45" s="177">
        <v>1.4E-3</v>
      </c>
      <c r="J45" s="177">
        <v>2.3E-3</v>
      </c>
      <c r="K45" s="177">
        <v>1.8E-3</v>
      </c>
      <c r="L45" s="177">
        <v>0.01</v>
      </c>
      <c r="M45" s="177">
        <v>3.5900000000000001E-2</v>
      </c>
      <c r="N45" s="177">
        <v>4.3299999999999998E-2</v>
      </c>
      <c r="O45" s="177">
        <v>7.4899999999999994E-2</v>
      </c>
      <c r="W45" s="773"/>
      <c r="X45" s="773"/>
      <c r="Y45" s="773"/>
      <c r="Z45" s="773"/>
      <c r="AA45" s="773"/>
    </row>
    <row r="46" spans="1:27" s="176" customFormat="1" ht="15" customHeight="1">
      <c r="A46" s="153" t="s">
        <v>911</v>
      </c>
      <c r="B46" s="178" t="s">
        <v>922</v>
      </c>
      <c r="C46" s="174" t="s">
        <v>921</v>
      </c>
      <c r="D46" s="177">
        <v>3.4700000000000002E-2</v>
      </c>
      <c r="E46" s="177">
        <v>2.9700000000000001E-2</v>
      </c>
      <c r="F46" s="177">
        <v>2.63E-2</v>
      </c>
      <c r="G46" s="177">
        <v>4.2999999999999997E-2</v>
      </c>
      <c r="H46" s="177">
        <v>4.2700000000000002E-2</v>
      </c>
      <c r="I46" s="177">
        <v>4.1700000000000001E-2</v>
      </c>
      <c r="J46" s="177">
        <v>2.6800000000000001E-2</v>
      </c>
      <c r="K46" s="177">
        <v>2.1899999999999999E-2</v>
      </c>
      <c r="L46" s="177">
        <v>2.3699999999999999E-2</v>
      </c>
      <c r="M46" s="177">
        <v>4.8399999999999999E-2</v>
      </c>
      <c r="N46" s="177">
        <v>0.05</v>
      </c>
      <c r="O46" s="177">
        <v>7.3800000000000004E-2</v>
      </c>
      <c r="W46" s="773"/>
      <c r="X46" s="773"/>
      <c r="Y46" s="773"/>
      <c r="Z46" s="773"/>
      <c r="AA46" s="773"/>
    </row>
    <row r="47" spans="1:27" s="176" customFormat="1" ht="15" customHeight="1" thickBot="1">
      <c r="A47" s="153" t="s">
        <v>911</v>
      </c>
      <c r="B47" s="178" t="s">
        <v>920</v>
      </c>
      <c r="C47" s="174" t="s">
        <v>919</v>
      </c>
      <c r="D47" s="177">
        <v>0.38469999999999999</v>
      </c>
      <c r="E47" s="177">
        <v>0.41470000000000001</v>
      </c>
      <c r="F47" s="177">
        <v>0.45929999999999999</v>
      </c>
      <c r="G47" s="177">
        <v>0.4667</v>
      </c>
      <c r="H47" s="177">
        <v>0.48549999999999999</v>
      </c>
      <c r="I47" s="177">
        <v>0.51470000000000005</v>
      </c>
      <c r="J47" s="177">
        <v>0.53010000000000002</v>
      </c>
      <c r="K47" s="177">
        <v>0.54500000000000004</v>
      </c>
      <c r="L47" s="177">
        <v>0.51880000000000004</v>
      </c>
      <c r="M47" s="177">
        <v>0.55520000000000003</v>
      </c>
      <c r="N47" s="177">
        <v>0.55000000000000004</v>
      </c>
      <c r="O47" s="177">
        <v>0.59719999999999995</v>
      </c>
      <c r="W47" s="773"/>
      <c r="X47" s="773"/>
      <c r="Y47" s="773"/>
      <c r="Z47" s="773"/>
      <c r="AA47" s="773"/>
    </row>
    <row r="48" spans="1:27" s="180" customFormat="1" ht="15" customHeight="1" thickTop="1" thickBot="1">
      <c r="A48" s="153"/>
      <c r="B48" s="353"/>
      <c r="C48" s="182" t="s">
        <v>918</v>
      </c>
      <c r="D48" s="352"/>
      <c r="E48" s="352"/>
      <c r="F48" s="352"/>
      <c r="G48" s="352"/>
      <c r="H48" s="352"/>
      <c r="I48" s="181"/>
      <c r="J48" s="181"/>
      <c r="K48" s="181"/>
      <c r="L48" s="181"/>
      <c r="M48" s="181"/>
      <c r="N48" s="181"/>
      <c r="O48" s="181"/>
      <c r="W48" s="773"/>
      <c r="X48" s="773"/>
      <c r="Y48" s="773"/>
      <c r="Z48" s="773"/>
      <c r="AA48" s="773"/>
    </row>
    <row r="49" spans="1:27" s="179" customFormat="1" ht="15" customHeight="1" thickTop="1">
      <c r="A49" s="153" t="s">
        <v>911</v>
      </c>
      <c r="B49" s="178" t="s">
        <v>917</v>
      </c>
      <c r="C49" s="174" t="s">
        <v>916</v>
      </c>
      <c r="D49" s="177">
        <v>0.93179999999999996</v>
      </c>
      <c r="E49" s="177">
        <v>0.92559999999999998</v>
      </c>
      <c r="F49" s="177">
        <v>0.93410000000000004</v>
      </c>
      <c r="G49" s="177">
        <v>0.93159999999999998</v>
      </c>
      <c r="H49" s="177">
        <v>0.92700000000000005</v>
      </c>
      <c r="I49" s="177">
        <v>0.93579999999999997</v>
      </c>
      <c r="J49" s="177">
        <v>0.90480000000000005</v>
      </c>
      <c r="K49" s="177">
        <v>0.89890000000000003</v>
      </c>
      <c r="L49" s="177">
        <v>0.89649999999999996</v>
      </c>
      <c r="M49" s="177">
        <v>0.88660000000000005</v>
      </c>
      <c r="N49" s="177">
        <v>0.88280000000000003</v>
      </c>
      <c r="O49" s="177">
        <v>0.88549999999999995</v>
      </c>
      <c r="W49" s="773"/>
      <c r="X49" s="773"/>
      <c r="Y49" s="773"/>
      <c r="Z49" s="773"/>
      <c r="AA49" s="773"/>
    </row>
    <row r="50" spans="1:27" s="176" customFormat="1" ht="15" customHeight="1">
      <c r="A50" s="153" t="s">
        <v>911</v>
      </c>
      <c r="B50" s="178" t="s">
        <v>915</v>
      </c>
      <c r="C50" s="174" t="s">
        <v>914</v>
      </c>
      <c r="D50" s="177">
        <v>0.9375</v>
      </c>
      <c r="E50" s="177">
        <v>0.9496</v>
      </c>
      <c r="F50" s="177">
        <v>0.95040000000000002</v>
      </c>
      <c r="G50" s="177">
        <v>0.95299999999999996</v>
      </c>
      <c r="H50" s="177">
        <v>0.95030000000000003</v>
      </c>
      <c r="I50" s="177">
        <v>0.94410000000000005</v>
      </c>
      <c r="J50" s="177">
        <v>0.93920000000000003</v>
      </c>
      <c r="K50" s="177">
        <v>0.93359999999999999</v>
      </c>
      <c r="L50" s="177">
        <v>0.92130000000000001</v>
      </c>
      <c r="M50" s="177">
        <v>0.91120000000000001</v>
      </c>
      <c r="N50" s="177">
        <v>0.9103</v>
      </c>
      <c r="O50" s="177">
        <v>0.90139999999999998</v>
      </c>
      <c r="W50" s="773"/>
      <c r="X50" s="773"/>
      <c r="Y50" s="773"/>
      <c r="Z50" s="773"/>
      <c r="AA50" s="773"/>
    </row>
    <row r="51" spans="1:27" s="176" customFormat="1" ht="15" customHeight="1">
      <c r="A51" s="153" t="s">
        <v>911</v>
      </c>
      <c r="B51" s="178" t="s">
        <v>913</v>
      </c>
      <c r="C51" s="174" t="s">
        <v>912</v>
      </c>
      <c r="D51" s="177">
        <v>0.24690000000000001</v>
      </c>
      <c r="E51" s="177">
        <v>0.24129999999999999</v>
      </c>
      <c r="F51" s="177">
        <v>0.2828</v>
      </c>
      <c r="G51" s="177">
        <v>0.27529999999999999</v>
      </c>
      <c r="H51" s="177">
        <v>0.2681</v>
      </c>
      <c r="I51" s="177">
        <v>0.30199999999999999</v>
      </c>
      <c r="J51" s="177">
        <v>0.29210000000000003</v>
      </c>
      <c r="K51" s="177">
        <v>0.29270000000000002</v>
      </c>
      <c r="L51" s="177">
        <v>0.30230000000000001</v>
      </c>
      <c r="M51" s="177">
        <v>0.32029999999999997</v>
      </c>
      <c r="N51" s="177">
        <v>0.31950000000000001</v>
      </c>
      <c r="O51" s="177">
        <v>0.36070000000000002</v>
      </c>
      <c r="W51" s="773"/>
      <c r="X51" s="773"/>
      <c r="Y51" s="773"/>
      <c r="Z51" s="773"/>
      <c r="AA51" s="773"/>
    </row>
    <row r="52" spans="1:27" s="176" customFormat="1" ht="15" customHeight="1">
      <c r="A52" s="153" t="s">
        <v>911</v>
      </c>
      <c r="B52" s="178" t="s">
        <v>910</v>
      </c>
      <c r="C52" s="174" t="s">
        <v>909</v>
      </c>
      <c r="D52" s="177">
        <v>0.33610000000000001</v>
      </c>
      <c r="E52" s="177">
        <v>0.34649999999999997</v>
      </c>
      <c r="F52" s="177">
        <v>0.28199999999999997</v>
      </c>
      <c r="G52" s="177">
        <v>0.29299999999999998</v>
      </c>
      <c r="H52" s="177">
        <v>0.3165</v>
      </c>
      <c r="I52" s="177">
        <v>0.26910000000000001</v>
      </c>
      <c r="J52" s="177">
        <v>0.37419999999999998</v>
      </c>
      <c r="K52" s="177">
        <v>0.3962</v>
      </c>
      <c r="L52" s="177">
        <v>0.4093</v>
      </c>
      <c r="M52" s="177">
        <v>0.43120000000000003</v>
      </c>
      <c r="N52" s="177">
        <v>0.44230000000000003</v>
      </c>
      <c r="O52" s="177">
        <v>0.4118</v>
      </c>
      <c r="W52" s="773"/>
      <c r="X52" s="773"/>
      <c r="Y52" s="773"/>
      <c r="Z52" s="773"/>
      <c r="AA52" s="773"/>
    </row>
    <row r="53" spans="1:27" ht="3.75" customHeight="1" thickBot="1">
      <c r="A53" s="153"/>
      <c r="B53" s="153"/>
      <c r="C53" s="157"/>
      <c r="D53" s="157"/>
      <c r="E53" s="157"/>
      <c r="F53" s="157"/>
      <c r="G53" s="157"/>
      <c r="H53" s="157"/>
      <c r="I53" s="157"/>
      <c r="J53" s="157"/>
      <c r="K53" s="157"/>
      <c r="L53" s="157"/>
      <c r="M53" s="157"/>
      <c r="N53" s="157"/>
      <c r="O53" s="157"/>
    </row>
    <row r="54" spans="1:27" ht="15" customHeight="1" thickTop="1">
      <c r="A54" s="175" t="s">
        <v>908</v>
      </c>
      <c r="B54" s="174" t="s">
        <v>908</v>
      </c>
      <c r="C54" s="1029" t="s">
        <v>784</v>
      </c>
      <c r="D54" s="1029"/>
      <c r="E54" s="1029"/>
      <c r="F54" s="1029"/>
      <c r="G54" s="1029"/>
      <c r="H54" s="1029"/>
      <c r="I54" s="1029"/>
      <c r="J54" s="1029"/>
      <c r="K54" s="1029"/>
      <c r="L54" s="1029"/>
      <c r="M54" s="1029"/>
      <c r="N54" s="1029"/>
      <c r="O54" s="1029"/>
    </row>
    <row r="55" spans="1:27" ht="48" customHeight="1">
      <c r="A55" s="153"/>
      <c r="B55" s="153"/>
      <c r="C55" s="1023" t="s">
        <v>907</v>
      </c>
      <c r="D55" s="1023"/>
      <c r="E55" s="1023"/>
      <c r="F55" s="1023"/>
      <c r="G55" s="1023"/>
      <c r="H55" s="1023"/>
      <c r="I55" s="1023"/>
      <c r="J55" s="1023"/>
      <c r="K55" s="1023"/>
      <c r="L55" s="1023"/>
      <c r="M55" s="1023"/>
      <c r="N55" s="1023"/>
      <c r="O55" s="1023"/>
    </row>
    <row r="56" spans="1:27" ht="47.25" customHeight="1">
      <c r="A56" s="153"/>
      <c r="B56" s="153"/>
      <c r="C56" s="1023" t="s">
        <v>906</v>
      </c>
      <c r="D56" s="1023"/>
      <c r="E56" s="1023"/>
      <c r="F56" s="1023"/>
      <c r="G56" s="1023"/>
      <c r="H56" s="1023"/>
      <c r="I56" s="1023"/>
      <c r="J56" s="1023"/>
      <c r="K56" s="1023"/>
      <c r="L56" s="1023"/>
      <c r="M56" s="1023"/>
      <c r="N56" s="1023"/>
      <c r="O56" s="1023"/>
    </row>
    <row r="57" spans="1:27" ht="15" customHeight="1">
      <c r="A57" s="153"/>
      <c r="B57" s="153"/>
      <c r="C57" s="1024" t="s">
        <v>905</v>
      </c>
      <c r="D57" s="1024"/>
      <c r="E57" s="1024"/>
      <c r="F57" s="1024"/>
      <c r="G57" s="1024"/>
      <c r="H57" s="1024"/>
      <c r="I57" s="1024"/>
      <c r="J57" s="1024"/>
      <c r="K57" s="1024"/>
      <c r="L57" s="1024"/>
      <c r="M57" s="1024"/>
      <c r="N57" s="1024"/>
      <c r="O57" s="1024"/>
    </row>
    <row r="58" spans="1:27" ht="15" customHeight="1">
      <c r="A58" s="153"/>
      <c r="B58" s="153"/>
      <c r="C58" s="1024" t="s">
        <v>780</v>
      </c>
      <c r="D58" s="1024"/>
      <c r="E58" s="1024"/>
      <c r="F58" s="1024"/>
      <c r="G58" s="1024"/>
      <c r="H58" s="1024"/>
      <c r="I58" s="1024"/>
      <c r="J58" s="1024"/>
      <c r="K58" s="1024"/>
      <c r="L58" s="1024"/>
      <c r="M58" s="1024"/>
      <c r="N58" s="1024"/>
      <c r="O58" s="1024"/>
    </row>
    <row r="59" spans="1:27" ht="27" customHeight="1">
      <c r="A59" s="153"/>
      <c r="B59" s="153"/>
      <c r="C59" s="1043" t="s">
        <v>1272</v>
      </c>
      <c r="D59" s="1043"/>
      <c r="E59" s="1043"/>
      <c r="F59" s="1043"/>
      <c r="G59" s="1043"/>
      <c r="H59" s="1043"/>
      <c r="I59" s="1043"/>
      <c r="J59" s="1043"/>
      <c r="K59" s="1043"/>
      <c r="L59" s="1043"/>
      <c r="M59" s="1043"/>
      <c r="N59" s="1043"/>
      <c r="O59" s="1043"/>
    </row>
  </sheetData>
  <mergeCells count="11">
    <mergeCell ref="C54:O54"/>
    <mergeCell ref="C1:O1"/>
    <mergeCell ref="A2:O2"/>
    <mergeCell ref="C3:O3"/>
    <mergeCell ref="A4:O4"/>
    <mergeCell ref="E6:O6"/>
    <mergeCell ref="C55:O55"/>
    <mergeCell ref="C56:O56"/>
    <mergeCell ref="C57:O57"/>
    <mergeCell ref="C58:O58"/>
    <mergeCell ref="C59:O59"/>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7">
    <pageSetUpPr fitToPage="1"/>
  </sheetPr>
  <dimension ref="A1:AB76"/>
  <sheetViews>
    <sheetView topLeftCell="C1" zoomScale="70" zoomScaleNormal="70" workbookViewId="0"/>
  </sheetViews>
  <sheetFormatPr baseColWidth="10" defaultColWidth="9.140625" defaultRowHeight="12.75"/>
  <cols>
    <col min="1" max="2" width="9.140625" style="193" hidden="1" customWidth="1"/>
    <col min="3" max="3" width="90.28515625" style="192" customWidth="1"/>
    <col min="4" max="4" width="11.140625" style="192" bestFit="1" customWidth="1"/>
    <col min="5" max="10" width="7.28515625" style="192" bestFit="1" customWidth="1"/>
    <col min="11" max="11" width="7.28515625" style="192" customWidth="1"/>
    <col min="12" max="12" width="7.42578125" style="192" bestFit="1" customWidth="1"/>
    <col min="13" max="13" width="7.5703125" style="192" bestFit="1" customWidth="1"/>
    <col min="14" max="14" width="7.42578125" style="192" bestFit="1" customWidth="1"/>
    <col min="15" max="15" width="7.28515625" style="192" customWidth="1"/>
    <col min="16" max="256" width="9.140625" style="192"/>
    <col min="257" max="258" width="0" style="192" hidden="1" customWidth="1"/>
    <col min="259" max="259" width="90.28515625" style="192" customWidth="1"/>
    <col min="260" max="260" width="11.140625" style="192" bestFit="1" customWidth="1"/>
    <col min="261" max="266" width="7.28515625" style="192" bestFit="1" customWidth="1"/>
    <col min="267" max="267" width="7.28515625" style="192" customWidth="1"/>
    <col min="268" max="268" width="7.42578125" style="192" bestFit="1" customWidth="1"/>
    <col min="269" max="269" width="7.5703125" style="192" bestFit="1" customWidth="1"/>
    <col min="270" max="270" width="7.42578125" style="192" bestFit="1" customWidth="1"/>
    <col min="271" max="271" width="7.28515625" style="192" customWidth="1"/>
    <col min="272" max="512" width="9.140625" style="192"/>
    <col min="513" max="514" width="0" style="192" hidden="1" customWidth="1"/>
    <col min="515" max="515" width="90.28515625" style="192" customWidth="1"/>
    <col min="516" max="516" width="11.140625" style="192" bestFit="1" customWidth="1"/>
    <col min="517" max="522" width="7.28515625" style="192" bestFit="1" customWidth="1"/>
    <col min="523" max="523" width="7.28515625" style="192" customWidth="1"/>
    <col min="524" max="524" width="7.42578125" style="192" bestFit="1" customWidth="1"/>
    <col min="525" max="525" width="7.5703125" style="192" bestFit="1" customWidth="1"/>
    <col min="526" max="526" width="7.42578125" style="192" bestFit="1" customWidth="1"/>
    <col min="527" max="527" width="7.28515625" style="192" customWidth="1"/>
    <col min="528" max="768" width="9.140625" style="192"/>
    <col min="769" max="770" width="0" style="192" hidden="1" customWidth="1"/>
    <col min="771" max="771" width="90.28515625" style="192" customWidth="1"/>
    <col min="772" max="772" width="11.140625" style="192" bestFit="1" customWidth="1"/>
    <col min="773" max="778" width="7.28515625" style="192" bestFit="1" customWidth="1"/>
    <col min="779" max="779" width="7.28515625" style="192" customWidth="1"/>
    <col min="780" max="780" width="7.42578125" style="192" bestFit="1" customWidth="1"/>
    <col min="781" max="781" width="7.5703125" style="192" bestFit="1" customWidth="1"/>
    <col min="782" max="782" width="7.42578125" style="192" bestFit="1" customWidth="1"/>
    <col min="783" max="783" width="7.28515625" style="192" customWidth="1"/>
    <col min="784" max="1024" width="9.140625" style="192"/>
    <col min="1025" max="1026" width="0" style="192" hidden="1" customWidth="1"/>
    <col min="1027" max="1027" width="90.28515625" style="192" customWidth="1"/>
    <col min="1028" max="1028" width="11.140625" style="192" bestFit="1" customWidth="1"/>
    <col min="1029" max="1034" width="7.28515625" style="192" bestFit="1" customWidth="1"/>
    <col min="1035" max="1035" width="7.28515625" style="192" customWidth="1"/>
    <col min="1036" max="1036" width="7.42578125" style="192" bestFit="1" customWidth="1"/>
    <col min="1037" max="1037" width="7.5703125" style="192" bestFit="1" customWidth="1"/>
    <col min="1038" max="1038" width="7.42578125" style="192" bestFit="1" customWidth="1"/>
    <col min="1039" max="1039" width="7.28515625" style="192" customWidth="1"/>
    <col min="1040" max="1280" width="9.140625" style="192"/>
    <col min="1281" max="1282" width="0" style="192" hidden="1" customWidth="1"/>
    <col min="1283" max="1283" width="90.28515625" style="192" customWidth="1"/>
    <col min="1284" max="1284" width="11.140625" style="192" bestFit="1" customWidth="1"/>
    <col min="1285" max="1290" width="7.28515625" style="192" bestFit="1" customWidth="1"/>
    <col min="1291" max="1291" width="7.28515625" style="192" customWidth="1"/>
    <col min="1292" max="1292" width="7.42578125" style="192" bestFit="1" customWidth="1"/>
    <col min="1293" max="1293" width="7.5703125" style="192" bestFit="1" customWidth="1"/>
    <col min="1294" max="1294" width="7.42578125" style="192" bestFit="1" customWidth="1"/>
    <col min="1295" max="1295" width="7.28515625" style="192" customWidth="1"/>
    <col min="1296" max="1536" width="9.140625" style="192"/>
    <col min="1537" max="1538" width="0" style="192" hidden="1" customWidth="1"/>
    <col min="1539" max="1539" width="90.28515625" style="192" customWidth="1"/>
    <col min="1540" max="1540" width="11.140625" style="192" bestFit="1" customWidth="1"/>
    <col min="1541" max="1546" width="7.28515625" style="192" bestFit="1" customWidth="1"/>
    <col min="1547" max="1547" width="7.28515625" style="192" customWidth="1"/>
    <col min="1548" max="1548" width="7.42578125" style="192" bestFit="1" customWidth="1"/>
    <col min="1549" max="1549" width="7.5703125" style="192" bestFit="1" customWidth="1"/>
    <col min="1550" max="1550" width="7.42578125" style="192" bestFit="1" customWidth="1"/>
    <col min="1551" max="1551" width="7.28515625" style="192" customWidth="1"/>
    <col min="1552" max="1792" width="9.140625" style="192"/>
    <col min="1793" max="1794" width="0" style="192" hidden="1" customWidth="1"/>
    <col min="1795" max="1795" width="90.28515625" style="192" customWidth="1"/>
    <col min="1796" max="1796" width="11.140625" style="192" bestFit="1" customWidth="1"/>
    <col min="1797" max="1802" width="7.28515625" style="192" bestFit="1" customWidth="1"/>
    <col min="1803" max="1803" width="7.28515625" style="192" customWidth="1"/>
    <col min="1804" max="1804" width="7.42578125" style="192" bestFit="1" customWidth="1"/>
    <col min="1805" max="1805" width="7.5703125" style="192" bestFit="1" customWidth="1"/>
    <col min="1806" max="1806" width="7.42578125" style="192" bestFit="1" customWidth="1"/>
    <col min="1807" max="1807" width="7.28515625" style="192" customWidth="1"/>
    <col min="1808" max="2048" width="9.140625" style="192"/>
    <col min="2049" max="2050" width="0" style="192" hidden="1" customWidth="1"/>
    <col min="2051" max="2051" width="90.28515625" style="192" customWidth="1"/>
    <col min="2052" max="2052" width="11.140625" style="192" bestFit="1" customWidth="1"/>
    <col min="2053" max="2058" width="7.28515625" style="192" bestFit="1" customWidth="1"/>
    <col min="2059" max="2059" width="7.28515625" style="192" customWidth="1"/>
    <col min="2060" max="2060" width="7.42578125" style="192" bestFit="1" customWidth="1"/>
    <col min="2061" max="2061" width="7.5703125" style="192" bestFit="1" customWidth="1"/>
    <col min="2062" max="2062" width="7.42578125" style="192" bestFit="1" customWidth="1"/>
    <col min="2063" max="2063" width="7.28515625" style="192" customWidth="1"/>
    <col min="2064" max="2304" width="9.140625" style="192"/>
    <col min="2305" max="2306" width="0" style="192" hidden="1" customWidth="1"/>
    <col min="2307" max="2307" width="90.28515625" style="192" customWidth="1"/>
    <col min="2308" max="2308" width="11.140625" style="192" bestFit="1" customWidth="1"/>
    <col min="2309" max="2314" width="7.28515625" style="192" bestFit="1" customWidth="1"/>
    <col min="2315" max="2315" width="7.28515625" style="192" customWidth="1"/>
    <col min="2316" max="2316" width="7.42578125" style="192" bestFit="1" customWidth="1"/>
    <col min="2317" max="2317" width="7.5703125" style="192" bestFit="1" customWidth="1"/>
    <col min="2318" max="2318" width="7.42578125" style="192" bestFit="1" customWidth="1"/>
    <col min="2319" max="2319" width="7.28515625" style="192" customWidth="1"/>
    <col min="2320" max="2560" width="9.140625" style="192"/>
    <col min="2561" max="2562" width="0" style="192" hidden="1" customWidth="1"/>
    <col min="2563" max="2563" width="90.28515625" style="192" customWidth="1"/>
    <col min="2564" max="2564" width="11.140625" style="192" bestFit="1" customWidth="1"/>
    <col min="2565" max="2570" width="7.28515625" style="192" bestFit="1" customWidth="1"/>
    <col min="2571" max="2571" width="7.28515625" style="192" customWidth="1"/>
    <col min="2572" max="2572" width="7.42578125" style="192" bestFit="1" customWidth="1"/>
    <col min="2573" max="2573" width="7.5703125" style="192" bestFit="1" customWidth="1"/>
    <col min="2574" max="2574" width="7.42578125" style="192" bestFit="1" customWidth="1"/>
    <col min="2575" max="2575" width="7.28515625" style="192" customWidth="1"/>
    <col min="2576" max="2816" width="9.140625" style="192"/>
    <col min="2817" max="2818" width="0" style="192" hidden="1" customWidth="1"/>
    <col min="2819" max="2819" width="90.28515625" style="192" customWidth="1"/>
    <col min="2820" max="2820" width="11.140625" style="192" bestFit="1" customWidth="1"/>
    <col min="2821" max="2826" width="7.28515625" style="192" bestFit="1" customWidth="1"/>
    <col min="2827" max="2827" width="7.28515625" style="192" customWidth="1"/>
    <col min="2828" max="2828" width="7.42578125" style="192" bestFit="1" customWidth="1"/>
    <col min="2829" max="2829" width="7.5703125" style="192" bestFit="1" customWidth="1"/>
    <col min="2830" max="2830" width="7.42578125" style="192" bestFit="1" customWidth="1"/>
    <col min="2831" max="2831" width="7.28515625" style="192" customWidth="1"/>
    <col min="2832" max="3072" width="9.140625" style="192"/>
    <col min="3073" max="3074" width="0" style="192" hidden="1" customWidth="1"/>
    <col min="3075" max="3075" width="90.28515625" style="192" customWidth="1"/>
    <col min="3076" max="3076" width="11.140625" style="192" bestFit="1" customWidth="1"/>
    <col min="3077" max="3082" width="7.28515625" style="192" bestFit="1" customWidth="1"/>
    <col min="3083" max="3083" width="7.28515625" style="192" customWidth="1"/>
    <col min="3084" max="3084" width="7.42578125" style="192" bestFit="1" customWidth="1"/>
    <col min="3085" max="3085" width="7.5703125" style="192" bestFit="1" customWidth="1"/>
    <col min="3086" max="3086" width="7.42578125" style="192" bestFit="1" customWidth="1"/>
    <col min="3087" max="3087" width="7.28515625" style="192" customWidth="1"/>
    <col min="3088" max="3328" width="9.140625" style="192"/>
    <col min="3329" max="3330" width="0" style="192" hidden="1" customWidth="1"/>
    <col min="3331" max="3331" width="90.28515625" style="192" customWidth="1"/>
    <col min="3332" max="3332" width="11.140625" style="192" bestFit="1" customWidth="1"/>
    <col min="3333" max="3338" width="7.28515625" style="192" bestFit="1" customWidth="1"/>
    <col min="3339" max="3339" width="7.28515625" style="192" customWidth="1"/>
    <col min="3340" max="3340" width="7.42578125" style="192" bestFit="1" customWidth="1"/>
    <col min="3341" max="3341" width="7.5703125" style="192" bestFit="1" customWidth="1"/>
    <col min="3342" max="3342" width="7.42578125" style="192" bestFit="1" customWidth="1"/>
    <col min="3343" max="3343" width="7.28515625" style="192" customWidth="1"/>
    <col min="3344" max="3584" width="9.140625" style="192"/>
    <col min="3585" max="3586" width="0" style="192" hidden="1" customWidth="1"/>
    <col min="3587" max="3587" width="90.28515625" style="192" customWidth="1"/>
    <col min="3588" max="3588" width="11.140625" style="192" bestFit="1" customWidth="1"/>
    <col min="3589" max="3594" width="7.28515625" style="192" bestFit="1" customWidth="1"/>
    <col min="3595" max="3595" width="7.28515625" style="192" customWidth="1"/>
    <col min="3596" max="3596" width="7.42578125" style="192" bestFit="1" customWidth="1"/>
    <col min="3597" max="3597" width="7.5703125" style="192" bestFit="1" customWidth="1"/>
    <col min="3598" max="3598" width="7.42578125" style="192" bestFit="1" customWidth="1"/>
    <col min="3599" max="3599" width="7.28515625" style="192" customWidth="1"/>
    <col min="3600" max="3840" width="9.140625" style="192"/>
    <col min="3841" max="3842" width="0" style="192" hidden="1" customWidth="1"/>
    <col min="3843" max="3843" width="90.28515625" style="192" customWidth="1"/>
    <col min="3844" max="3844" width="11.140625" style="192" bestFit="1" customWidth="1"/>
    <col min="3845" max="3850" width="7.28515625" style="192" bestFit="1" customWidth="1"/>
    <col min="3851" max="3851" width="7.28515625" style="192" customWidth="1"/>
    <col min="3852" max="3852" width="7.42578125" style="192" bestFit="1" customWidth="1"/>
    <col min="3853" max="3853" width="7.5703125" style="192" bestFit="1" customWidth="1"/>
    <col min="3854" max="3854" width="7.42578125" style="192" bestFit="1" customWidth="1"/>
    <col min="3855" max="3855" width="7.28515625" style="192" customWidth="1"/>
    <col min="3856" max="4096" width="9.140625" style="192"/>
    <col min="4097" max="4098" width="0" style="192" hidden="1" customWidth="1"/>
    <col min="4099" max="4099" width="90.28515625" style="192" customWidth="1"/>
    <col min="4100" max="4100" width="11.140625" style="192" bestFit="1" customWidth="1"/>
    <col min="4101" max="4106" width="7.28515625" style="192" bestFit="1" customWidth="1"/>
    <col min="4107" max="4107" width="7.28515625" style="192" customWidth="1"/>
    <col min="4108" max="4108" width="7.42578125" style="192" bestFit="1" customWidth="1"/>
    <col min="4109" max="4109" width="7.5703125" style="192" bestFit="1" customWidth="1"/>
    <col min="4110" max="4110" width="7.42578125" style="192" bestFit="1" customWidth="1"/>
    <col min="4111" max="4111" width="7.28515625" style="192" customWidth="1"/>
    <col min="4112" max="4352" width="9.140625" style="192"/>
    <col min="4353" max="4354" width="0" style="192" hidden="1" customWidth="1"/>
    <col min="4355" max="4355" width="90.28515625" style="192" customWidth="1"/>
    <col min="4356" max="4356" width="11.140625" style="192" bestFit="1" customWidth="1"/>
    <col min="4357" max="4362" width="7.28515625" style="192" bestFit="1" customWidth="1"/>
    <col min="4363" max="4363" width="7.28515625" style="192" customWidth="1"/>
    <col min="4364" max="4364" width="7.42578125" style="192" bestFit="1" customWidth="1"/>
    <col min="4365" max="4365" width="7.5703125" style="192" bestFit="1" customWidth="1"/>
    <col min="4366" max="4366" width="7.42578125" style="192" bestFit="1" customWidth="1"/>
    <col min="4367" max="4367" width="7.28515625" style="192" customWidth="1"/>
    <col min="4368" max="4608" width="9.140625" style="192"/>
    <col min="4609" max="4610" width="0" style="192" hidden="1" customWidth="1"/>
    <col min="4611" max="4611" width="90.28515625" style="192" customWidth="1"/>
    <col min="4612" max="4612" width="11.140625" style="192" bestFit="1" customWidth="1"/>
    <col min="4613" max="4618" width="7.28515625" style="192" bestFit="1" customWidth="1"/>
    <col min="4619" max="4619" width="7.28515625" style="192" customWidth="1"/>
    <col min="4620" max="4620" width="7.42578125" style="192" bestFit="1" customWidth="1"/>
    <col min="4621" max="4621" width="7.5703125" style="192" bestFit="1" customWidth="1"/>
    <col min="4622" max="4622" width="7.42578125" style="192" bestFit="1" customWidth="1"/>
    <col min="4623" max="4623" width="7.28515625" style="192" customWidth="1"/>
    <col min="4624" max="4864" width="9.140625" style="192"/>
    <col min="4865" max="4866" width="0" style="192" hidden="1" customWidth="1"/>
    <col min="4867" max="4867" width="90.28515625" style="192" customWidth="1"/>
    <col min="4868" max="4868" width="11.140625" style="192" bestFit="1" customWidth="1"/>
    <col min="4869" max="4874" width="7.28515625" style="192" bestFit="1" customWidth="1"/>
    <col min="4875" max="4875" width="7.28515625" style="192" customWidth="1"/>
    <col min="4876" max="4876" width="7.42578125" style="192" bestFit="1" customWidth="1"/>
    <col min="4877" max="4877" width="7.5703125" style="192" bestFit="1" customWidth="1"/>
    <col min="4878" max="4878" width="7.42578125" style="192" bestFit="1" customWidth="1"/>
    <col min="4879" max="4879" width="7.28515625" style="192" customWidth="1"/>
    <col min="4880" max="5120" width="9.140625" style="192"/>
    <col min="5121" max="5122" width="0" style="192" hidden="1" customWidth="1"/>
    <col min="5123" max="5123" width="90.28515625" style="192" customWidth="1"/>
    <col min="5124" max="5124" width="11.140625" style="192" bestFit="1" customWidth="1"/>
    <col min="5125" max="5130" width="7.28515625" style="192" bestFit="1" customWidth="1"/>
    <col min="5131" max="5131" width="7.28515625" style="192" customWidth="1"/>
    <col min="5132" max="5132" width="7.42578125" style="192" bestFit="1" customWidth="1"/>
    <col min="5133" max="5133" width="7.5703125" style="192" bestFit="1" customWidth="1"/>
    <col min="5134" max="5134" width="7.42578125" style="192" bestFit="1" customWidth="1"/>
    <col min="5135" max="5135" width="7.28515625" style="192" customWidth="1"/>
    <col min="5136" max="5376" width="9.140625" style="192"/>
    <col min="5377" max="5378" width="0" style="192" hidden="1" customWidth="1"/>
    <col min="5379" max="5379" width="90.28515625" style="192" customWidth="1"/>
    <col min="5380" max="5380" width="11.140625" style="192" bestFit="1" customWidth="1"/>
    <col min="5381" max="5386" width="7.28515625" style="192" bestFit="1" customWidth="1"/>
    <col min="5387" max="5387" width="7.28515625" style="192" customWidth="1"/>
    <col min="5388" max="5388" width="7.42578125" style="192" bestFit="1" customWidth="1"/>
    <col min="5389" max="5389" width="7.5703125" style="192" bestFit="1" customWidth="1"/>
    <col min="5390" max="5390" width="7.42578125" style="192" bestFit="1" customWidth="1"/>
    <col min="5391" max="5391" width="7.28515625" style="192" customWidth="1"/>
    <col min="5392" max="5632" width="9.140625" style="192"/>
    <col min="5633" max="5634" width="0" style="192" hidden="1" customWidth="1"/>
    <col min="5635" max="5635" width="90.28515625" style="192" customWidth="1"/>
    <col min="5636" max="5636" width="11.140625" style="192" bestFit="1" customWidth="1"/>
    <col min="5637" max="5642" width="7.28515625" style="192" bestFit="1" customWidth="1"/>
    <col min="5643" max="5643" width="7.28515625" style="192" customWidth="1"/>
    <col min="5644" max="5644" width="7.42578125" style="192" bestFit="1" customWidth="1"/>
    <col min="5645" max="5645" width="7.5703125" style="192" bestFit="1" customWidth="1"/>
    <col min="5646" max="5646" width="7.42578125" style="192" bestFit="1" customWidth="1"/>
    <col min="5647" max="5647" width="7.28515625" style="192" customWidth="1"/>
    <col min="5648" max="5888" width="9.140625" style="192"/>
    <col min="5889" max="5890" width="0" style="192" hidden="1" customWidth="1"/>
    <col min="5891" max="5891" width="90.28515625" style="192" customWidth="1"/>
    <col min="5892" max="5892" width="11.140625" style="192" bestFit="1" customWidth="1"/>
    <col min="5893" max="5898" width="7.28515625" style="192" bestFit="1" customWidth="1"/>
    <col min="5899" max="5899" width="7.28515625" style="192" customWidth="1"/>
    <col min="5900" max="5900" width="7.42578125" style="192" bestFit="1" customWidth="1"/>
    <col min="5901" max="5901" width="7.5703125" style="192" bestFit="1" customWidth="1"/>
    <col min="5902" max="5902" width="7.42578125" style="192" bestFit="1" customWidth="1"/>
    <col min="5903" max="5903" width="7.28515625" style="192" customWidth="1"/>
    <col min="5904" max="6144" width="9.140625" style="192"/>
    <col min="6145" max="6146" width="0" style="192" hidden="1" customWidth="1"/>
    <col min="6147" max="6147" width="90.28515625" style="192" customWidth="1"/>
    <col min="6148" max="6148" width="11.140625" style="192" bestFit="1" customWidth="1"/>
    <col min="6149" max="6154" width="7.28515625" style="192" bestFit="1" customWidth="1"/>
    <col min="6155" max="6155" width="7.28515625" style="192" customWidth="1"/>
    <col min="6156" max="6156" width="7.42578125" style="192" bestFit="1" customWidth="1"/>
    <col min="6157" max="6157" width="7.5703125" style="192" bestFit="1" customWidth="1"/>
    <col min="6158" max="6158" width="7.42578125" style="192" bestFit="1" customWidth="1"/>
    <col min="6159" max="6159" width="7.28515625" style="192" customWidth="1"/>
    <col min="6160" max="6400" width="9.140625" style="192"/>
    <col min="6401" max="6402" width="0" style="192" hidden="1" customWidth="1"/>
    <col min="6403" max="6403" width="90.28515625" style="192" customWidth="1"/>
    <col min="6404" max="6404" width="11.140625" style="192" bestFit="1" customWidth="1"/>
    <col min="6405" max="6410" width="7.28515625" style="192" bestFit="1" customWidth="1"/>
    <col min="6411" max="6411" width="7.28515625" style="192" customWidth="1"/>
    <col min="6412" max="6412" width="7.42578125" style="192" bestFit="1" customWidth="1"/>
    <col min="6413" max="6413" width="7.5703125" style="192" bestFit="1" customWidth="1"/>
    <col min="6414" max="6414" width="7.42578125" style="192" bestFit="1" customWidth="1"/>
    <col min="6415" max="6415" width="7.28515625" style="192" customWidth="1"/>
    <col min="6416" max="6656" width="9.140625" style="192"/>
    <col min="6657" max="6658" width="0" style="192" hidden="1" customWidth="1"/>
    <col min="6659" max="6659" width="90.28515625" style="192" customWidth="1"/>
    <col min="6660" max="6660" width="11.140625" style="192" bestFit="1" customWidth="1"/>
    <col min="6661" max="6666" width="7.28515625" style="192" bestFit="1" customWidth="1"/>
    <col min="6667" max="6667" width="7.28515625" style="192" customWidth="1"/>
    <col min="6668" max="6668" width="7.42578125" style="192" bestFit="1" customWidth="1"/>
    <col min="6669" max="6669" width="7.5703125" style="192" bestFit="1" customWidth="1"/>
    <col min="6670" max="6670" width="7.42578125" style="192" bestFit="1" customWidth="1"/>
    <col min="6671" max="6671" width="7.28515625" style="192" customWidth="1"/>
    <col min="6672" max="6912" width="9.140625" style="192"/>
    <col min="6913" max="6914" width="0" style="192" hidden="1" customWidth="1"/>
    <col min="6915" max="6915" width="90.28515625" style="192" customWidth="1"/>
    <col min="6916" max="6916" width="11.140625" style="192" bestFit="1" customWidth="1"/>
    <col min="6917" max="6922" width="7.28515625" style="192" bestFit="1" customWidth="1"/>
    <col min="6923" max="6923" width="7.28515625" style="192" customWidth="1"/>
    <col min="6924" max="6924" width="7.42578125" style="192" bestFit="1" customWidth="1"/>
    <col min="6925" max="6925" width="7.5703125" style="192" bestFit="1" customWidth="1"/>
    <col min="6926" max="6926" width="7.42578125" style="192" bestFit="1" customWidth="1"/>
    <col min="6927" max="6927" width="7.28515625" style="192" customWidth="1"/>
    <col min="6928" max="7168" width="9.140625" style="192"/>
    <col min="7169" max="7170" width="0" style="192" hidden="1" customWidth="1"/>
    <col min="7171" max="7171" width="90.28515625" style="192" customWidth="1"/>
    <col min="7172" max="7172" width="11.140625" style="192" bestFit="1" customWidth="1"/>
    <col min="7173" max="7178" width="7.28515625" style="192" bestFit="1" customWidth="1"/>
    <col min="7179" max="7179" width="7.28515625" style="192" customWidth="1"/>
    <col min="7180" max="7180" width="7.42578125" style="192" bestFit="1" customWidth="1"/>
    <col min="7181" max="7181" width="7.5703125" style="192" bestFit="1" customWidth="1"/>
    <col min="7182" max="7182" width="7.42578125" style="192" bestFit="1" customWidth="1"/>
    <col min="7183" max="7183" width="7.28515625" style="192" customWidth="1"/>
    <col min="7184" max="7424" width="9.140625" style="192"/>
    <col min="7425" max="7426" width="0" style="192" hidden="1" customWidth="1"/>
    <col min="7427" max="7427" width="90.28515625" style="192" customWidth="1"/>
    <col min="7428" max="7428" width="11.140625" style="192" bestFit="1" customWidth="1"/>
    <col min="7429" max="7434" width="7.28515625" style="192" bestFit="1" customWidth="1"/>
    <col min="7435" max="7435" width="7.28515625" style="192" customWidth="1"/>
    <col min="7436" max="7436" width="7.42578125" style="192" bestFit="1" customWidth="1"/>
    <col min="7437" max="7437" width="7.5703125" style="192" bestFit="1" customWidth="1"/>
    <col min="7438" max="7438" width="7.42578125" style="192" bestFit="1" customWidth="1"/>
    <col min="7439" max="7439" width="7.28515625" style="192" customWidth="1"/>
    <col min="7440" max="7680" width="9.140625" style="192"/>
    <col min="7681" max="7682" width="0" style="192" hidden="1" customWidth="1"/>
    <col min="7683" max="7683" width="90.28515625" style="192" customWidth="1"/>
    <col min="7684" max="7684" width="11.140625" style="192" bestFit="1" customWidth="1"/>
    <col min="7685" max="7690" width="7.28515625" style="192" bestFit="1" customWidth="1"/>
    <col min="7691" max="7691" width="7.28515625" style="192" customWidth="1"/>
    <col min="7692" max="7692" width="7.42578125" style="192" bestFit="1" customWidth="1"/>
    <col min="7693" max="7693" width="7.5703125" style="192" bestFit="1" customWidth="1"/>
    <col min="7694" max="7694" width="7.42578125" style="192" bestFit="1" customWidth="1"/>
    <col min="7695" max="7695" width="7.28515625" style="192" customWidth="1"/>
    <col min="7696" max="7936" width="9.140625" style="192"/>
    <col min="7937" max="7938" width="0" style="192" hidden="1" customWidth="1"/>
    <col min="7939" max="7939" width="90.28515625" style="192" customWidth="1"/>
    <col min="7940" max="7940" width="11.140625" style="192" bestFit="1" customWidth="1"/>
    <col min="7941" max="7946" width="7.28515625" style="192" bestFit="1" customWidth="1"/>
    <col min="7947" max="7947" width="7.28515625" style="192" customWidth="1"/>
    <col min="7948" max="7948" width="7.42578125" style="192" bestFit="1" customWidth="1"/>
    <col min="7949" max="7949" width="7.5703125" style="192" bestFit="1" customWidth="1"/>
    <col min="7950" max="7950" width="7.42578125" style="192" bestFit="1" customWidth="1"/>
    <col min="7951" max="7951" width="7.28515625" style="192" customWidth="1"/>
    <col min="7952" max="8192" width="9.140625" style="192"/>
    <col min="8193" max="8194" width="0" style="192" hidden="1" customWidth="1"/>
    <col min="8195" max="8195" width="90.28515625" style="192" customWidth="1"/>
    <col min="8196" max="8196" width="11.140625" style="192" bestFit="1" customWidth="1"/>
    <col min="8197" max="8202" width="7.28515625" style="192" bestFit="1" customWidth="1"/>
    <col min="8203" max="8203" width="7.28515625" style="192" customWidth="1"/>
    <col min="8204" max="8204" width="7.42578125" style="192" bestFit="1" customWidth="1"/>
    <col min="8205" max="8205" width="7.5703125" style="192" bestFit="1" customWidth="1"/>
    <col min="8206" max="8206" width="7.42578125" style="192" bestFit="1" customWidth="1"/>
    <col min="8207" max="8207" width="7.28515625" style="192" customWidth="1"/>
    <col min="8208" max="8448" width="9.140625" style="192"/>
    <col min="8449" max="8450" width="0" style="192" hidden="1" customWidth="1"/>
    <col min="8451" max="8451" width="90.28515625" style="192" customWidth="1"/>
    <col min="8452" max="8452" width="11.140625" style="192" bestFit="1" customWidth="1"/>
    <col min="8453" max="8458" width="7.28515625" style="192" bestFit="1" customWidth="1"/>
    <col min="8459" max="8459" width="7.28515625" style="192" customWidth="1"/>
    <col min="8460" max="8460" width="7.42578125" style="192" bestFit="1" customWidth="1"/>
    <col min="8461" max="8461" width="7.5703125" style="192" bestFit="1" customWidth="1"/>
    <col min="8462" max="8462" width="7.42578125" style="192" bestFit="1" customWidth="1"/>
    <col min="8463" max="8463" width="7.28515625" style="192" customWidth="1"/>
    <col min="8464" max="8704" width="9.140625" style="192"/>
    <col min="8705" max="8706" width="0" style="192" hidden="1" customWidth="1"/>
    <col min="8707" max="8707" width="90.28515625" style="192" customWidth="1"/>
    <col min="8708" max="8708" width="11.140625" style="192" bestFit="1" customWidth="1"/>
    <col min="8709" max="8714" width="7.28515625" style="192" bestFit="1" customWidth="1"/>
    <col min="8715" max="8715" width="7.28515625" style="192" customWidth="1"/>
    <col min="8716" max="8716" width="7.42578125" style="192" bestFit="1" customWidth="1"/>
    <col min="8717" max="8717" width="7.5703125" style="192" bestFit="1" customWidth="1"/>
    <col min="8718" max="8718" width="7.42578125" style="192" bestFit="1" customWidth="1"/>
    <col min="8719" max="8719" width="7.28515625" style="192" customWidth="1"/>
    <col min="8720" max="8960" width="9.140625" style="192"/>
    <col min="8961" max="8962" width="0" style="192" hidden="1" customWidth="1"/>
    <col min="8963" max="8963" width="90.28515625" style="192" customWidth="1"/>
    <col min="8964" max="8964" width="11.140625" style="192" bestFit="1" customWidth="1"/>
    <col min="8965" max="8970" width="7.28515625" style="192" bestFit="1" customWidth="1"/>
    <col min="8971" max="8971" width="7.28515625" style="192" customWidth="1"/>
    <col min="8972" max="8972" width="7.42578125" style="192" bestFit="1" customWidth="1"/>
    <col min="8973" max="8973" width="7.5703125" style="192" bestFit="1" customWidth="1"/>
    <col min="8974" max="8974" width="7.42578125" style="192" bestFit="1" customWidth="1"/>
    <col min="8975" max="8975" width="7.28515625" style="192" customWidth="1"/>
    <col min="8976" max="9216" width="9.140625" style="192"/>
    <col min="9217" max="9218" width="0" style="192" hidden="1" customWidth="1"/>
    <col min="9219" max="9219" width="90.28515625" style="192" customWidth="1"/>
    <col min="9220" max="9220" width="11.140625" style="192" bestFit="1" customWidth="1"/>
    <col min="9221" max="9226" width="7.28515625" style="192" bestFit="1" customWidth="1"/>
    <col min="9227" max="9227" width="7.28515625" style="192" customWidth="1"/>
    <col min="9228" max="9228" width="7.42578125" style="192" bestFit="1" customWidth="1"/>
    <col min="9229" max="9229" width="7.5703125" style="192" bestFit="1" customWidth="1"/>
    <col min="9230" max="9230" width="7.42578125" style="192" bestFit="1" customWidth="1"/>
    <col min="9231" max="9231" width="7.28515625" style="192" customWidth="1"/>
    <col min="9232" max="9472" width="9.140625" style="192"/>
    <col min="9473" max="9474" width="0" style="192" hidden="1" customWidth="1"/>
    <col min="9475" max="9475" width="90.28515625" style="192" customWidth="1"/>
    <col min="9476" max="9476" width="11.140625" style="192" bestFit="1" customWidth="1"/>
    <col min="9477" max="9482" width="7.28515625" style="192" bestFit="1" customWidth="1"/>
    <col min="9483" max="9483" width="7.28515625" style="192" customWidth="1"/>
    <col min="9484" max="9484" width="7.42578125" style="192" bestFit="1" customWidth="1"/>
    <col min="9485" max="9485" width="7.5703125" style="192" bestFit="1" customWidth="1"/>
    <col min="9486" max="9486" width="7.42578125" style="192" bestFit="1" customWidth="1"/>
    <col min="9487" max="9487" width="7.28515625" style="192" customWidth="1"/>
    <col min="9488" max="9728" width="9.140625" style="192"/>
    <col min="9729" max="9730" width="0" style="192" hidden="1" customWidth="1"/>
    <col min="9731" max="9731" width="90.28515625" style="192" customWidth="1"/>
    <col min="9732" max="9732" width="11.140625" style="192" bestFit="1" customWidth="1"/>
    <col min="9733" max="9738" width="7.28515625" style="192" bestFit="1" customWidth="1"/>
    <col min="9739" max="9739" width="7.28515625" style="192" customWidth="1"/>
    <col min="9740" max="9740" width="7.42578125" style="192" bestFit="1" customWidth="1"/>
    <col min="9741" max="9741" width="7.5703125" style="192" bestFit="1" customWidth="1"/>
    <col min="9742" max="9742" width="7.42578125" style="192" bestFit="1" customWidth="1"/>
    <col min="9743" max="9743" width="7.28515625" style="192" customWidth="1"/>
    <col min="9744" max="9984" width="9.140625" style="192"/>
    <col min="9985" max="9986" width="0" style="192" hidden="1" customWidth="1"/>
    <col min="9987" max="9987" width="90.28515625" style="192" customWidth="1"/>
    <col min="9988" max="9988" width="11.140625" style="192" bestFit="1" customWidth="1"/>
    <col min="9989" max="9994" width="7.28515625" style="192" bestFit="1" customWidth="1"/>
    <col min="9995" max="9995" width="7.28515625" style="192" customWidth="1"/>
    <col min="9996" max="9996" width="7.42578125" style="192" bestFit="1" customWidth="1"/>
    <col min="9997" max="9997" width="7.5703125" style="192" bestFit="1" customWidth="1"/>
    <col min="9998" max="9998" width="7.42578125" style="192" bestFit="1" customWidth="1"/>
    <col min="9999" max="9999" width="7.28515625" style="192" customWidth="1"/>
    <col min="10000" max="10240" width="9.140625" style="192"/>
    <col min="10241" max="10242" width="0" style="192" hidden="1" customWidth="1"/>
    <col min="10243" max="10243" width="90.28515625" style="192" customWidth="1"/>
    <col min="10244" max="10244" width="11.140625" style="192" bestFit="1" customWidth="1"/>
    <col min="10245" max="10250" width="7.28515625" style="192" bestFit="1" customWidth="1"/>
    <col min="10251" max="10251" width="7.28515625" style="192" customWidth="1"/>
    <col min="10252" max="10252" width="7.42578125" style="192" bestFit="1" customWidth="1"/>
    <col min="10253" max="10253" width="7.5703125" style="192" bestFit="1" customWidth="1"/>
    <col min="10254" max="10254" width="7.42578125" style="192" bestFit="1" customWidth="1"/>
    <col min="10255" max="10255" width="7.28515625" style="192" customWidth="1"/>
    <col min="10256" max="10496" width="9.140625" style="192"/>
    <col min="10497" max="10498" width="0" style="192" hidden="1" customWidth="1"/>
    <col min="10499" max="10499" width="90.28515625" style="192" customWidth="1"/>
    <col min="10500" max="10500" width="11.140625" style="192" bestFit="1" customWidth="1"/>
    <col min="10501" max="10506" width="7.28515625" style="192" bestFit="1" customWidth="1"/>
    <col min="10507" max="10507" width="7.28515625" style="192" customWidth="1"/>
    <col min="10508" max="10508" width="7.42578125" style="192" bestFit="1" customWidth="1"/>
    <col min="10509" max="10509" width="7.5703125" style="192" bestFit="1" customWidth="1"/>
    <col min="10510" max="10510" width="7.42578125" style="192" bestFit="1" customWidth="1"/>
    <col min="10511" max="10511" width="7.28515625" style="192" customWidth="1"/>
    <col min="10512" max="10752" width="9.140625" style="192"/>
    <col min="10753" max="10754" width="0" style="192" hidden="1" customWidth="1"/>
    <col min="10755" max="10755" width="90.28515625" style="192" customWidth="1"/>
    <col min="10756" max="10756" width="11.140625" style="192" bestFit="1" customWidth="1"/>
    <col min="10757" max="10762" width="7.28515625" style="192" bestFit="1" customWidth="1"/>
    <col min="10763" max="10763" width="7.28515625" style="192" customWidth="1"/>
    <col min="10764" max="10764" width="7.42578125" style="192" bestFit="1" customWidth="1"/>
    <col min="10765" max="10765" width="7.5703125" style="192" bestFit="1" customWidth="1"/>
    <col min="10766" max="10766" width="7.42578125" style="192" bestFit="1" customWidth="1"/>
    <col min="10767" max="10767" width="7.28515625" style="192" customWidth="1"/>
    <col min="10768" max="11008" width="9.140625" style="192"/>
    <col min="11009" max="11010" width="0" style="192" hidden="1" customWidth="1"/>
    <col min="11011" max="11011" width="90.28515625" style="192" customWidth="1"/>
    <col min="11012" max="11012" width="11.140625" style="192" bestFit="1" customWidth="1"/>
    <col min="11013" max="11018" width="7.28515625" style="192" bestFit="1" customWidth="1"/>
    <col min="11019" max="11019" width="7.28515625" style="192" customWidth="1"/>
    <col min="11020" max="11020" width="7.42578125" style="192" bestFit="1" customWidth="1"/>
    <col min="11021" max="11021" width="7.5703125" style="192" bestFit="1" customWidth="1"/>
    <col min="11022" max="11022" width="7.42578125" style="192" bestFit="1" customWidth="1"/>
    <col min="11023" max="11023" width="7.28515625" style="192" customWidth="1"/>
    <col min="11024" max="11264" width="9.140625" style="192"/>
    <col min="11265" max="11266" width="0" style="192" hidden="1" customWidth="1"/>
    <col min="11267" max="11267" width="90.28515625" style="192" customWidth="1"/>
    <col min="11268" max="11268" width="11.140625" style="192" bestFit="1" customWidth="1"/>
    <col min="11269" max="11274" width="7.28515625" style="192" bestFit="1" customWidth="1"/>
    <col min="11275" max="11275" width="7.28515625" style="192" customWidth="1"/>
    <col min="11276" max="11276" width="7.42578125" style="192" bestFit="1" customWidth="1"/>
    <col min="11277" max="11277" width="7.5703125" style="192" bestFit="1" customWidth="1"/>
    <col min="11278" max="11278" width="7.42578125" style="192" bestFit="1" customWidth="1"/>
    <col min="11279" max="11279" width="7.28515625" style="192" customWidth="1"/>
    <col min="11280" max="11520" width="9.140625" style="192"/>
    <col min="11521" max="11522" width="0" style="192" hidden="1" customWidth="1"/>
    <col min="11523" max="11523" width="90.28515625" style="192" customWidth="1"/>
    <col min="11524" max="11524" width="11.140625" style="192" bestFit="1" customWidth="1"/>
    <col min="11525" max="11530" width="7.28515625" style="192" bestFit="1" customWidth="1"/>
    <col min="11531" max="11531" width="7.28515625" style="192" customWidth="1"/>
    <col min="11532" max="11532" width="7.42578125" style="192" bestFit="1" customWidth="1"/>
    <col min="11533" max="11533" width="7.5703125" style="192" bestFit="1" customWidth="1"/>
    <col min="11534" max="11534" width="7.42578125" style="192" bestFit="1" customWidth="1"/>
    <col min="11535" max="11535" width="7.28515625" style="192" customWidth="1"/>
    <col min="11536" max="11776" width="9.140625" style="192"/>
    <col min="11777" max="11778" width="0" style="192" hidden="1" customWidth="1"/>
    <col min="11779" max="11779" width="90.28515625" style="192" customWidth="1"/>
    <col min="11780" max="11780" width="11.140625" style="192" bestFit="1" customWidth="1"/>
    <col min="11781" max="11786" width="7.28515625" style="192" bestFit="1" customWidth="1"/>
    <col min="11787" max="11787" width="7.28515625" style="192" customWidth="1"/>
    <col min="11788" max="11788" width="7.42578125" style="192" bestFit="1" customWidth="1"/>
    <col min="11789" max="11789" width="7.5703125" style="192" bestFit="1" customWidth="1"/>
    <col min="11790" max="11790" width="7.42578125" style="192" bestFit="1" customWidth="1"/>
    <col min="11791" max="11791" width="7.28515625" style="192" customWidth="1"/>
    <col min="11792" max="12032" width="9.140625" style="192"/>
    <col min="12033" max="12034" width="0" style="192" hidden="1" customWidth="1"/>
    <col min="12035" max="12035" width="90.28515625" style="192" customWidth="1"/>
    <col min="12036" max="12036" width="11.140625" style="192" bestFit="1" customWidth="1"/>
    <col min="12037" max="12042" width="7.28515625" style="192" bestFit="1" customWidth="1"/>
    <col min="12043" max="12043" width="7.28515625" style="192" customWidth="1"/>
    <col min="12044" max="12044" width="7.42578125" style="192" bestFit="1" customWidth="1"/>
    <col min="12045" max="12045" width="7.5703125" style="192" bestFit="1" customWidth="1"/>
    <col min="12046" max="12046" width="7.42578125" style="192" bestFit="1" customWidth="1"/>
    <col min="12047" max="12047" width="7.28515625" style="192" customWidth="1"/>
    <col min="12048" max="12288" width="9.140625" style="192"/>
    <col min="12289" max="12290" width="0" style="192" hidden="1" customWidth="1"/>
    <col min="12291" max="12291" width="90.28515625" style="192" customWidth="1"/>
    <col min="12292" max="12292" width="11.140625" style="192" bestFit="1" customWidth="1"/>
    <col min="12293" max="12298" width="7.28515625" style="192" bestFit="1" customWidth="1"/>
    <col min="12299" max="12299" width="7.28515625" style="192" customWidth="1"/>
    <col min="12300" max="12300" width="7.42578125" style="192" bestFit="1" customWidth="1"/>
    <col min="12301" max="12301" width="7.5703125" style="192" bestFit="1" customWidth="1"/>
    <col min="12302" max="12302" width="7.42578125" style="192" bestFit="1" customWidth="1"/>
    <col min="12303" max="12303" width="7.28515625" style="192" customWidth="1"/>
    <col min="12304" max="12544" width="9.140625" style="192"/>
    <col min="12545" max="12546" width="0" style="192" hidden="1" customWidth="1"/>
    <col min="12547" max="12547" width="90.28515625" style="192" customWidth="1"/>
    <col min="12548" max="12548" width="11.140625" style="192" bestFit="1" customWidth="1"/>
    <col min="12549" max="12554" width="7.28515625" style="192" bestFit="1" customWidth="1"/>
    <col min="12555" max="12555" width="7.28515625" style="192" customWidth="1"/>
    <col min="12556" max="12556" width="7.42578125" style="192" bestFit="1" customWidth="1"/>
    <col min="12557" max="12557" width="7.5703125" style="192" bestFit="1" customWidth="1"/>
    <col min="12558" max="12558" width="7.42578125" style="192" bestFit="1" customWidth="1"/>
    <col min="12559" max="12559" width="7.28515625" style="192" customWidth="1"/>
    <col min="12560" max="12800" width="9.140625" style="192"/>
    <col min="12801" max="12802" width="0" style="192" hidden="1" customWidth="1"/>
    <col min="12803" max="12803" width="90.28515625" style="192" customWidth="1"/>
    <col min="12804" max="12804" width="11.140625" style="192" bestFit="1" customWidth="1"/>
    <col min="12805" max="12810" width="7.28515625" style="192" bestFit="1" customWidth="1"/>
    <col min="12811" max="12811" width="7.28515625" style="192" customWidth="1"/>
    <col min="12812" max="12812" width="7.42578125" style="192" bestFit="1" customWidth="1"/>
    <col min="12813" max="12813" width="7.5703125" style="192" bestFit="1" customWidth="1"/>
    <col min="12814" max="12814" width="7.42578125" style="192" bestFit="1" customWidth="1"/>
    <col min="12815" max="12815" width="7.28515625" style="192" customWidth="1"/>
    <col min="12816" max="13056" width="9.140625" style="192"/>
    <col min="13057" max="13058" width="0" style="192" hidden="1" customWidth="1"/>
    <col min="13059" max="13059" width="90.28515625" style="192" customWidth="1"/>
    <col min="13060" max="13060" width="11.140625" style="192" bestFit="1" customWidth="1"/>
    <col min="13061" max="13066" width="7.28515625" style="192" bestFit="1" customWidth="1"/>
    <col min="13067" max="13067" width="7.28515625" style="192" customWidth="1"/>
    <col min="13068" max="13068" width="7.42578125" style="192" bestFit="1" customWidth="1"/>
    <col min="13069" max="13069" width="7.5703125" style="192" bestFit="1" customWidth="1"/>
    <col min="13070" max="13070" width="7.42578125" style="192" bestFit="1" customWidth="1"/>
    <col min="13071" max="13071" width="7.28515625" style="192" customWidth="1"/>
    <col min="13072" max="13312" width="9.140625" style="192"/>
    <col min="13313" max="13314" width="0" style="192" hidden="1" customWidth="1"/>
    <col min="13315" max="13315" width="90.28515625" style="192" customWidth="1"/>
    <col min="13316" max="13316" width="11.140625" style="192" bestFit="1" customWidth="1"/>
    <col min="13317" max="13322" width="7.28515625" style="192" bestFit="1" customWidth="1"/>
    <col min="13323" max="13323" width="7.28515625" style="192" customWidth="1"/>
    <col min="13324" max="13324" width="7.42578125" style="192" bestFit="1" customWidth="1"/>
    <col min="13325" max="13325" width="7.5703125" style="192" bestFit="1" customWidth="1"/>
    <col min="13326" max="13326" width="7.42578125" style="192" bestFit="1" customWidth="1"/>
    <col min="13327" max="13327" width="7.28515625" style="192" customWidth="1"/>
    <col min="13328" max="13568" width="9.140625" style="192"/>
    <col min="13569" max="13570" width="0" style="192" hidden="1" customWidth="1"/>
    <col min="13571" max="13571" width="90.28515625" style="192" customWidth="1"/>
    <col min="13572" max="13572" width="11.140625" style="192" bestFit="1" customWidth="1"/>
    <col min="13573" max="13578" width="7.28515625" style="192" bestFit="1" customWidth="1"/>
    <col min="13579" max="13579" width="7.28515625" style="192" customWidth="1"/>
    <col min="13580" max="13580" width="7.42578125" style="192" bestFit="1" customWidth="1"/>
    <col min="13581" max="13581" width="7.5703125" style="192" bestFit="1" customWidth="1"/>
    <col min="13582" max="13582" width="7.42578125" style="192" bestFit="1" customWidth="1"/>
    <col min="13583" max="13583" width="7.28515625" style="192" customWidth="1"/>
    <col min="13584" max="13824" width="9.140625" style="192"/>
    <col min="13825" max="13826" width="0" style="192" hidden="1" customWidth="1"/>
    <col min="13827" max="13827" width="90.28515625" style="192" customWidth="1"/>
    <col min="13828" max="13828" width="11.140625" style="192" bestFit="1" customWidth="1"/>
    <col min="13829" max="13834" width="7.28515625" style="192" bestFit="1" customWidth="1"/>
    <col min="13835" max="13835" width="7.28515625" style="192" customWidth="1"/>
    <col min="13836" max="13836" width="7.42578125" style="192" bestFit="1" customWidth="1"/>
    <col min="13837" max="13837" width="7.5703125" style="192" bestFit="1" customWidth="1"/>
    <col min="13838" max="13838" width="7.42578125" style="192" bestFit="1" customWidth="1"/>
    <col min="13839" max="13839" width="7.28515625" style="192" customWidth="1"/>
    <col min="13840" max="14080" width="9.140625" style="192"/>
    <col min="14081" max="14082" width="0" style="192" hidden="1" customWidth="1"/>
    <col min="14083" max="14083" width="90.28515625" style="192" customWidth="1"/>
    <col min="14084" max="14084" width="11.140625" style="192" bestFit="1" customWidth="1"/>
    <col min="14085" max="14090" width="7.28515625" style="192" bestFit="1" customWidth="1"/>
    <col min="14091" max="14091" width="7.28515625" style="192" customWidth="1"/>
    <col min="14092" max="14092" width="7.42578125" style="192" bestFit="1" customWidth="1"/>
    <col min="14093" max="14093" width="7.5703125" style="192" bestFit="1" customWidth="1"/>
    <col min="14094" max="14094" width="7.42578125" style="192" bestFit="1" customWidth="1"/>
    <col min="14095" max="14095" width="7.28515625" style="192" customWidth="1"/>
    <col min="14096" max="14336" width="9.140625" style="192"/>
    <col min="14337" max="14338" width="0" style="192" hidden="1" customWidth="1"/>
    <col min="14339" max="14339" width="90.28515625" style="192" customWidth="1"/>
    <col min="14340" max="14340" width="11.140625" style="192" bestFit="1" customWidth="1"/>
    <col min="14341" max="14346" width="7.28515625" style="192" bestFit="1" customWidth="1"/>
    <col min="14347" max="14347" width="7.28515625" style="192" customWidth="1"/>
    <col min="14348" max="14348" width="7.42578125" style="192" bestFit="1" customWidth="1"/>
    <col min="14349" max="14349" width="7.5703125" style="192" bestFit="1" customWidth="1"/>
    <col min="14350" max="14350" width="7.42578125" style="192" bestFit="1" customWidth="1"/>
    <col min="14351" max="14351" width="7.28515625" style="192" customWidth="1"/>
    <col min="14352" max="14592" width="9.140625" style="192"/>
    <col min="14593" max="14594" width="0" style="192" hidden="1" customWidth="1"/>
    <col min="14595" max="14595" width="90.28515625" style="192" customWidth="1"/>
    <col min="14596" max="14596" width="11.140625" style="192" bestFit="1" customWidth="1"/>
    <col min="14597" max="14602" width="7.28515625" style="192" bestFit="1" customWidth="1"/>
    <col min="14603" max="14603" width="7.28515625" style="192" customWidth="1"/>
    <col min="14604" max="14604" width="7.42578125" style="192" bestFit="1" customWidth="1"/>
    <col min="14605" max="14605" width="7.5703125" style="192" bestFit="1" customWidth="1"/>
    <col min="14606" max="14606" width="7.42578125" style="192" bestFit="1" customWidth="1"/>
    <col min="14607" max="14607" width="7.28515625" style="192" customWidth="1"/>
    <col min="14608" max="14848" width="9.140625" style="192"/>
    <col min="14849" max="14850" width="0" style="192" hidden="1" customWidth="1"/>
    <col min="14851" max="14851" width="90.28515625" style="192" customWidth="1"/>
    <col min="14852" max="14852" width="11.140625" style="192" bestFit="1" customWidth="1"/>
    <col min="14853" max="14858" width="7.28515625" style="192" bestFit="1" customWidth="1"/>
    <col min="14859" max="14859" width="7.28515625" style="192" customWidth="1"/>
    <col min="14860" max="14860" width="7.42578125" style="192" bestFit="1" customWidth="1"/>
    <col min="14861" max="14861" width="7.5703125" style="192" bestFit="1" customWidth="1"/>
    <col min="14862" max="14862" width="7.42578125" style="192" bestFit="1" customWidth="1"/>
    <col min="14863" max="14863" width="7.28515625" style="192" customWidth="1"/>
    <col min="14864" max="15104" width="9.140625" style="192"/>
    <col min="15105" max="15106" width="0" style="192" hidden="1" customWidth="1"/>
    <col min="15107" max="15107" width="90.28515625" style="192" customWidth="1"/>
    <col min="15108" max="15108" width="11.140625" style="192" bestFit="1" customWidth="1"/>
    <col min="15109" max="15114" width="7.28515625" style="192" bestFit="1" customWidth="1"/>
    <col min="15115" max="15115" width="7.28515625" style="192" customWidth="1"/>
    <col min="15116" max="15116" width="7.42578125" style="192" bestFit="1" customWidth="1"/>
    <col min="15117" max="15117" width="7.5703125" style="192" bestFit="1" customWidth="1"/>
    <col min="15118" max="15118" width="7.42578125" style="192" bestFit="1" customWidth="1"/>
    <col min="15119" max="15119" width="7.28515625" style="192" customWidth="1"/>
    <col min="15120" max="15360" width="9.140625" style="192"/>
    <col min="15361" max="15362" width="0" style="192" hidden="1" customWidth="1"/>
    <col min="15363" max="15363" width="90.28515625" style="192" customWidth="1"/>
    <col min="15364" max="15364" width="11.140625" style="192" bestFit="1" customWidth="1"/>
    <col min="15365" max="15370" width="7.28515625" style="192" bestFit="1" customWidth="1"/>
    <col min="15371" max="15371" width="7.28515625" style="192" customWidth="1"/>
    <col min="15372" max="15372" width="7.42578125" style="192" bestFit="1" customWidth="1"/>
    <col min="15373" max="15373" width="7.5703125" style="192" bestFit="1" customWidth="1"/>
    <col min="15374" max="15374" width="7.42578125" style="192" bestFit="1" customWidth="1"/>
    <col min="15375" max="15375" width="7.28515625" style="192" customWidth="1"/>
    <col min="15376" max="15616" width="9.140625" style="192"/>
    <col min="15617" max="15618" width="0" style="192" hidden="1" customWidth="1"/>
    <col min="15619" max="15619" width="90.28515625" style="192" customWidth="1"/>
    <col min="15620" max="15620" width="11.140625" style="192" bestFit="1" customWidth="1"/>
    <col min="15621" max="15626" width="7.28515625" style="192" bestFit="1" customWidth="1"/>
    <col min="15627" max="15627" width="7.28515625" style="192" customWidth="1"/>
    <col min="15628" max="15628" width="7.42578125" style="192" bestFit="1" customWidth="1"/>
    <col min="15629" max="15629" width="7.5703125" style="192" bestFit="1" customWidth="1"/>
    <col min="15630" max="15630" width="7.42578125" style="192" bestFit="1" customWidth="1"/>
    <col min="15631" max="15631" width="7.28515625" style="192" customWidth="1"/>
    <col min="15632" max="15872" width="9.140625" style="192"/>
    <col min="15873" max="15874" width="0" style="192" hidden="1" customWidth="1"/>
    <col min="15875" max="15875" width="90.28515625" style="192" customWidth="1"/>
    <col min="15876" max="15876" width="11.140625" style="192" bestFit="1" customWidth="1"/>
    <col min="15877" max="15882" width="7.28515625" style="192" bestFit="1" customWidth="1"/>
    <col min="15883" max="15883" width="7.28515625" style="192" customWidth="1"/>
    <col min="15884" max="15884" width="7.42578125" style="192" bestFit="1" customWidth="1"/>
    <col min="15885" max="15885" width="7.5703125" style="192" bestFit="1" customWidth="1"/>
    <col min="15886" max="15886" width="7.42578125" style="192" bestFit="1" customWidth="1"/>
    <col min="15887" max="15887" width="7.28515625" style="192" customWidth="1"/>
    <col min="15888" max="16128" width="9.140625" style="192"/>
    <col min="16129" max="16130" width="0" style="192" hidden="1" customWidth="1"/>
    <col min="16131" max="16131" width="90.28515625" style="192" customWidth="1"/>
    <col min="16132" max="16132" width="11.140625" style="192" bestFit="1" customWidth="1"/>
    <col min="16133" max="16138" width="7.28515625" style="192" bestFit="1" customWidth="1"/>
    <col min="16139" max="16139" width="7.28515625" style="192" customWidth="1"/>
    <col min="16140" max="16140" width="7.42578125" style="192" bestFit="1" customWidth="1"/>
    <col min="16141" max="16141" width="7.5703125" style="192" bestFit="1" customWidth="1"/>
    <col min="16142" max="16142" width="7.42578125" style="192" bestFit="1" customWidth="1"/>
    <col min="16143" max="16143" width="7.28515625" style="192" customWidth="1"/>
    <col min="16144" max="16384" width="9.140625" style="192"/>
  </cols>
  <sheetData>
    <row r="1" spans="1:28" ht="15" customHeight="1">
      <c r="A1" s="639"/>
      <c r="B1" s="639"/>
      <c r="C1" s="1031"/>
      <c r="D1" s="1031"/>
      <c r="E1" s="1031"/>
      <c r="F1" s="1031"/>
      <c r="G1" s="1031"/>
      <c r="H1" s="1031"/>
      <c r="I1" s="1031"/>
      <c r="J1" s="1031"/>
      <c r="K1" s="1031"/>
      <c r="L1" s="1031"/>
      <c r="M1" s="1031"/>
      <c r="N1" s="1031"/>
      <c r="O1" s="644"/>
    </row>
    <row r="2" spans="1:28" ht="15" customHeight="1">
      <c r="A2" s="1027" t="s">
        <v>349</v>
      </c>
      <c r="B2" s="1027"/>
      <c r="C2" s="1027"/>
      <c r="D2" s="1027"/>
      <c r="E2" s="1027"/>
      <c r="F2" s="1027"/>
      <c r="G2" s="1027"/>
      <c r="H2" s="1027"/>
      <c r="I2" s="1027"/>
      <c r="J2" s="1027"/>
      <c r="K2" s="1027"/>
      <c r="L2" s="1027"/>
      <c r="M2" s="1027"/>
      <c r="N2" s="1027"/>
      <c r="O2" s="642"/>
    </row>
    <row r="3" spans="1:28" ht="15" customHeight="1">
      <c r="A3" s="639"/>
      <c r="B3" s="639"/>
      <c r="C3" s="1027" t="s">
        <v>986</v>
      </c>
      <c r="D3" s="1027"/>
      <c r="E3" s="1027"/>
      <c r="F3" s="1027"/>
      <c r="G3" s="1027"/>
      <c r="H3" s="1027"/>
      <c r="I3" s="1027"/>
      <c r="J3" s="1027"/>
      <c r="K3" s="1027"/>
      <c r="L3" s="1027"/>
      <c r="M3" s="1027"/>
      <c r="N3" s="1027"/>
      <c r="O3" s="642"/>
    </row>
    <row r="4" spans="1:28" s="198" customFormat="1" ht="15" customHeight="1">
      <c r="A4" s="1028"/>
      <c r="B4" s="1027"/>
      <c r="C4" s="1027"/>
      <c r="D4" s="1027"/>
      <c r="E4" s="1027"/>
      <c r="F4" s="1027"/>
      <c r="G4" s="1027"/>
      <c r="H4" s="1027"/>
      <c r="I4" s="1027"/>
      <c r="J4" s="1027"/>
      <c r="K4" s="1027"/>
      <c r="L4" s="1027"/>
      <c r="M4" s="1027"/>
      <c r="N4" s="1027"/>
      <c r="O4" s="642"/>
    </row>
    <row r="5" spans="1:28" s="205" customFormat="1" ht="15" customHeight="1" thickBot="1">
      <c r="A5" s="207"/>
      <c r="B5" s="207"/>
      <c r="C5" s="206"/>
      <c r="D5" s="206"/>
      <c r="E5" s="206"/>
      <c r="F5" s="206"/>
      <c r="G5" s="206"/>
      <c r="H5" s="206"/>
      <c r="I5" s="206"/>
      <c r="J5" s="206"/>
      <c r="K5" s="206"/>
      <c r="L5" s="206"/>
      <c r="M5" s="206"/>
      <c r="N5" s="206"/>
      <c r="O5" s="206"/>
    </row>
    <row r="6" spans="1:28" s="151" customFormat="1" ht="19.5" thickTop="1" thickBot="1">
      <c r="A6" s="413"/>
      <c r="B6" s="412" t="s">
        <v>1271</v>
      </c>
      <c r="C6" s="411"/>
      <c r="D6" s="410" t="s">
        <v>1271</v>
      </c>
      <c r="E6" s="1044" t="s">
        <v>349</v>
      </c>
      <c r="F6" s="1044"/>
      <c r="G6" s="1044"/>
      <c r="H6" s="1044"/>
      <c r="I6" s="1044"/>
      <c r="J6" s="1044"/>
      <c r="K6" s="1044"/>
      <c r="L6" s="1044"/>
      <c r="M6" s="1044"/>
      <c r="N6" s="1044"/>
      <c r="O6" s="793"/>
    </row>
    <row r="7" spans="1:28" ht="30" customHeight="1" thickTop="1" thickBot="1">
      <c r="A7" s="153"/>
      <c r="B7" s="204"/>
      <c r="C7" s="203"/>
      <c r="D7" s="171" t="s">
        <v>902</v>
      </c>
      <c r="E7" s="171" t="s">
        <v>901</v>
      </c>
      <c r="F7" s="171" t="s">
        <v>900</v>
      </c>
      <c r="G7" s="171" t="s">
        <v>899</v>
      </c>
      <c r="H7" s="171" t="s">
        <v>898</v>
      </c>
      <c r="I7" s="186" t="s">
        <v>897</v>
      </c>
      <c r="J7" s="186" t="s">
        <v>896</v>
      </c>
      <c r="K7" s="186" t="s">
        <v>895</v>
      </c>
      <c r="L7" s="186" t="s">
        <v>894</v>
      </c>
      <c r="M7" s="186" t="s">
        <v>1448</v>
      </c>
      <c r="N7" s="186" t="s">
        <v>893</v>
      </c>
      <c r="O7" s="186" t="s">
        <v>1449</v>
      </c>
    </row>
    <row r="8" spans="1:28" ht="15" customHeight="1" thickTop="1" thickBot="1">
      <c r="A8" s="153"/>
      <c r="B8" s="153"/>
      <c r="C8" s="154"/>
      <c r="D8" s="202"/>
      <c r="E8" s="202"/>
      <c r="F8" s="202"/>
      <c r="G8" s="202"/>
      <c r="H8" s="202"/>
      <c r="I8" s="202"/>
      <c r="J8" s="202"/>
      <c r="K8" s="202"/>
      <c r="L8" s="202"/>
      <c r="M8" s="202"/>
      <c r="N8" s="202"/>
      <c r="O8" s="202"/>
    </row>
    <row r="9" spans="1:28" s="153" customFormat="1" ht="14.25" thickTop="1" thickBot="1">
      <c r="B9" s="353"/>
      <c r="C9" s="197" t="s">
        <v>778</v>
      </c>
      <c r="D9" s="352"/>
      <c r="E9" s="352"/>
      <c r="F9" s="352"/>
      <c r="G9" s="352"/>
      <c r="H9" s="352"/>
      <c r="I9" s="181"/>
      <c r="J9" s="181"/>
      <c r="K9" s="181"/>
      <c r="L9" s="181"/>
      <c r="M9" s="181"/>
      <c r="N9" s="181"/>
      <c r="O9" s="181"/>
    </row>
    <row r="10" spans="1:28" s="153" customFormat="1" ht="13.5" thickTop="1">
      <c r="A10" s="153" t="s">
        <v>911</v>
      </c>
      <c r="B10" s="178" t="s">
        <v>1036</v>
      </c>
      <c r="C10" s="174" t="s">
        <v>777</v>
      </c>
      <c r="D10" s="177">
        <v>4.9500000000000002E-2</v>
      </c>
      <c r="E10" s="177">
        <v>4.5100000000000001E-2</v>
      </c>
      <c r="F10" s="177">
        <v>3.7600000000000001E-2</v>
      </c>
      <c r="G10" s="177">
        <v>4.3400000000000001E-2</v>
      </c>
      <c r="H10" s="177">
        <v>4.07E-2</v>
      </c>
      <c r="I10" s="177">
        <v>4.53E-2</v>
      </c>
      <c r="J10" s="177">
        <v>4.58E-2</v>
      </c>
      <c r="K10" s="177">
        <v>4.1099999999999998E-2</v>
      </c>
      <c r="L10" s="177">
        <v>3.9800000000000002E-2</v>
      </c>
      <c r="M10" s="177">
        <v>3.9399999999999998E-2</v>
      </c>
      <c r="N10" s="177">
        <v>3.9800000000000002E-2</v>
      </c>
      <c r="O10" s="177">
        <v>4.0099999999999997E-2</v>
      </c>
      <c r="X10" s="354"/>
      <c r="Y10" s="354"/>
      <c r="Z10" s="354"/>
      <c r="AA10" s="354"/>
      <c r="AB10" s="354"/>
    </row>
    <row r="11" spans="1:28" s="198" customFormat="1">
      <c r="A11" s="153" t="s">
        <v>911</v>
      </c>
      <c r="B11" s="178" t="s">
        <v>1035</v>
      </c>
      <c r="C11" s="174" t="s">
        <v>776</v>
      </c>
      <c r="D11" s="177">
        <v>5.5800000000000002E-2</v>
      </c>
      <c r="E11" s="177">
        <v>5.2400000000000002E-2</v>
      </c>
      <c r="F11" s="177">
        <v>3.9699999999999999E-2</v>
      </c>
      <c r="G11" s="177">
        <v>4.5100000000000001E-2</v>
      </c>
      <c r="H11" s="177">
        <v>4.2099999999999999E-2</v>
      </c>
      <c r="I11" s="177">
        <v>4.6199999999999998E-2</v>
      </c>
      <c r="J11" s="177">
        <v>4.65E-2</v>
      </c>
      <c r="K11" s="177">
        <v>4.1500000000000002E-2</v>
      </c>
      <c r="L11" s="177">
        <v>4.3499999999999997E-2</v>
      </c>
      <c r="M11" s="177">
        <v>4.2299999999999997E-2</v>
      </c>
      <c r="N11" s="177">
        <v>4.1799999999999997E-2</v>
      </c>
      <c r="O11" s="177">
        <v>4.1700000000000001E-2</v>
      </c>
      <c r="X11" s="354"/>
      <c r="Y11" s="354"/>
      <c r="Z11" s="354"/>
      <c r="AA11" s="354"/>
      <c r="AB11" s="354"/>
    </row>
    <row r="12" spans="1:28" s="198" customFormat="1">
      <c r="A12" s="153" t="s">
        <v>911</v>
      </c>
      <c r="B12" s="178" t="s">
        <v>1034</v>
      </c>
      <c r="C12" s="174" t="s">
        <v>775</v>
      </c>
      <c r="D12" s="177">
        <v>5.0999999999999997E-2</v>
      </c>
      <c r="E12" s="177">
        <v>5.0500000000000003E-2</v>
      </c>
      <c r="F12" s="177">
        <v>3.7999999999999999E-2</v>
      </c>
      <c r="G12" s="177">
        <v>4.2700000000000002E-2</v>
      </c>
      <c r="H12" s="177">
        <v>3.9100000000000003E-2</v>
      </c>
      <c r="I12" s="177">
        <v>4.24E-2</v>
      </c>
      <c r="J12" s="177">
        <v>4.4299999999999999E-2</v>
      </c>
      <c r="K12" s="177">
        <v>4.1300000000000003E-2</v>
      </c>
      <c r="L12" s="177">
        <v>4.2700000000000002E-2</v>
      </c>
      <c r="M12" s="177">
        <v>3.7400000000000003E-2</v>
      </c>
      <c r="N12" s="177">
        <v>3.4599999999999999E-2</v>
      </c>
      <c r="O12" s="177">
        <v>3.2099999999999997E-2</v>
      </c>
      <c r="X12" s="354"/>
      <c r="Y12" s="354"/>
      <c r="Z12" s="354"/>
      <c r="AA12" s="354"/>
      <c r="AB12" s="354"/>
    </row>
    <row r="13" spans="1:28" s="198" customFormat="1">
      <c r="A13" s="153" t="s">
        <v>911</v>
      </c>
      <c r="B13" s="178" t="s">
        <v>1033</v>
      </c>
      <c r="C13" s="174" t="s">
        <v>774</v>
      </c>
      <c r="D13" s="177">
        <v>9.9000000000000008E-3</v>
      </c>
      <c r="E13" s="177">
        <v>9.4000000000000004E-3</v>
      </c>
      <c r="F13" s="177">
        <v>6.8999999999999999E-3</v>
      </c>
      <c r="G13" s="177">
        <v>7.1999999999999998E-3</v>
      </c>
      <c r="H13" s="177">
        <v>7.7999999999999996E-3</v>
      </c>
      <c r="I13" s="177">
        <v>8.8999999999999999E-3</v>
      </c>
      <c r="J13" s="177">
        <v>1.3599999999999999E-2</v>
      </c>
      <c r="K13" s="177">
        <v>8.9999999999999993E-3</v>
      </c>
      <c r="L13" s="177">
        <v>1.04E-2</v>
      </c>
      <c r="M13" s="177">
        <v>4.4000000000000003E-3</v>
      </c>
      <c r="N13" s="177">
        <v>2.0999999999999999E-3</v>
      </c>
      <c r="O13" s="177">
        <v>-8.0000000000000004E-4</v>
      </c>
      <c r="X13" s="354"/>
      <c r="Y13" s="354"/>
      <c r="Z13" s="354"/>
      <c r="AA13" s="354"/>
      <c r="AB13" s="354"/>
    </row>
    <row r="14" spans="1:28" s="198" customFormat="1">
      <c r="A14" s="153" t="s">
        <v>911</v>
      </c>
      <c r="B14" s="178" t="s">
        <v>1032</v>
      </c>
      <c r="C14" s="174" t="s">
        <v>773</v>
      </c>
      <c r="D14" s="177">
        <v>1.0200000000000001E-2</v>
      </c>
      <c r="E14" s="177">
        <v>9.7999999999999997E-3</v>
      </c>
      <c r="F14" s="177">
        <v>7.6E-3</v>
      </c>
      <c r="G14" s="177">
        <v>7.7999999999999996E-3</v>
      </c>
      <c r="H14" s="177">
        <v>7.7000000000000002E-3</v>
      </c>
      <c r="I14" s="177">
        <v>8.8000000000000005E-3</v>
      </c>
      <c r="J14" s="177">
        <v>1.3599999999999999E-2</v>
      </c>
      <c r="K14" s="177">
        <v>9.1000000000000004E-3</v>
      </c>
      <c r="L14" s="177">
        <v>1.0500000000000001E-2</v>
      </c>
      <c r="M14" s="177">
        <v>4.4999999999999997E-3</v>
      </c>
      <c r="N14" s="177">
        <v>2.3E-3</v>
      </c>
      <c r="O14" s="177">
        <v>-5.9999999999999995E-4</v>
      </c>
      <c r="X14" s="354"/>
      <c r="Y14" s="354"/>
      <c r="Z14" s="354"/>
      <c r="AA14" s="354"/>
      <c r="AB14" s="354"/>
    </row>
    <row r="15" spans="1:28" s="198" customFormat="1">
      <c r="A15" s="153" t="s">
        <v>911</v>
      </c>
      <c r="B15" s="178" t="s">
        <v>1031</v>
      </c>
      <c r="C15" s="174" t="s">
        <v>772</v>
      </c>
      <c r="D15" s="177">
        <v>9.7999999999999997E-3</v>
      </c>
      <c r="E15" s="177">
        <v>9.4999999999999998E-3</v>
      </c>
      <c r="F15" s="177">
        <v>7.1999999999999998E-3</v>
      </c>
      <c r="G15" s="177">
        <v>7.7999999999999996E-3</v>
      </c>
      <c r="H15" s="177">
        <v>7.4000000000000003E-3</v>
      </c>
      <c r="I15" s="177">
        <v>8.3000000000000001E-3</v>
      </c>
      <c r="J15" s="177">
        <v>1.2E-2</v>
      </c>
      <c r="K15" s="177">
        <v>7.0000000000000001E-3</v>
      </c>
      <c r="L15" s="177">
        <v>9.2999999999999992E-3</v>
      </c>
      <c r="M15" s="177">
        <v>4.4999999999999997E-3</v>
      </c>
      <c r="N15" s="177">
        <v>2.2000000000000001E-3</v>
      </c>
      <c r="O15" s="177">
        <v>-5.9999999999999995E-4</v>
      </c>
      <c r="X15" s="354"/>
      <c r="Y15" s="354"/>
      <c r="Z15" s="354"/>
      <c r="AA15" s="354"/>
      <c r="AB15" s="354"/>
    </row>
    <row r="16" spans="1:28" s="198" customFormat="1" ht="13.5" thickBot="1">
      <c r="A16" s="153" t="s">
        <v>911</v>
      </c>
      <c r="B16" s="178" t="s">
        <v>1030</v>
      </c>
      <c r="C16" s="174" t="s">
        <v>771</v>
      </c>
      <c r="D16" s="177">
        <v>4.8899999999999999E-2</v>
      </c>
      <c r="E16" s="177">
        <v>4.5499999999999999E-2</v>
      </c>
      <c r="F16" s="177">
        <v>3.2399999999999998E-2</v>
      </c>
      <c r="G16" s="177">
        <v>3.32E-2</v>
      </c>
      <c r="H16" s="177">
        <v>3.1899999999999998E-2</v>
      </c>
      <c r="I16" s="177">
        <v>3.5499999999999997E-2</v>
      </c>
      <c r="J16" s="177">
        <v>4.87E-2</v>
      </c>
      <c r="K16" s="177">
        <v>2.75E-2</v>
      </c>
      <c r="L16" s="177">
        <v>3.6700000000000003E-2</v>
      </c>
      <c r="M16" s="177">
        <v>1.7600000000000001E-2</v>
      </c>
      <c r="N16" s="177">
        <v>8.3999999999999995E-3</v>
      </c>
      <c r="O16" s="177">
        <v>-2.2000000000000001E-3</v>
      </c>
      <c r="X16" s="354"/>
      <c r="Y16" s="354"/>
      <c r="Z16" s="354"/>
      <c r="AA16" s="354"/>
      <c r="AB16" s="354"/>
    </row>
    <row r="17" spans="1:28" s="199" customFormat="1" ht="14.25" thickTop="1" thickBot="1">
      <c r="A17" s="153"/>
      <c r="B17" s="353"/>
      <c r="C17" s="197" t="s">
        <v>770</v>
      </c>
      <c r="D17" s="352"/>
      <c r="E17" s="352"/>
      <c r="F17" s="352"/>
      <c r="G17" s="352"/>
      <c r="H17" s="352"/>
      <c r="I17" s="181"/>
      <c r="J17" s="181"/>
      <c r="K17" s="181"/>
      <c r="L17" s="181"/>
      <c r="M17" s="181"/>
      <c r="N17" s="181"/>
      <c r="O17" s="181"/>
      <c r="X17" s="354"/>
      <c r="Y17" s="354"/>
      <c r="Z17" s="354"/>
      <c r="AA17" s="354"/>
      <c r="AB17" s="354"/>
    </row>
    <row r="18" spans="1:28" s="153" customFormat="1" ht="13.5" thickTop="1">
      <c r="A18" s="153" t="s">
        <v>911</v>
      </c>
      <c r="B18" s="178" t="s">
        <v>1029</v>
      </c>
      <c r="C18" s="174" t="s">
        <v>769</v>
      </c>
      <c r="D18" s="177">
        <v>6.3600000000000004E-2</v>
      </c>
      <c r="E18" s="177">
        <v>6.2199999999999998E-2</v>
      </c>
      <c r="F18" s="177">
        <v>5.3699999999999998E-2</v>
      </c>
      <c r="G18" s="177">
        <v>6.3799999999999996E-2</v>
      </c>
      <c r="H18" s="177">
        <v>5.6300000000000003E-2</v>
      </c>
      <c r="I18" s="177">
        <v>6.2300000000000001E-2</v>
      </c>
      <c r="J18" s="177">
        <v>6.1499999999999999E-2</v>
      </c>
      <c r="K18" s="177">
        <v>5.7299999999999997E-2</v>
      </c>
      <c r="L18" s="177">
        <v>5.7200000000000001E-2</v>
      </c>
      <c r="M18" s="177">
        <v>5.6899999999999999E-2</v>
      </c>
      <c r="N18" s="177">
        <v>5.7299999999999997E-2</v>
      </c>
      <c r="O18" s="177">
        <v>5.79E-2</v>
      </c>
      <c r="X18" s="354"/>
      <c r="Y18" s="354"/>
      <c r="Z18" s="354"/>
      <c r="AA18" s="354"/>
      <c r="AB18" s="354"/>
    </row>
    <row r="19" spans="1:28" s="198" customFormat="1">
      <c r="A19" s="153" t="s">
        <v>911</v>
      </c>
      <c r="B19" s="178" t="s">
        <v>1028</v>
      </c>
      <c r="C19" s="174" t="s">
        <v>768</v>
      </c>
      <c r="D19" s="177">
        <v>-1.4200000000000001E-2</v>
      </c>
      <c r="E19" s="177">
        <v>-1.7100000000000001E-2</v>
      </c>
      <c r="F19" s="177">
        <v>-1.61E-2</v>
      </c>
      <c r="G19" s="177">
        <v>-2.0400000000000001E-2</v>
      </c>
      <c r="H19" s="177">
        <v>-1.5599999999999999E-2</v>
      </c>
      <c r="I19" s="177">
        <v>-1.7000000000000001E-2</v>
      </c>
      <c r="J19" s="177">
        <v>-1.5699999999999999E-2</v>
      </c>
      <c r="K19" s="177">
        <v>-1.6199999999999999E-2</v>
      </c>
      <c r="L19" s="177">
        <v>-1.7299999999999999E-2</v>
      </c>
      <c r="M19" s="177">
        <v>-1.7500000000000002E-2</v>
      </c>
      <c r="N19" s="177">
        <v>-1.7399999999999999E-2</v>
      </c>
      <c r="O19" s="177">
        <v>-1.7899999999999999E-2</v>
      </c>
      <c r="X19" s="354"/>
      <c r="Y19" s="354"/>
      <c r="Z19" s="354"/>
      <c r="AA19" s="354"/>
      <c r="AB19" s="354"/>
    </row>
    <row r="20" spans="1:28" s="198" customFormat="1">
      <c r="A20" s="153" t="s">
        <v>911</v>
      </c>
      <c r="B20" s="178" t="s">
        <v>1027</v>
      </c>
      <c r="C20" s="174" t="s">
        <v>767</v>
      </c>
      <c r="D20" s="177">
        <v>1.8800000000000001E-2</v>
      </c>
      <c r="E20" s="177">
        <v>2.29E-2</v>
      </c>
      <c r="F20" s="177">
        <v>2.18E-2</v>
      </c>
      <c r="G20" s="177">
        <v>2.7900000000000001E-2</v>
      </c>
      <c r="H20" s="177">
        <v>2.1399999999999999E-2</v>
      </c>
      <c r="I20" s="177">
        <v>2.35E-2</v>
      </c>
      <c r="J20" s="177">
        <v>2.2100000000000002E-2</v>
      </c>
      <c r="K20" s="177">
        <v>2.3199999999999998E-2</v>
      </c>
      <c r="L20" s="177">
        <v>2.5000000000000001E-2</v>
      </c>
      <c r="M20" s="177">
        <v>2.5700000000000001E-2</v>
      </c>
      <c r="N20" s="177">
        <v>2.5700000000000001E-2</v>
      </c>
      <c r="O20" s="177">
        <v>2.7099999999999999E-2</v>
      </c>
      <c r="X20" s="354"/>
      <c r="Y20" s="354"/>
      <c r="Z20" s="354"/>
      <c r="AA20" s="354"/>
      <c r="AB20" s="354"/>
    </row>
    <row r="21" spans="1:28" s="198" customFormat="1">
      <c r="A21" s="153" t="s">
        <v>911</v>
      </c>
      <c r="B21" s="178" t="s">
        <v>1026</v>
      </c>
      <c r="C21" s="174" t="s">
        <v>766</v>
      </c>
      <c r="D21" s="177">
        <v>5.0000000000000001E-4</v>
      </c>
      <c r="E21" s="177">
        <v>2.9999999999999997E-4</v>
      </c>
      <c r="F21" s="177">
        <v>2.0000000000000001E-4</v>
      </c>
      <c r="G21" s="177">
        <v>2.0000000000000001E-4</v>
      </c>
      <c r="H21" s="177">
        <v>1E-4</v>
      </c>
      <c r="I21" s="177">
        <v>0</v>
      </c>
      <c r="J21" s="177">
        <v>0</v>
      </c>
      <c r="K21" s="177">
        <v>0</v>
      </c>
      <c r="L21" s="177">
        <v>0</v>
      </c>
      <c r="M21" s="177">
        <v>0</v>
      </c>
      <c r="N21" s="177">
        <v>0</v>
      </c>
      <c r="O21" s="177">
        <v>0</v>
      </c>
      <c r="X21" s="354"/>
      <c r="Y21" s="354"/>
      <c r="Z21" s="354"/>
      <c r="AA21" s="354"/>
      <c r="AB21" s="354"/>
    </row>
    <row r="22" spans="1:28" s="198" customFormat="1">
      <c r="A22" s="153" t="s">
        <v>911</v>
      </c>
      <c r="B22" s="178" t="s">
        <v>1025</v>
      </c>
      <c r="C22" s="174" t="s">
        <v>765</v>
      </c>
      <c r="D22" s="177">
        <v>-4.7000000000000002E-3</v>
      </c>
      <c r="E22" s="177">
        <v>-1.9E-3</v>
      </c>
      <c r="F22" s="177">
        <v>-1.6999999999999999E-3</v>
      </c>
      <c r="G22" s="177">
        <v>-2.3E-3</v>
      </c>
      <c r="H22" s="177">
        <v>-3.0999999999999999E-3</v>
      </c>
      <c r="I22" s="177">
        <v>-3.8E-3</v>
      </c>
      <c r="J22" s="177">
        <v>-2.2000000000000001E-3</v>
      </c>
      <c r="K22" s="177">
        <v>-2.0000000000000001E-4</v>
      </c>
      <c r="L22" s="177">
        <v>-6.9999999999999999E-4</v>
      </c>
      <c r="M22" s="177">
        <v>-4.8999999999999998E-3</v>
      </c>
      <c r="N22" s="177">
        <v>-7.1999999999999998E-3</v>
      </c>
      <c r="O22" s="177">
        <v>-9.7000000000000003E-3</v>
      </c>
      <c r="X22" s="354"/>
      <c r="Y22" s="354"/>
      <c r="Z22" s="354"/>
      <c r="AA22" s="354"/>
      <c r="AB22" s="354"/>
    </row>
    <row r="23" spans="1:28" s="198" customFormat="1">
      <c r="A23" s="153" t="s">
        <v>911</v>
      </c>
      <c r="B23" s="178" t="s">
        <v>1024</v>
      </c>
      <c r="C23" s="174" t="s">
        <v>764</v>
      </c>
      <c r="D23" s="177">
        <v>6.3E-3</v>
      </c>
      <c r="E23" s="177">
        <v>7.3000000000000001E-3</v>
      </c>
      <c r="F23" s="177">
        <v>2.0999999999999999E-3</v>
      </c>
      <c r="G23" s="177">
        <v>1.6000000000000001E-3</v>
      </c>
      <c r="H23" s="177">
        <v>1.4E-3</v>
      </c>
      <c r="I23" s="177">
        <v>8.9999999999999998E-4</v>
      </c>
      <c r="J23" s="177">
        <v>6.9999999999999999E-4</v>
      </c>
      <c r="K23" s="177">
        <v>5.0000000000000001E-4</v>
      </c>
      <c r="L23" s="177">
        <v>3.5999999999999999E-3</v>
      </c>
      <c r="M23" s="177">
        <v>2.8999999999999998E-3</v>
      </c>
      <c r="N23" s="177">
        <v>2E-3</v>
      </c>
      <c r="O23" s="177">
        <v>1.6000000000000001E-3</v>
      </c>
      <c r="X23" s="354"/>
      <c r="Y23" s="354"/>
      <c r="Z23" s="354"/>
      <c r="AA23" s="354"/>
      <c r="AB23" s="354"/>
    </row>
    <row r="24" spans="1:28" s="198" customFormat="1">
      <c r="A24" s="153" t="s">
        <v>911</v>
      </c>
      <c r="B24" s="178" t="s">
        <v>1023</v>
      </c>
      <c r="C24" s="174" t="s">
        <v>763</v>
      </c>
      <c r="D24" s="177">
        <v>-4.1099999999999998E-2</v>
      </c>
      <c r="E24" s="177">
        <v>-4.1000000000000002E-2</v>
      </c>
      <c r="F24" s="177">
        <v>-3.1099999999999999E-2</v>
      </c>
      <c r="G24" s="177">
        <v>-3.5499999999999997E-2</v>
      </c>
      <c r="H24" s="177">
        <v>-3.1300000000000001E-2</v>
      </c>
      <c r="I24" s="177">
        <v>-3.3500000000000002E-2</v>
      </c>
      <c r="J24" s="177">
        <v>-3.0700000000000002E-2</v>
      </c>
      <c r="K24" s="177">
        <v>-3.2300000000000002E-2</v>
      </c>
      <c r="L24" s="177">
        <v>-3.2300000000000002E-2</v>
      </c>
      <c r="M24" s="177">
        <v>-3.3000000000000002E-2</v>
      </c>
      <c r="N24" s="177">
        <v>-3.2399999999999998E-2</v>
      </c>
      <c r="O24" s="177">
        <v>-3.2899999999999999E-2</v>
      </c>
      <c r="X24" s="354"/>
      <c r="Y24" s="354"/>
      <c r="Z24" s="354"/>
      <c r="AA24" s="354"/>
      <c r="AB24" s="354"/>
    </row>
    <row r="25" spans="1:28" s="198" customFormat="1">
      <c r="A25" s="153" t="s">
        <v>911</v>
      </c>
      <c r="B25" s="178" t="s">
        <v>1022</v>
      </c>
      <c r="C25" s="174" t="s">
        <v>762</v>
      </c>
      <c r="D25" s="177">
        <v>-2.0000000000000001E-4</v>
      </c>
      <c r="E25" s="177">
        <v>1E-4</v>
      </c>
      <c r="F25" s="177">
        <v>4.0000000000000002E-4</v>
      </c>
      <c r="G25" s="177">
        <v>4.0000000000000002E-4</v>
      </c>
      <c r="H25" s="177">
        <v>-1E-4</v>
      </c>
      <c r="I25" s="177">
        <v>-1E-4</v>
      </c>
      <c r="J25" s="177">
        <v>0</v>
      </c>
      <c r="K25" s="177">
        <v>0</v>
      </c>
      <c r="L25" s="177">
        <v>1E-4</v>
      </c>
      <c r="M25" s="177">
        <v>1E-4</v>
      </c>
      <c r="N25" s="177">
        <v>2.0000000000000001E-4</v>
      </c>
      <c r="O25" s="177">
        <v>2.0000000000000001E-4</v>
      </c>
      <c r="X25" s="354"/>
      <c r="Y25" s="354"/>
      <c r="Z25" s="354"/>
      <c r="AA25" s="354"/>
      <c r="AB25" s="354"/>
    </row>
    <row r="26" spans="1:28" s="198" customFormat="1" ht="13.5" thickBot="1">
      <c r="A26" s="153" t="s">
        <v>911</v>
      </c>
      <c r="B26" s="178" t="s">
        <v>1021</v>
      </c>
      <c r="C26" s="174" t="s">
        <v>761</v>
      </c>
      <c r="D26" s="177">
        <v>0.1452</v>
      </c>
      <c r="E26" s="177">
        <v>0.14360000000000001</v>
      </c>
      <c r="F26" s="177">
        <v>9.3899999999999997E-2</v>
      </c>
      <c r="G26" s="177">
        <v>0.1125</v>
      </c>
      <c r="H26" s="177">
        <v>0.10050000000000001</v>
      </c>
      <c r="I26" s="177">
        <v>0.11700000000000001</v>
      </c>
      <c r="J26" s="177">
        <v>0.1142</v>
      </c>
      <c r="K26" s="177">
        <v>0.1096</v>
      </c>
      <c r="L26" s="177">
        <v>7.8E-2</v>
      </c>
      <c r="M26" s="177">
        <v>5.6000000000000001E-2</v>
      </c>
      <c r="N26" s="177">
        <v>6.8500000000000005E-2</v>
      </c>
      <c r="O26" s="177">
        <v>8.9499999999999996E-2</v>
      </c>
      <c r="X26" s="354"/>
      <c r="Y26" s="354"/>
      <c r="Z26" s="354"/>
      <c r="AA26" s="354"/>
      <c r="AB26" s="354"/>
    </row>
    <row r="27" spans="1:28" s="199" customFormat="1" ht="14.25" thickTop="1" thickBot="1">
      <c r="A27" s="153"/>
      <c r="B27" s="415"/>
      <c r="C27" s="197" t="s">
        <v>760</v>
      </c>
      <c r="D27" s="352"/>
      <c r="E27" s="352"/>
      <c r="F27" s="352"/>
      <c r="G27" s="352"/>
      <c r="H27" s="352"/>
      <c r="I27" s="181"/>
      <c r="J27" s="181"/>
      <c r="K27" s="181"/>
      <c r="L27" s="181"/>
      <c r="M27" s="181"/>
      <c r="N27" s="181"/>
      <c r="O27" s="181"/>
      <c r="X27" s="354"/>
      <c r="Y27" s="354"/>
      <c r="Z27" s="354"/>
      <c r="AA27" s="354"/>
      <c r="AB27" s="354"/>
    </row>
    <row r="28" spans="1:28" s="153" customFormat="1" ht="13.5" thickTop="1">
      <c r="A28" s="153" t="s">
        <v>911</v>
      </c>
      <c r="B28" s="178" t="s">
        <v>1020</v>
      </c>
      <c r="C28" s="174" t="s">
        <v>759</v>
      </c>
      <c r="D28" s="177">
        <v>7.3800000000000004E-2</v>
      </c>
      <c r="E28" s="177">
        <v>7.5499999999999998E-2</v>
      </c>
      <c r="F28" s="177">
        <v>6.4699999999999994E-2</v>
      </c>
      <c r="G28" s="177">
        <v>7.6200000000000004E-2</v>
      </c>
      <c r="H28" s="177">
        <v>6.9800000000000001E-2</v>
      </c>
      <c r="I28" s="177">
        <v>7.5499999999999998E-2</v>
      </c>
      <c r="J28" s="177">
        <v>7.6799999999999993E-2</v>
      </c>
      <c r="K28" s="177">
        <v>7.0999999999999994E-2</v>
      </c>
      <c r="L28" s="177">
        <v>7.0099999999999996E-2</v>
      </c>
      <c r="M28" s="177">
        <v>6.9699999999999998E-2</v>
      </c>
      <c r="N28" s="177">
        <v>7.0699999999999999E-2</v>
      </c>
      <c r="O28" s="177">
        <v>7.3400000000000007E-2</v>
      </c>
      <c r="X28" s="354"/>
      <c r="Y28" s="354"/>
      <c r="Z28" s="354"/>
      <c r="AA28" s="354"/>
      <c r="AB28" s="354"/>
    </row>
    <row r="29" spans="1:28" s="198" customFormat="1">
      <c r="A29" s="153" t="s">
        <v>911</v>
      </c>
      <c r="B29" s="178" t="s">
        <v>1019</v>
      </c>
      <c r="C29" s="174" t="s">
        <v>758</v>
      </c>
      <c r="D29" s="177">
        <v>1.0004</v>
      </c>
      <c r="E29" s="177">
        <v>0.24460000000000001</v>
      </c>
      <c r="F29" s="177">
        <v>0.18559999999999999</v>
      </c>
      <c r="G29" s="177">
        <v>0.214</v>
      </c>
      <c r="H29" s="177">
        <v>6.1199999999999997E-2</v>
      </c>
      <c r="I29" s="177">
        <v>8.8900000000000007E-2</v>
      </c>
      <c r="J29" s="177">
        <v>4.8899999999999999E-2</v>
      </c>
      <c r="K29" s="177">
        <v>8.6099999999999996E-2</v>
      </c>
      <c r="L29" s="177">
        <v>8.5699999999999998E-2</v>
      </c>
      <c r="M29" s="177">
        <v>7.8899999999999998E-2</v>
      </c>
      <c r="N29" s="177">
        <v>7.9500000000000001E-2</v>
      </c>
      <c r="O29" s="177">
        <v>7.8700000000000006E-2</v>
      </c>
      <c r="X29" s="354"/>
      <c r="Y29" s="354"/>
      <c r="Z29" s="354"/>
      <c r="AA29" s="354"/>
      <c r="AB29" s="354"/>
    </row>
    <row r="30" spans="1:28" s="198" customFormat="1">
      <c r="A30" s="153" t="s">
        <v>911</v>
      </c>
      <c r="B30" s="178" t="s">
        <v>1018</v>
      </c>
      <c r="C30" s="174" t="s">
        <v>757</v>
      </c>
      <c r="D30" s="177">
        <v>0.15629999999999999</v>
      </c>
      <c r="E30" s="177">
        <v>0.14369999999999999</v>
      </c>
      <c r="F30" s="177">
        <v>0.1454</v>
      </c>
      <c r="G30" s="177">
        <v>0.15659999999999999</v>
      </c>
      <c r="H30" s="177">
        <v>8.7999999999999995E-2</v>
      </c>
      <c r="I30" s="177">
        <v>9.4700000000000006E-2</v>
      </c>
      <c r="J30" s="177">
        <v>3.9800000000000002E-2</v>
      </c>
      <c r="K30" s="177">
        <v>5.7200000000000001E-2</v>
      </c>
      <c r="L30" s="177">
        <v>0.12690000000000001</v>
      </c>
      <c r="M30" s="177">
        <v>0.1988</v>
      </c>
      <c r="N30" s="177">
        <v>0.15939999999999999</v>
      </c>
      <c r="O30" s="177">
        <v>7.9399999999999998E-2</v>
      </c>
      <c r="X30" s="354"/>
      <c r="Y30" s="354"/>
      <c r="Z30" s="354"/>
      <c r="AA30" s="354"/>
      <c r="AB30" s="354"/>
    </row>
    <row r="31" spans="1:28" s="198" customFormat="1">
      <c r="A31" s="153" t="s">
        <v>911</v>
      </c>
      <c r="B31" s="178" t="s">
        <v>1017</v>
      </c>
      <c r="C31" s="174" t="s">
        <v>756</v>
      </c>
      <c r="D31" s="177">
        <v>5.6399999999999999E-2</v>
      </c>
      <c r="E31" s="177">
        <v>4.0800000000000003E-2</v>
      </c>
      <c r="F31" s="177">
        <v>7.7700000000000005E-2</v>
      </c>
      <c r="G31" s="177">
        <v>0.58350000000000002</v>
      </c>
      <c r="H31" s="177">
        <v>5.4999999999999997E-3</v>
      </c>
      <c r="I31" s="177">
        <v>0.01</v>
      </c>
      <c r="J31" s="177">
        <v>1.2699999999999999E-2</v>
      </c>
      <c r="K31" s="177">
        <v>0.1515</v>
      </c>
      <c r="L31" s="177">
        <v>0.14430000000000001</v>
      </c>
      <c r="M31" s="177">
        <v>1.9699999999999999E-2</v>
      </c>
      <c r="N31" s="177">
        <v>2.63E-2</v>
      </c>
      <c r="O31" s="177">
        <v>3.6200000000000003E-2</v>
      </c>
      <c r="X31" s="354"/>
      <c r="Y31" s="354"/>
      <c r="Z31" s="354"/>
      <c r="AA31" s="354"/>
      <c r="AB31" s="354"/>
    </row>
    <row r="32" spans="1:28" s="198" customFormat="1">
      <c r="A32" s="153" t="s">
        <v>911</v>
      </c>
      <c r="B32" s="178" t="s">
        <v>1016</v>
      </c>
      <c r="C32" s="174" t="s">
        <v>755</v>
      </c>
      <c r="D32" s="177">
        <v>6.7000000000000002E-3</v>
      </c>
      <c r="E32" s="177">
        <v>2.2000000000000001E-3</v>
      </c>
      <c r="F32" s="177">
        <v>4.4000000000000003E-3</v>
      </c>
      <c r="G32" s="177">
        <v>5.1000000000000004E-3</v>
      </c>
      <c r="H32" s="177">
        <v>2.3800000000000002E-2</v>
      </c>
      <c r="I32" s="177">
        <v>1.1299999999999999E-2</v>
      </c>
      <c r="J32" s="177">
        <v>2.2800000000000001E-2</v>
      </c>
      <c r="K32" s="177">
        <v>0.37709999999999999</v>
      </c>
      <c r="L32" s="177">
        <v>1.5E-3</v>
      </c>
      <c r="M32" s="177">
        <v>5.0000000000000001E-4</v>
      </c>
      <c r="N32" s="177">
        <v>1.6000000000000001E-3</v>
      </c>
      <c r="O32" s="177">
        <v>5.9999999999999995E-4</v>
      </c>
      <c r="X32" s="354"/>
      <c r="Y32" s="354"/>
      <c r="Z32" s="354"/>
      <c r="AA32" s="354"/>
      <c r="AB32" s="354"/>
    </row>
    <row r="33" spans="1:28" s="198" customFormat="1">
      <c r="A33" s="153" t="s">
        <v>911</v>
      </c>
      <c r="B33" s="178" t="s">
        <v>1015</v>
      </c>
      <c r="C33" s="174" t="s">
        <v>754</v>
      </c>
      <c r="D33" s="177">
        <v>1.9099999999999999E-2</v>
      </c>
      <c r="E33" s="177">
        <v>1.1299999999999999E-2</v>
      </c>
      <c r="F33" s="177">
        <v>1.3899999999999999E-2</v>
      </c>
      <c r="G33" s="177">
        <v>2.81E-2</v>
      </c>
      <c r="H33" s="177">
        <v>4.4999999999999997E-3</v>
      </c>
      <c r="I33" s="177">
        <v>3.2000000000000002E-3</v>
      </c>
      <c r="J33" s="177">
        <v>2.8999999999999998E-3</v>
      </c>
      <c r="K33" s="177">
        <v>2.0999999999999999E-3</v>
      </c>
      <c r="L33" s="177">
        <v>5.7000000000000002E-3</v>
      </c>
      <c r="M33" s="177">
        <v>8.3999999999999995E-3</v>
      </c>
      <c r="N33" s="177">
        <v>8.0999999999999996E-3</v>
      </c>
      <c r="O33" s="177">
        <v>2.8000000000000001E-2</v>
      </c>
      <c r="X33" s="354"/>
      <c r="Y33" s="354"/>
      <c r="Z33" s="354"/>
      <c r="AA33" s="354"/>
      <c r="AB33" s="354"/>
    </row>
    <row r="34" spans="1:28" s="198" customFormat="1">
      <c r="A34" s="153" t="s">
        <v>911</v>
      </c>
      <c r="B34" s="178" t="s">
        <v>1014</v>
      </c>
      <c r="C34" s="174" t="s">
        <v>753</v>
      </c>
      <c r="D34" s="177">
        <v>8.8999999999999999E-3</v>
      </c>
      <c r="E34" s="177">
        <v>4.7000000000000002E-3</v>
      </c>
      <c r="F34" s="177">
        <v>7.1000000000000004E-3</v>
      </c>
      <c r="G34" s="177">
        <v>0.01</v>
      </c>
      <c r="H34" s="177">
        <v>1.4500000000000001E-2</v>
      </c>
      <c r="I34" s="177">
        <v>6.3E-3</v>
      </c>
      <c r="J34" s="177">
        <v>1.0699999999999999E-2</v>
      </c>
      <c r="K34" s="177">
        <v>5.4300000000000001E-2</v>
      </c>
      <c r="L34" s="177">
        <v>5.3E-3</v>
      </c>
      <c r="M34" s="177">
        <v>7.4000000000000003E-3</v>
      </c>
      <c r="N34" s="177">
        <v>6.8999999999999999E-3</v>
      </c>
      <c r="O34" s="177">
        <v>1.6899999999999998E-2</v>
      </c>
      <c r="X34" s="354"/>
      <c r="Y34" s="354"/>
      <c r="Z34" s="354"/>
      <c r="AA34" s="354"/>
      <c r="AB34" s="354"/>
    </row>
    <row r="35" spans="1:28" s="198" customFormat="1">
      <c r="A35" s="153" t="s">
        <v>911</v>
      </c>
      <c r="B35" s="178" t="s">
        <v>1013</v>
      </c>
      <c r="C35" s="174" t="s">
        <v>752</v>
      </c>
      <c r="D35" s="177">
        <v>0</v>
      </c>
      <c r="E35" s="177">
        <v>0</v>
      </c>
      <c r="F35" s="177">
        <v>0</v>
      </c>
      <c r="G35" s="177">
        <v>0</v>
      </c>
      <c r="H35" s="177">
        <v>0</v>
      </c>
      <c r="I35" s="177">
        <v>0</v>
      </c>
      <c r="J35" s="177">
        <v>0</v>
      </c>
      <c r="K35" s="177">
        <v>0</v>
      </c>
      <c r="L35" s="177">
        <v>0</v>
      </c>
      <c r="M35" s="177">
        <v>0</v>
      </c>
      <c r="N35" s="177">
        <v>0</v>
      </c>
      <c r="O35" s="177">
        <v>0</v>
      </c>
      <c r="X35" s="354"/>
      <c r="Y35" s="354"/>
      <c r="Z35" s="354"/>
      <c r="AA35" s="354"/>
      <c r="AB35" s="354"/>
    </row>
    <row r="36" spans="1:28" s="198" customFormat="1">
      <c r="A36" s="153" t="s">
        <v>911</v>
      </c>
      <c r="B36" s="178" t="s">
        <v>1012</v>
      </c>
      <c r="C36" s="174" t="s">
        <v>751</v>
      </c>
      <c r="D36" s="177">
        <v>1.2999999999999999E-2</v>
      </c>
      <c r="E36" s="177">
        <v>1.6400000000000001E-2</v>
      </c>
      <c r="F36" s="177">
        <v>1.61E-2</v>
      </c>
      <c r="G36" s="177">
        <v>1.8200000000000001E-2</v>
      </c>
      <c r="H36" s="177">
        <v>1.89E-2</v>
      </c>
      <c r="I36" s="177">
        <v>2.0500000000000001E-2</v>
      </c>
      <c r="J36" s="177">
        <v>1.9599999999999999E-2</v>
      </c>
      <c r="K36" s="177">
        <v>1.9800000000000002E-2</v>
      </c>
      <c r="L36" s="177">
        <v>2.1399999999999999E-2</v>
      </c>
      <c r="M36" s="177">
        <v>2.1499999999999998E-2</v>
      </c>
      <c r="N36" s="177">
        <v>2.1399999999999999E-2</v>
      </c>
      <c r="O36" s="177">
        <v>2.3800000000000002E-2</v>
      </c>
      <c r="X36" s="354"/>
      <c r="Y36" s="354"/>
      <c r="Z36" s="354"/>
      <c r="AA36" s="354"/>
      <c r="AB36" s="354"/>
    </row>
    <row r="37" spans="1:28" s="198" customFormat="1">
      <c r="A37" s="153" t="s">
        <v>911</v>
      </c>
      <c r="B37" s="178" t="s">
        <v>1011</v>
      </c>
      <c r="C37" s="174" t="s">
        <v>750</v>
      </c>
      <c r="D37" s="177">
        <v>2.5999999999999999E-2</v>
      </c>
      <c r="E37" s="177">
        <v>2.98E-2</v>
      </c>
      <c r="F37" s="177">
        <v>2.2800000000000001E-2</v>
      </c>
      <c r="G37" s="177">
        <v>3.2899999999999999E-2</v>
      </c>
      <c r="H37" s="177">
        <v>2.7400000000000001E-2</v>
      </c>
      <c r="I37" s="177">
        <v>3.3599999999999998E-2</v>
      </c>
      <c r="J37" s="177">
        <v>3.2300000000000002E-2</v>
      </c>
      <c r="K37" s="177">
        <v>3.5900000000000001E-2</v>
      </c>
      <c r="L37" s="177">
        <v>3.9199999999999999E-2</v>
      </c>
      <c r="M37" s="177">
        <v>4.0800000000000003E-2</v>
      </c>
      <c r="N37" s="177">
        <v>4.0800000000000003E-2</v>
      </c>
      <c r="O37" s="177">
        <v>4.1399999999999999E-2</v>
      </c>
      <c r="X37" s="354"/>
      <c r="Y37" s="354"/>
      <c r="Z37" s="354"/>
      <c r="AA37" s="354"/>
      <c r="AB37" s="354"/>
    </row>
    <row r="38" spans="1:28" s="198" customFormat="1">
      <c r="A38" s="153"/>
      <c r="B38" s="178"/>
      <c r="C38" s="174" t="s">
        <v>749</v>
      </c>
      <c r="D38" s="177">
        <v>0</v>
      </c>
      <c r="E38" s="177">
        <v>0</v>
      </c>
      <c r="F38" s="177">
        <v>0</v>
      </c>
      <c r="G38" s="177">
        <v>0</v>
      </c>
      <c r="H38" s="177">
        <v>0</v>
      </c>
      <c r="I38" s="177">
        <v>3.5999999999999999E-3</v>
      </c>
      <c r="J38" s="177">
        <v>7.0000000000000001E-3</v>
      </c>
      <c r="K38" s="177">
        <v>3.3E-3</v>
      </c>
      <c r="L38" s="177">
        <v>4.1000000000000003E-3</v>
      </c>
      <c r="M38" s="177">
        <v>1.1000000000000001E-3</v>
      </c>
      <c r="N38" s="177">
        <v>1.6999999999999999E-3</v>
      </c>
      <c r="O38" s="177">
        <v>2.8E-3</v>
      </c>
      <c r="X38" s="354"/>
      <c r="Y38" s="354"/>
      <c r="Z38" s="354"/>
      <c r="AA38" s="354"/>
      <c r="AB38" s="354"/>
    </row>
    <row r="39" spans="1:28" s="198" customFormat="1" ht="13.5" thickBot="1">
      <c r="A39" s="153" t="s">
        <v>911</v>
      </c>
      <c r="B39" s="178" t="s">
        <v>1010</v>
      </c>
      <c r="C39" s="174" t="s">
        <v>748</v>
      </c>
      <c r="D39" s="177">
        <v>0</v>
      </c>
      <c r="E39" s="177">
        <v>0</v>
      </c>
      <c r="F39" s="177">
        <v>0</v>
      </c>
      <c r="G39" s="177">
        <v>1.2999999999999999E-3</v>
      </c>
      <c r="H39" s="177">
        <v>1E-4</v>
      </c>
      <c r="I39" s="177">
        <v>1.1000000000000001E-3</v>
      </c>
      <c r="J39" s="177">
        <v>4.8999999999999998E-3</v>
      </c>
      <c r="K39" s="177">
        <v>6.3E-3</v>
      </c>
      <c r="L39" s="177">
        <v>7.4999999999999997E-3</v>
      </c>
      <c r="M39" s="177">
        <v>8.2000000000000007E-3</v>
      </c>
      <c r="N39" s="177">
        <v>8.6E-3</v>
      </c>
      <c r="O39" s="177">
        <v>7.0000000000000001E-3</v>
      </c>
      <c r="X39" s="354"/>
      <c r="Y39" s="354"/>
      <c r="Z39" s="354"/>
      <c r="AA39" s="354"/>
      <c r="AB39" s="354"/>
    </row>
    <row r="40" spans="1:28" s="199" customFormat="1" ht="14.25" thickTop="1" thickBot="1">
      <c r="A40" s="153"/>
      <c r="B40" s="414"/>
      <c r="C40" s="197" t="s">
        <v>747</v>
      </c>
      <c r="D40" s="352"/>
      <c r="E40" s="352"/>
      <c r="F40" s="352"/>
      <c r="G40" s="352"/>
      <c r="H40" s="352"/>
      <c r="I40" s="181"/>
      <c r="J40" s="181"/>
      <c r="K40" s="181"/>
      <c r="L40" s="181"/>
      <c r="M40" s="181"/>
      <c r="N40" s="181"/>
      <c r="O40" s="181"/>
      <c r="X40" s="354"/>
      <c r="Y40" s="354"/>
      <c r="Z40" s="354"/>
      <c r="AA40" s="354"/>
      <c r="AB40" s="354"/>
    </row>
    <row r="41" spans="1:28" s="199" customFormat="1" ht="14.25" thickTop="1" thickBot="1">
      <c r="A41" s="153"/>
      <c r="B41" s="415"/>
      <c r="C41" s="197" t="s">
        <v>746</v>
      </c>
      <c r="D41" s="352"/>
      <c r="E41" s="352"/>
      <c r="F41" s="352"/>
      <c r="G41" s="352"/>
      <c r="H41" s="352"/>
      <c r="I41" s="181"/>
      <c r="J41" s="181"/>
      <c r="K41" s="181"/>
      <c r="L41" s="181"/>
      <c r="M41" s="181"/>
      <c r="N41" s="181"/>
      <c r="O41" s="181"/>
      <c r="X41" s="354"/>
      <c r="Y41" s="354"/>
      <c r="Z41" s="354"/>
      <c r="AA41" s="354"/>
      <c r="AB41" s="354"/>
    </row>
    <row r="42" spans="1:28" s="153" customFormat="1" ht="13.5" thickTop="1">
      <c r="A42" s="153" t="s">
        <v>911</v>
      </c>
      <c r="B42" s="178" t="s">
        <v>1009</v>
      </c>
      <c r="C42" s="174" t="s">
        <v>745</v>
      </c>
      <c r="D42" s="177">
        <v>4.1099999999999998E-2</v>
      </c>
      <c r="E42" s="177">
        <v>4.1000000000000002E-2</v>
      </c>
      <c r="F42" s="177">
        <v>3.1099999999999999E-2</v>
      </c>
      <c r="G42" s="177">
        <v>3.5499999999999997E-2</v>
      </c>
      <c r="H42" s="177">
        <v>3.1300000000000001E-2</v>
      </c>
      <c r="I42" s="177">
        <v>3.3500000000000002E-2</v>
      </c>
      <c r="J42" s="177">
        <v>3.0700000000000002E-2</v>
      </c>
      <c r="K42" s="177">
        <v>3.2300000000000002E-2</v>
      </c>
      <c r="L42" s="177">
        <v>3.2300000000000002E-2</v>
      </c>
      <c r="M42" s="177">
        <v>3.3000000000000002E-2</v>
      </c>
      <c r="N42" s="177">
        <v>3.2399999999999998E-2</v>
      </c>
      <c r="O42" s="177">
        <v>3.2899999999999999E-2</v>
      </c>
      <c r="X42" s="354"/>
      <c r="Y42" s="354"/>
      <c r="Z42" s="354"/>
      <c r="AA42" s="354"/>
      <c r="AB42" s="354"/>
    </row>
    <row r="43" spans="1:28" s="198" customFormat="1">
      <c r="A43" s="153" t="s">
        <v>911</v>
      </c>
      <c r="B43" s="178" t="s">
        <v>1008</v>
      </c>
      <c r="C43" s="174" t="s">
        <v>744</v>
      </c>
      <c r="D43" s="177">
        <v>4.4499999999999998E-2</v>
      </c>
      <c r="E43" s="177">
        <v>4.4299999999999999E-2</v>
      </c>
      <c r="F43" s="177">
        <v>3.3500000000000002E-2</v>
      </c>
      <c r="G43" s="177">
        <v>3.8100000000000002E-2</v>
      </c>
      <c r="H43" s="177">
        <v>3.3700000000000001E-2</v>
      </c>
      <c r="I43" s="177">
        <v>3.5999999999999997E-2</v>
      </c>
      <c r="J43" s="177">
        <v>3.3399999999999999E-2</v>
      </c>
      <c r="K43" s="177">
        <v>3.5900000000000001E-2</v>
      </c>
      <c r="L43" s="177">
        <v>3.6200000000000003E-2</v>
      </c>
      <c r="M43" s="177">
        <v>3.7400000000000003E-2</v>
      </c>
      <c r="N43" s="177">
        <v>3.6900000000000002E-2</v>
      </c>
      <c r="O43" s="177">
        <v>3.78E-2</v>
      </c>
      <c r="X43" s="354"/>
      <c r="Y43" s="354"/>
      <c r="Z43" s="354"/>
      <c r="AA43" s="354"/>
      <c r="AB43" s="354"/>
    </row>
    <row r="44" spans="1:28" s="198" customFormat="1">
      <c r="A44" s="153" t="s">
        <v>911</v>
      </c>
      <c r="B44" s="178" t="s">
        <v>1007</v>
      </c>
      <c r="C44" s="174" t="s">
        <v>743</v>
      </c>
      <c r="D44" s="177">
        <v>5.6599999999999998E-2</v>
      </c>
      <c r="E44" s="177">
        <v>5.5500000000000001E-2</v>
      </c>
      <c r="F44" s="177">
        <v>4.2799999999999998E-2</v>
      </c>
      <c r="G44" s="177">
        <v>5.0099999999999999E-2</v>
      </c>
      <c r="H44" s="177">
        <v>4.3400000000000001E-2</v>
      </c>
      <c r="I44" s="177">
        <v>4.4999999999999998E-2</v>
      </c>
      <c r="J44" s="177">
        <v>4.1000000000000002E-2</v>
      </c>
      <c r="K44" s="177">
        <v>4.5199999999999997E-2</v>
      </c>
      <c r="L44" s="177">
        <v>4.7500000000000001E-2</v>
      </c>
      <c r="M44" s="177">
        <v>4.9000000000000002E-2</v>
      </c>
      <c r="N44" s="177">
        <v>4.8000000000000001E-2</v>
      </c>
      <c r="O44" s="177">
        <v>4.7800000000000002E-2</v>
      </c>
      <c r="X44" s="354"/>
      <c r="Y44" s="354"/>
      <c r="Z44" s="354"/>
      <c r="AA44" s="354"/>
      <c r="AB44" s="354"/>
    </row>
    <row r="45" spans="1:28" s="198" customFormat="1" ht="13.5" thickBot="1">
      <c r="A45" s="153" t="s">
        <v>911</v>
      </c>
      <c r="B45" s="178" t="s">
        <v>1006</v>
      </c>
      <c r="C45" s="174" t="s">
        <v>742</v>
      </c>
      <c r="D45" s="177">
        <v>5.6899999999999999E-2</v>
      </c>
      <c r="E45" s="177">
        <v>5.7299999999999997E-2</v>
      </c>
      <c r="F45" s="177">
        <v>4.36E-2</v>
      </c>
      <c r="G45" s="177">
        <v>5.0500000000000003E-2</v>
      </c>
      <c r="H45" s="177">
        <v>4.53E-2</v>
      </c>
      <c r="I45" s="177">
        <v>5.0599999999999999E-2</v>
      </c>
      <c r="J45" s="177">
        <v>4.8800000000000003E-2</v>
      </c>
      <c r="K45" s="177">
        <v>5.2400000000000002E-2</v>
      </c>
      <c r="L45" s="177">
        <v>5.2699999999999997E-2</v>
      </c>
      <c r="M45" s="177">
        <v>5.5E-2</v>
      </c>
      <c r="N45" s="177">
        <v>5.3800000000000001E-2</v>
      </c>
      <c r="O45" s="177">
        <v>5.5899999999999998E-2</v>
      </c>
      <c r="X45" s="354"/>
      <c r="Y45" s="354"/>
      <c r="Z45" s="354"/>
      <c r="AA45" s="354"/>
      <c r="AB45" s="354"/>
    </row>
    <row r="46" spans="1:28" s="199" customFormat="1" ht="14.25" thickTop="1" thickBot="1">
      <c r="A46" s="153"/>
      <c r="B46" s="415"/>
      <c r="C46" s="197" t="s">
        <v>741</v>
      </c>
      <c r="D46" s="352"/>
      <c r="E46" s="352"/>
      <c r="F46" s="352"/>
      <c r="G46" s="352"/>
      <c r="H46" s="352"/>
      <c r="I46" s="181"/>
      <c r="J46" s="181"/>
      <c r="K46" s="181"/>
      <c r="L46" s="181"/>
      <c r="M46" s="181"/>
      <c r="N46" s="181"/>
      <c r="O46" s="181"/>
      <c r="X46" s="354"/>
      <c r="Y46" s="354"/>
      <c r="Z46" s="354"/>
      <c r="AA46" s="354"/>
      <c r="AB46" s="354"/>
    </row>
    <row r="47" spans="1:28" s="201" customFormat="1" ht="13.5" thickTop="1">
      <c r="A47" s="201" t="s">
        <v>911</v>
      </c>
      <c r="B47" s="178" t="s">
        <v>1005</v>
      </c>
      <c r="C47" s="174" t="s">
        <v>740</v>
      </c>
      <c r="D47" s="177">
        <v>0.56340000000000001</v>
      </c>
      <c r="E47" s="177">
        <v>0.56759999999999999</v>
      </c>
      <c r="F47" s="177">
        <v>0.55789999999999995</v>
      </c>
      <c r="G47" s="177">
        <v>0.55630000000000002</v>
      </c>
      <c r="H47" s="177">
        <v>0.53449999999999998</v>
      </c>
      <c r="I47" s="177">
        <v>0.53200000000000003</v>
      </c>
      <c r="J47" s="177">
        <v>0.53839999999999999</v>
      </c>
      <c r="K47" s="177">
        <v>0.50790000000000002</v>
      </c>
      <c r="L47" s="177">
        <v>0.50170000000000003</v>
      </c>
      <c r="M47" s="177">
        <v>0.53590000000000004</v>
      </c>
      <c r="N47" s="177">
        <v>0.53090000000000004</v>
      </c>
      <c r="O47" s="177">
        <v>0.52129999999999999</v>
      </c>
      <c r="X47" s="354"/>
      <c r="Y47" s="354"/>
      <c r="Z47" s="354"/>
      <c r="AA47" s="354"/>
      <c r="AB47" s="354"/>
    </row>
    <row r="48" spans="1:28">
      <c r="A48" s="153" t="s">
        <v>911</v>
      </c>
      <c r="B48" s="178" t="s">
        <v>1004</v>
      </c>
      <c r="C48" s="174" t="s">
        <v>739</v>
      </c>
      <c r="D48" s="177">
        <v>4.5499999999999999E-2</v>
      </c>
      <c r="E48" s="177">
        <v>4.1799999999999997E-2</v>
      </c>
      <c r="F48" s="177">
        <v>3.6400000000000002E-2</v>
      </c>
      <c r="G48" s="177">
        <v>3.9800000000000002E-2</v>
      </c>
      <c r="H48" s="177">
        <v>3.9399999999999998E-2</v>
      </c>
      <c r="I48" s="177">
        <v>4.4699999999999997E-2</v>
      </c>
      <c r="J48" s="177">
        <v>4.8500000000000001E-2</v>
      </c>
      <c r="K48" s="177">
        <v>4.4299999999999999E-2</v>
      </c>
      <c r="L48" s="177">
        <v>4.5999999999999999E-2</v>
      </c>
      <c r="M48" s="177">
        <v>4.3799999999999999E-2</v>
      </c>
      <c r="N48" s="177">
        <v>4.53E-2</v>
      </c>
      <c r="O48" s="177">
        <v>4.3799999999999999E-2</v>
      </c>
      <c r="X48" s="354"/>
      <c r="Y48" s="354"/>
      <c r="Z48" s="354"/>
      <c r="AA48" s="354"/>
      <c r="AB48" s="354"/>
    </row>
    <row r="49" spans="1:28">
      <c r="A49" s="153" t="s">
        <v>911</v>
      </c>
      <c r="B49" s="178" t="s">
        <v>1003</v>
      </c>
      <c r="C49" s="174" t="s">
        <v>738</v>
      </c>
      <c r="D49" s="177">
        <v>0.3911</v>
      </c>
      <c r="E49" s="177">
        <v>0.3906</v>
      </c>
      <c r="F49" s="177">
        <v>0.40570000000000001</v>
      </c>
      <c r="G49" s="177">
        <v>0.40400000000000003</v>
      </c>
      <c r="H49" s="177">
        <v>0.42609999999999998</v>
      </c>
      <c r="I49" s="177">
        <v>0.42330000000000001</v>
      </c>
      <c r="J49" s="177">
        <v>0.41299999999999998</v>
      </c>
      <c r="K49" s="177">
        <v>0.44779999999999998</v>
      </c>
      <c r="L49" s="177">
        <v>0.45229999999999998</v>
      </c>
      <c r="M49" s="177">
        <v>0.42030000000000001</v>
      </c>
      <c r="N49" s="177">
        <v>0.42380000000000001</v>
      </c>
      <c r="O49" s="177">
        <v>0.435</v>
      </c>
      <c r="X49" s="354"/>
      <c r="Y49" s="354"/>
      <c r="Z49" s="354"/>
      <c r="AA49" s="354"/>
      <c r="AB49" s="354"/>
    </row>
    <row r="50" spans="1:28" ht="13.5" thickBot="1">
      <c r="A50" s="153" t="s">
        <v>911</v>
      </c>
      <c r="B50" s="178" t="s">
        <v>1002</v>
      </c>
      <c r="C50" s="174" t="s">
        <v>737</v>
      </c>
      <c r="D50" s="177">
        <v>0.58919999999999995</v>
      </c>
      <c r="E50" s="177">
        <v>0.5847</v>
      </c>
      <c r="F50" s="177">
        <v>0.54610000000000003</v>
      </c>
      <c r="G50" s="177">
        <v>0.52239999999999998</v>
      </c>
      <c r="H50" s="177">
        <v>0.52710000000000001</v>
      </c>
      <c r="I50" s="177">
        <v>0.53339999999999999</v>
      </c>
      <c r="J50" s="177">
        <v>0.55600000000000005</v>
      </c>
      <c r="K50" s="177">
        <v>0.57569999999999999</v>
      </c>
      <c r="L50" s="177">
        <v>0.52500000000000002</v>
      </c>
      <c r="M50" s="177">
        <v>0.49609999999999999</v>
      </c>
      <c r="N50" s="177">
        <v>0.48170000000000002</v>
      </c>
      <c r="O50" s="177">
        <v>0.42480000000000001</v>
      </c>
      <c r="X50" s="354"/>
      <c r="Y50" s="354"/>
      <c r="Z50" s="354"/>
      <c r="AA50" s="354"/>
      <c r="AB50" s="354"/>
    </row>
    <row r="51" spans="1:28" s="153" customFormat="1" ht="14.25" thickTop="1" thickBot="1">
      <c r="B51" s="414"/>
      <c r="C51" s="197" t="s">
        <v>736</v>
      </c>
      <c r="D51" s="352"/>
      <c r="E51" s="352"/>
      <c r="F51" s="352"/>
      <c r="G51" s="352"/>
      <c r="H51" s="352"/>
      <c r="I51" s="181"/>
      <c r="J51" s="181"/>
      <c r="K51" s="181"/>
      <c r="L51" s="181"/>
      <c r="M51" s="181"/>
      <c r="N51" s="181"/>
      <c r="O51" s="181"/>
      <c r="X51" s="354"/>
      <c r="Y51" s="354"/>
      <c r="Z51" s="354"/>
      <c r="AA51" s="354"/>
      <c r="AB51" s="354"/>
    </row>
    <row r="52" spans="1:28" s="153" customFormat="1" ht="13.5" thickTop="1">
      <c r="A52" s="153" t="s">
        <v>911</v>
      </c>
      <c r="B52" s="178" t="s">
        <v>995</v>
      </c>
      <c r="C52" s="174" t="s">
        <v>728</v>
      </c>
      <c r="D52" s="177">
        <v>5.5100000000000003E-2</v>
      </c>
      <c r="E52" s="177">
        <v>5.0900000000000001E-2</v>
      </c>
      <c r="F52" s="177">
        <v>3.6900000000000002E-2</v>
      </c>
      <c r="G52" s="177">
        <v>4.0599999999999997E-2</v>
      </c>
      <c r="H52" s="177">
        <v>4.1799999999999997E-2</v>
      </c>
      <c r="I52" s="177">
        <v>4.5699999999999998E-2</v>
      </c>
      <c r="J52" s="177">
        <v>4.6199999999999998E-2</v>
      </c>
      <c r="K52" s="177">
        <v>4.0599999999999997E-2</v>
      </c>
      <c r="L52" s="177">
        <v>4.2500000000000003E-2</v>
      </c>
      <c r="M52" s="177">
        <v>4.0099999999999997E-2</v>
      </c>
      <c r="N52" s="177">
        <v>3.8899999999999997E-2</v>
      </c>
      <c r="O52" s="177">
        <v>3.6799999999999999E-2</v>
      </c>
      <c r="X52" s="354"/>
      <c r="Y52" s="354"/>
      <c r="Z52" s="354"/>
      <c r="AA52" s="354"/>
      <c r="AB52" s="354"/>
    </row>
    <row r="53" spans="1:28" s="153" customFormat="1">
      <c r="A53" s="153" t="s">
        <v>911</v>
      </c>
      <c r="B53" s="178" t="s">
        <v>1001</v>
      </c>
      <c r="C53" s="174" t="s">
        <v>735</v>
      </c>
      <c r="D53" s="177">
        <v>4.8500000000000001E-2</v>
      </c>
      <c r="E53" s="177">
        <v>4.3400000000000001E-2</v>
      </c>
      <c r="F53" s="177">
        <v>3.49E-2</v>
      </c>
      <c r="G53" s="177">
        <v>3.9E-2</v>
      </c>
      <c r="H53" s="177">
        <v>4.0500000000000001E-2</v>
      </c>
      <c r="I53" s="177">
        <v>4.4900000000000002E-2</v>
      </c>
      <c r="J53" s="177">
        <v>4.5600000000000002E-2</v>
      </c>
      <c r="K53" s="177">
        <v>4.0300000000000002E-2</v>
      </c>
      <c r="L53" s="177">
        <v>3.8800000000000001E-2</v>
      </c>
      <c r="M53" s="177">
        <v>3.7100000000000001E-2</v>
      </c>
      <c r="N53" s="177">
        <v>3.6900000000000002E-2</v>
      </c>
      <c r="O53" s="177">
        <v>3.5000000000000003E-2</v>
      </c>
      <c r="X53" s="354"/>
      <c r="Y53" s="354"/>
      <c r="Z53" s="354"/>
      <c r="AA53" s="354"/>
      <c r="AB53" s="354"/>
    </row>
    <row r="54" spans="1:28" s="153" customFormat="1">
      <c r="A54" s="153" t="s">
        <v>911</v>
      </c>
      <c r="B54" s="178" t="s">
        <v>1000</v>
      </c>
      <c r="C54" s="174" t="s">
        <v>734</v>
      </c>
      <c r="D54" s="177">
        <v>5.0999999999999997E-2</v>
      </c>
      <c r="E54" s="177">
        <v>4.5999999999999999E-2</v>
      </c>
      <c r="F54" s="177">
        <v>3.6900000000000002E-2</v>
      </c>
      <c r="G54" s="177">
        <v>4.0899999999999999E-2</v>
      </c>
      <c r="H54" s="177">
        <v>4.3299999999999998E-2</v>
      </c>
      <c r="I54" s="177">
        <v>4.7699999999999999E-2</v>
      </c>
      <c r="J54" s="177">
        <v>5.0200000000000002E-2</v>
      </c>
      <c r="K54" s="177">
        <v>4.5499999999999999E-2</v>
      </c>
      <c r="L54" s="177">
        <v>4.36E-2</v>
      </c>
      <c r="M54" s="177">
        <v>4.1700000000000001E-2</v>
      </c>
      <c r="N54" s="177">
        <v>4.19E-2</v>
      </c>
      <c r="O54" s="177">
        <v>4.0399999999999998E-2</v>
      </c>
      <c r="X54" s="354"/>
      <c r="Y54" s="354"/>
      <c r="Z54" s="354"/>
      <c r="AA54" s="354"/>
      <c r="AB54" s="354"/>
    </row>
    <row r="55" spans="1:28" s="153" customFormat="1">
      <c r="A55" s="153" t="s">
        <v>911</v>
      </c>
      <c r="B55" s="178" t="s">
        <v>999</v>
      </c>
      <c r="C55" s="174" t="s">
        <v>733</v>
      </c>
      <c r="D55" s="177">
        <v>6.5100000000000005E-2</v>
      </c>
      <c r="E55" s="177">
        <v>6.3100000000000003E-2</v>
      </c>
      <c r="F55" s="177">
        <v>5.2900000000000003E-2</v>
      </c>
      <c r="G55" s="177">
        <v>6.1199999999999997E-2</v>
      </c>
      <c r="H55" s="177">
        <v>5.8700000000000002E-2</v>
      </c>
      <c r="I55" s="177">
        <v>6.4600000000000005E-2</v>
      </c>
      <c r="J55" s="177">
        <v>6.5799999999999997E-2</v>
      </c>
      <c r="K55" s="177">
        <v>6.1600000000000002E-2</v>
      </c>
      <c r="L55" s="177">
        <v>6.0999999999999999E-2</v>
      </c>
      <c r="M55" s="177">
        <v>5.9200000000000003E-2</v>
      </c>
      <c r="N55" s="177">
        <v>5.9400000000000001E-2</v>
      </c>
      <c r="O55" s="177">
        <v>5.8500000000000003E-2</v>
      </c>
      <c r="X55" s="354"/>
      <c r="Y55" s="354"/>
      <c r="Z55" s="354"/>
      <c r="AA55" s="354"/>
      <c r="AB55" s="354"/>
    </row>
    <row r="56" spans="1:28" s="153" customFormat="1">
      <c r="A56" s="153" t="s">
        <v>911</v>
      </c>
      <c r="B56" s="178" t="s">
        <v>998</v>
      </c>
      <c r="C56" s="174" t="s">
        <v>732</v>
      </c>
      <c r="D56" s="177">
        <v>-1.4E-2</v>
      </c>
      <c r="E56" s="177">
        <v>-1.7100000000000001E-2</v>
      </c>
      <c r="F56" s="177">
        <v>-1.6E-2</v>
      </c>
      <c r="G56" s="177">
        <v>-2.0299999999999999E-2</v>
      </c>
      <c r="H56" s="177">
        <v>-1.55E-2</v>
      </c>
      <c r="I56" s="177">
        <v>-1.7000000000000001E-2</v>
      </c>
      <c r="J56" s="177">
        <v>-1.5599999999999999E-2</v>
      </c>
      <c r="K56" s="177">
        <v>-1.61E-2</v>
      </c>
      <c r="L56" s="177">
        <v>-1.7299999999999999E-2</v>
      </c>
      <c r="M56" s="177">
        <v>-1.7500000000000002E-2</v>
      </c>
      <c r="N56" s="177">
        <v>-1.7500000000000002E-2</v>
      </c>
      <c r="O56" s="177">
        <v>-1.7999999999999999E-2</v>
      </c>
      <c r="X56" s="354"/>
      <c r="Y56" s="354"/>
      <c r="Z56" s="354"/>
      <c r="AA56" s="354"/>
      <c r="AB56" s="354"/>
    </row>
    <row r="57" spans="1:28" s="153" customFormat="1">
      <c r="A57" s="153" t="s">
        <v>911</v>
      </c>
      <c r="B57" s="178" t="s">
        <v>997</v>
      </c>
      <c r="C57" s="174" t="s">
        <v>731</v>
      </c>
      <c r="D57" s="177">
        <v>-2.5000000000000001E-3</v>
      </c>
      <c r="E57" s="177">
        <v>-2.5999999999999999E-3</v>
      </c>
      <c r="F57" s="177">
        <v>-2E-3</v>
      </c>
      <c r="G57" s="177">
        <v>-1.9E-3</v>
      </c>
      <c r="H57" s="177">
        <v>-2.7000000000000001E-3</v>
      </c>
      <c r="I57" s="177">
        <v>-2.8E-3</v>
      </c>
      <c r="J57" s="177">
        <v>-4.5999999999999999E-3</v>
      </c>
      <c r="K57" s="177">
        <v>-5.1999999999999998E-3</v>
      </c>
      <c r="L57" s="177">
        <v>-4.7999999999999996E-3</v>
      </c>
      <c r="M57" s="177">
        <v>-4.5999999999999999E-3</v>
      </c>
      <c r="N57" s="177">
        <v>-5.1000000000000004E-3</v>
      </c>
      <c r="O57" s="177">
        <v>-5.4000000000000003E-3</v>
      </c>
      <c r="X57" s="354"/>
      <c r="Y57" s="354"/>
      <c r="Z57" s="354"/>
      <c r="AA57" s="354"/>
      <c r="AB57" s="354"/>
    </row>
    <row r="58" spans="1:28" s="153" customFormat="1" ht="13.5" thickBot="1">
      <c r="A58" s="153" t="s">
        <v>911</v>
      </c>
      <c r="B58" s="178" t="s">
        <v>996</v>
      </c>
      <c r="C58" s="174" t="s">
        <v>730</v>
      </c>
      <c r="D58" s="177">
        <v>6.1999999999999998E-3</v>
      </c>
      <c r="E58" s="177">
        <v>7.1999999999999998E-3</v>
      </c>
      <c r="F58" s="177">
        <v>2E-3</v>
      </c>
      <c r="G58" s="177">
        <v>1.6000000000000001E-3</v>
      </c>
      <c r="H58" s="177">
        <v>1.2999999999999999E-3</v>
      </c>
      <c r="I58" s="177">
        <v>8.9999999999999998E-4</v>
      </c>
      <c r="J58" s="177">
        <v>5.9999999999999995E-4</v>
      </c>
      <c r="K58" s="177">
        <v>2.9999999999999997E-4</v>
      </c>
      <c r="L58" s="177">
        <v>3.7000000000000002E-3</v>
      </c>
      <c r="M58" s="177">
        <v>2.8999999999999998E-3</v>
      </c>
      <c r="N58" s="177">
        <v>2E-3</v>
      </c>
      <c r="O58" s="177">
        <v>1.8E-3</v>
      </c>
      <c r="X58" s="354"/>
      <c r="Y58" s="354"/>
      <c r="Z58" s="354"/>
      <c r="AA58" s="354"/>
      <c r="AB58" s="354"/>
    </row>
    <row r="59" spans="1:28" s="199" customFormat="1" ht="14.25" thickTop="1" thickBot="1">
      <c r="A59" s="153"/>
      <c r="B59" s="153"/>
      <c r="C59" s="197" t="s">
        <v>729</v>
      </c>
      <c r="D59" s="200"/>
      <c r="E59" s="200"/>
      <c r="F59" s="200"/>
      <c r="G59" s="200"/>
      <c r="H59" s="200"/>
      <c r="I59" s="200"/>
      <c r="J59" s="200"/>
      <c r="K59" s="200"/>
      <c r="L59" s="200"/>
      <c r="M59" s="200"/>
      <c r="N59" s="200"/>
      <c r="O59" s="200"/>
      <c r="X59" s="354"/>
      <c r="Y59" s="354"/>
      <c r="Z59" s="354"/>
      <c r="AA59" s="354"/>
      <c r="AB59" s="354"/>
    </row>
    <row r="60" spans="1:28" s="153" customFormat="1" ht="13.5" thickTop="1">
      <c r="A60" s="153" t="s">
        <v>911</v>
      </c>
      <c r="B60" s="178" t="s">
        <v>995</v>
      </c>
      <c r="C60" s="174" t="s">
        <v>728</v>
      </c>
      <c r="D60" s="177">
        <v>5.5100000000000003E-2</v>
      </c>
      <c r="E60" s="177">
        <v>5.0900000000000001E-2</v>
      </c>
      <c r="F60" s="177">
        <v>3.6900000000000002E-2</v>
      </c>
      <c r="G60" s="177">
        <v>4.0599999999999997E-2</v>
      </c>
      <c r="H60" s="177">
        <v>4.1799999999999997E-2</v>
      </c>
      <c r="I60" s="177">
        <v>4.5699999999999998E-2</v>
      </c>
      <c r="J60" s="177">
        <v>4.6199999999999998E-2</v>
      </c>
      <c r="K60" s="177">
        <v>4.0599999999999997E-2</v>
      </c>
      <c r="L60" s="177">
        <v>4.2500000000000003E-2</v>
      </c>
      <c r="M60" s="177">
        <v>4.0099999999999997E-2</v>
      </c>
      <c r="N60" s="177">
        <v>3.8899999999999997E-2</v>
      </c>
      <c r="O60" s="177">
        <v>3.6799999999999999E-2</v>
      </c>
      <c r="X60" s="354"/>
      <c r="Y60" s="354"/>
      <c r="Z60" s="354"/>
      <c r="AA60" s="354"/>
      <c r="AB60" s="354"/>
    </row>
    <row r="61" spans="1:28" s="153" customFormat="1">
      <c r="A61" s="153" t="s">
        <v>911</v>
      </c>
      <c r="B61" s="178" t="s">
        <v>994</v>
      </c>
      <c r="C61" s="174" t="s">
        <v>727</v>
      </c>
      <c r="D61" s="177">
        <v>-4.7000000000000002E-3</v>
      </c>
      <c r="E61" s="177">
        <v>-1.9E-3</v>
      </c>
      <c r="F61" s="177">
        <v>-1.6000000000000001E-3</v>
      </c>
      <c r="G61" s="177">
        <v>-2.2000000000000001E-3</v>
      </c>
      <c r="H61" s="177">
        <v>-2.7000000000000001E-3</v>
      </c>
      <c r="I61" s="177">
        <v>-3.3E-3</v>
      </c>
      <c r="J61" s="177">
        <v>-1.8E-3</v>
      </c>
      <c r="K61" s="177">
        <v>8.0000000000000004E-4</v>
      </c>
      <c r="L61" s="177">
        <v>4.0000000000000002E-4</v>
      </c>
      <c r="M61" s="177">
        <v>-2.3E-3</v>
      </c>
      <c r="N61" s="177">
        <v>-3.8999999999999998E-3</v>
      </c>
      <c r="O61" s="177">
        <v>-4.3E-3</v>
      </c>
      <c r="X61" s="354"/>
      <c r="Y61" s="354"/>
      <c r="Z61" s="354"/>
      <c r="AA61" s="354"/>
      <c r="AB61" s="354"/>
    </row>
    <row r="62" spans="1:28" s="198" customFormat="1">
      <c r="A62" s="153" t="s">
        <v>911</v>
      </c>
      <c r="B62" s="178" t="s">
        <v>993</v>
      </c>
      <c r="C62" s="174" t="s">
        <v>726</v>
      </c>
      <c r="D62" s="177">
        <v>-4.1300000000000003E-2</v>
      </c>
      <c r="E62" s="177">
        <v>-4.1200000000000001E-2</v>
      </c>
      <c r="F62" s="177">
        <v>-3.1099999999999999E-2</v>
      </c>
      <c r="G62" s="177">
        <v>-3.56E-2</v>
      </c>
      <c r="H62" s="177">
        <v>-3.1300000000000001E-2</v>
      </c>
      <c r="I62" s="177">
        <v>-3.3500000000000002E-2</v>
      </c>
      <c r="J62" s="177">
        <v>-3.0700000000000002E-2</v>
      </c>
      <c r="K62" s="177">
        <v>-3.2300000000000002E-2</v>
      </c>
      <c r="L62" s="177">
        <v>-3.2399999999999998E-2</v>
      </c>
      <c r="M62" s="177">
        <v>-3.3300000000000003E-2</v>
      </c>
      <c r="N62" s="177">
        <v>-3.2800000000000003E-2</v>
      </c>
      <c r="O62" s="177">
        <v>-3.3300000000000003E-2</v>
      </c>
      <c r="X62" s="354"/>
      <c r="Y62" s="354"/>
      <c r="Z62" s="354"/>
      <c r="AA62" s="354"/>
      <c r="AB62" s="354"/>
    </row>
    <row r="63" spans="1:28" s="198" customFormat="1">
      <c r="A63" s="153" t="s">
        <v>911</v>
      </c>
      <c r="B63" s="178" t="s">
        <v>992</v>
      </c>
      <c r="C63" s="174" t="s">
        <v>725</v>
      </c>
      <c r="D63" s="177">
        <v>0</v>
      </c>
      <c r="E63" s="177">
        <v>1E-4</v>
      </c>
      <c r="F63" s="177">
        <v>0</v>
      </c>
      <c r="G63" s="177">
        <v>2.0000000000000001E-4</v>
      </c>
      <c r="H63" s="177">
        <v>0</v>
      </c>
      <c r="I63" s="177">
        <v>1E-4</v>
      </c>
      <c r="J63" s="177">
        <v>0</v>
      </c>
      <c r="K63" s="177">
        <v>0</v>
      </c>
      <c r="L63" s="177">
        <v>0</v>
      </c>
      <c r="M63" s="177">
        <v>1E-4</v>
      </c>
      <c r="N63" s="177">
        <v>1E-4</v>
      </c>
      <c r="O63" s="177">
        <v>1E-4</v>
      </c>
      <c r="X63" s="354"/>
      <c r="Y63" s="354"/>
      <c r="Z63" s="354"/>
      <c r="AA63" s="354"/>
      <c r="AB63" s="354"/>
    </row>
    <row r="64" spans="1:28" s="198" customFormat="1">
      <c r="A64" s="153" t="s">
        <v>911</v>
      </c>
      <c r="B64" s="178" t="s">
        <v>991</v>
      </c>
      <c r="C64" s="174" t="s">
        <v>724</v>
      </c>
      <c r="D64" s="177">
        <v>-2.0000000000000001E-4</v>
      </c>
      <c r="E64" s="177">
        <v>1E-4</v>
      </c>
      <c r="F64" s="177">
        <v>4.0000000000000002E-4</v>
      </c>
      <c r="G64" s="177">
        <v>2.0000000000000001E-4</v>
      </c>
      <c r="H64" s="177">
        <v>-2.0000000000000001E-4</v>
      </c>
      <c r="I64" s="177">
        <v>-2.0000000000000001E-4</v>
      </c>
      <c r="J64" s="177">
        <v>0</v>
      </c>
      <c r="K64" s="177">
        <v>0</v>
      </c>
      <c r="L64" s="177">
        <v>0</v>
      </c>
      <c r="M64" s="177">
        <v>1E-4</v>
      </c>
      <c r="N64" s="177">
        <v>1E-4</v>
      </c>
      <c r="O64" s="177">
        <v>2.0000000000000001E-4</v>
      </c>
      <c r="X64" s="354"/>
      <c r="Y64" s="354"/>
      <c r="Z64" s="354"/>
      <c r="AA64" s="354"/>
      <c r="AB64" s="354"/>
    </row>
    <row r="65" spans="1:28" s="198" customFormat="1" ht="13.5" thickBot="1">
      <c r="A65" s="153"/>
      <c r="B65" s="178"/>
      <c r="C65" s="174" t="s">
        <v>723</v>
      </c>
      <c r="D65" s="177">
        <v>5.0000000000000001E-4</v>
      </c>
      <c r="E65" s="177">
        <v>2.9999999999999997E-4</v>
      </c>
      <c r="F65" s="177">
        <v>2.0000000000000001E-4</v>
      </c>
      <c r="G65" s="177">
        <v>2.0000000000000001E-4</v>
      </c>
      <c r="H65" s="177">
        <v>1E-4</v>
      </c>
      <c r="I65" s="177">
        <v>0</v>
      </c>
      <c r="J65" s="177">
        <v>0</v>
      </c>
      <c r="K65" s="177">
        <v>0</v>
      </c>
      <c r="L65" s="177">
        <v>0</v>
      </c>
      <c r="M65" s="177">
        <v>0</v>
      </c>
      <c r="N65" s="177">
        <v>0</v>
      </c>
      <c r="O65" s="177">
        <v>0</v>
      </c>
      <c r="X65" s="354"/>
      <c r="Y65" s="354"/>
      <c r="Z65" s="354"/>
      <c r="AA65" s="354"/>
      <c r="AB65" s="354"/>
    </row>
    <row r="66" spans="1:28" s="153" customFormat="1" ht="14.25" thickTop="1" thickBot="1">
      <c r="A66" s="153" t="s">
        <v>911</v>
      </c>
      <c r="B66" s="178" t="s">
        <v>990</v>
      </c>
      <c r="C66" s="197" t="s">
        <v>989</v>
      </c>
      <c r="D66" s="352">
        <v>8.9999999999999993E-3</v>
      </c>
      <c r="E66" s="352">
        <v>8.0000000000000002E-3</v>
      </c>
      <c r="F66" s="352">
        <v>4.8999999999999998E-3</v>
      </c>
      <c r="G66" s="352">
        <v>3.5000000000000001E-3</v>
      </c>
      <c r="H66" s="352">
        <v>7.7000000000000002E-3</v>
      </c>
      <c r="I66" s="196">
        <v>8.8000000000000005E-3</v>
      </c>
      <c r="J66" s="196">
        <v>1.3599999999999999E-2</v>
      </c>
      <c r="K66" s="196">
        <v>9.1000000000000004E-3</v>
      </c>
      <c r="L66" s="196">
        <v>1.06E-2</v>
      </c>
      <c r="M66" s="196">
        <v>4.5999999999999999E-3</v>
      </c>
      <c r="N66" s="196">
        <v>2.3E-3</v>
      </c>
      <c r="O66" s="196">
        <v>-5.9999999999999995E-4</v>
      </c>
      <c r="X66" s="354"/>
      <c r="Y66" s="354"/>
      <c r="Z66" s="354"/>
      <c r="AA66" s="354"/>
      <c r="AB66" s="354"/>
    </row>
    <row r="67" spans="1:28" ht="3.75" customHeight="1" thickTop="1" thickBot="1">
      <c r="A67" s="195"/>
      <c r="B67" s="195"/>
      <c r="C67" s="157"/>
      <c r="D67" s="157"/>
      <c r="E67" s="157"/>
      <c r="F67" s="157"/>
      <c r="G67" s="157"/>
      <c r="H67" s="157"/>
      <c r="I67" s="157"/>
      <c r="J67" s="157"/>
      <c r="K67" s="157"/>
      <c r="L67" s="157"/>
      <c r="M67" s="157"/>
      <c r="N67" s="157"/>
      <c r="O67" s="157"/>
    </row>
    <row r="68" spans="1:28">
      <c r="A68" s="153"/>
      <c r="B68" s="153"/>
      <c r="C68" s="194" t="s">
        <v>721</v>
      </c>
      <c r="D68" s="153"/>
      <c r="E68" s="153"/>
      <c r="F68" s="153"/>
      <c r="G68" s="153"/>
      <c r="H68" s="153"/>
      <c r="I68" s="153"/>
      <c r="J68" s="153"/>
      <c r="K68" s="153"/>
      <c r="L68" s="153"/>
      <c r="M68" s="153"/>
      <c r="N68" s="153"/>
      <c r="O68" s="153"/>
    </row>
    <row r="69" spans="1:28">
      <c r="A69" s="153"/>
      <c r="B69" s="153"/>
      <c r="C69" s="194" t="s">
        <v>988</v>
      </c>
      <c r="D69" s="153"/>
      <c r="E69" s="153"/>
      <c r="F69" s="153"/>
      <c r="G69" s="153"/>
      <c r="H69" s="153"/>
      <c r="I69" s="153"/>
      <c r="J69" s="153"/>
      <c r="K69" s="153"/>
      <c r="L69" s="153"/>
      <c r="M69" s="153"/>
      <c r="N69" s="153"/>
      <c r="O69" s="153"/>
    </row>
    <row r="70" spans="1:28">
      <c r="A70" s="153"/>
      <c r="B70" s="153"/>
      <c r="C70" s="194" t="s">
        <v>987</v>
      </c>
      <c r="D70" s="153"/>
      <c r="E70" s="153"/>
      <c r="F70" s="153"/>
      <c r="G70" s="153"/>
      <c r="H70" s="153"/>
      <c r="I70" s="153"/>
      <c r="J70" s="153"/>
      <c r="K70" s="153"/>
      <c r="L70" s="153"/>
      <c r="M70" s="153"/>
      <c r="N70" s="153"/>
      <c r="O70" s="153"/>
    </row>
    <row r="71" spans="1:28">
      <c r="A71" s="153"/>
      <c r="B71" s="153"/>
      <c r="C71" s="194" t="s">
        <v>718</v>
      </c>
      <c r="D71" s="153"/>
      <c r="E71" s="153"/>
      <c r="F71" s="153"/>
      <c r="G71" s="153"/>
      <c r="H71" s="153"/>
      <c r="I71" s="153"/>
      <c r="J71" s="153"/>
      <c r="K71" s="153"/>
      <c r="L71" s="153"/>
      <c r="M71" s="153"/>
      <c r="N71" s="153"/>
      <c r="O71" s="153"/>
    </row>
    <row r="72" spans="1:28">
      <c r="A72" s="153"/>
      <c r="B72" s="153"/>
      <c r="C72" s="194" t="s">
        <v>717</v>
      </c>
      <c r="D72" s="153"/>
      <c r="E72" s="153"/>
      <c r="F72" s="153"/>
      <c r="G72" s="153"/>
      <c r="H72" s="153"/>
      <c r="I72" s="153"/>
      <c r="J72" s="153"/>
      <c r="K72" s="153"/>
      <c r="L72" s="153"/>
      <c r="M72" s="153"/>
      <c r="N72" s="153"/>
      <c r="O72" s="153"/>
    </row>
    <row r="73" spans="1:28">
      <c r="A73" s="153"/>
      <c r="B73" s="153"/>
      <c r="C73" s="1030" t="s">
        <v>716</v>
      </c>
      <c r="D73" s="1030"/>
      <c r="E73" s="1030"/>
      <c r="F73" s="1030"/>
      <c r="G73" s="1030"/>
      <c r="H73" s="1030"/>
      <c r="I73" s="1030"/>
      <c r="J73" s="1030"/>
      <c r="K73" s="1030"/>
      <c r="L73" s="1030"/>
      <c r="M73" s="1030"/>
      <c r="N73" s="1030"/>
      <c r="O73" s="643"/>
    </row>
    <row r="74" spans="1:28">
      <c r="A74" s="153"/>
      <c r="B74" s="153"/>
      <c r="C74" s="194" t="s">
        <v>715</v>
      </c>
      <c r="D74" s="153"/>
      <c r="E74" s="153"/>
      <c r="F74" s="153"/>
      <c r="G74" s="153"/>
      <c r="H74" s="153"/>
      <c r="I74" s="153"/>
      <c r="J74" s="153"/>
      <c r="K74" s="153"/>
      <c r="L74" s="153"/>
      <c r="M74" s="153"/>
      <c r="N74" s="153"/>
      <c r="O74" s="153"/>
    </row>
    <row r="75" spans="1:28">
      <c r="A75" s="153"/>
      <c r="B75" s="153"/>
      <c r="C75" s="1030" t="s">
        <v>714</v>
      </c>
      <c r="D75" s="1030"/>
      <c r="E75" s="1030"/>
      <c r="F75" s="1030"/>
      <c r="G75" s="1030"/>
      <c r="H75" s="1030"/>
      <c r="I75" s="1030"/>
      <c r="J75" s="1030"/>
      <c r="K75" s="1030"/>
      <c r="L75" s="1030"/>
      <c r="M75" s="1030"/>
      <c r="N75" s="1030"/>
      <c r="O75" s="643"/>
    </row>
    <row r="76" spans="1:28" ht="15" customHeight="1">
      <c r="A76" s="153"/>
      <c r="B76" s="153"/>
      <c r="C76" s="153"/>
      <c r="D76" s="153"/>
      <c r="E76" s="153"/>
      <c r="F76" s="153"/>
      <c r="G76" s="153"/>
      <c r="H76" s="153"/>
      <c r="I76" s="153"/>
      <c r="J76" s="153"/>
      <c r="K76" s="153"/>
      <c r="L76" s="153"/>
      <c r="M76" s="153"/>
      <c r="N76" s="153"/>
      <c r="O76" s="153"/>
    </row>
  </sheetData>
  <mergeCells count="7">
    <mergeCell ref="C75:N75"/>
    <mergeCell ref="C1:N1"/>
    <mergeCell ref="A2:N2"/>
    <mergeCell ref="C3:N3"/>
    <mergeCell ref="A4:N4"/>
    <mergeCell ref="E6:N6"/>
    <mergeCell ref="C73:N73"/>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G11" sqref="G11"/>
    </sheetView>
  </sheetViews>
  <sheetFormatPr baseColWidth="10" defaultColWidth="9.140625" defaultRowHeight="12.75"/>
  <cols>
    <col min="1" max="1" width="72.140625" style="209" customWidth="1"/>
    <col min="2" max="4" width="15.7109375" style="208" customWidth="1"/>
    <col min="5" max="5" width="20" style="208" bestFit="1" customWidth="1"/>
    <col min="6" max="256" width="9.140625" style="208"/>
    <col min="257" max="257" width="72.140625" style="208" customWidth="1"/>
    <col min="258" max="260" width="15.7109375" style="208" customWidth="1"/>
    <col min="261" max="261" width="20" style="208" bestFit="1" customWidth="1"/>
    <col min="262" max="512" width="9.140625" style="208"/>
    <col min="513" max="513" width="72.140625" style="208" customWidth="1"/>
    <col min="514" max="516" width="15.7109375" style="208" customWidth="1"/>
    <col min="517" max="517" width="20" style="208" bestFit="1" customWidth="1"/>
    <col min="518" max="768" width="9.140625" style="208"/>
    <col min="769" max="769" width="72.140625" style="208" customWidth="1"/>
    <col min="770" max="772" width="15.7109375" style="208" customWidth="1"/>
    <col min="773" max="773" width="20" style="208" bestFit="1" customWidth="1"/>
    <col min="774" max="1024" width="9.140625" style="208"/>
    <col min="1025" max="1025" width="72.140625" style="208" customWidth="1"/>
    <col min="1026" max="1028" width="15.7109375" style="208" customWidth="1"/>
    <col min="1029" max="1029" width="20" style="208" bestFit="1" customWidth="1"/>
    <col min="1030" max="1280" width="9.140625" style="208"/>
    <col min="1281" max="1281" width="72.140625" style="208" customWidth="1"/>
    <col min="1282" max="1284" width="15.7109375" style="208" customWidth="1"/>
    <col min="1285" max="1285" width="20" style="208" bestFit="1" customWidth="1"/>
    <col min="1286" max="1536" width="9.140625" style="208"/>
    <col min="1537" max="1537" width="72.140625" style="208" customWidth="1"/>
    <col min="1538" max="1540" width="15.7109375" style="208" customWidth="1"/>
    <col min="1541" max="1541" width="20" style="208" bestFit="1" customWidth="1"/>
    <col min="1542" max="1792" width="9.140625" style="208"/>
    <col min="1793" max="1793" width="72.140625" style="208" customWidth="1"/>
    <col min="1794" max="1796" width="15.7109375" style="208" customWidth="1"/>
    <col min="1797" max="1797" width="20" style="208" bestFit="1" customWidth="1"/>
    <col min="1798" max="2048" width="9.140625" style="208"/>
    <col min="2049" max="2049" width="72.140625" style="208" customWidth="1"/>
    <col min="2050" max="2052" width="15.7109375" style="208" customWidth="1"/>
    <col min="2053" max="2053" width="20" style="208" bestFit="1" customWidth="1"/>
    <col min="2054" max="2304" width="9.140625" style="208"/>
    <col min="2305" max="2305" width="72.140625" style="208" customWidth="1"/>
    <col min="2306" max="2308" width="15.7109375" style="208" customWidth="1"/>
    <col min="2309" max="2309" width="20" style="208" bestFit="1" customWidth="1"/>
    <col min="2310" max="2560" width="9.140625" style="208"/>
    <col min="2561" max="2561" width="72.140625" style="208" customWidth="1"/>
    <col min="2562" max="2564" width="15.7109375" style="208" customWidth="1"/>
    <col min="2565" max="2565" width="20" style="208" bestFit="1" customWidth="1"/>
    <col min="2566" max="2816" width="9.140625" style="208"/>
    <col min="2817" max="2817" width="72.140625" style="208" customWidth="1"/>
    <col min="2818" max="2820" width="15.7109375" style="208" customWidth="1"/>
    <col min="2821" max="2821" width="20" style="208" bestFit="1" customWidth="1"/>
    <col min="2822" max="3072" width="9.140625" style="208"/>
    <col min="3073" max="3073" width="72.140625" style="208" customWidth="1"/>
    <col min="3074" max="3076" width="15.7109375" style="208" customWidth="1"/>
    <col min="3077" max="3077" width="20" style="208" bestFit="1" customWidth="1"/>
    <col min="3078" max="3328" width="9.140625" style="208"/>
    <col min="3329" max="3329" width="72.140625" style="208" customWidth="1"/>
    <col min="3330" max="3332" width="15.7109375" style="208" customWidth="1"/>
    <col min="3333" max="3333" width="20" style="208" bestFit="1" customWidth="1"/>
    <col min="3334" max="3584" width="9.140625" style="208"/>
    <col min="3585" max="3585" width="72.140625" style="208" customWidth="1"/>
    <col min="3586" max="3588" width="15.7109375" style="208" customWidth="1"/>
    <col min="3589" max="3589" width="20" style="208" bestFit="1" customWidth="1"/>
    <col min="3590" max="3840" width="9.140625" style="208"/>
    <col min="3841" max="3841" width="72.140625" style="208" customWidth="1"/>
    <col min="3842" max="3844" width="15.7109375" style="208" customWidth="1"/>
    <col min="3845" max="3845" width="20" style="208" bestFit="1" customWidth="1"/>
    <col min="3846" max="4096" width="9.140625" style="208"/>
    <col min="4097" max="4097" width="72.140625" style="208" customWidth="1"/>
    <col min="4098" max="4100" width="15.7109375" style="208" customWidth="1"/>
    <col min="4101" max="4101" width="20" style="208" bestFit="1" customWidth="1"/>
    <col min="4102" max="4352" width="9.140625" style="208"/>
    <col min="4353" max="4353" width="72.140625" style="208" customWidth="1"/>
    <col min="4354" max="4356" width="15.7109375" style="208" customWidth="1"/>
    <col min="4357" max="4357" width="20" style="208" bestFit="1" customWidth="1"/>
    <col min="4358" max="4608" width="9.140625" style="208"/>
    <col min="4609" max="4609" width="72.140625" style="208" customWidth="1"/>
    <col min="4610" max="4612" width="15.7109375" style="208" customWidth="1"/>
    <col min="4613" max="4613" width="20" style="208" bestFit="1" customWidth="1"/>
    <col min="4614" max="4864" width="9.140625" style="208"/>
    <col min="4865" max="4865" width="72.140625" style="208" customWidth="1"/>
    <col min="4866" max="4868" width="15.7109375" style="208" customWidth="1"/>
    <col min="4869" max="4869" width="20" style="208" bestFit="1" customWidth="1"/>
    <col min="4870" max="5120" width="9.140625" style="208"/>
    <col min="5121" max="5121" width="72.140625" style="208" customWidth="1"/>
    <col min="5122" max="5124" width="15.7109375" style="208" customWidth="1"/>
    <col min="5125" max="5125" width="20" style="208" bestFit="1" customWidth="1"/>
    <col min="5126" max="5376" width="9.140625" style="208"/>
    <col min="5377" max="5377" width="72.140625" style="208" customWidth="1"/>
    <col min="5378" max="5380" width="15.7109375" style="208" customWidth="1"/>
    <col min="5381" max="5381" width="20" style="208" bestFit="1" customWidth="1"/>
    <col min="5382" max="5632" width="9.140625" style="208"/>
    <col min="5633" max="5633" width="72.140625" style="208" customWidth="1"/>
    <col min="5634" max="5636" width="15.7109375" style="208" customWidth="1"/>
    <col min="5637" max="5637" width="20" style="208" bestFit="1" customWidth="1"/>
    <col min="5638" max="5888" width="9.140625" style="208"/>
    <col min="5889" max="5889" width="72.140625" style="208" customWidth="1"/>
    <col min="5890" max="5892" width="15.7109375" style="208" customWidth="1"/>
    <col min="5893" max="5893" width="20" style="208" bestFit="1" customWidth="1"/>
    <col min="5894" max="6144" width="9.140625" style="208"/>
    <col min="6145" max="6145" width="72.140625" style="208" customWidth="1"/>
    <col min="6146" max="6148" width="15.7109375" style="208" customWidth="1"/>
    <col min="6149" max="6149" width="20" style="208" bestFit="1" customWidth="1"/>
    <col min="6150" max="6400" width="9.140625" style="208"/>
    <col min="6401" max="6401" width="72.140625" style="208" customWidth="1"/>
    <col min="6402" max="6404" width="15.7109375" style="208" customWidth="1"/>
    <col min="6405" max="6405" width="20" style="208" bestFit="1" customWidth="1"/>
    <col min="6406" max="6656" width="9.140625" style="208"/>
    <col min="6657" max="6657" width="72.140625" style="208" customWidth="1"/>
    <col min="6658" max="6660" width="15.7109375" style="208" customWidth="1"/>
    <col min="6661" max="6661" width="20" style="208" bestFit="1" customWidth="1"/>
    <col min="6662" max="6912" width="9.140625" style="208"/>
    <col min="6913" max="6913" width="72.140625" style="208" customWidth="1"/>
    <col min="6914" max="6916" width="15.7109375" style="208" customWidth="1"/>
    <col min="6917" max="6917" width="20" style="208" bestFit="1" customWidth="1"/>
    <col min="6918" max="7168" width="9.140625" style="208"/>
    <col min="7169" max="7169" width="72.140625" style="208" customWidth="1"/>
    <col min="7170" max="7172" width="15.7109375" style="208" customWidth="1"/>
    <col min="7173" max="7173" width="20" style="208" bestFit="1" customWidth="1"/>
    <col min="7174" max="7424" width="9.140625" style="208"/>
    <col min="7425" max="7425" width="72.140625" style="208" customWidth="1"/>
    <col min="7426" max="7428" width="15.7109375" style="208" customWidth="1"/>
    <col min="7429" max="7429" width="20" style="208" bestFit="1" customWidth="1"/>
    <col min="7430" max="7680" width="9.140625" style="208"/>
    <col min="7681" max="7681" width="72.140625" style="208" customWidth="1"/>
    <col min="7682" max="7684" width="15.7109375" style="208" customWidth="1"/>
    <col min="7685" max="7685" width="20" style="208" bestFit="1" customWidth="1"/>
    <col min="7686" max="7936" width="9.140625" style="208"/>
    <col min="7937" max="7937" width="72.140625" style="208" customWidth="1"/>
    <col min="7938" max="7940" width="15.7109375" style="208" customWidth="1"/>
    <col min="7941" max="7941" width="20" style="208" bestFit="1" customWidth="1"/>
    <col min="7942" max="8192" width="9.140625" style="208"/>
    <col min="8193" max="8193" width="72.140625" style="208" customWidth="1"/>
    <col min="8194" max="8196" width="15.7109375" style="208" customWidth="1"/>
    <col min="8197" max="8197" width="20" style="208" bestFit="1" customWidth="1"/>
    <col min="8198" max="8448" width="9.140625" style="208"/>
    <col min="8449" max="8449" width="72.140625" style="208" customWidth="1"/>
    <col min="8450" max="8452" width="15.7109375" style="208" customWidth="1"/>
    <col min="8453" max="8453" width="20" style="208" bestFit="1" customWidth="1"/>
    <col min="8454" max="8704" width="9.140625" style="208"/>
    <col min="8705" max="8705" width="72.140625" style="208" customWidth="1"/>
    <col min="8706" max="8708" width="15.7109375" style="208" customWidth="1"/>
    <col min="8709" max="8709" width="20" style="208" bestFit="1" customWidth="1"/>
    <col min="8710" max="8960" width="9.140625" style="208"/>
    <col min="8961" max="8961" width="72.140625" style="208" customWidth="1"/>
    <col min="8962" max="8964" width="15.7109375" style="208" customWidth="1"/>
    <col min="8965" max="8965" width="20" style="208" bestFit="1" customWidth="1"/>
    <col min="8966" max="9216" width="9.140625" style="208"/>
    <col min="9217" max="9217" width="72.140625" style="208" customWidth="1"/>
    <col min="9218" max="9220" width="15.7109375" style="208" customWidth="1"/>
    <col min="9221" max="9221" width="20" style="208" bestFit="1" customWidth="1"/>
    <col min="9222" max="9472" width="9.140625" style="208"/>
    <col min="9473" max="9473" width="72.140625" style="208" customWidth="1"/>
    <col min="9474" max="9476" width="15.7109375" style="208" customWidth="1"/>
    <col min="9477" max="9477" width="20" style="208" bestFit="1" customWidth="1"/>
    <col min="9478" max="9728" width="9.140625" style="208"/>
    <col min="9729" max="9729" width="72.140625" style="208" customWidth="1"/>
    <col min="9730" max="9732" width="15.7109375" style="208" customWidth="1"/>
    <col min="9733" max="9733" width="20" style="208" bestFit="1" customWidth="1"/>
    <col min="9734" max="9984" width="9.140625" style="208"/>
    <col min="9985" max="9985" width="72.140625" style="208" customWidth="1"/>
    <col min="9986" max="9988" width="15.7109375" style="208" customWidth="1"/>
    <col min="9989" max="9989" width="20" style="208" bestFit="1" customWidth="1"/>
    <col min="9990" max="10240" width="9.140625" style="208"/>
    <col min="10241" max="10241" width="72.140625" style="208" customWidth="1"/>
    <col min="10242" max="10244" width="15.7109375" style="208" customWidth="1"/>
    <col min="10245" max="10245" width="20" style="208" bestFit="1" customWidth="1"/>
    <col min="10246" max="10496" width="9.140625" style="208"/>
    <col min="10497" max="10497" width="72.140625" style="208" customWidth="1"/>
    <col min="10498" max="10500" width="15.7109375" style="208" customWidth="1"/>
    <col min="10501" max="10501" width="20" style="208" bestFit="1" customWidth="1"/>
    <col min="10502" max="10752" width="9.140625" style="208"/>
    <col min="10753" max="10753" width="72.140625" style="208" customWidth="1"/>
    <col min="10754" max="10756" width="15.7109375" style="208" customWidth="1"/>
    <col min="10757" max="10757" width="20" style="208" bestFit="1" customWidth="1"/>
    <col min="10758" max="11008" width="9.140625" style="208"/>
    <col min="11009" max="11009" width="72.140625" style="208" customWidth="1"/>
    <col min="11010" max="11012" width="15.7109375" style="208" customWidth="1"/>
    <col min="11013" max="11013" width="20" style="208" bestFit="1" customWidth="1"/>
    <col min="11014" max="11264" width="9.140625" style="208"/>
    <col min="11265" max="11265" width="72.140625" style="208" customWidth="1"/>
    <col min="11266" max="11268" width="15.7109375" style="208" customWidth="1"/>
    <col min="11269" max="11269" width="20" style="208" bestFit="1" customWidth="1"/>
    <col min="11270" max="11520" width="9.140625" style="208"/>
    <col min="11521" max="11521" width="72.140625" style="208" customWidth="1"/>
    <col min="11522" max="11524" width="15.7109375" style="208" customWidth="1"/>
    <col min="11525" max="11525" width="20" style="208" bestFit="1" customWidth="1"/>
    <col min="11526" max="11776" width="9.140625" style="208"/>
    <col min="11777" max="11777" width="72.140625" style="208" customWidth="1"/>
    <col min="11778" max="11780" width="15.7109375" style="208" customWidth="1"/>
    <col min="11781" max="11781" width="20" style="208" bestFit="1" customWidth="1"/>
    <col min="11782" max="12032" width="9.140625" style="208"/>
    <col min="12033" max="12033" width="72.140625" style="208" customWidth="1"/>
    <col min="12034" max="12036" width="15.7109375" style="208" customWidth="1"/>
    <col min="12037" max="12037" width="20" style="208" bestFit="1" customWidth="1"/>
    <col min="12038" max="12288" width="9.140625" style="208"/>
    <col min="12289" max="12289" width="72.140625" style="208" customWidth="1"/>
    <col min="12290" max="12292" width="15.7109375" style="208" customWidth="1"/>
    <col min="12293" max="12293" width="20" style="208" bestFit="1" customWidth="1"/>
    <col min="12294" max="12544" width="9.140625" style="208"/>
    <col min="12545" max="12545" width="72.140625" style="208" customWidth="1"/>
    <col min="12546" max="12548" width="15.7109375" style="208" customWidth="1"/>
    <col min="12549" max="12549" width="20" style="208" bestFit="1" customWidth="1"/>
    <col min="12550" max="12800" width="9.140625" style="208"/>
    <col min="12801" max="12801" width="72.140625" style="208" customWidth="1"/>
    <col min="12802" max="12804" width="15.7109375" style="208" customWidth="1"/>
    <col min="12805" max="12805" width="20" style="208" bestFit="1" customWidth="1"/>
    <col min="12806" max="13056" width="9.140625" style="208"/>
    <col min="13057" max="13057" width="72.140625" style="208" customWidth="1"/>
    <col min="13058" max="13060" width="15.7109375" style="208" customWidth="1"/>
    <col min="13061" max="13061" width="20" style="208" bestFit="1" customWidth="1"/>
    <col min="13062" max="13312" width="9.140625" style="208"/>
    <col min="13313" max="13313" width="72.140625" style="208" customWidth="1"/>
    <col min="13314" max="13316" width="15.7109375" style="208" customWidth="1"/>
    <col min="13317" max="13317" width="20" style="208" bestFit="1" customWidth="1"/>
    <col min="13318" max="13568" width="9.140625" style="208"/>
    <col min="13569" max="13569" width="72.140625" style="208" customWidth="1"/>
    <col min="13570" max="13572" width="15.7109375" style="208" customWidth="1"/>
    <col min="13573" max="13573" width="20" style="208" bestFit="1" customWidth="1"/>
    <col min="13574" max="13824" width="9.140625" style="208"/>
    <col min="13825" max="13825" width="72.140625" style="208" customWidth="1"/>
    <col min="13826" max="13828" width="15.7109375" style="208" customWidth="1"/>
    <col min="13829" max="13829" width="20" style="208" bestFit="1" customWidth="1"/>
    <col min="13830" max="14080" width="9.140625" style="208"/>
    <col min="14081" max="14081" width="72.140625" style="208" customWidth="1"/>
    <col min="14082" max="14084" width="15.7109375" style="208" customWidth="1"/>
    <col min="14085" max="14085" width="20" style="208" bestFit="1" customWidth="1"/>
    <col min="14086" max="14336" width="9.140625" style="208"/>
    <col min="14337" max="14337" width="72.140625" style="208" customWidth="1"/>
    <col min="14338" max="14340" width="15.7109375" style="208" customWidth="1"/>
    <col min="14341" max="14341" width="20" style="208" bestFit="1" customWidth="1"/>
    <col min="14342" max="14592" width="9.140625" style="208"/>
    <col min="14593" max="14593" width="72.140625" style="208" customWidth="1"/>
    <col min="14594" max="14596" width="15.7109375" style="208" customWidth="1"/>
    <col min="14597" max="14597" width="20" style="208" bestFit="1" customWidth="1"/>
    <col min="14598" max="14848" width="9.140625" style="208"/>
    <col min="14849" max="14849" width="72.140625" style="208" customWidth="1"/>
    <col min="14850" max="14852" width="15.7109375" style="208" customWidth="1"/>
    <col min="14853" max="14853" width="20" style="208" bestFit="1" customWidth="1"/>
    <col min="14854" max="15104" width="9.140625" style="208"/>
    <col min="15105" max="15105" width="72.140625" style="208" customWidth="1"/>
    <col min="15106" max="15108" width="15.7109375" style="208" customWidth="1"/>
    <col min="15109" max="15109" width="20" style="208" bestFit="1" customWidth="1"/>
    <col min="15110" max="15360" width="9.140625" style="208"/>
    <col min="15361" max="15361" width="72.140625" style="208" customWidth="1"/>
    <col min="15362" max="15364" width="15.7109375" style="208" customWidth="1"/>
    <col min="15365" max="15365" width="20" style="208" bestFit="1" customWidth="1"/>
    <col min="15366" max="15616" width="9.140625" style="208"/>
    <col min="15617" max="15617" width="72.140625" style="208" customWidth="1"/>
    <col min="15618" max="15620" width="15.7109375" style="208" customWidth="1"/>
    <col min="15621" max="15621" width="20" style="208" bestFit="1" customWidth="1"/>
    <col min="15622" max="15872" width="9.140625" style="208"/>
    <col min="15873" max="15873" width="72.140625" style="208" customWidth="1"/>
    <col min="15874" max="15876" width="15.7109375" style="208" customWidth="1"/>
    <col min="15877" max="15877" width="20" style="208" bestFit="1" customWidth="1"/>
    <col min="15878" max="16128" width="9.140625" style="208"/>
    <col min="16129" max="16129" width="72.140625" style="208" customWidth="1"/>
    <col min="16130" max="16132" width="15.7109375" style="208" customWidth="1"/>
    <col min="16133" max="16133" width="20" style="208" bestFit="1" customWidth="1"/>
    <col min="16134" max="16384" width="9.140625" style="208"/>
  </cols>
  <sheetData>
    <row r="1" spans="1:5" ht="30" customHeight="1">
      <c r="A1" s="1012" t="s">
        <v>349</v>
      </c>
      <c r="B1" s="1012"/>
      <c r="C1" s="1012"/>
      <c r="D1" s="1012"/>
      <c r="E1" s="1012"/>
    </row>
    <row r="2" spans="1:5" ht="15" customHeight="1">
      <c r="A2" s="1013" t="s">
        <v>1080</v>
      </c>
      <c r="B2" s="1013"/>
      <c r="C2" s="1013"/>
      <c r="D2" s="1013"/>
      <c r="E2" s="1013"/>
    </row>
    <row r="3" spans="1:5" ht="15" customHeight="1">
      <c r="A3" s="1013" t="s">
        <v>1447</v>
      </c>
      <c r="B3" s="1013"/>
      <c r="C3" s="1013"/>
      <c r="D3" s="1013"/>
      <c r="E3" s="1013"/>
    </row>
    <row r="4" spans="1:5" s="179" customFormat="1" ht="30" customHeight="1">
      <c r="A4" s="1014" t="s">
        <v>1079</v>
      </c>
      <c r="B4" s="1014"/>
      <c r="C4" s="1014"/>
      <c r="D4" s="1014"/>
      <c r="E4" s="1014"/>
    </row>
    <row r="5" spans="1:5" ht="3.75" customHeight="1">
      <c r="A5" s="153"/>
      <c r="B5" s="153"/>
      <c r="C5" s="153"/>
      <c r="D5" s="153"/>
      <c r="E5" s="153"/>
    </row>
    <row r="6" spans="1:5" s="151" customFormat="1" ht="30" customHeight="1">
      <c r="A6" s="230"/>
      <c r="B6" s="229" t="s">
        <v>350</v>
      </c>
      <c r="C6" s="229" t="s">
        <v>352</v>
      </c>
      <c r="D6" s="229" t="s">
        <v>351</v>
      </c>
      <c r="E6" s="228" t="s">
        <v>712</v>
      </c>
    </row>
    <row r="7" spans="1:5" s="427" customFormat="1" ht="15" customHeight="1">
      <c r="A7" s="428" t="s">
        <v>1078</v>
      </c>
      <c r="B7" s="226">
        <v>0.76929999999999998</v>
      </c>
      <c r="C7" s="226">
        <v>0.128</v>
      </c>
      <c r="D7" s="226">
        <v>1.0731999999999999</v>
      </c>
      <c r="E7" s="226">
        <v>0.59719999999999995</v>
      </c>
    </row>
    <row r="8" spans="1:5" s="419" customFormat="1" ht="15" customHeight="1">
      <c r="A8" s="214" t="s">
        <v>1077</v>
      </c>
      <c r="B8" s="418">
        <v>306378475.69</v>
      </c>
      <c r="C8" s="418">
        <v>152856994.66999999</v>
      </c>
      <c r="D8" s="418">
        <v>41697069.899999999</v>
      </c>
      <c r="E8" s="418">
        <v>500932540.25999999</v>
      </c>
    </row>
    <row r="9" spans="1:5" s="419" customFormat="1" ht="15" customHeight="1">
      <c r="A9" s="214" t="s">
        <v>1076</v>
      </c>
      <c r="B9" s="418">
        <v>0</v>
      </c>
      <c r="C9" s="418">
        <v>0</v>
      </c>
      <c r="D9" s="418">
        <v>0</v>
      </c>
      <c r="E9" s="418">
        <v>0</v>
      </c>
    </row>
    <row r="10" spans="1:5" s="419" customFormat="1" ht="15" customHeight="1">
      <c r="A10" s="214" t="s">
        <v>1075</v>
      </c>
      <c r="B10" s="418">
        <v>477577542.25999999</v>
      </c>
      <c r="C10" s="418">
        <v>2625471.08</v>
      </c>
      <c r="D10" s="418">
        <v>14518720.75</v>
      </c>
      <c r="E10" s="418">
        <v>494721734.08999997</v>
      </c>
    </row>
    <row r="11" spans="1:5" s="419" customFormat="1" ht="15" customHeight="1">
      <c r="A11" s="214" t="s">
        <v>1074</v>
      </c>
      <c r="B11" s="418">
        <v>1164345016.3</v>
      </c>
      <c r="C11" s="418">
        <v>498779658.82999998</v>
      </c>
      <c r="D11" s="418">
        <v>252268612.13999999</v>
      </c>
      <c r="E11" s="418">
        <v>1915393287.27</v>
      </c>
    </row>
    <row r="12" spans="1:5" s="419" customFormat="1" ht="15" customHeight="1">
      <c r="A12" s="214" t="s">
        <v>1073</v>
      </c>
      <c r="B12" s="418">
        <v>16003190.82</v>
      </c>
      <c r="C12" s="418">
        <v>0</v>
      </c>
      <c r="D12" s="418">
        <v>266891.34999999998</v>
      </c>
      <c r="E12" s="418">
        <v>16270082.17</v>
      </c>
    </row>
    <row r="13" spans="1:5" s="419" customFormat="1" ht="15" customHeight="1">
      <c r="A13" s="214" t="s">
        <v>1072</v>
      </c>
      <c r="B13" s="418">
        <v>334418336.74000001</v>
      </c>
      <c r="C13" s="418">
        <v>296092820.69999999</v>
      </c>
      <c r="D13" s="418">
        <v>38659275.969999999</v>
      </c>
      <c r="E13" s="418">
        <v>669170433.40999997</v>
      </c>
    </row>
    <row r="14" spans="1:5" s="419" customFormat="1" ht="15" customHeight="1">
      <c r="A14" s="218" t="s">
        <v>1071</v>
      </c>
      <c r="B14" s="420">
        <v>2298722561.8099999</v>
      </c>
      <c r="C14" s="420">
        <v>950354945.27999997</v>
      </c>
      <c r="D14" s="420">
        <v>347410570.11000001</v>
      </c>
      <c r="E14" s="420">
        <v>3596488077.1999998</v>
      </c>
    </row>
    <row r="15" spans="1:5" s="419" customFormat="1" ht="15" customHeight="1">
      <c r="A15" s="214" t="s">
        <v>1070</v>
      </c>
      <c r="B15" s="418">
        <v>1024108746.457</v>
      </c>
      <c r="C15" s="418">
        <v>546007744.33099997</v>
      </c>
      <c r="D15" s="418">
        <v>167897494.70249999</v>
      </c>
      <c r="E15" s="418">
        <v>1738013985.4905</v>
      </c>
    </row>
    <row r="16" spans="1:5" s="419" customFormat="1" ht="15" customHeight="1">
      <c r="A16" s="218" t="s">
        <v>1069</v>
      </c>
      <c r="B16" s="426">
        <v>0.44550000000000001</v>
      </c>
      <c r="C16" s="426">
        <v>0.57450000000000001</v>
      </c>
      <c r="D16" s="426">
        <v>0.48330000000000001</v>
      </c>
      <c r="E16" s="426">
        <v>0.48330000000000001</v>
      </c>
    </row>
    <row r="17" spans="1:5" s="419" customFormat="1" ht="15" customHeight="1">
      <c r="A17" s="218" t="s">
        <v>1068</v>
      </c>
      <c r="B17" s="420">
        <v>102410874.64569999</v>
      </c>
      <c r="C17" s="420">
        <v>54600774.4331</v>
      </c>
      <c r="D17" s="420">
        <v>16789749.4703</v>
      </c>
      <c r="E17" s="420">
        <v>173801398.54910001</v>
      </c>
    </row>
    <row r="18" spans="1:5" s="419" customFormat="1" ht="15" customHeight="1">
      <c r="A18" s="214" t="s">
        <v>1067</v>
      </c>
      <c r="B18" s="418">
        <v>737225487</v>
      </c>
      <c r="C18" s="418">
        <v>86346066</v>
      </c>
      <c r="D18" s="418">
        <v>177951914</v>
      </c>
      <c r="E18" s="418">
        <v>1001523467</v>
      </c>
    </row>
    <row r="19" spans="1:5" s="419" customFormat="1" ht="15" customHeight="1">
      <c r="A19" s="214" t="s">
        <v>1066</v>
      </c>
      <c r="B19" s="418">
        <v>0</v>
      </c>
      <c r="C19" s="418">
        <v>0</v>
      </c>
      <c r="D19" s="418">
        <v>48704</v>
      </c>
      <c r="E19" s="418">
        <v>48704</v>
      </c>
    </row>
    <row r="20" spans="1:5" s="419" customFormat="1" ht="15" customHeight="1">
      <c r="A20" s="219" t="s">
        <v>1065</v>
      </c>
      <c r="B20" s="418">
        <v>0</v>
      </c>
      <c r="C20" s="418">
        <v>0</v>
      </c>
      <c r="D20" s="418">
        <v>0</v>
      </c>
      <c r="E20" s="418">
        <v>0</v>
      </c>
    </row>
    <row r="21" spans="1:5" s="419" customFormat="1" ht="15" customHeight="1">
      <c r="A21" s="214" t="s">
        <v>1064</v>
      </c>
      <c r="B21" s="418">
        <v>0</v>
      </c>
      <c r="C21" s="418">
        <v>16877370</v>
      </c>
      <c r="D21" s="418">
        <v>0</v>
      </c>
      <c r="E21" s="418">
        <v>16877370</v>
      </c>
    </row>
    <row r="22" spans="1:5" s="419" customFormat="1" ht="15" customHeight="1">
      <c r="A22" s="218" t="s">
        <v>1063</v>
      </c>
      <c r="B22" s="425">
        <v>737225487</v>
      </c>
      <c r="C22" s="425">
        <v>69468696</v>
      </c>
      <c r="D22" s="425">
        <v>177903210</v>
      </c>
      <c r="E22" s="420">
        <v>984597393</v>
      </c>
    </row>
    <row r="23" spans="1:5" s="419" customFormat="1" ht="15" customHeight="1">
      <c r="A23" s="214" t="s">
        <v>1062</v>
      </c>
      <c r="B23" s="418">
        <v>0</v>
      </c>
      <c r="C23" s="424">
        <v>0</v>
      </c>
      <c r="D23" s="424">
        <v>0</v>
      </c>
      <c r="E23" s="418">
        <v>0</v>
      </c>
    </row>
    <row r="24" spans="1:5" s="419" customFormat="1" ht="15" customHeight="1">
      <c r="A24" s="214" t="s">
        <v>1061</v>
      </c>
      <c r="B24" s="418">
        <v>0</v>
      </c>
      <c r="C24" s="418">
        <v>0</v>
      </c>
      <c r="D24" s="418">
        <v>0</v>
      </c>
      <c r="E24" s="418">
        <v>0</v>
      </c>
    </row>
    <row r="25" spans="1:5" s="423" customFormat="1" ht="15" customHeight="1">
      <c r="A25" s="214" t="s">
        <v>1060</v>
      </c>
      <c r="B25" s="418">
        <v>0</v>
      </c>
      <c r="C25" s="418">
        <v>0</v>
      </c>
      <c r="D25" s="418">
        <v>0</v>
      </c>
      <c r="E25" s="418">
        <v>0</v>
      </c>
    </row>
    <row r="26" spans="1:5" s="419" customFormat="1" ht="15" customHeight="1">
      <c r="A26" s="214" t="s">
        <v>1059</v>
      </c>
      <c r="B26" s="418">
        <v>0</v>
      </c>
      <c r="C26" s="418">
        <v>0</v>
      </c>
      <c r="D26" s="418">
        <v>0</v>
      </c>
      <c r="E26" s="418">
        <v>0</v>
      </c>
    </row>
    <row r="27" spans="1:5" s="422" customFormat="1" ht="15" customHeight="1">
      <c r="A27" s="214" t="s">
        <v>1058</v>
      </c>
      <c r="B27" s="418">
        <v>50864035</v>
      </c>
      <c r="C27" s="418">
        <v>428953</v>
      </c>
      <c r="D27" s="418">
        <v>2280773</v>
      </c>
      <c r="E27" s="418">
        <v>53573761</v>
      </c>
    </row>
    <row r="28" spans="1:5" s="421" customFormat="1" ht="15" customHeight="1">
      <c r="A28" s="219" t="s">
        <v>1057</v>
      </c>
      <c r="B28" s="418">
        <v>0</v>
      </c>
      <c r="C28" s="418">
        <v>0</v>
      </c>
      <c r="D28" s="418">
        <v>0</v>
      </c>
      <c r="E28" s="418">
        <v>0</v>
      </c>
    </row>
    <row r="29" spans="1:5" s="419" customFormat="1" ht="15" customHeight="1">
      <c r="A29" s="218" t="s">
        <v>1056</v>
      </c>
      <c r="B29" s="420">
        <v>50864035</v>
      </c>
      <c r="C29" s="420">
        <v>428953</v>
      </c>
      <c r="D29" s="420">
        <v>2280773</v>
      </c>
      <c r="E29" s="420">
        <v>53573761</v>
      </c>
    </row>
    <row r="30" spans="1:5" s="419" customFormat="1" ht="15" customHeight="1">
      <c r="A30" s="214" t="s">
        <v>1055</v>
      </c>
      <c r="B30" s="418">
        <v>0</v>
      </c>
      <c r="C30" s="418">
        <v>0</v>
      </c>
      <c r="D30" s="418">
        <v>0</v>
      </c>
      <c r="E30" s="418">
        <v>0</v>
      </c>
    </row>
    <row r="31" spans="1:5" s="419" customFormat="1" ht="15" customHeight="1">
      <c r="A31" s="214" t="s">
        <v>1054</v>
      </c>
      <c r="B31" s="418">
        <v>246960</v>
      </c>
      <c r="C31" s="418">
        <v>0</v>
      </c>
      <c r="D31" s="418">
        <v>0</v>
      </c>
      <c r="E31" s="418">
        <v>246960</v>
      </c>
    </row>
    <row r="32" spans="1:5" s="419" customFormat="1" ht="15" customHeight="1">
      <c r="A32" s="218" t="s">
        <v>1053</v>
      </c>
      <c r="B32" s="420">
        <v>787842562</v>
      </c>
      <c r="C32" s="420">
        <v>69897649</v>
      </c>
      <c r="D32" s="420">
        <v>180183983</v>
      </c>
      <c r="E32" s="420">
        <v>1037924194</v>
      </c>
    </row>
    <row r="33" spans="1:5" ht="15" customHeight="1">
      <c r="A33" s="214" t="s">
        <v>1052</v>
      </c>
      <c r="B33" s="418">
        <v>685431687.35430002</v>
      </c>
      <c r="C33" s="418">
        <v>15296874.5669</v>
      </c>
      <c r="D33" s="418">
        <v>163394233.5298</v>
      </c>
      <c r="E33" s="418">
        <v>864122795.45099998</v>
      </c>
    </row>
    <row r="34" spans="1:5" ht="15" customHeight="1">
      <c r="A34" s="214" t="s">
        <v>1051</v>
      </c>
      <c r="B34" s="417">
        <v>3.2199999999999999E-2</v>
      </c>
      <c r="C34" s="417">
        <v>0.36009999999999998</v>
      </c>
      <c r="D34" s="417">
        <v>2.1999999999999999E-2</v>
      </c>
      <c r="E34" s="417">
        <v>5.2499999999999998E-2</v>
      </c>
    </row>
    <row r="35" spans="1:5" ht="3.75" customHeight="1" thickBot="1">
      <c r="A35" s="416"/>
      <c r="B35" s="416"/>
      <c r="C35" s="416"/>
      <c r="D35" s="416"/>
      <c r="E35" s="416"/>
    </row>
    <row r="36" spans="1:5" ht="15" customHeight="1">
      <c r="A36" s="210" t="s">
        <v>1050</v>
      </c>
      <c r="B36" s="153"/>
      <c r="C36" s="153"/>
      <c r="D36" s="153"/>
      <c r="E36" s="153"/>
    </row>
    <row r="37" spans="1:5" ht="15" customHeight="1">
      <c r="A37" s="214"/>
      <c r="B37" s="153"/>
      <c r="C37" s="153"/>
      <c r="D37" s="153"/>
      <c r="E37" s="153"/>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U26"/>
  <sheetViews>
    <sheetView zoomScaleNormal="100" workbookViewId="0">
      <selection activeCell="J14" sqref="J14"/>
    </sheetView>
  </sheetViews>
  <sheetFormatPr baseColWidth="10" defaultColWidth="9.140625" defaultRowHeight="12.75"/>
  <cols>
    <col min="1" max="1" width="44.5703125" style="209" customWidth="1"/>
    <col min="2" max="4" width="16.42578125" style="208" customWidth="1"/>
    <col min="5" max="6" width="15.5703125" style="208" customWidth="1"/>
    <col min="7" max="256" width="9.140625" style="208"/>
    <col min="257" max="257" width="44.5703125" style="208" customWidth="1"/>
    <col min="258" max="260" width="16.42578125" style="208" customWidth="1"/>
    <col min="261" max="262" width="15.5703125" style="208" customWidth="1"/>
    <col min="263" max="512" width="9.140625" style="208"/>
    <col min="513" max="513" width="44.5703125" style="208" customWidth="1"/>
    <col min="514" max="516" width="16.42578125" style="208" customWidth="1"/>
    <col min="517" max="518" width="15.5703125" style="208" customWidth="1"/>
    <col min="519" max="768" width="9.140625" style="208"/>
    <col min="769" max="769" width="44.5703125" style="208" customWidth="1"/>
    <col min="770" max="772" width="16.42578125" style="208" customWidth="1"/>
    <col min="773" max="774" width="15.5703125" style="208" customWidth="1"/>
    <col min="775" max="1024" width="9.140625" style="208"/>
    <col min="1025" max="1025" width="44.5703125" style="208" customWidth="1"/>
    <col min="1026" max="1028" width="16.42578125" style="208" customWidth="1"/>
    <col min="1029" max="1030" width="15.5703125" style="208" customWidth="1"/>
    <col min="1031" max="1280" width="9.140625" style="208"/>
    <col min="1281" max="1281" width="44.5703125" style="208" customWidth="1"/>
    <col min="1282" max="1284" width="16.42578125" style="208" customWidth="1"/>
    <col min="1285" max="1286" width="15.5703125" style="208" customWidth="1"/>
    <col min="1287" max="1536" width="9.140625" style="208"/>
    <col min="1537" max="1537" width="44.5703125" style="208" customWidth="1"/>
    <col min="1538" max="1540" width="16.42578125" style="208" customWidth="1"/>
    <col min="1541" max="1542" width="15.5703125" style="208" customWidth="1"/>
    <col min="1543" max="1792" width="9.140625" style="208"/>
    <col min="1793" max="1793" width="44.5703125" style="208" customWidth="1"/>
    <col min="1794" max="1796" width="16.42578125" style="208" customWidth="1"/>
    <col min="1797" max="1798" width="15.5703125" style="208" customWidth="1"/>
    <col min="1799" max="2048" width="9.140625" style="208"/>
    <col min="2049" max="2049" width="44.5703125" style="208" customWidth="1"/>
    <col min="2050" max="2052" width="16.42578125" style="208" customWidth="1"/>
    <col min="2053" max="2054" width="15.5703125" style="208" customWidth="1"/>
    <col min="2055" max="2304" width="9.140625" style="208"/>
    <col min="2305" max="2305" width="44.5703125" style="208" customWidth="1"/>
    <col min="2306" max="2308" width="16.42578125" style="208" customWidth="1"/>
    <col min="2309" max="2310" width="15.5703125" style="208" customWidth="1"/>
    <col min="2311" max="2560" width="9.140625" style="208"/>
    <col min="2561" max="2561" width="44.5703125" style="208" customWidth="1"/>
    <col min="2562" max="2564" width="16.42578125" style="208" customWidth="1"/>
    <col min="2565" max="2566" width="15.5703125" style="208" customWidth="1"/>
    <col min="2567" max="2816" width="9.140625" style="208"/>
    <col min="2817" max="2817" width="44.5703125" style="208" customWidth="1"/>
    <col min="2818" max="2820" width="16.42578125" style="208" customWidth="1"/>
    <col min="2821" max="2822" width="15.5703125" style="208" customWidth="1"/>
    <col min="2823" max="3072" width="9.140625" style="208"/>
    <col min="3073" max="3073" width="44.5703125" style="208" customWidth="1"/>
    <col min="3074" max="3076" width="16.42578125" style="208" customWidth="1"/>
    <col min="3077" max="3078" width="15.5703125" style="208" customWidth="1"/>
    <col min="3079" max="3328" width="9.140625" style="208"/>
    <col min="3329" max="3329" width="44.5703125" style="208" customWidth="1"/>
    <col min="3330" max="3332" width="16.42578125" style="208" customWidth="1"/>
    <col min="3333" max="3334" width="15.5703125" style="208" customWidth="1"/>
    <col min="3335" max="3584" width="9.140625" style="208"/>
    <col min="3585" max="3585" width="44.5703125" style="208" customWidth="1"/>
    <col min="3586" max="3588" width="16.42578125" style="208" customWidth="1"/>
    <col min="3589" max="3590" width="15.5703125" style="208" customWidth="1"/>
    <col min="3591" max="3840" width="9.140625" style="208"/>
    <col min="3841" max="3841" width="44.5703125" style="208" customWidth="1"/>
    <col min="3842" max="3844" width="16.42578125" style="208" customWidth="1"/>
    <col min="3845" max="3846" width="15.5703125" style="208" customWidth="1"/>
    <col min="3847" max="4096" width="9.140625" style="208"/>
    <col min="4097" max="4097" width="44.5703125" style="208" customWidth="1"/>
    <col min="4098" max="4100" width="16.42578125" style="208" customWidth="1"/>
    <col min="4101" max="4102" width="15.5703125" style="208" customWidth="1"/>
    <col min="4103" max="4352" width="9.140625" style="208"/>
    <col min="4353" max="4353" width="44.5703125" style="208" customWidth="1"/>
    <col min="4354" max="4356" width="16.42578125" style="208" customWidth="1"/>
    <col min="4357" max="4358" width="15.5703125" style="208" customWidth="1"/>
    <col min="4359" max="4608" width="9.140625" style="208"/>
    <col min="4609" max="4609" width="44.5703125" style="208" customWidth="1"/>
    <col min="4610" max="4612" width="16.42578125" style="208" customWidth="1"/>
    <col min="4613" max="4614" width="15.5703125" style="208" customWidth="1"/>
    <col min="4615" max="4864" width="9.140625" style="208"/>
    <col min="4865" max="4865" width="44.5703125" style="208" customWidth="1"/>
    <col min="4866" max="4868" width="16.42578125" style="208" customWidth="1"/>
    <col min="4869" max="4870" width="15.5703125" style="208" customWidth="1"/>
    <col min="4871" max="5120" width="9.140625" style="208"/>
    <col min="5121" max="5121" width="44.5703125" style="208" customWidth="1"/>
    <col min="5122" max="5124" width="16.42578125" style="208" customWidth="1"/>
    <col min="5125" max="5126" width="15.5703125" style="208" customWidth="1"/>
    <col min="5127" max="5376" width="9.140625" style="208"/>
    <col min="5377" max="5377" width="44.5703125" style="208" customWidth="1"/>
    <col min="5378" max="5380" width="16.42578125" style="208" customWidth="1"/>
    <col min="5381" max="5382" width="15.5703125" style="208" customWidth="1"/>
    <col min="5383" max="5632" width="9.140625" style="208"/>
    <col min="5633" max="5633" width="44.5703125" style="208" customWidth="1"/>
    <col min="5634" max="5636" width="16.42578125" style="208" customWidth="1"/>
    <col min="5637" max="5638" width="15.5703125" style="208" customWidth="1"/>
    <col min="5639" max="5888" width="9.140625" style="208"/>
    <col min="5889" max="5889" width="44.5703125" style="208" customWidth="1"/>
    <col min="5890" max="5892" width="16.42578125" style="208" customWidth="1"/>
    <col min="5893" max="5894" width="15.5703125" style="208" customWidth="1"/>
    <col min="5895" max="6144" width="9.140625" style="208"/>
    <col min="6145" max="6145" width="44.5703125" style="208" customWidth="1"/>
    <col min="6146" max="6148" width="16.42578125" style="208" customWidth="1"/>
    <col min="6149" max="6150" width="15.5703125" style="208" customWidth="1"/>
    <col min="6151" max="6400" width="9.140625" style="208"/>
    <col min="6401" max="6401" width="44.5703125" style="208" customWidth="1"/>
    <col min="6402" max="6404" width="16.42578125" style="208" customWidth="1"/>
    <col min="6405" max="6406" width="15.5703125" style="208" customWidth="1"/>
    <col min="6407" max="6656" width="9.140625" style="208"/>
    <col min="6657" max="6657" width="44.5703125" style="208" customWidth="1"/>
    <col min="6658" max="6660" width="16.42578125" style="208" customWidth="1"/>
    <col min="6661" max="6662" width="15.5703125" style="208" customWidth="1"/>
    <col min="6663" max="6912" width="9.140625" style="208"/>
    <col min="6913" max="6913" width="44.5703125" style="208" customWidth="1"/>
    <col min="6914" max="6916" width="16.42578125" style="208" customWidth="1"/>
    <col min="6917" max="6918" width="15.5703125" style="208" customWidth="1"/>
    <col min="6919" max="7168" width="9.140625" style="208"/>
    <col min="7169" max="7169" width="44.5703125" style="208" customWidth="1"/>
    <col min="7170" max="7172" width="16.42578125" style="208" customWidth="1"/>
    <col min="7173" max="7174" width="15.5703125" style="208" customWidth="1"/>
    <col min="7175" max="7424" width="9.140625" style="208"/>
    <col min="7425" max="7425" width="44.5703125" style="208" customWidth="1"/>
    <col min="7426" max="7428" width="16.42578125" style="208" customWidth="1"/>
    <col min="7429" max="7430" width="15.5703125" style="208" customWidth="1"/>
    <col min="7431" max="7680" width="9.140625" style="208"/>
    <col min="7681" max="7681" width="44.5703125" style="208" customWidth="1"/>
    <col min="7682" max="7684" width="16.42578125" style="208" customWidth="1"/>
    <col min="7685" max="7686" width="15.5703125" style="208" customWidth="1"/>
    <col min="7687" max="7936" width="9.140625" style="208"/>
    <col min="7937" max="7937" width="44.5703125" style="208" customWidth="1"/>
    <col min="7938" max="7940" width="16.42578125" style="208" customWidth="1"/>
    <col min="7941" max="7942" width="15.5703125" style="208" customWidth="1"/>
    <col min="7943" max="8192" width="9.140625" style="208"/>
    <col min="8193" max="8193" width="44.5703125" style="208" customWidth="1"/>
    <col min="8194" max="8196" width="16.42578125" style="208" customWidth="1"/>
    <col min="8197" max="8198" width="15.5703125" style="208" customWidth="1"/>
    <col min="8199" max="8448" width="9.140625" style="208"/>
    <col min="8449" max="8449" width="44.5703125" style="208" customWidth="1"/>
    <col min="8450" max="8452" width="16.42578125" style="208" customWidth="1"/>
    <col min="8453" max="8454" width="15.5703125" style="208" customWidth="1"/>
    <col min="8455" max="8704" width="9.140625" style="208"/>
    <col min="8705" max="8705" width="44.5703125" style="208" customWidth="1"/>
    <col min="8706" max="8708" width="16.42578125" style="208" customWidth="1"/>
    <col min="8709" max="8710" width="15.5703125" style="208" customWidth="1"/>
    <col min="8711" max="8960" width="9.140625" style="208"/>
    <col min="8961" max="8961" width="44.5703125" style="208" customWidth="1"/>
    <col min="8962" max="8964" width="16.42578125" style="208" customWidth="1"/>
    <col min="8965" max="8966" width="15.5703125" style="208" customWidth="1"/>
    <col min="8967" max="9216" width="9.140625" style="208"/>
    <col min="9217" max="9217" width="44.5703125" style="208" customWidth="1"/>
    <col min="9218" max="9220" width="16.42578125" style="208" customWidth="1"/>
    <col min="9221" max="9222" width="15.5703125" style="208" customWidth="1"/>
    <col min="9223" max="9472" width="9.140625" style="208"/>
    <col min="9473" max="9473" width="44.5703125" style="208" customWidth="1"/>
    <col min="9474" max="9476" width="16.42578125" style="208" customWidth="1"/>
    <col min="9477" max="9478" width="15.5703125" style="208" customWidth="1"/>
    <col min="9479" max="9728" width="9.140625" style="208"/>
    <col min="9729" max="9729" width="44.5703125" style="208" customWidth="1"/>
    <col min="9730" max="9732" width="16.42578125" style="208" customWidth="1"/>
    <col min="9733" max="9734" width="15.5703125" style="208" customWidth="1"/>
    <col min="9735" max="9984" width="9.140625" style="208"/>
    <col min="9985" max="9985" width="44.5703125" style="208" customWidth="1"/>
    <col min="9986" max="9988" width="16.42578125" style="208" customWidth="1"/>
    <col min="9989" max="9990" width="15.5703125" style="208" customWidth="1"/>
    <col min="9991" max="10240" width="9.140625" style="208"/>
    <col min="10241" max="10241" width="44.5703125" style="208" customWidth="1"/>
    <col min="10242" max="10244" width="16.42578125" style="208" customWidth="1"/>
    <col min="10245" max="10246" width="15.5703125" style="208" customWidth="1"/>
    <col min="10247" max="10496" width="9.140625" style="208"/>
    <col min="10497" max="10497" width="44.5703125" style="208" customWidth="1"/>
    <col min="10498" max="10500" width="16.42578125" style="208" customWidth="1"/>
    <col min="10501" max="10502" width="15.5703125" style="208" customWidth="1"/>
    <col min="10503" max="10752" width="9.140625" style="208"/>
    <col min="10753" max="10753" width="44.5703125" style="208" customWidth="1"/>
    <col min="10754" max="10756" width="16.42578125" style="208" customWidth="1"/>
    <col min="10757" max="10758" width="15.5703125" style="208" customWidth="1"/>
    <col min="10759" max="11008" width="9.140625" style="208"/>
    <col min="11009" max="11009" width="44.5703125" style="208" customWidth="1"/>
    <col min="11010" max="11012" width="16.42578125" style="208" customWidth="1"/>
    <col min="11013" max="11014" width="15.5703125" style="208" customWidth="1"/>
    <col min="11015" max="11264" width="9.140625" style="208"/>
    <col min="11265" max="11265" width="44.5703125" style="208" customWidth="1"/>
    <col min="11266" max="11268" width="16.42578125" style="208" customWidth="1"/>
    <col min="11269" max="11270" width="15.5703125" style="208" customWidth="1"/>
    <col min="11271" max="11520" width="9.140625" style="208"/>
    <col min="11521" max="11521" width="44.5703125" style="208" customWidth="1"/>
    <col min="11522" max="11524" width="16.42578125" style="208" customWidth="1"/>
    <col min="11525" max="11526" width="15.5703125" style="208" customWidth="1"/>
    <col min="11527" max="11776" width="9.140625" style="208"/>
    <col min="11777" max="11777" width="44.5703125" style="208" customWidth="1"/>
    <col min="11778" max="11780" width="16.42578125" style="208" customWidth="1"/>
    <col min="11781" max="11782" width="15.5703125" style="208" customWidth="1"/>
    <col min="11783" max="12032" width="9.140625" style="208"/>
    <col min="12033" max="12033" width="44.5703125" style="208" customWidth="1"/>
    <col min="12034" max="12036" width="16.42578125" style="208" customWidth="1"/>
    <col min="12037" max="12038" width="15.5703125" style="208" customWidth="1"/>
    <col min="12039" max="12288" width="9.140625" style="208"/>
    <col min="12289" max="12289" width="44.5703125" style="208" customWidth="1"/>
    <col min="12290" max="12292" width="16.42578125" style="208" customWidth="1"/>
    <col min="12293" max="12294" width="15.5703125" style="208" customWidth="1"/>
    <col min="12295" max="12544" width="9.140625" style="208"/>
    <col min="12545" max="12545" width="44.5703125" style="208" customWidth="1"/>
    <col min="12546" max="12548" width="16.42578125" style="208" customWidth="1"/>
    <col min="12549" max="12550" width="15.5703125" style="208" customWidth="1"/>
    <col min="12551" max="12800" width="9.140625" style="208"/>
    <col min="12801" max="12801" width="44.5703125" style="208" customWidth="1"/>
    <col min="12802" max="12804" width="16.42578125" style="208" customWidth="1"/>
    <col min="12805" max="12806" width="15.5703125" style="208" customWidth="1"/>
    <col min="12807" max="13056" width="9.140625" style="208"/>
    <col min="13057" max="13057" width="44.5703125" style="208" customWidth="1"/>
    <col min="13058" max="13060" width="16.42578125" style="208" customWidth="1"/>
    <col min="13061" max="13062" width="15.5703125" style="208" customWidth="1"/>
    <col min="13063" max="13312" width="9.140625" style="208"/>
    <col min="13313" max="13313" width="44.5703125" style="208" customWidth="1"/>
    <col min="13314" max="13316" width="16.42578125" style="208" customWidth="1"/>
    <col min="13317" max="13318" width="15.5703125" style="208" customWidth="1"/>
    <col min="13319" max="13568" width="9.140625" style="208"/>
    <col min="13569" max="13569" width="44.5703125" style="208" customWidth="1"/>
    <col min="13570" max="13572" width="16.42578125" style="208" customWidth="1"/>
    <col min="13573" max="13574" width="15.5703125" style="208" customWidth="1"/>
    <col min="13575" max="13824" width="9.140625" style="208"/>
    <col min="13825" max="13825" width="44.5703125" style="208" customWidth="1"/>
    <col min="13826" max="13828" width="16.42578125" style="208" customWidth="1"/>
    <col min="13829" max="13830" width="15.5703125" style="208" customWidth="1"/>
    <col min="13831" max="14080" width="9.140625" style="208"/>
    <col min="14081" max="14081" width="44.5703125" style="208" customWidth="1"/>
    <col min="14082" max="14084" width="16.42578125" style="208" customWidth="1"/>
    <col min="14085" max="14086" width="15.5703125" style="208" customWidth="1"/>
    <col min="14087" max="14336" width="9.140625" style="208"/>
    <col min="14337" max="14337" width="44.5703125" style="208" customWidth="1"/>
    <col min="14338" max="14340" width="16.42578125" style="208" customWidth="1"/>
    <col min="14341" max="14342" width="15.5703125" style="208" customWidth="1"/>
    <col min="14343" max="14592" width="9.140625" style="208"/>
    <col min="14593" max="14593" width="44.5703125" style="208" customWidth="1"/>
    <col min="14594" max="14596" width="16.42578125" style="208" customWidth="1"/>
    <col min="14597" max="14598" width="15.5703125" style="208" customWidth="1"/>
    <col min="14599" max="14848" width="9.140625" style="208"/>
    <col min="14849" max="14849" width="44.5703125" style="208" customWidth="1"/>
    <col min="14850" max="14852" width="16.42578125" style="208" customWidth="1"/>
    <col min="14853" max="14854" width="15.5703125" style="208" customWidth="1"/>
    <col min="14855" max="15104" width="9.140625" style="208"/>
    <col min="15105" max="15105" width="44.5703125" style="208" customWidth="1"/>
    <col min="15106" max="15108" width="16.42578125" style="208" customWidth="1"/>
    <col min="15109" max="15110" width="15.5703125" style="208" customWidth="1"/>
    <col min="15111" max="15360" width="9.140625" style="208"/>
    <col min="15361" max="15361" width="44.5703125" style="208" customWidth="1"/>
    <col min="15362" max="15364" width="16.42578125" style="208" customWidth="1"/>
    <col min="15365" max="15366" width="15.5703125" style="208" customWidth="1"/>
    <col min="15367" max="15616" width="9.140625" style="208"/>
    <col min="15617" max="15617" width="44.5703125" style="208" customWidth="1"/>
    <col min="15618" max="15620" width="16.42578125" style="208" customWidth="1"/>
    <col min="15621" max="15622" width="15.5703125" style="208" customWidth="1"/>
    <col min="15623" max="15872" width="9.140625" style="208"/>
    <col min="15873" max="15873" width="44.5703125" style="208" customWidth="1"/>
    <col min="15874" max="15876" width="16.42578125" style="208" customWidth="1"/>
    <col min="15877" max="15878" width="15.5703125" style="208" customWidth="1"/>
    <col min="15879" max="16128" width="9.140625" style="208"/>
    <col min="16129" max="16129" width="44.5703125" style="208" customWidth="1"/>
    <col min="16130" max="16132" width="16.42578125" style="208" customWidth="1"/>
    <col min="16133" max="16134" width="15.5703125" style="208" customWidth="1"/>
    <col min="16135" max="16384" width="9.140625" style="208"/>
  </cols>
  <sheetData>
    <row r="1" spans="1:21" s="256" customFormat="1" ht="30" customHeight="1">
      <c r="A1" s="1012" t="s">
        <v>349</v>
      </c>
      <c r="B1" s="1012"/>
      <c r="C1" s="1012"/>
      <c r="D1" s="1012"/>
      <c r="E1" s="1012"/>
      <c r="F1" s="1012"/>
      <c r="G1" s="153"/>
      <c r="H1" s="153"/>
      <c r="I1" s="153"/>
      <c r="J1" s="153"/>
      <c r="K1" s="153"/>
      <c r="L1" s="153"/>
      <c r="M1" s="153"/>
      <c r="N1" s="153"/>
      <c r="O1" s="153"/>
      <c r="P1" s="153"/>
      <c r="Q1" s="153"/>
      <c r="R1" s="153"/>
      <c r="S1" s="153"/>
      <c r="T1" s="153"/>
      <c r="U1" s="153"/>
    </row>
    <row r="2" spans="1:21" s="256" customFormat="1" ht="15" customHeight="1">
      <c r="A2" s="1013" t="s">
        <v>1099</v>
      </c>
      <c r="B2" s="1013"/>
      <c r="C2" s="1013"/>
      <c r="D2" s="1013"/>
      <c r="E2" s="1013"/>
      <c r="F2" s="1013"/>
      <c r="G2" s="153"/>
      <c r="H2" s="153"/>
      <c r="I2" s="153"/>
      <c r="J2" s="153"/>
      <c r="K2" s="153"/>
      <c r="L2" s="153"/>
      <c r="M2" s="153"/>
      <c r="N2" s="153"/>
      <c r="O2" s="153"/>
      <c r="P2" s="153"/>
      <c r="Q2" s="153"/>
      <c r="R2" s="153"/>
      <c r="S2" s="153"/>
      <c r="T2" s="153"/>
      <c r="U2" s="153"/>
    </row>
    <row r="3" spans="1:21" s="256" customFormat="1" ht="15" customHeight="1">
      <c r="A3" s="1013" t="s">
        <v>1447</v>
      </c>
      <c r="B3" s="1013"/>
      <c r="C3" s="1013"/>
      <c r="D3" s="1013"/>
      <c r="E3" s="1013"/>
      <c r="F3" s="1013"/>
      <c r="G3" s="153"/>
      <c r="H3" s="153"/>
      <c r="I3" s="153"/>
      <c r="J3" s="153"/>
      <c r="K3" s="153"/>
      <c r="L3" s="153"/>
      <c r="M3" s="153"/>
      <c r="N3" s="153"/>
      <c r="O3" s="153"/>
      <c r="P3" s="153"/>
      <c r="Q3" s="153"/>
      <c r="R3" s="153"/>
      <c r="S3" s="153"/>
      <c r="T3" s="153"/>
      <c r="U3" s="153"/>
    </row>
    <row r="4" spans="1:21" s="255" customFormat="1" ht="30" customHeight="1">
      <c r="A4" s="1014" t="s">
        <v>2</v>
      </c>
      <c r="B4" s="1014"/>
      <c r="C4" s="1014"/>
      <c r="D4" s="1014"/>
      <c r="E4" s="1014"/>
      <c r="F4" s="1014"/>
      <c r="G4" s="153"/>
      <c r="H4" s="153"/>
      <c r="I4" s="153"/>
      <c r="J4" s="153"/>
      <c r="K4" s="153"/>
      <c r="L4" s="153"/>
      <c r="M4" s="153"/>
      <c r="N4" s="153"/>
      <c r="O4" s="153"/>
      <c r="P4" s="153"/>
      <c r="Q4" s="153"/>
      <c r="R4" s="153"/>
      <c r="S4" s="153"/>
      <c r="T4" s="153"/>
      <c r="U4" s="153"/>
    </row>
    <row r="5" spans="1:21" ht="3.75" customHeight="1">
      <c r="A5" s="254"/>
      <c r="B5" s="153"/>
      <c r="C5" s="231"/>
      <c r="D5" s="231"/>
      <c r="E5" s="153"/>
      <c r="F5" s="253"/>
      <c r="G5" s="153"/>
      <c r="H5" s="153"/>
      <c r="I5" s="153"/>
      <c r="J5" s="153"/>
      <c r="K5" s="153"/>
      <c r="L5" s="153"/>
      <c r="M5" s="153"/>
      <c r="N5" s="153"/>
      <c r="O5" s="153"/>
      <c r="P5" s="153"/>
      <c r="Q5" s="153"/>
      <c r="R5" s="153"/>
      <c r="S5" s="153"/>
      <c r="T5" s="153"/>
      <c r="U5" s="153"/>
    </row>
    <row r="6" spans="1:21" ht="30" customHeight="1">
      <c r="A6" s="439"/>
      <c r="B6" s="438" t="s">
        <v>350</v>
      </c>
      <c r="C6" s="438" t="s">
        <v>352</v>
      </c>
      <c r="D6" s="438" t="s">
        <v>351</v>
      </c>
      <c r="E6" s="437" t="s">
        <v>712</v>
      </c>
      <c r="F6" s="437" t="s">
        <v>1098</v>
      </c>
      <c r="G6" s="153"/>
      <c r="H6" s="153"/>
      <c r="I6" s="153"/>
      <c r="J6" s="153"/>
      <c r="K6" s="153"/>
      <c r="L6" s="153"/>
      <c r="M6" s="153"/>
      <c r="N6" s="153"/>
      <c r="O6" s="153"/>
      <c r="P6" s="153"/>
      <c r="Q6" s="153"/>
      <c r="R6" s="153"/>
      <c r="S6" s="153"/>
      <c r="T6" s="153"/>
      <c r="U6" s="153"/>
    </row>
    <row r="7" spans="1:21" ht="15" customHeight="1">
      <c r="A7" s="283" t="s">
        <v>1097</v>
      </c>
      <c r="B7" s="794">
        <v>1403219.2822</v>
      </c>
      <c r="C7" s="795">
        <v>678902.63319000008</v>
      </c>
      <c r="D7" s="795">
        <v>267912.82211000001</v>
      </c>
      <c r="E7" s="794">
        <v>2350034.7374999998</v>
      </c>
      <c r="F7" s="748">
        <v>0.94515329990572527</v>
      </c>
      <c r="G7" s="153"/>
      <c r="H7" s="153"/>
      <c r="I7" s="153"/>
      <c r="J7" s="153"/>
      <c r="K7" s="153"/>
      <c r="L7" s="153"/>
      <c r="M7" s="153"/>
      <c r="N7" s="153"/>
      <c r="O7" s="153"/>
      <c r="P7" s="153"/>
      <c r="Q7" s="153"/>
      <c r="R7" s="153"/>
      <c r="S7" s="153"/>
      <c r="T7" s="153"/>
      <c r="U7" s="153"/>
    </row>
    <row r="8" spans="1:21" ht="15" customHeight="1">
      <c r="A8" s="283" t="s">
        <v>1096</v>
      </c>
      <c r="B8" s="538">
        <v>2412.7145499999997</v>
      </c>
      <c r="C8" s="538">
        <v>2596.75848</v>
      </c>
      <c r="D8" s="538">
        <v>540.976</v>
      </c>
      <c r="E8" s="538">
        <v>5550.4490300000007</v>
      </c>
      <c r="F8" s="502">
        <v>2.2323181580897944E-3</v>
      </c>
      <c r="G8" s="153"/>
      <c r="H8" s="153"/>
      <c r="I8" s="153"/>
      <c r="J8" s="153"/>
      <c r="K8" s="153"/>
      <c r="L8" s="153"/>
      <c r="M8" s="153"/>
      <c r="N8" s="153"/>
      <c r="O8" s="153"/>
      <c r="P8" s="153"/>
      <c r="Q8" s="153"/>
      <c r="R8" s="153"/>
      <c r="S8" s="153"/>
      <c r="T8" s="153"/>
      <c r="U8" s="153"/>
    </row>
    <row r="9" spans="1:21" ht="15" customHeight="1">
      <c r="A9" s="283" t="s">
        <v>1095</v>
      </c>
      <c r="B9" s="794">
        <v>10208.582329999999</v>
      </c>
      <c r="C9" s="795">
        <v>10619.55492</v>
      </c>
      <c r="D9" s="795">
        <v>4030.7293199999999</v>
      </c>
      <c r="E9" s="794">
        <v>24858.866570000002</v>
      </c>
      <c r="F9" s="748">
        <v>9.997911688550784E-3</v>
      </c>
      <c r="G9" s="153"/>
      <c r="H9" s="153"/>
      <c r="I9" s="153"/>
      <c r="J9" s="153"/>
      <c r="K9" s="153"/>
      <c r="L9" s="153"/>
      <c r="M9" s="153"/>
      <c r="N9" s="153"/>
      <c r="O9" s="153"/>
      <c r="P9" s="153"/>
      <c r="Q9" s="153"/>
      <c r="R9" s="153"/>
      <c r="S9" s="153"/>
      <c r="T9" s="153"/>
      <c r="U9" s="153"/>
    </row>
    <row r="10" spans="1:21" ht="15" customHeight="1">
      <c r="A10" s="283" t="s">
        <v>1094</v>
      </c>
      <c r="B10" s="538">
        <v>256.04752999999999</v>
      </c>
      <c r="C10" s="538">
        <v>305.83524</v>
      </c>
      <c r="D10" s="538">
        <v>112.36009</v>
      </c>
      <c r="E10" s="538">
        <v>674.24285999999995</v>
      </c>
      <c r="F10" s="502">
        <v>2.7117167840029596E-4</v>
      </c>
      <c r="G10" s="153"/>
      <c r="H10" s="153"/>
      <c r="I10" s="153"/>
      <c r="J10" s="153"/>
      <c r="K10" s="153"/>
      <c r="L10" s="153"/>
      <c r="M10" s="153"/>
      <c r="N10" s="153"/>
      <c r="O10" s="153"/>
      <c r="P10" s="153"/>
      <c r="Q10" s="153"/>
      <c r="R10" s="153"/>
      <c r="S10" s="153"/>
      <c r="T10" s="153"/>
      <c r="U10" s="153"/>
    </row>
    <row r="11" spans="1:21" ht="15" customHeight="1">
      <c r="A11" s="283" t="s">
        <v>1093</v>
      </c>
      <c r="B11" s="794">
        <v>4171.8446400000003</v>
      </c>
      <c r="C11" s="795">
        <v>4136.4534899999999</v>
      </c>
      <c r="D11" s="795">
        <v>2983.29495</v>
      </c>
      <c r="E11" s="794">
        <v>11291.593080000001</v>
      </c>
      <c r="F11" s="748">
        <v>4.5413313643644189E-3</v>
      </c>
      <c r="G11" s="153"/>
      <c r="H11" s="153"/>
      <c r="I11" s="153"/>
      <c r="J11" s="153"/>
      <c r="K11" s="153"/>
      <c r="L11" s="153"/>
      <c r="M11" s="153"/>
      <c r="N11" s="153"/>
      <c r="O11" s="153"/>
      <c r="P11" s="153"/>
      <c r="Q11" s="153"/>
      <c r="R11" s="153"/>
      <c r="S11" s="153"/>
      <c r="T11" s="153"/>
      <c r="U11" s="153"/>
    </row>
    <row r="12" spans="1:21" ht="15" customHeight="1">
      <c r="A12" s="283" t="s">
        <v>1092</v>
      </c>
      <c r="B12" s="538">
        <v>416.64769999999999</v>
      </c>
      <c r="C12" s="538">
        <v>430.22257999999999</v>
      </c>
      <c r="D12" s="538">
        <v>298.32948999999996</v>
      </c>
      <c r="E12" s="538">
        <v>1145.1997699999999</v>
      </c>
      <c r="F12" s="502">
        <v>4.6058440090048994E-4</v>
      </c>
      <c r="G12" s="153"/>
      <c r="H12" s="153"/>
      <c r="I12" s="153"/>
      <c r="J12" s="153"/>
      <c r="K12" s="153"/>
      <c r="L12" s="153"/>
      <c r="M12" s="153"/>
      <c r="N12" s="153"/>
      <c r="O12" s="153"/>
      <c r="P12" s="153"/>
      <c r="Q12" s="153"/>
      <c r="R12" s="153"/>
      <c r="S12" s="153"/>
      <c r="T12" s="153"/>
      <c r="U12" s="153"/>
    </row>
    <row r="13" spans="1:21" ht="15" customHeight="1">
      <c r="A13" s="283" t="s">
        <v>1091</v>
      </c>
      <c r="B13" s="794">
        <v>1061.1499199999998</v>
      </c>
      <c r="C13" s="795">
        <v>2148.4544300000002</v>
      </c>
      <c r="D13" s="795">
        <v>1748.05629</v>
      </c>
      <c r="E13" s="794">
        <v>4957.6606400000001</v>
      </c>
      <c r="F13" s="748">
        <v>1.993906404419152E-3</v>
      </c>
      <c r="G13" s="153"/>
      <c r="H13" s="153"/>
      <c r="I13" s="153"/>
      <c r="J13" s="153"/>
      <c r="K13" s="153"/>
      <c r="L13" s="153"/>
      <c r="M13" s="153"/>
      <c r="N13" s="153"/>
      <c r="O13" s="153"/>
      <c r="P13" s="153"/>
      <c r="Q13" s="153"/>
      <c r="R13" s="153"/>
      <c r="S13" s="153"/>
      <c r="T13" s="153"/>
      <c r="U13" s="153"/>
    </row>
    <row r="14" spans="1:21" ht="15" customHeight="1">
      <c r="A14" s="283" t="s">
        <v>1090</v>
      </c>
      <c r="B14" s="538">
        <v>265.28746999999998</v>
      </c>
      <c r="C14" s="538">
        <v>537.11360000000002</v>
      </c>
      <c r="D14" s="538">
        <v>437.01408000000004</v>
      </c>
      <c r="E14" s="538">
        <v>1239.4151499999998</v>
      </c>
      <c r="F14" s="502">
        <v>4.9847659708291846E-4</v>
      </c>
      <c r="G14" s="153"/>
      <c r="H14" s="153"/>
      <c r="I14" s="153"/>
      <c r="J14" s="153"/>
      <c r="K14" s="153"/>
      <c r="L14" s="153"/>
      <c r="M14" s="153"/>
      <c r="N14" s="153"/>
      <c r="O14" s="153"/>
      <c r="P14" s="153"/>
      <c r="Q14" s="153"/>
      <c r="R14" s="153"/>
      <c r="S14" s="153"/>
      <c r="T14" s="153"/>
      <c r="U14" s="153"/>
    </row>
    <row r="15" spans="1:21" ht="15" customHeight="1">
      <c r="A15" s="283" t="s">
        <v>1089</v>
      </c>
      <c r="B15" s="794">
        <v>4553.7765799999997</v>
      </c>
      <c r="C15" s="795">
        <v>2353.5390600000001</v>
      </c>
      <c r="D15" s="795">
        <v>1219.8609199999999</v>
      </c>
      <c r="E15" s="794">
        <v>8127.1765599999999</v>
      </c>
      <c r="F15" s="748">
        <v>3.2686443404543342E-3</v>
      </c>
      <c r="G15" s="153"/>
      <c r="H15" s="153"/>
      <c r="I15" s="153"/>
      <c r="J15" s="153"/>
      <c r="K15" s="153"/>
      <c r="L15" s="153"/>
      <c r="M15" s="153"/>
      <c r="N15" s="153"/>
      <c r="O15" s="153"/>
      <c r="P15" s="153"/>
      <c r="Q15" s="153"/>
      <c r="R15" s="153"/>
      <c r="S15" s="153"/>
      <c r="T15" s="153"/>
      <c r="U15" s="153"/>
    </row>
    <row r="16" spans="1:21" ht="15" customHeight="1">
      <c r="A16" s="283" t="s">
        <v>1088</v>
      </c>
      <c r="B16" s="538">
        <v>1840.7707800000001</v>
      </c>
      <c r="C16" s="538">
        <v>1072.9481799999999</v>
      </c>
      <c r="D16" s="538">
        <v>487.94434999999999</v>
      </c>
      <c r="E16" s="538">
        <v>3401.6633099999999</v>
      </c>
      <c r="F16" s="502">
        <v>1.3681045864177284E-3</v>
      </c>
      <c r="G16" s="153"/>
      <c r="H16" s="153"/>
      <c r="I16" s="153"/>
      <c r="J16" s="153"/>
      <c r="K16" s="153"/>
      <c r="L16" s="153"/>
      <c r="M16" s="153"/>
      <c r="N16" s="153"/>
      <c r="O16" s="153"/>
      <c r="P16" s="153"/>
      <c r="Q16" s="153"/>
      <c r="R16" s="153"/>
      <c r="S16" s="153"/>
      <c r="T16" s="153"/>
      <c r="U16" s="153"/>
    </row>
    <row r="17" spans="1:21" ht="15" customHeight="1">
      <c r="A17" s="283" t="s">
        <v>1087</v>
      </c>
      <c r="B17" s="794">
        <v>52208.939840000006</v>
      </c>
      <c r="C17" s="795">
        <v>28927.982920000002</v>
      </c>
      <c r="D17" s="795">
        <v>5998.9388799999997</v>
      </c>
      <c r="E17" s="794">
        <v>87135.861640000003</v>
      </c>
      <c r="F17" s="748">
        <v>3.5044906296486059E-2</v>
      </c>
      <c r="G17" s="153"/>
      <c r="H17" s="153"/>
      <c r="I17" s="153"/>
      <c r="J17" s="153"/>
      <c r="K17" s="153"/>
      <c r="L17" s="153"/>
      <c r="M17" s="153"/>
      <c r="N17" s="153"/>
      <c r="O17" s="153"/>
      <c r="P17" s="153"/>
      <c r="Q17" s="153"/>
      <c r="R17" s="153"/>
      <c r="S17" s="153"/>
      <c r="T17" s="153"/>
      <c r="U17" s="153"/>
    </row>
    <row r="18" spans="1:21" ht="15" customHeight="1">
      <c r="A18" s="283" t="s">
        <v>1086</v>
      </c>
      <c r="B18" s="538">
        <v>26331.124230000001</v>
      </c>
      <c r="C18" s="538">
        <v>14906.091119999999</v>
      </c>
      <c r="D18" s="538">
        <v>2999.4693600000001</v>
      </c>
      <c r="E18" s="538">
        <v>44236.684710000001</v>
      </c>
      <c r="F18" s="502">
        <v>1.7791417234548707E-2</v>
      </c>
      <c r="G18" s="153"/>
      <c r="H18" s="153"/>
      <c r="I18" s="153"/>
      <c r="J18" s="153"/>
      <c r="K18" s="153"/>
      <c r="L18" s="153"/>
      <c r="M18" s="153"/>
      <c r="N18" s="153"/>
      <c r="O18" s="153"/>
      <c r="P18" s="153"/>
      <c r="Q18" s="153"/>
      <c r="R18" s="153"/>
      <c r="S18" s="153"/>
      <c r="T18" s="153"/>
      <c r="U18" s="153"/>
    </row>
    <row r="19" spans="1:21" ht="15" customHeight="1">
      <c r="A19" s="435" t="s">
        <v>1085</v>
      </c>
      <c r="B19" s="796">
        <v>1475423.5755099999</v>
      </c>
      <c r="C19" s="796">
        <v>727088.61801000009</v>
      </c>
      <c r="D19" s="796">
        <v>283893.70246999996</v>
      </c>
      <c r="E19" s="796">
        <v>2486405.8959899996</v>
      </c>
      <c r="F19" s="797">
        <v>1</v>
      </c>
      <c r="G19" s="153"/>
      <c r="H19" s="153"/>
      <c r="I19" s="153"/>
      <c r="J19" s="153"/>
      <c r="K19" s="153"/>
      <c r="L19" s="153"/>
      <c r="M19" s="153"/>
      <c r="N19" s="153"/>
      <c r="O19" s="153"/>
      <c r="P19" s="153"/>
      <c r="Q19" s="153"/>
      <c r="R19" s="153"/>
      <c r="S19" s="153"/>
      <c r="T19" s="153"/>
      <c r="U19" s="153"/>
    </row>
    <row r="20" spans="1:21" ht="15" customHeight="1">
      <c r="A20" s="283" t="s">
        <v>1275</v>
      </c>
      <c r="B20" s="538">
        <v>31522.592260000001</v>
      </c>
      <c r="C20" s="538">
        <v>19848.9692</v>
      </c>
      <c r="D20" s="538">
        <v>4876.0933700000005</v>
      </c>
      <c r="E20" s="538">
        <v>56247.654829999999</v>
      </c>
      <c r="F20" s="538"/>
      <c r="G20" s="153"/>
      <c r="H20" s="153"/>
      <c r="I20" s="153"/>
      <c r="J20" s="153"/>
      <c r="K20" s="153"/>
      <c r="L20" s="153"/>
      <c r="M20" s="153"/>
      <c r="N20" s="153"/>
      <c r="O20" s="153"/>
      <c r="P20" s="153"/>
      <c r="Q20" s="153"/>
      <c r="R20" s="153"/>
      <c r="S20" s="153"/>
      <c r="T20" s="153"/>
      <c r="U20" s="153"/>
    </row>
    <row r="21" spans="1:21" s="235" customFormat="1" ht="15" customHeight="1" thickBot="1">
      <c r="A21" s="432" t="s">
        <v>1274</v>
      </c>
      <c r="B21" s="798">
        <v>0.59339610555521871</v>
      </c>
      <c r="C21" s="798">
        <v>0.29242555255464392</v>
      </c>
      <c r="D21" s="798">
        <v>0.11417834189013755</v>
      </c>
      <c r="E21" s="798">
        <v>1</v>
      </c>
      <c r="F21" s="799"/>
      <c r="G21" s="354"/>
      <c r="H21" s="354"/>
      <c r="I21" s="354"/>
      <c r="J21" s="354"/>
      <c r="K21" s="354"/>
      <c r="L21" s="354"/>
      <c r="M21" s="354"/>
      <c r="N21" s="354"/>
      <c r="O21" s="354"/>
      <c r="P21" s="354"/>
      <c r="Q21" s="354"/>
      <c r="R21" s="354"/>
      <c r="S21" s="354"/>
      <c r="T21" s="354"/>
      <c r="U21" s="354"/>
    </row>
    <row r="22" spans="1:21" ht="15" customHeight="1">
      <c r="A22" s="641" t="s">
        <v>1082</v>
      </c>
      <c r="B22" s="430"/>
      <c r="C22" s="431"/>
      <c r="D22" s="431"/>
      <c r="E22" s="430"/>
      <c r="F22" s="430"/>
      <c r="G22" s="153"/>
      <c r="H22" s="153"/>
      <c r="I22" s="153"/>
      <c r="J22" s="153"/>
      <c r="K22" s="153"/>
      <c r="L22" s="153"/>
      <c r="M22" s="153"/>
      <c r="N22" s="153"/>
      <c r="O22" s="153"/>
      <c r="P22" s="153"/>
      <c r="Q22" s="153"/>
      <c r="R22" s="153"/>
      <c r="S22" s="153"/>
      <c r="T22" s="153"/>
      <c r="U22" s="153"/>
    </row>
    <row r="23" spans="1:21" ht="84" customHeight="1">
      <c r="A23" s="1010" t="s">
        <v>783</v>
      </c>
      <c r="B23" s="1045"/>
      <c r="C23" s="1045"/>
      <c r="D23" s="1045"/>
      <c r="E23" s="1045"/>
      <c r="F23" s="1045"/>
      <c r="G23" s="153"/>
      <c r="H23" s="153"/>
      <c r="I23" s="153"/>
      <c r="J23" s="153"/>
      <c r="K23" s="153"/>
      <c r="L23" s="153"/>
      <c r="M23" s="153"/>
      <c r="N23" s="153"/>
      <c r="O23" s="153"/>
      <c r="P23" s="153"/>
      <c r="Q23" s="153"/>
      <c r="R23" s="153"/>
      <c r="S23" s="153"/>
      <c r="T23" s="153"/>
      <c r="U23" s="153"/>
    </row>
    <row r="24" spans="1:21" ht="73.5" customHeight="1">
      <c r="A24" s="1010" t="s">
        <v>782</v>
      </c>
      <c r="B24" s="1045"/>
      <c r="C24" s="1045"/>
      <c r="D24" s="1045"/>
      <c r="E24" s="1045"/>
      <c r="F24" s="1045"/>
      <c r="G24" s="153"/>
      <c r="H24" s="153"/>
      <c r="I24" s="153"/>
      <c r="J24" s="153"/>
      <c r="K24" s="153"/>
      <c r="L24" s="153"/>
      <c r="M24" s="153"/>
      <c r="N24" s="153"/>
      <c r="O24" s="153"/>
      <c r="P24" s="153"/>
      <c r="Q24" s="153"/>
      <c r="R24" s="153"/>
      <c r="S24" s="153"/>
      <c r="T24" s="153"/>
      <c r="U24" s="153"/>
    </row>
    <row r="25" spans="1:21" ht="15" customHeight="1">
      <c r="A25" s="641" t="s">
        <v>1081</v>
      </c>
      <c r="B25" s="641"/>
      <c r="C25" s="363"/>
      <c r="D25" s="363"/>
      <c r="E25" s="641"/>
      <c r="F25" s="641"/>
      <c r="G25" s="153"/>
      <c r="H25" s="153"/>
      <c r="I25" s="153"/>
      <c r="J25" s="153"/>
      <c r="K25" s="153"/>
      <c r="L25" s="153"/>
      <c r="M25" s="153"/>
      <c r="N25" s="153"/>
      <c r="O25" s="153"/>
      <c r="P25" s="153"/>
      <c r="Q25" s="153"/>
      <c r="R25" s="153"/>
      <c r="S25" s="153"/>
      <c r="T25" s="153"/>
      <c r="U25" s="153"/>
    </row>
    <row r="26" spans="1:21" ht="15" customHeight="1">
      <c r="A26" s="429"/>
      <c r="B26" s="641"/>
      <c r="C26" s="363"/>
      <c r="D26" s="363"/>
      <c r="E26" s="641"/>
      <c r="F26" s="641"/>
      <c r="G26" s="153"/>
      <c r="H26" s="153"/>
      <c r="I26" s="153"/>
      <c r="J26" s="153"/>
      <c r="K26" s="153"/>
      <c r="L26" s="153"/>
      <c r="M26" s="153"/>
      <c r="N26" s="153"/>
      <c r="O26" s="153"/>
      <c r="P26" s="153"/>
      <c r="Q26" s="153"/>
      <c r="R26" s="153"/>
      <c r="S26" s="153"/>
      <c r="T26" s="153"/>
      <c r="U26" s="153"/>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8"/>
  <dimension ref="A1:L210"/>
  <sheetViews>
    <sheetView workbookViewId="0">
      <selection activeCell="A231" sqref="A231"/>
    </sheetView>
  </sheetViews>
  <sheetFormatPr baseColWidth="10" defaultColWidth="9.140625" defaultRowHeight="15"/>
  <cols>
    <col min="1" max="1" width="80" style="109" customWidth="1"/>
    <col min="2" max="6" width="10.7109375" style="109" customWidth="1"/>
    <col min="7" max="256" width="9.140625" style="109"/>
    <col min="257" max="257" width="80" style="109" customWidth="1"/>
    <col min="258" max="262" width="10.7109375" style="109" customWidth="1"/>
    <col min="263" max="512" width="9.140625" style="109"/>
    <col min="513" max="513" width="80" style="109" customWidth="1"/>
    <col min="514" max="518" width="10.7109375" style="109" customWidth="1"/>
    <col min="519" max="768" width="9.140625" style="109"/>
    <col min="769" max="769" width="80" style="109" customWidth="1"/>
    <col min="770" max="774" width="10.7109375" style="109" customWidth="1"/>
    <col min="775" max="1024" width="9.140625" style="109"/>
    <col min="1025" max="1025" width="80" style="109" customWidth="1"/>
    <col min="1026" max="1030" width="10.7109375" style="109" customWidth="1"/>
    <col min="1031" max="1280" width="9.140625" style="109"/>
    <col min="1281" max="1281" width="80" style="109" customWidth="1"/>
    <col min="1282" max="1286" width="10.7109375" style="109" customWidth="1"/>
    <col min="1287" max="1536" width="9.140625" style="109"/>
    <col min="1537" max="1537" width="80" style="109" customWidth="1"/>
    <col min="1538" max="1542" width="10.7109375" style="109" customWidth="1"/>
    <col min="1543" max="1792" width="9.140625" style="109"/>
    <col min="1793" max="1793" width="80" style="109" customWidth="1"/>
    <col min="1794" max="1798" width="10.7109375" style="109" customWidth="1"/>
    <col min="1799" max="2048" width="9.140625" style="109"/>
    <col min="2049" max="2049" width="80" style="109" customWidth="1"/>
    <col min="2050" max="2054" width="10.7109375" style="109" customWidth="1"/>
    <col min="2055" max="2304" width="9.140625" style="109"/>
    <col min="2305" max="2305" width="80" style="109" customWidth="1"/>
    <col min="2306" max="2310" width="10.7109375" style="109" customWidth="1"/>
    <col min="2311" max="2560" width="9.140625" style="109"/>
    <col min="2561" max="2561" width="80" style="109" customWidth="1"/>
    <col min="2562" max="2566" width="10.7109375" style="109" customWidth="1"/>
    <col min="2567" max="2816" width="9.140625" style="109"/>
    <col min="2817" max="2817" width="80" style="109" customWidth="1"/>
    <col min="2818" max="2822" width="10.7109375" style="109" customWidth="1"/>
    <col min="2823" max="3072" width="9.140625" style="109"/>
    <col min="3073" max="3073" width="80" style="109" customWidth="1"/>
    <col min="3074" max="3078" width="10.7109375" style="109" customWidth="1"/>
    <col min="3079" max="3328" width="9.140625" style="109"/>
    <col min="3329" max="3329" width="80" style="109" customWidth="1"/>
    <col min="3330" max="3334" width="10.7109375" style="109" customWidth="1"/>
    <col min="3335" max="3584" width="9.140625" style="109"/>
    <col min="3585" max="3585" width="80" style="109" customWidth="1"/>
    <col min="3586" max="3590" width="10.7109375" style="109" customWidth="1"/>
    <col min="3591" max="3840" width="9.140625" style="109"/>
    <col min="3841" max="3841" width="80" style="109" customWidth="1"/>
    <col min="3842" max="3846" width="10.7109375" style="109" customWidth="1"/>
    <col min="3847" max="4096" width="9.140625" style="109"/>
    <col min="4097" max="4097" width="80" style="109" customWidth="1"/>
    <col min="4098" max="4102" width="10.7109375" style="109" customWidth="1"/>
    <col min="4103" max="4352" width="9.140625" style="109"/>
    <col min="4353" max="4353" width="80" style="109" customWidth="1"/>
    <col min="4354" max="4358" width="10.7109375" style="109" customWidth="1"/>
    <col min="4359" max="4608" width="9.140625" style="109"/>
    <col min="4609" max="4609" width="80" style="109" customWidth="1"/>
    <col min="4610" max="4614" width="10.7109375" style="109" customWidth="1"/>
    <col min="4615" max="4864" width="9.140625" style="109"/>
    <col min="4865" max="4865" width="80" style="109" customWidth="1"/>
    <col min="4866" max="4870" width="10.7109375" style="109" customWidth="1"/>
    <col min="4871" max="5120" width="9.140625" style="109"/>
    <col min="5121" max="5121" width="80" style="109" customWidth="1"/>
    <col min="5122" max="5126" width="10.7109375" style="109" customWidth="1"/>
    <col min="5127" max="5376" width="9.140625" style="109"/>
    <col min="5377" max="5377" width="80" style="109" customWidth="1"/>
    <col min="5378" max="5382" width="10.7109375" style="109" customWidth="1"/>
    <col min="5383" max="5632" width="9.140625" style="109"/>
    <col min="5633" max="5633" width="80" style="109" customWidth="1"/>
    <col min="5634" max="5638" width="10.7109375" style="109" customWidth="1"/>
    <col min="5639" max="5888" width="9.140625" style="109"/>
    <col min="5889" max="5889" width="80" style="109" customWidth="1"/>
    <col min="5890" max="5894" width="10.7109375" style="109" customWidth="1"/>
    <col min="5895" max="6144" width="9.140625" style="109"/>
    <col min="6145" max="6145" width="80" style="109" customWidth="1"/>
    <col min="6146" max="6150" width="10.7109375" style="109" customWidth="1"/>
    <col min="6151" max="6400" width="9.140625" style="109"/>
    <col min="6401" max="6401" width="80" style="109" customWidth="1"/>
    <col min="6402" max="6406" width="10.7109375" style="109" customWidth="1"/>
    <col min="6407" max="6656" width="9.140625" style="109"/>
    <col min="6657" max="6657" width="80" style="109" customWidth="1"/>
    <col min="6658" max="6662" width="10.7109375" style="109" customWidth="1"/>
    <col min="6663" max="6912" width="9.140625" style="109"/>
    <col min="6913" max="6913" width="80" style="109" customWidth="1"/>
    <col min="6914" max="6918" width="10.7109375" style="109" customWidth="1"/>
    <col min="6919" max="7168" width="9.140625" style="109"/>
    <col min="7169" max="7169" width="80" style="109" customWidth="1"/>
    <col min="7170" max="7174" width="10.7109375" style="109" customWidth="1"/>
    <col min="7175" max="7424" width="9.140625" style="109"/>
    <col min="7425" max="7425" width="80" style="109" customWidth="1"/>
    <col min="7426" max="7430" width="10.7109375" style="109" customWidth="1"/>
    <col min="7431" max="7680" width="9.140625" style="109"/>
    <col min="7681" max="7681" width="80" style="109" customWidth="1"/>
    <col min="7682" max="7686" width="10.7109375" style="109" customWidth="1"/>
    <col min="7687" max="7936" width="9.140625" style="109"/>
    <col min="7937" max="7937" width="80" style="109" customWidth="1"/>
    <col min="7938" max="7942" width="10.7109375" style="109" customWidth="1"/>
    <col min="7943" max="8192" width="9.140625" style="109"/>
    <col min="8193" max="8193" width="80" style="109" customWidth="1"/>
    <col min="8194" max="8198" width="10.7109375" style="109" customWidth="1"/>
    <col min="8199" max="8448" width="9.140625" style="109"/>
    <col min="8449" max="8449" width="80" style="109" customWidth="1"/>
    <col min="8450" max="8454" width="10.7109375" style="109" customWidth="1"/>
    <col min="8455" max="8704" width="9.140625" style="109"/>
    <col min="8705" max="8705" width="80" style="109" customWidth="1"/>
    <col min="8706" max="8710" width="10.7109375" style="109" customWidth="1"/>
    <col min="8711" max="8960" width="9.140625" style="109"/>
    <col min="8961" max="8961" width="80" style="109" customWidth="1"/>
    <col min="8962" max="8966" width="10.7109375" style="109" customWidth="1"/>
    <col min="8967" max="9216" width="9.140625" style="109"/>
    <col min="9217" max="9217" width="80" style="109" customWidth="1"/>
    <col min="9218" max="9222" width="10.7109375" style="109" customWidth="1"/>
    <col min="9223" max="9472" width="9.140625" style="109"/>
    <col min="9473" max="9473" width="80" style="109" customWidth="1"/>
    <col min="9474" max="9478" width="10.7109375" style="109" customWidth="1"/>
    <col min="9479" max="9728" width="9.140625" style="109"/>
    <col min="9729" max="9729" width="80" style="109" customWidth="1"/>
    <col min="9730" max="9734" width="10.7109375" style="109" customWidth="1"/>
    <col min="9735" max="9984" width="9.140625" style="109"/>
    <col min="9985" max="9985" width="80" style="109" customWidth="1"/>
    <col min="9986" max="9990" width="10.7109375" style="109" customWidth="1"/>
    <col min="9991" max="10240" width="9.140625" style="109"/>
    <col min="10241" max="10241" width="80" style="109" customWidth="1"/>
    <col min="10242" max="10246" width="10.7109375" style="109" customWidth="1"/>
    <col min="10247" max="10496" width="9.140625" style="109"/>
    <col min="10497" max="10497" width="80" style="109" customWidth="1"/>
    <col min="10498" max="10502" width="10.7109375" style="109" customWidth="1"/>
    <col min="10503" max="10752" width="9.140625" style="109"/>
    <col min="10753" max="10753" width="80" style="109" customWidth="1"/>
    <col min="10754" max="10758" width="10.7109375" style="109" customWidth="1"/>
    <col min="10759" max="11008" width="9.140625" style="109"/>
    <col min="11009" max="11009" width="80" style="109" customWidth="1"/>
    <col min="11010" max="11014" width="10.7109375" style="109" customWidth="1"/>
    <col min="11015" max="11264" width="9.140625" style="109"/>
    <col min="11265" max="11265" width="80" style="109" customWidth="1"/>
    <col min="11266" max="11270" width="10.7109375" style="109" customWidth="1"/>
    <col min="11271" max="11520" width="9.140625" style="109"/>
    <col min="11521" max="11521" width="80" style="109" customWidth="1"/>
    <col min="11522" max="11526" width="10.7109375" style="109" customWidth="1"/>
    <col min="11527" max="11776" width="9.140625" style="109"/>
    <col min="11777" max="11777" width="80" style="109" customWidth="1"/>
    <col min="11778" max="11782" width="10.7109375" style="109" customWidth="1"/>
    <col min="11783" max="12032" width="9.140625" style="109"/>
    <col min="12033" max="12033" width="80" style="109" customWidth="1"/>
    <col min="12034" max="12038" width="10.7109375" style="109" customWidth="1"/>
    <col min="12039" max="12288" width="9.140625" style="109"/>
    <col min="12289" max="12289" width="80" style="109" customWidth="1"/>
    <col min="12290" max="12294" width="10.7109375" style="109" customWidth="1"/>
    <col min="12295" max="12544" width="9.140625" style="109"/>
    <col min="12545" max="12545" width="80" style="109" customWidth="1"/>
    <col min="12546" max="12550" width="10.7109375" style="109" customWidth="1"/>
    <col min="12551" max="12800" width="9.140625" style="109"/>
    <col min="12801" max="12801" width="80" style="109" customWidth="1"/>
    <col min="12802" max="12806" width="10.7109375" style="109" customWidth="1"/>
    <col min="12807" max="13056" width="9.140625" style="109"/>
    <col min="13057" max="13057" width="80" style="109" customWidth="1"/>
    <col min="13058" max="13062" width="10.7109375" style="109" customWidth="1"/>
    <col min="13063" max="13312" width="9.140625" style="109"/>
    <col min="13313" max="13313" width="80" style="109" customWidth="1"/>
    <col min="13314" max="13318" width="10.7109375" style="109" customWidth="1"/>
    <col min="13319" max="13568" width="9.140625" style="109"/>
    <col min="13569" max="13569" width="80" style="109" customWidth="1"/>
    <col min="13570" max="13574" width="10.7109375" style="109" customWidth="1"/>
    <col min="13575" max="13824" width="9.140625" style="109"/>
    <col min="13825" max="13825" width="80" style="109" customWidth="1"/>
    <col min="13826" max="13830" width="10.7109375" style="109" customWidth="1"/>
    <col min="13831" max="14080" width="9.140625" style="109"/>
    <col min="14081" max="14081" width="80" style="109" customWidth="1"/>
    <col min="14082" max="14086" width="10.7109375" style="109" customWidth="1"/>
    <col min="14087" max="14336" width="9.140625" style="109"/>
    <col min="14337" max="14337" width="80" style="109" customWidth="1"/>
    <col min="14338" max="14342" width="10.7109375" style="109" customWidth="1"/>
    <col min="14343" max="14592" width="9.140625" style="109"/>
    <col min="14593" max="14593" width="80" style="109" customWidth="1"/>
    <col min="14594" max="14598" width="10.7109375" style="109" customWidth="1"/>
    <col min="14599" max="14848" width="9.140625" style="109"/>
    <col min="14849" max="14849" width="80" style="109" customWidth="1"/>
    <col min="14850" max="14854" width="10.7109375" style="109" customWidth="1"/>
    <col min="14855" max="15104" width="9.140625" style="109"/>
    <col min="15105" max="15105" width="80" style="109" customWidth="1"/>
    <col min="15106" max="15110" width="10.7109375" style="109" customWidth="1"/>
    <col min="15111" max="15360" width="9.140625" style="109"/>
    <col min="15361" max="15361" width="80" style="109" customWidth="1"/>
    <col min="15362" max="15366" width="10.7109375" style="109" customWidth="1"/>
    <col min="15367" max="15616" width="9.140625" style="109"/>
    <col min="15617" max="15617" width="80" style="109" customWidth="1"/>
    <col min="15618" max="15622" width="10.7109375" style="109" customWidth="1"/>
    <col min="15623" max="15872" width="9.140625" style="109"/>
    <col min="15873" max="15873" width="80" style="109" customWidth="1"/>
    <col min="15874" max="15878" width="10.7109375" style="109" customWidth="1"/>
    <col min="15879" max="16128" width="9.140625" style="109"/>
    <col min="16129" max="16129" width="80" style="109" customWidth="1"/>
    <col min="16130" max="16134" width="10.7109375" style="109" customWidth="1"/>
    <col min="16135" max="16384" width="9.140625" style="109"/>
  </cols>
  <sheetData>
    <row r="1" spans="1:6" ht="30" customHeight="1">
      <c r="A1" s="980" t="s">
        <v>349</v>
      </c>
      <c r="B1" s="980"/>
      <c r="C1" s="980"/>
      <c r="D1" s="980"/>
      <c r="E1" s="980"/>
      <c r="F1" s="980"/>
    </row>
    <row r="2" spans="1:6" ht="18">
      <c r="A2" s="981" t="s">
        <v>1241</v>
      </c>
      <c r="B2" s="981"/>
      <c r="C2" s="981"/>
      <c r="D2" s="981"/>
      <c r="E2" s="981"/>
      <c r="F2" s="981"/>
    </row>
    <row r="3" spans="1:6" ht="18">
      <c r="A3" s="981" t="s">
        <v>1447</v>
      </c>
      <c r="B3" s="981"/>
      <c r="C3" s="981"/>
      <c r="D3" s="981"/>
      <c r="E3" s="981"/>
      <c r="F3" s="981"/>
    </row>
    <row r="4" spans="1:6" ht="30" customHeight="1">
      <c r="A4" s="985" t="s">
        <v>2</v>
      </c>
      <c r="B4" s="985"/>
      <c r="C4" s="985"/>
      <c r="D4" s="985"/>
      <c r="E4" s="985"/>
      <c r="F4" s="985"/>
    </row>
    <row r="5" spans="1:6">
      <c r="A5" s="19"/>
      <c r="B5" s="327"/>
      <c r="C5" s="327"/>
      <c r="D5" s="119"/>
      <c r="E5" s="328"/>
      <c r="F5" s="327"/>
    </row>
    <row r="6" spans="1:6" ht="30" customHeight="1">
      <c r="A6" s="25" t="s">
        <v>1231</v>
      </c>
      <c r="B6" s="323" t="s">
        <v>350</v>
      </c>
      <c r="C6" s="323" t="s">
        <v>352</v>
      </c>
      <c r="D6" s="323" t="s">
        <v>351</v>
      </c>
      <c r="E6" s="324" t="s">
        <v>712</v>
      </c>
      <c r="F6" s="323" t="s">
        <v>1098</v>
      </c>
    </row>
    <row r="7" spans="1:6">
      <c r="A7" s="118" t="s">
        <v>1228</v>
      </c>
      <c r="B7" s="322">
        <v>0</v>
      </c>
      <c r="C7" s="322">
        <v>0</v>
      </c>
      <c r="D7" s="322">
        <v>0</v>
      </c>
      <c r="E7" s="322">
        <v>0</v>
      </c>
      <c r="F7" s="128">
        <v>0</v>
      </c>
    </row>
    <row r="8" spans="1:6">
      <c r="A8" s="118" t="s">
        <v>1227</v>
      </c>
      <c r="B8" s="322">
        <v>0</v>
      </c>
      <c r="C8" s="322">
        <v>67444.531659999993</v>
      </c>
      <c r="D8" s="322">
        <v>0</v>
      </c>
      <c r="E8" s="322">
        <v>67444.531659999993</v>
      </c>
      <c r="F8" s="128">
        <v>3.1631645810179167E-2</v>
      </c>
    </row>
    <row r="9" spans="1:6">
      <c r="A9" s="118" t="s">
        <v>1226</v>
      </c>
      <c r="B9" s="322">
        <v>0</v>
      </c>
      <c r="C9" s="322">
        <v>58022.86894</v>
      </c>
      <c r="D9" s="322">
        <v>0</v>
      </c>
      <c r="E9" s="322">
        <v>58022.86894</v>
      </c>
      <c r="F9" s="128">
        <v>2.7212863578813175E-2</v>
      </c>
    </row>
    <row r="10" spans="1:6">
      <c r="A10" s="118" t="s">
        <v>1225</v>
      </c>
      <c r="B10" s="322">
        <v>30451.41834</v>
      </c>
      <c r="C10" s="322">
        <v>88175.554519999991</v>
      </c>
      <c r="D10" s="322">
        <v>0</v>
      </c>
      <c r="E10" s="322">
        <v>118626.97285999999</v>
      </c>
      <c r="F10" s="128">
        <v>5.563633250442912E-2</v>
      </c>
    </row>
    <row r="11" spans="1:6">
      <c r="A11" s="118" t="s">
        <v>1224</v>
      </c>
      <c r="B11" s="322">
        <v>88395.900779999996</v>
      </c>
      <c r="C11" s="322">
        <v>63198.127890000003</v>
      </c>
      <c r="D11" s="322">
        <v>1955.40551</v>
      </c>
      <c r="E11" s="322">
        <v>153549.43418000001</v>
      </c>
      <c r="F11" s="128">
        <v>7.2015049949791285E-2</v>
      </c>
    </row>
    <row r="12" spans="1:6">
      <c r="A12" s="118" t="s">
        <v>1223</v>
      </c>
      <c r="B12" s="322">
        <v>160602.85646000001</v>
      </c>
      <c r="C12" s="322">
        <v>82917.62242</v>
      </c>
      <c r="D12" s="322">
        <v>14502.519249999999</v>
      </c>
      <c r="E12" s="322">
        <v>258022.99813000002</v>
      </c>
      <c r="F12" s="128">
        <v>0.1210134000021416</v>
      </c>
    </row>
    <row r="13" spans="1:6">
      <c r="A13" s="118" t="s">
        <v>1222</v>
      </c>
      <c r="B13" s="322">
        <v>155478.77653</v>
      </c>
      <c r="C13" s="322">
        <v>54995.42914</v>
      </c>
      <c r="D13" s="322">
        <v>13662.313560000001</v>
      </c>
      <c r="E13" s="322">
        <v>224136.51923000001</v>
      </c>
      <c r="F13" s="128">
        <v>0.10512056077653209</v>
      </c>
    </row>
    <row r="14" spans="1:6">
      <c r="A14" s="118" t="s">
        <v>1221</v>
      </c>
      <c r="B14" s="322">
        <v>151771.09510000001</v>
      </c>
      <c r="C14" s="322">
        <v>58850.68864</v>
      </c>
      <c r="D14" s="322">
        <v>15678.770570000001</v>
      </c>
      <c r="E14" s="322">
        <v>226300.55431000001</v>
      </c>
      <c r="F14" s="128">
        <v>0.10613549837764764</v>
      </c>
    </row>
    <row r="15" spans="1:6">
      <c r="A15" s="118" t="s">
        <v>1220</v>
      </c>
      <c r="B15" s="322">
        <v>106803.46304999999</v>
      </c>
      <c r="C15" s="322">
        <v>32664.827519999999</v>
      </c>
      <c r="D15" s="322">
        <v>12042.72349</v>
      </c>
      <c r="E15" s="322">
        <v>151511.01405999999</v>
      </c>
      <c r="F15" s="128">
        <v>7.1059026063774372E-2</v>
      </c>
    </row>
    <row r="16" spans="1:6">
      <c r="A16" s="118" t="s">
        <v>1219</v>
      </c>
      <c r="B16" s="322">
        <v>143310.2065</v>
      </c>
      <c r="C16" s="322">
        <v>50417.573729999996</v>
      </c>
      <c r="D16" s="322">
        <v>17890.249739999999</v>
      </c>
      <c r="E16" s="322">
        <v>211618.02997</v>
      </c>
      <c r="F16" s="128">
        <v>9.9249359530046155E-2</v>
      </c>
    </row>
    <row r="17" spans="1:12">
      <c r="A17" s="118" t="s">
        <v>1218</v>
      </c>
      <c r="B17" s="322">
        <v>183764.04019999999</v>
      </c>
      <c r="C17" s="322">
        <v>61667.864030000004</v>
      </c>
      <c r="D17" s="322">
        <v>26242.504000000001</v>
      </c>
      <c r="E17" s="322">
        <v>271674.40823</v>
      </c>
      <c r="F17" s="128">
        <v>0.12741594381799262</v>
      </c>
    </row>
    <row r="18" spans="1:12">
      <c r="A18" s="118" t="s">
        <v>1217</v>
      </c>
      <c r="B18" s="322">
        <v>198732.09074000001</v>
      </c>
      <c r="C18" s="322">
        <v>62974.843179999996</v>
      </c>
      <c r="D18" s="322">
        <v>32573.30168</v>
      </c>
      <c r="E18" s="322">
        <v>294280.23560000001</v>
      </c>
      <c r="F18" s="128">
        <v>0.13801813063750584</v>
      </c>
    </row>
    <row r="19" spans="1:12">
      <c r="A19" s="118" t="s">
        <v>1216</v>
      </c>
      <c r="B19" s="322">
        <v>28660.308420000001</v>
      </c>
      <c r="C19" s="322">
        <v>10341.01511</v>
      </c>
      <c r="D19" s="322">
        <v>6197.1019999999999</v>
      </c>
      <c r="E19" s="322">
        <v>45198.42553</v>
      </c>
      <c r="F19" s="128">
        <v>2.1198169108061972E-2</v>
      </c>
    </row>
    <row r="20" spans="1:12">
      <c r="A20" s="118" t="s">
        <v>1215</v>
      </c>
      <c r="B20" s="322">
        <v>31433.169719999998</v>
      </c>
      <c r="C20" s="322">
        <v>12671.89293</v>
      </c>
      <c r="D20" s="322">
        <v>7694.2904500000004</v>
      </c>
      <c r="E20" s="322">
        <v>51799.3531</v>
      </c>
      <c r="F20" s="128">
        <v>2.429401984308488E-2</v>
      </c>
    </row>
    <row r="21" spans="1:12">
      <c r="A21" s="25" t="s">
        <v>7</v>
      </c>
      <c r="B21" s="321">
        <v>1279403.3258400001</v>
      </c>
      <c r="C21" s="321">
        <v>704342.83970999997</v>
      </c>
      <c r="D21" s="321">
        <v>148439.18025</v>
      </c>
      <c r="E21" s="321">
        <v>2132185.3458000002</v>
      </c>
      <c r="F21" s="127">
        <v>1</v>
      </c>
      <c r="H21" s="766"/>
      <c r="I21" s="766"/>
      <c r="J21" s="766"/>
      <c r="K21" s="766"/>
      <c r="L21" s="766"/>
    </row>
    <row r="22" spans="1:12">
      <c r="A22" s="320" t="s">
        <v>1214</v>
      </c>
      <c r="B22" s="128">
        <v>0.60004320373000475</v>
      </c>
      <c r="C22" s="128">
        <v>0.33033846757150892</v>
      </c>
      <c r="D22" s="128">
        <v>6.9618328698486262E-2</v>
      </c>
      <c r="E22" s="128">
        <v>1</v>
      </c>
      <c r="F22" s="128"/>
      <c r="H22" s="766"/>
      <c r="I22" s="766"/>
      <c r="J22" s="766"/>
      <c r="K22" s="766"/>
      <c r="L22" s="766"/>
    </row>
    <row r="23" spans="1:12" ht="30" customHeight="1">
      <c r="A23" s="325" t="s">
        <v>1240</v>
      </c>
      <c r="B23" s="323" t="s">
        <v>350</v>
      </c>
      <c r="C23" s="323" t="s">
        <v>352</v>
      </c>
      <c r="D23" s="323" t="s">
        <v>351</v>
      </c>
      <c r="E23" s="324" t="s">
        <v>7</v>
      </c>
      <c r="F23" s="323" t="s">
        <v>1098</v>
      </c>
      <c r="H23" s="766"/>
      <c r="I23" s="766"/>
      <c r="J23" s="766"/>
      <c r="K23" s="766"/>
      <c r="L23" s="766"/>
    </row>
    <row r="24" spans="1:12">
      <c r="A24" s="118" t="s">
        <v>1228</v>
      </c>
      <c r="B24" s="322">
        <v>0</v>
      </c>
      <c r="C24" s="322">
        <v>0</v>
      </c>
      <c r="D24" s="322">
        <v>0</v>
      </c>
      <c r="E24" s="322">
        <v>0</v>
      </c>
      <c r="F24" s="128">
        <v>0</v>
      </c>
      <c r="H24" s="766"/>
      <c r="I24" s="766"/>
      <c r="J24" s="766"/>
      <c r="K24" s="766"/>
      <c r="L24" s="766"/>
    </row>
    <row r="25" spans="1:12">
      <c r="A25" s="118" t="s">
        <v>1227</v>
      </c>
      <c r="B25" s="322">
        <v>0</v>
      </c>
      <c r="C25" s="322">
        <v>8</v>
      </c>
      <c r="D25" s="322">
        <v>0</v>
      </c>
      <c r="E25" s="322">
        <v>8</v>
      </c>
      <c r="F25" s="128">
        <v>4.5491248621046529E-5</v>
      </c>
      <c r="H25" s="766"/>
      <c r="I25" s="766"/>
      <c r="J25" s="766"/>
      <c r="K25" s="766"/>
      <c r="L25" s="766"/>
    </row>
    <row r="26" spans="1:12">
      <c r="A26" s="118" t="s">
        <v>1226</v>
      </c>
      <c r="B26" s="322">
        <v>0</v>
      </c>
      <c r="C26" s="322">
        <v>13</v>
      </c>
      <c r="D26" s="322">
        <v>0</v>
      </c>
      <c r="E26" s="322">
        <v>13</v>
      </c>
      <c r="F26" s="128">
        <v>7.3923279009200607E-5</v>
      </c>
      <c r="H26" s="766"/>
      <c r="I26" s="766"/>
      <c r="J26" s="766"/>
      <c r="K26" s="766"/>
      <c r="L26" s="766"/>
    </row>
    <row r="27" spans="1:12">
      <c r="A27" s="118" t="s">
        <v>1225</v>
      </c>
      <c r="B27" s="322">
        <v>17</v>
      </c>
      <c r="C27" s="322">
        <v>38</v>
      </c>
      <c r="D27" s="322">
        <v>0</v>
      </c>
      <c r="E27" s="322">
        <v>55</v>
      </c>
      <c r="F27" s="128">
        <v>3.1275233426969489E-4</v>
      </c>
      <c r="H27" s="766"/>
      <c r="I27" s="766"/>
      <c r="J27" s="766"/>
      <c r="K27" s="766"/>
      <c r="L27" s="766"/>
    </row>
    <row r="28" spans="1:12">
      <c r="A28" s="118" t="s">
        <v>1224</v>
      </c>
      <c r="B28" s="322">
        <v>105</v>
      </c>
      <c r="C28" s="322">
        <v>68</v>
      </c>
      <c r="D28" s="322">
        <v>2</v>
      </c>
      <c r="E28" s="322">
        <v>175</v>
      </c>
      <c r="F28" s="128">
        <v>9.9512106358539266E-4</v>
      </c>
      <c r="H28" s="766"/>
      <c r="I28" s="766"/>
      <c r="J28" s="766"/>
      <c r="K28" s="766"/>
      <c r="L28" s="766"/>
    </row>
    <row r="29" spans="1:12">
      <c r="A29" s="118" t="s">
        <v>1223</v>
      </c>
      <c r="B29" s="322">
        <v>348</v>
      </c>
      <c r="C29" s="322">
        <v>172</v>
      </c>
      <c r="D29" s="322">
        <v>33</v>
      </c>
      <c r="E29" s="322">
        <v>553</v>
      </c>
      <c r="F29" s="128">
        <v>3.1445825609298411E-3</v>
      </c>
      <c r="H29" s="766"/>
      <c r="I29" s="766"/>
      <c r="J29" s="766"/>
      <c r="K29" s="766"/>
      <c r="L29" s="766"/>
    </row>
    <row r="30" spans="1:12">
      <c r="A30" s="118" t="s">
        <v>1222</v>
      </c>
      <c r="B30" s="322">
        <v>594</v>
      </c>
      <c r="C30" s="322">
        <v>210</v>
      </c>
      <c r="D30" s="322">
        <v>54</v>
      </c>
      <c r="E30" s="322">
        <v>858</v>
      </c>
      <c r="F30" s="128">
        <v>4.8789364146072395E-3</v>
      </c>
      <c r="H30" s="766"/>
      <c r="I30" s="766"/>
      <c r="J30" s="766"/>
      <c r="K30" s="766"/>
      <c r="L30" s="766"/>
    </row>
    <row r="31" spans="1:12">
      <c r="A31" s="118" t="s">
        <v>1221</v>
      </c>
      <c r="B31" s="322">
        <v>916</v>
      </c>
      <c r="C31" s="322">
        <v>350</v>
      </c>
      <c r="D31" s="322">
        <v>94</v>
      </c>
      <c r="E31" s="322">
        <v>1360</v>
      </c>
      <c r="F31" s="128">
        <v>7.7335122655779092E-3</v>
      </c>
      <c r="H31" s="766"/>
      <c r="I31" s="766"/>
      <c r="J31" s="766"/>
      <c r="K31" s="766"/>
      <c r="L31" s="766"/>
    </row>
    <row r="32" spans="1:12">
      <c r="A32" s="118" t="s">
        <v>1220</v>
      </c>
      <c r="B32" s="322">
        <v>909</v>
      </c>
      <c r="C32" s="322">
        <v>277</v>
      </c>
      <c r="D32" s="322">
        <v>100</v>
      </c>
      <c r="E32" s="322">
        <v>1286</v>
      </c>
      <c r="F32" s="128">
        <v>7.3127182158332291E-3</v>
      </c>
      <c r="H32" s="766"/>
      <c r="I32" s="766"/>
      <c r="J32" s="766"/>
      <c r="K32" s="766"/>
      <c r="L32" s="766"/>
    </row>
    <row r="33" spans="1:12">
      <c r="A33" s="118" t="s">
        <v>1219</v>
      </c>
      <c r="B33" s="322">
        <v>1721</v>
      </c>
      <c r="C33" s="322">
        <v>594</v>
      </c>
      <c r="D33" s="322">
        <v>215</v>
      </c>
      <c r="E33" s="322">
        <v>2530</v>
      </c>
      <c r="F33" s="128">
        <v>1.4386607376405965E-2</v>
      </c>
      <c r="H33" s="766"/>
      <c r="I33" s="766"/>
      <c r="J33" s="766"/>
      <c r="K33" s="766"/>
      <c r="L33" s="766"/>
    </row>
    <row r="34" spans="1:12">
      <c r="A34" s="118" t="s">
        <v>1218</v>
      </c>
      <c r="B34" s="322">
        <v>3785</v>
      </c>
      <c r="C34" s="322">
        <v>1268</v>
      </c>
      <c r="D34" s="322">
        <v>552</v>
      </c>
      <c r="E34" s="322">
        <v>5605</v>
      </c>
      <c r="F34" s="128">
        <v>3.1872306065120724E-2</v>
      </c>
      <c r="H34" s="766"/>
      <c r="I34" s="766"/>
      <c r="J34" s="766"/>
      <c r="K34" s="766"/>
      <c r="L34" s="766"/>
    </row>
    <row r="35" spans="1:12">
      <c r="A35" s="118" t="s">
        <v>1217</v>
      </c>
      <c r="B35" s="322">
        <v>12262</v>
      </c>
      <c r="C35" s="322">
        <v>3942</v>
      </c>
      <c r="D35" s="322">
        <v>2083</v>
      </c>
      <c r="E35" s="322">
        <v>18287</v>
      </c>
      <c r="F35" s="128">
        <v>0.10398730794163473</v>
      </c>
      <c r="H35" s="766"/>
      <c r="I35" s="766"/>
      <c r="J35" s="766"/>
      <c r="K35" s="766"/>
      <c r="L35" s="766"/>
    </row>
    <row r="36" spans="1:12">
      <c r="A36" s="118" t="s">
        <v>1216</v>
      </c>
      <c r="B36" s="322">
        <v>5816</v>
      </c>
      <c r="C36" s="322">
        <v>2097</v>
      </c>
      <c r="D36" s="322">
        <v>1261</v>
      </c>
      <c r="E36" s="322">
        <v>9174</v>
      </c>
      <c r="F36" s="128">
        <v>5.2167089356185102E-2</v>
      </c>
      <c r="H36" s="766"/>
      <c r="I36" s="766"/>
      <c r="J36" s="766"/>
      <c r="K36" s="766"/>
      <c r="L36" s="766"/>
    </row>
    <row r="37" spans="1:12">
      <c r="A37" s="118" t="s">
        <v>1215</v>
      </c>
      <c r="B37" s="322">
        <v>85831</v>
      </c>
      <c r="C37" s="322">
        <v>37894</v>
      </c>
      <c r="D37" s="322">
        <v>12229</v>
      </c>
      <c r="E37" s="322">
        <v>135954</v>
      </c>
      <c r="F37" s="128">
        <v>0.77308965187821987</v>
      </c>
      <c r="H37" s="766"/>
      <c r="I37" s="766"/>
      <c r="J37" s="766"/>
      <c r="K37" s="766"/>
      <c r="L37" s="766"/>
    </row>
    <row r="38" spans="1:12">
      <c r="A38" s="25" t="s">
        <v>7</v>
      </c>
      <c r="B38" s="321">
        <v>112304</v>
      </c>
      <c r="C38" s="321">
        <v>46931</v>
      </c>
      <c r="D38" s="321">
        <v>16623</v>
      </c>
      <c r="E38" s="321">
        <v>175858</v>
      </c>
      <c r="F38" s="127">
        <v>1</v>
      </c>
      <c r="H38" s="766"/>
      <c r="I38" s="766"/>
      <c r="J38" s="766"/>
      <c r="K38" s="766"/>
      <c r="L38" s="766"/>
    </row>
    <row r="39" spans="1:12">
      <c r="A39" s="320" t="s">
        <v>1214</v>
      </c>
      <c r="B39" s="128">
        <v>0.63860614814225114</v>
      </c>
      <c r="C39" s="128">
        <v>0.26686872362929182</v>
      </c>
      <c r="D39" s="128">
        <v>9.4525128228457045E-2</v>
      </c>
      <c r="E39" s="128">
        <v>1</v>
      </c>
      <c r="F39" s="128"/>
      <c r="H39" s="766"/>
    </row>
    <row r="40" spans="1:12" ht="15.75" thickBot="1">
      <c r="A40" s="318"/>
      <c r="B40" s="317"/>
      <c r="C40" s="32"/>
      <c r="D40" s="32"/>
      <c r="E40" s="317"/>
      <c r="F40" s="317"/>
    </row>
    <row r="41" spans="1:12" ht="39.75" customHeight="1" thickTop="1">
      <c r="A41" s="1046" t="s">
        <v>1277</v>
      </c>
      <c r="B41" s="1046"/>
      <c r="C41" s="1046"/>
      <c r="D41" s="1046"/>
      <c r="E41" s="1046"/>
      <c r="F41" s="1046"/>
    </row>
    <row r="42" spans="1:12">
      <c r="A42" s="637"/>
      <c r="B42" s="637"/>
      <c r="C42" s="637"/>
      <c r="D42" s="637"/>
      <c r="E42" s="637"/>
      <c r="F42" s="637"/>
    </row>
    <row r="43" spans="1:12" ht="30" customHeight="1">
      <c r="A43" s="980" t="s">
        <v>349</v>
      </c>
      <c r="B43" s="980"/>
      <c r="C43" s="980"/>
      <c r="D43" s="980"/>
      <c r="E43" s="980"/>
      <c r="F43" s="980"/>
    </row>
    <row r="44" spans="1:12" ht="18">
      <c r="A44" s="981" t="s">
        <v>1238</v>
      </c>
      <c r="B44" s="981"/>
      <c r="C44" s="981"/>
      <c r="D44" s="981"/>
      <c r="E44" s="981"/>
      <c r="F44" s="981"/>
    </row>
    <row r="45" spans="1:12" ht="18">
      <c r="A45" s="981" t="s">
        <v>1447</v>
      </c>
      <c r="B45" s="981"/>
      <c r="C45" s="981"/>
      <c r="D45" s="981"/>
      <c r="E45" s="981"/>
      <c r="F45" s="981"/>
    </row>
    <row r="46" spans="1:12" ht="30" customHeight="1">
      <c r="A46" s="985" t="s">
        <v>2</v>
      </c>
      <c r="B46" s="985"/>
      <c r="C46" s="985"/>
      <c r="D46" s="985"/>
      <c r="E46" s="985"/>
      <c r="F46" s="985"/>
    </row>
    <row r="47" spans="1:12">
      <c r="A47" s="19"/>
      <c r="B47" s="327"/>
      <c r="C47" s="327"/>
      <c r="D47" s="119"/>
      <c r="E47" s="328"/>
      <c r="F47" s="327"/>
    </row>
    <row r="48" spans="1:12" ht="25.5">
      <c r="A48" s="25" t="s">
        <v>1231</v>
      </c>
      <c r="B48" s="323" t="s">
        <v>350</v>
      </c>
      <c r="C48" s="323" t="s">
        <v>352</v>
      </c>
      <c r="D48" s="323" t="s">
        <v>351</v>
      </c>
      <c r="E48" s="324" t="s">
        <v>712</v>
      </c>
      <c r="F48" s="323" t="s">
        <v>1098</v>
      </c>
    </row>
    <row r="49" spans="1:6">
      <c r="A49" s="118" t="s">
        <v>1228</v>
      </c>
      <c r="B49" s="322">
        <v>0</v>
      </c>
      <c r="C49" s="322">
        <v>0</v>
      </c>
      <c r="D49" s="322">
        <v>0</v>
      </c>
      <c r="E49" s="322">
        <v>0</v>
      </c>
      <c r="F49" s="128">
        <v>0</v>
      </c>
    </row>
    <row r="50" spans="1:6">
      <c r="A50" s="118" t="s">
        <v>1227</v>
      </c>
      <c r="B50" s="322">
        <v>0</v>
      </c>
      <c r="C50" s="322">
        <v>0</v>
      </c>
      <c r="D50" s="322">
        <v>0</v>
      </c>
      <c r="E50" s="322">
        <v>0</v>
      </c>
      <c r="F50" s="128">
        <v>0</v>
      </c>
    </row>
    <row r="51" spans="1:6">
      <c r="A51" s="118" t="s">
        <v>1226</v>
      </c>
      <c r="B51" s="322">
        <v>0</v>
      </c>
      <c r="C51" s="322">
        <v>0</v>
      </c>
      <c r="D51" s="322">
        <v>0</v>
      </c>
      <c r="E51" s="322">
        <v>0</v>
      </c>
      <c r="F51" s="128">
        <v>0</v>
      </c>
    </row>
    <row r="52" spans="1:6">
      <c r="A52" s="118" t="s">
        <v>1225</v>
      </c>
      <c r="B52" s="322">
        <v>0</v>
      </c>
      <c r="C52" s="322">
        <v>0</v>
      </c>
      <c r="D52" s="322">
        <v>0</v>
      </c>
      <c r="E52" s="322">
        <v>0</v>
      </c>
      <c r="F52" s="128">
        <v>0</v>
      </c>
    </row>
    <row r="53" spans="1:6">
      <c r="A53" s="118" t="s">
        <v>1224</v>
      </c>
      <c r="B53" s="322">
        <v>0</v>
      </c>
      <c r="C53" s="322">
        <v>0</v>
      </c>
      <c r="D53" s="322">
        <v>0</v>
      </c>
      <c r="E53" s="322">
        <v>0</v>
      </c>
      <c r="F53" s="128">
        <v>0</v>
      </c>
    </row>
    <row r="54" spans="1:6">
      <c r="A54" s="118" t="s">
        <v>1223</v>
      </c>
      <c r="B54" s="322">
        <v>0</v>
      </c>
      <c r="C54" s="322">
        <v>0</v>
      </c>
      <c r="D54" s="322">
        <v>0</v>
      </c>
      <c r="E54" s="322">
        <v>0</v>
      </c>
      <c r="F54" s="128">
        <v>0</v>
      </c>
    </row>
    <row r="55" spans="1:6">
      <c r="A55" s="118" t="s">
        <v>1222</v>
      </c>
      <c r="B55" s="322">
        <v>0</v>
      </c>
      <c r="C55" s="322">
        <v>0</v>
      </c>
      <c r="D55" s="322">
        <v>0</v>
      </c>
      <c r="E55" s="322">
        <v>0</v>
      </c>
      <c r="F55" s="128">
        <v>0</v>
      </c>
    </row>
    <row r="56" spans="1:6">
      <c r="A56" s="118" t="s">
        <v>1221</v>
      </c>
      <c r="B56" s="322">
        <v>0</v>
      </c>
      <c r="C56" s="322">
        <v>0</v>
      </c>
      <c r="D56" s="322">
        <v>0</v>
      </c>
      <c r="E56" s="322">
        <v>0</v>
      </c>
      <c r="F56" s="128">
        <v>0</v>
      </c>
    </row>
    <row r="57" spans="1:6">
      <c r="A57" s="118" t="s">
        <v>1220</v>
      </c>
      <c r="B57" s="322">
        <v>0</v>
      </c>
      <c r="C57" s="322">
        <v>0</v>
      </c>
      <c r="D57" s="322">
        <v>0</v>
      </c>
      <c r="E57" s="322">
        <v>0</v>
      </c>
      <c r="F57" s="128">
        <v>0</v>
      </c>
    </row>
    <row r="58" spans="1:6">
      <c r="A58" s="118" t="s">
        <v>1219</v>
      </c>
      <c r="B58" s="322">
        <v>0</v>
      </c>
      <c r="C58" s="322">
        <v>0</v>
      </c>
      <c r="D58" s="322">
        <v>0</v>
      </c>
      <c r="E58" s="322">
        <v>0</v>
      </c>
      <c r="F58" s="128">
        <v>0</v>
      </c>
    </row>
    <row r="59" spans="1:6">
      <c r="A59" s="118" t="s">
        <v>1218</v>
      </c>
      <c r="B59" s="322">
        <v>0</v>
      </c>
      <c r="C59" s="322">
        <v>0</v>
      </c>
      <c r="D59" s="322">
        <v>0</v>
      </c>
      <c r="E59" s="322">
        <v>0</v>
      </c>
      <c r="F59" s="128">
        <v>0</v>
      </c>
    </row>
    <row r="60" spans="1:6">
      <c r="A60" s="118" t="s">
        <v>1217</v>
      </c>
      <c r="B60" s="322">
        <v>0</v>
      </c>
      <c r="C60" s="322">
        <v>0</v>
      </c>
      <c r="D60" s="322">
        <v>0</v>
      </c>
      <c r="E60" s="322">
        <v>0</v>
      </c>
      <c r="F60" s="128">
        <v>0</v>
      </c>
    </row>
    <row r="61" spans="1:6">
      <c r="A61" s="118" t="s">
        <v>1216</v>
      </c>
      <c r="B61" s="322">
        <v>0</v>
      </c>
      <c r="C61" s="322">
        <v>0</v>
      </c>
      <c r="D61" s="322">
        <v>0</v>
      </c>
      <c r="E61" s="322">
        <v>0</v>
      </c>
      <c r="F61" s="128">
        <v>0</v>
      </c>
    </row>
    <row r="62" spans="1:6">
      <c r="A62" s="118" t="s">
        <v>1215</v>
      </c>
      <c r="B62" s="322">
        <v>0</v>
      </c>
      <c r="C62" s="322">
        <v>0</v>
      </c>
      <c r="D62" s="322">
        <v>0</v>
      </c>
      <c r="E62" s="322">
        <v>0</v>
      </c>
      <c r="F62" s="128">
        <v>0</v>
      </c>
    </row>
    <row r="63" spans="1:6">
      <c r="A63" s="25" t="s">
        <v>7</v>
      </c>
      <c r="B63" s="321">
        <v>0</v>
      </c>
      <c r="C63" s="321">
        <v>0</v>
      </c>
      <c r="D63" s="321">
        <v>0</v>
      </c>
      <c r="E63" s="321">
        <v>0</v>
      </c>
      <c r="F63" s="127">
        <v>0</v>
      </c>
    </row>
    <row r="64" spans="1:6">
      <c r="A64" s="320" t="s">
        <v>1214</v>
      </c>
      <c r="B64" s="128">
        <v>0</v>
      </c>
      <c r="C64" s="128">
        <v>0</v>
      </c>
      <c r="D64" s="128">
        <v>0</v>
      </c>
      <c r="E64" s="128">
        <v>0</v>
      </c>
      <c r="F64" s="128"/>
    </row>
    <row r="65" spans="1:6" ht="25.5">
      <c r="A65" s="325" t="s">
        <v>1229</v>
      </c>
      <c r="B65" s="323" t="s">
        <v>350</v>
      </c>
      <c r="C65" s="323" t="s">
        <v>352</v>
      </c>
      <c r="D65" s="323" t="s">
        <v>351</v>
      </c>
      <c r="E65" s="324" t="s">
        <v>712</v>
      </c>
      <c r="F65" s="323" t="s">
        <v>1098</v>
      </c>
    </row>
    <row r="66" spans="1:6">
      <c r="A66" s="118" t="s">
        <v>1228</v>
      </c>
      <c r="B66" s="322">
        <v>0</v>
      </c>
      <c r="C66" s="322">
        <v>0</v>
      </c>
      <c r="D66" s="322">
        <v>0</v>
      </c>
      <c r="E66" s="322">
        <v>0</v>
      </c>
      <c r="F66" s="128">
        <v>0</v>
      </c>
    </row>
    <row r="67" spans="1:6">
      <c r="A67" s="118" t="s">
        <v>1227</v>
      </c>
      <c r="B67" s="322">
        <v>0</v>
      </c>
      <c r="C67" s="322">
        <v>0</v>
      </c>
      <c r="D67" s="322">
        <v>0</v>
      </c>
      <c r="E67" s="322">
        <v>0</v>
      </c>
      <c r="F67" s="128">
        <v>0</v>
      </c>
    </row>
    <row r="68" spans="1:6">
      <c r="A68" s="118" t="s">
        <v>1226</v>
      </c>
      <c r="B68" s="322">
        <v>0</v>
      </c>
      <c r="C68" s="322">
        <v>0</v>
      </c>
      <c r="D68" s="322">
        <v>0</v>
      </c>
      <c r="E68" s="322">
        <v>0</v>
      </c>
      <c r="F68" s="128">
        <v>0</v>
      </c>
    </row>
    <row r="69" spans="1:6">
      <c r="A69" s="118" t="s">
        <v>1225</v>
      </c>
      <c r="B69" s="322">
        <v>0</v>
      </c>
      <c r="C69" s="322">
        <v>0</v>
      </c>
      <c r="D69" s="322">
        <v>0</v>
      </c>
      <c r="E69" s="322">
        <v>0</v>
      </c>
      <c r="F69" s="128">
        <v>0</v>
      </c>
    </row>
    <row r="70" spans="1:6">
      <c r="A70" s="118" t="s">
        <v>1224</v>
      </c>
      <c r="B70" s="322">
        <v>0</v>
      </c>
      <c r="C70" s="322">
        <v>0</v>
      </c>
      <c r="D70" s="322">
        <v>0</v>
      </c>
      <c r="E70" s="322">
        <v>0</v>
      </c>
      <c r="F70" s="128">
        <v>0</v>
      </c>
    </row>
    <row r="71" spans="1:6">
      <c r="A71" s="118" t="s">
        <v>1223</v>
      </c>
      <c r="B71" s="322">
        <v>0</v>
      </c>
      <c r="C71" s="322">
        <v>0</v>
      </c>
      <c r="D71" s="322">
        <v>0</v>
      </c>
      <c r="E71" s="322">
        <v>0</v>
      </c>
      <c r="F71" s="128">
        <v>0</v>
      </c>
    </row>
    <row r="72" spans="1:6">
      <c r="A72" s="118" t="s">
        <v>1222</v>
      </c>
      <c r="B72" s="322">
        <v>0</v>
      </c>
      <c r="C72" s="322">
        <v>0</v>
      </c>
      <c r="D72" s="322">
        <v>0</v>
      </c>
      <c r="E72" s="322">
        <v>0</v>
      </c>
      <c r="F72" s="128">
        <v>0</v>
      </c>
    </row>
    <row r="73" spans="1:6">
      <c r="A73" s="118" t="s">
        <v>1221</v>
      </c>
      <c r="B73" s="322">
        <v>0</v>
      </c>
      <c r="C73" s="322">
        <v>0</v>
      </c>
      <c r="D73" s="322">
        <v>0</v>
      </c>
      <c r="E73" s="322">
        <v>0</v>
      </c>
      <c r="F73" s="128">
        <v>0</v>
      </c>
    </row>
    <row r="74" spans="1:6">
      <c r="A74" s="118" t="s">
        <v>1220</v>
      </c>
      <c r="B74" s="322">
        <v>0</v>
      </c>
      <c r="C74" s="322">
        <v>0</v>
      </c>
      <c r="D74" s="322">
        <v>0</v>
      </c>
      <c r="E74" s="322">
        <v>0</v>
      </c>
      <c r="F74" s="128">
        <v>0</v>
      </c>
    </row>
    <row r="75" spans="1:6">
      <c r="A75" s="118" t="s">
        <v>1219</v>
      </c>
      <c r="B75" s="322">
        <v>0</v>
      </c>
      <c r="C75" s="322">
        <v>0</v>
      </c>
      <c r="D75" s="322">
        <v>0</v>
      </c>
      <c r="E75" s="322">
        <v>0</v>
      </c>
      <c r="F75" s="128">
        <v>0</v>
      </c>
    </row>
    <row r="76" spans="1:6">
      <c r="A76" s="118" t="s">
        <v>1218</v>
      </c>
      <c r="B76" s="322">
        <v>0</v>
      </c>
      <c r="C76" s="322">
        <v>0</v>
      </c>
      <c r="D76" s="322">
        <v>0</v>
      </c>
      <c r="E76" s="322">
        <v>0</v>
      </c>
      <c r="F76" s="128">
        <v>0</v>
      </c>
    </row>
    <row r="77" spans="1:6">
      <c r="A77" s="118" t="s">
        <v>1217</v>
      </c>
      <c r="B77" s="322">
        <v>0</v>
      </c>
      <c r="C77" s="322">
        <v>0</v>
      </c>
      <c r="D77" s="322">
        <v>0</v>
      </c>
      <c r="E77" s="322">
        <v>0</v>
      </c>
      <c r="F77" s="128">
        <v>0</v>
      </c>
    </row>
    <row r="78" spans="1:6">
      <c r="A78" s="118" t="s">
        <v>1216</v>
      </c>
      <c r="B78" s="322">
        <v>0</v>
      </c>
      <c r="C78" s="322">
        <v>0</v>
      </c>
      <c r="D78" s="322">
        <v>0</v>
      </c>
      <c r="E78" s="322">
        <v>0</v>
      </c>
      <c r="F78" s="128">
        <v>0</v>
      </c>
    </row>
    <row r="79" spans="1:6">
      <c r="A79" s="118" t="s">
        <v>1215</v>
      </c>
      <c r="B79" s="322">
        <v>0</v>
      </c>
      <c r="C79" s="322">
        <v>0</v>
      </c>
      <c r="D79" s="322">
        <v>0</v>
      </c>
      <c r="E79" s="322">
        <v>0</v>
      </c>
      <c r="F79" s="128">
        <v>0</v>
      </c>
    </row>
    <row r="80" spans="1:6">
      <c r="A80" s="25" t="s">
        <v>7</v>
      </c>
      <c r="B80" s="321">
        <v>0</v>
      </c>
      <c r="C80" s="321">
        <v>0</v>
      </c>
      <c r="D80" s="321">
        <v>0</v>
      </c>
      <c r="E80" s="321">
        <v>0</v>
      </c>
      <c r="F80" s="127">
        <v>0</v>
      </c>
    </row>
    <row r="81" spans="1:6">
      <c r="A81" s="320" t="s">
        <v>1214</v>
      </c>
      <c r="B81" s="128">
        <v>0</v>
      </c>
      <c r="C81" s="128">
        <v>0</v>
      </c>
      <c r="D81" s="128">
        <v>0</v>
      </c>
      <c r="E81" s="128">
        <v>0</v>
      </c>
      <c r="F81" s="128"/>
    </row>
    <row r="82" spans="1:6" ht="15.75" thickBot="1">
      <c r="A82" s="318"/>
      <c r="B82" s="317"/>
      <c r="C82" s="32"/>
      <c r="D82" s="32"/>
      <c r="E82" s="317"/>
      <c r="F82" s="317"/>
    </row>
    <row r="83" spans="1:6" ht="15.75" thickTop="1">
      <c r="A83" s="1046" t="s">
        <v>1237</v>
      </c>
      <c r="B83" s="1046"/>
      <c r="C83" s="1046"/>
      <c r="D83" s="1046"/>
      <c r="E83" s="1046"/>
      <c r="F83" s="1046"/>
    </row>
    <row r="84" spans="1:6">
      <c r="A84" s="444"/>
      <c r="B84" s="335"/>
      <c r="C84" s="335"/>
      <c r="D84" s="335"/>
      <c r="E84" s="335"/>
      <c r="F84" s="314"/>
    </row>
    <row r="85" spans="1:6" ht="30" customHeight="1">
      <c r="A85" s="980" t="s">
        <v>349</v>
      </c>
      <c r="B85" s="980"/>
      <c r="C85" s="980"/>
      <c r="D85" s="980"/>
      <c r="E85" s="980"/>
      <c r="F85" s="980"/>
    </row>
    <row r="86" spans="1:6" ht="18">
      <c r="A86" s="981" t="s">
        <v>1236</v>
      </c>
      <c r="B86" s="981"/>
      <c r="C86" s="981"/>
      <c r="D86" s="981"/>
      <c r="E86" s="981"/>
      <c r="F86" s="981"/>
    </row>
    <row r="87" spans="1:6" ht="18">
      <c r="A87" s="981" t="s">
        <v>1447</v>
      </c>
      <c r="B87" s="981"/>
      <c r="C87" s="981"/>
      <c r="D87" s="981"/>
      <c r="E87" s="981"/>
      <c r="F87" s="981"/>
    </row>
    <row r="88" spans="1:6" ht="30" customHeight="1">
      <c r="A88" s="985" t="s">
        <v>2</v>
      </c>
      <c r="B88" s="985"/>
      <c r="C88" s="985"/>
      <c r="D88" s="985"/>
      <c r="E88" s="985"/>
      <c r="F88" s="985"/>
    </row>
    <row r="89" spans="1:6">
      <c r="A89" s="19"/>
      <c r="B89" s="327"/>
      <c r="C89" s="327"/>
      <c r="D89" s="119"/>
      <c r="E89" s="328"/>
      <c r="F89" s="327"/>
    </row>
    <row r="90" spans="1:6" ht="30" customHeight="1">
      <c r="A90" s="25" t="s">
        <v>1231</v>
      </c>
      <c r="B90" s="323" t="s">
        <v>350</v>
      </c>
      <c r="C90" s="323" t="s">
        <v>352</v>
      </c>
      <c r="D90" s="323" t="s">
        <v>351</v>
      </c>
      <c r="E90" s="324" t="s">
        <v>712</v>
      </c>
      <c r="F90" s="323" t="s">
        <v>1098</v>
      </c>
    </row>
    <row r="91" spans="1:6">
      <c r="A91" s="118" t="s">
        <v>1228</v>
      </c>
      <c r="B91" s="322">
        <v>0</v>
      </c>
      <c r="C91" s="322">
        <v>0</v>
      </c>
      <c r="D91" s="322">
        <v>0</v>
      </c>
      <c r="E91" s="322">
        <v>0</v>
      </c>
      <c r="F91" s="128">
        <v>0</v>
      </c>
    </row>
    <row r="92" spans="1:6">
      <c r="A92" s="118" t="s">
        <v>1227</v>
      </c>
      <c r="B92" s="322">
        <v>0</v>
      </c>
      <c r="C92" s="322">
        <v>24865.06407</v>
      </c>
      <c r="D92" s="322">
        <v>0</v>
      </c>
      <c r="E92" s="322">
        <v>24865.06407</v>
      </c>
      <c r="F92" s="128">
        <v>1.5268804961403357E-2</v>
      </c>
    </row>
    <row r="93" spans="1:6">
      <c r="A93" s="118" t="s">
        <v>1226</v>
      </c>
      <c r="B93" s="322">
        <v>0</v>
      </c>
      <c r="C93" s="322">
        <v>17068.695820000001</v>
      </c>
      <c r="D93" s="322">
        <v>0</v>
      </c>
      <c r="E93" s="322">
        <v>17068.695820000001</v>
      </c>
      <c r="F93" s="128">
        <v>1.0481315740325809E-2</v>
      </c>
    </row>
    <row r="94" spans="1:6">
      <c r="A94" s="118" t="s">
        <v>1225</v>
      </c>
      <c r="B94" s="322">
        <v>27126.242429999998</v>
      </c>
      <c r="C94" s="322">
        <v>21822.088110000001</v>
      </c>
      <c r="D94" s="322">
        <v>0</v>
      </c>
      <c r="E94" s="322">
        <v>48948.330539999995</v>
      </c>
      <c r="F94" s="128">
        <v>3.0057534140975305E-2</v>
      </c>
    </row>
    <row r="95" spans="1:6">
      <c r="A95" s="118" t="s">
        <v>1224</v>
      </c>
      <c r="B95" s="322">
        <v>77663.481819999986</v>
      </c>
      <c r="C95" s="322">
        <v>13928.067550000002</v>
      </c>
      <c r="D95" s="322">
        <v>955.40551000000005</v>
      </c>
      <c r="E95" s="322">
        <v>92546.95487999999</v>
      </c>
      <c r="F95" s="128">
        <v>5.6829992468807516E-2</v>
      </c>
    </row>
    <row r="96" spans="1:6">
      <c r="A96" s="118" t="s">
        <v>1223</v>
      </c>
      <c r="B96" s="322">
        <v>144837.14074</v>
      </c>
      <c r="C96" s="322">
        <v>31330.542570000001</v>
      </c>
      <c r="D96" s="322">
        <v>10839.28435</v>
      </c>
      <c r="E96" s="322">
        <v>187006.96765999999</v>
      </c>
      <c r="F96" s="128">
        <v>0.11483472986780062</v>
      </c>
    </row>
    <row r="97" spans="1:6">
      <c r="A97" s="118" t="s">
        <v>1222</v>
      </c>
      <c r="B97" s="322">
        <v>138455.63556</v>
      </c>
      <c r="C97" s="322">
        <v>28121.795170000001</v>
      </c>
      <c r="D97" s="322">
        <v>11004.319449999999</v>
      </c>
      <c r="E97" s="322">
        <v>177581.75018</v>
      </c>
      <c r="F97" s="128">
        <v>0.10904701876374756</v>
      </c>
    </row>
    <row r="98" spans="1:6">
      <c r="A98" s="118" t="s">
        <v>1221</v>
      </c>
      <c r="B98" s="322">
        <v>135639.43096</v>
      </c>
      <c r="C98" s="322">
        <v>29799.557100000002</v>
      </c>
      <c r="D98" s="322">
        <v>13042.175499999999</v>
      </c>
      <c r="E98" s="322">
        <v>178481.16356000002</v>
      </c>
      <c r="F98" s="128">
        <v>0.10959931846586117</v>
      </c>
    </row>
    <row r="99" spans="1:6">
      <c r="A99" s="118" t="s">
        <v>1220</v>
      </c>
      <c r="B99" s="322">
        <v>96332.829519999999</v>
      </c>
      <c r="C99" s="322">
        <v>21555.795770000001</v>
      </c>
      <c r="D99" s="322">
        <v>10703.785460000001</v>
      </c>
      <c r="E99" s="322">
        <v>128592.41075</v>
      </c>
      <c r="F99" s="128">
        <v>7.8964302433764788E-2</v>
      </c>
    </row>
    <row r="100" spans="1:6">
      <c r="A100" s="118" t="s">
        <v>1219</v>
      </c>
      <c r="B100" s="322">
        <v>127241.94997</v>
      </c>
      <c r="C100" s="322">
        <v>28516.029140000002</v>
      </c>
      <c r="D100" s="322">
        <v>15055.019539999999</v>
      </c>
      <c r="E100" s="322">
        <v>170812.99865000002</v>
      </c>
      <c r="F100" s="128">
        <v>0.1048905546318709</v>
      </c>
    </row>
    <row r="101" spans="1:6">
      <c r="A101" s="118" t="s">
        <v>1218</v>
      </c>
      <c r="B101" s="322">
        <v>168253.30191000001</v>
      </c>
      <c r="C101" s="322">
        <v>43535.142090000001</v>
      </c>
      <c r="D101" s="322">
        <v>23095.67079</v>
      </c>
      <c r="E101" s="322">
        <v>234884.11479000002</v>
      </c>
      <c r="F101" s="128">
        <v>0.14423448607105832</v>
      </c>
    </row>
    <row r="102" spans="1:6">
      <c r="A102" s="118" t="s">
        <v>1217</v>
      </c>
      <c r="B102" s="322">
        <v>189357.81714</v>
      </c>
      <c r="C102" s="322">
        <v>52319.406369999997</v>
      </c>
      <c r="D102" s="322">
        <v>30555.12643</v>
      </c>
      <c r="E102" s="322">
        <v>272232.34993999999</v>
      </c>
      <c r="F102" s="128">
        <v>0.16716878925855777</v>
      </c>
    </row>
    <row r="103" spans="1:6">
      <c r="A103" s="118" t="s">
        <v>1216</v>
      </c>
      <c r="B103" s="322">
        <v>28127.856690000001</v>
      </c>
      <c r="C103" s="322">
        <v>9724.2583100000011</v>
      </c>
      <c r="D103" s="322">
        <v>6043.5679800000007</v>
      </c>
      <c r="E103" s="322">
        <v>43895.682980000005</v>
      </c>
      <c r="F103" s="128">
        <v>2.6954872112228301E-2</v>
      </c>
    </row>
    <row r="104" spans="1:6">
      <c r="A104" s="118" t="s">
        <v>1215</v>
      </c>
      <c r="B104" s="322">
        <v>31255.86404</v>
      </c>
      <c r="C104" s="322">
        <v>12628.11795</v>
      </c>
      <c r="D104" s="322">
        <v>7687.4304499999998</v>
      </c>
      <c r="E104" s="322">
        <v>51571.41244</v>
      </c>
      <c r="F104" s="128">
        <v>3.1668281083598704E-2</v>
      </c>
    </row>
    <row r="105" spans="1:6">
      <c r="A105" s="25" t="s">
        <v>7</v>
      </c>
      <c r="B105" s="321">
        <v>1164291.5507799999</v>
      </c>
      <c r="C105" s="321">
        <v>335214.56002000003</v>
      </c>
      <c r="D105" s="321">
        <v>128981.78546000001</v>
      </c>
      <c r="E105" s="321">
        <v>1628487.8962599998</v>
      </c>
      <c r="F105" s="127">
        <v>1</v>
      </c>
    </row>
    <row r="106" spans="1:6">
      <c r="A106" s="320" t="s">
        <v>1214</v>
      </c>
      <c r="B106" s="128">
        <v>0.71495253569518236</v>
      </c>
      <c r="C106" s="128">
        <v>0.20584405987287768</v>
      </c>
      <c r="D106" s="128">
        <v>7.9203404431940058E-2</v>
      </c>
      <c r="E106" s="128">
        <v>1</v>
      </c>
      <c r="F106" s="128"/>
    </row>
    <row r="107" spans="1:6" ht="30" customHeight="1">
      <c r="A107" s="325" t="s">
        <v>1229</v>
      </c>
      <c r="B107" s="323" t="s">
        <v>350</v>
      </c>
      <c r="C107" s="323" t="s">
        <v>352</v>
      </c>
      <c r="D107" s="323" t="s">
        <v>351</v>
      </c>
      <c r="E107" s="324" t="s">
        <v>7</v>
      </c>
      <c r="F107" s="323" t="s">
        <v>1098</v>
      </c>
    </row>
    <row r="108" spans="1:6">
      <c r="A108" s="118" t="s">
        <v>1228</v>
      </c>
      <c r="B108" s="322">
        <v>0</v>
      </c>
      <c r="C108" s="322">
        <v>0</v>
      </c>
      <c r="D108" s="322">
        <v>0</v>
      </c>
      <c r="E108" s="322">
        <v>0</v>
      </c>
      <c r="F108" s="128">
        <v>0</v>
      </c>
    </row>
    <row r="109" spans="1:6">
      <c r="A109" s="118" t="s">
        <v>1227</v>
      </c>
      <c r="B109" s="322">
        <v>0</v>
      </c>
      <c r="C109" s="322">
        <v>3</v>
      </c>
      <c r="D109" s="322">
        <v>0</v>
      </c>
      <c r="E109" s="322">
        <v>3</v>
      </c>
      <c r="F109" s="128">
        <v>1.7430206547947593E-5</v>
      </c>
    </row>
    <row r="110" spans="1:6">
      <c r="A110" s="118" t="s">
        <v>1226</v>
      </c>
      <c r="B110" s="322">
        <v>0</v>
      </c>
      <c r="C110" s="322">
        <v>4</v>
      </c>
      <c r="D110" s="322">
        <v>0</v>
      </c>
      <c r="E110" s="322">
        <v>4</v>
      </c>
      <c r="F110" s="128">
        <v>2.3240275397263457E-5</v>
      </c>
    </row>
    <row r="111" spans="1:6">
      <c r="A111" s="118" t="s">
        <v>1225</v>
      </c>
      <c r="B111" s="322">
        <v>15</v>
      </c>
      <c r="C111" s="322">
        <v>10</v>
      </c>
      <c r="D111" s="322">
        <v>0</v>
      </c>
      <c r="E111" s="322">
        <v>25</v>
      </c>
      <c r="F111" s="128">
        <v>1.4525172123289662E-4</v>
      </c>
    </row>
    <row r="112" spans="1:6">
      <c r="A112" s="118" t="s">
        <v>1224</v>
      </c>
      <c r="B112" s="322">
        <v>92</v>
      </c>
      <c r="C112" s="322">
        <v>15</v>
      </c>
      <c r="D112" s="322">
        <v>1</v>
      </c>
      <c r="E112" s="322">
        <v>108</v>
      </c>
      <c r="F112" s="128">
        <v>6.2748743572611332E-4</v>
      </c>
    </row>
    <row r="113" spans="1:6">
      <c r="A113" s="118" t="s">
        <v>1223</v>
      </c>
      <c r="B113" s="322">
        <v>313</v>
      </c>
      <c r="C113" s="322">
        <v>67</v>
      </c>
      <c r="D113" s="322">
        <v>25</v>
      </c>
      <c r="E113" s="322">
        <v>405</v>
      </c>
      <c r="F113" s="128">
        <v>2.3530778839729251E-3</v>
      </c>
    </row>
    <row r="114" spans="1:6">
      <c r="A114" s="118" t="s">
        <v>1222</v>
      </c>
      <c r="B114" s="322">
        <v>531</v>
      </c>
      <c r="C114" s="322">
        <v>111</v>
      </c>
      <c r="D114" s="322">
        <v>43</v>
      </c>
      <c r="E114" s="322">
        <v>685</v>
      </c>
      <c r="F114" s="128">
        <v>3.9798971617813674E-3</v>
      </c>
    </row>
    <row r="115" spans="1:6">
      <c r="A115" s="118" t="s">
        <v>1221</v>
      </c>
      <c r="B115" s="322">
        <v>820</v>
      </c>
      <c r="C115" s="322">
        <v>177</v>
      </c>
      <c r="D115" s="322">
        <v>78</v>
      </c>
      <c r="E115" s="322">
        <v>1075</v>
      </c>
      <c r="F115" s="128">
        <v>6.2458240130145544E-3</v>
      </c>
    </row>
    <row r="116" spans="1:6">
      <c r="A116" s="118" t="s">
        <v>1220</v>
      </c>
      <c r="B116" s="322">
        <v>820</v>
      </c>
      <c r="C116" s="322">
        <v>183</v>
      </c>
      <c r="D116" s="322">
        <v>89</v>
      </c>
      <c r="E116" s="322">
        <v>1092</v>
      </c>
      <c r="F116" s="128">
        <v>6.3445951834529236E-3</v>
      </c>
    </row>
    <row r="117" spans="1:6">
      <c r="A117" s="118" t="s">
        <v>1219</v>
      </c>
      <c r="B117" s="322">
        <v>1524</v>
      </c>
      <c r="C117" s="322">
        <v>340</v>
      </c>
      <c r="D117" s="322">
        <v>181</v>
      </c>
      <c r="E117" s="322">
        <v>2045</v>
      </c>
      <c r="F117" s="128">
        <v>1.1881590796850942E-2</v>
      </c>
    </row>
    <row r="118" spans="1:6">
      <c r="A118" s="118" t="s">
        <v>1218</v>
      </c>
      <c r="B118" s="322">
        <v>3471</v>
      </c>
      <c r="C118" s="322">
        <v>903</v>
      </c>
      <c r="D118" s="322">
        <v>487</v>
      </c>
      <c r="E118" s="322">
        <v>4861</v>
      </c>
      <c r="F118" s="128">
        <v>2.8242744676524417E-2</v>
      </c>
    </row>
    <row r="119" spans="1:6">
      <c r="A119" s="118" t="s">
        <v>1217</v>
      </c>
      <c r="B119" s="322">
        <v>11741</v>
      </c>
      <c r="C119" s="322">
        <v>3356</v>
      </c>
      <c r="D119" s="322">
        <v>1966</v>
      </c>
      <c r="E119" s="322">
        <v>17063</v>
      </c>
      <c r="F119" s="128">
        <v>9.9137204775876592E-2</v>
      </c>
    </row>
    <row r="120" spans="1:6">
      <c r="A120" s="118" t="s">
        <v>1216</v>
      </c>
      <c r="B120" s="322">
        <v>5709</v>
      </c>
      <c r="C120" s="322">
        <v>1974</v>
      </c>
      <c r="D120" s="322">
        <v>1229</v>
      </c>
      <c r="E120" s="322">
        <v>8912</v>
      </c>
      <c r="F120" s="128">
        <v>5.1779333585102984E-2</v>
      </c>
    </row>
    <row r="121" spans="1:6">
      <c r="A121" s="118" t="s">
        <v>1215</v>
      </c>
      <c r="B121" s="322">
        <v>85737</v>
      </c>
      <c r="C121" s="322">
        <v>37873</v>
      </c>
      <c r="D121" s="322">
        <v>12227</v>
      </c>
      <c r="E121" s="322">
        <v>135837</v>
      </c>
      <c r="F121" s="128">
        <v>0.78922232228451905</v>
      </c>
    </row>
    <row r="122" spans="1:6">
      <c r="A122" s="25" t="s">
        <v>7</v>
      </c>
      <c r="B122" s="321">
        <v>110773</v>
      </c>
      <c r="C122" s="321">
        <v>45016</v>
      </c>
      <c r="D122" s="321">
        <v>16326</v>
      </c>
      <c r="E122" s="321">
        <v>172115</v>
      </c>
      <c r="F122" s="127">
        <v>1</v>
      </c>
    </row>
    <row r="123" spans="1:6">
      <c r="A123" s="320" t="s">
        <v>1214</v>
      </c>
      <c r="B123" s="128">
        <v>0.64359875664526622</v>
      </c>
      <c r="C123" s="128">
        <v>0.26154605932080294</v>
      </c>
      <c r="D123" s="128">
        <v>9.4855184033930798E-2</v>
      </c>
      <c r="E123" s="128">
        <v>1</v>
      </c>
      <c r="F123" s="128"/>
    </row>
    <row r="124" spans="1:6" ht="15.75" thickBot="1">
      <c r="A124" s="318"/>
      <c r="B124" s="317"/>
      <c r="C124" s="32"/>
      <c r="D124" s="32"/>
      <c r="E124" s="317"/>
      <c r="F124" s="317"/>
    </row>
    <row r="125" spans="1:6" ht="15.75" thickTop="1">
      <c r="A125" s="1046" t="s">
        <v>1267</v>
      </c>
      <c r="B125" s="1046"/>
      <c r="C125" s="1046"/>
      <c r="D125" s="1046"/>
      <c r="E125" s="1046"/>
      <c r="F125" s="1046"/>
    </row>
    <row r="126" spans="1:6">
      <c r="A126" s="315"/>
      <c r="B126" s="1"/>
      <c r="C126" s="34"/>
      <c r="D126" s="34"/>
      <c r="E126" s="1"/>
      <c r="F126" s="314"/>
    </row>
    <row r="127" spans="1:6" ht="30" customHeight="1">
      <c r="A127" s="980" t="s">
        <v>349</v>
      </c>
      <c r="B127" s="980"/>
      <c r="C127" s="980"/>
      <c r="D127" s="980"/>
      <c r="E127" s="980"/>
      <c r="F127" s="980"/>
    </row>
    <row r="128" spans="1:6" ht="18">
      <c r="A128" s="981" t="s">
        <v>1234</v>
      </c>
      <c r="B128" s="981"/>
      <c r="C128" s="981"/>
      <c r="D128" s="981"/>
      <c r="E128" s="981"/>
      <c r="F128" s="981"/>
    </row>
    <row r="129" spans="1:6" ht="18">
      <c r="A129" s="981" t="s">
        <v>1447</v>
      </c>
      <c r="B129" s="981"/>
      <c r="C129" s="981"/>
      <c r="D129" s="981"/>
      <c r="E129" s="981"/>
      <c r="F129" s="981"/>
    </row>
    <row r="130" spans="1:6" ht="30" customHeight="1">
      <c r="A130" s="985" t="s">
        <v>2</v>
      </c>
      <c r="B130" s="985"/>
      <c r="C130" s="985"/>
      <c r="D130" s="985"/>
      <c r="E130" s="985"/>
      <c r="F130" s="985"/>
    </row>
    <row r="131" spans="1:6">
      <c r="A131" s="19"/>
      <c r="B131" s="327"/>
      <c r="C131" s="327"/>
      <c r="D131" s="119"/>
      <c r="E131" s="328"/>
      <c r="F131" s="327"/>
    </row>
    <row r="132" spans="1:6" ht="30" customHeight="1">
      <c r="A132" s="25" t="s">
        <v>1231</v>
      </c>
      <c r="B132" s="323" t="s">
        <v>350</v>
      </c>
      <c r="C132" s="323" t="s">
        <v>352</v>
      </c>
      <c r="D132" s="323" t="s">
        <v>351</v>
      </c>
      <c r="E132" s="324" t="s">
        <v>712</v>
      </c>
      <c r="F132" s="323" t="s">
        <v>1098</v>
      </c>
    </row>
    <row r="133" spans="1:6">
      <c r="A133" s="118" t="s">
        <v>1228</v>
      </c>
      <c r="B133" s="443">
        <v>0</v>
      </c>
      <c r="C133" s="443">
        <v>0</v>
      </c>
      <c r="D133" s="443">
        <v>0</v>
      </c>
      <c r="E133" s="443">
        <v>0</v>
      </c>
      <c r="F133" s="440">
        <v>0</v>
      </c>
    </row>
    <row r="134" spans="1:6">
      <c r="A134" s="118" t="s">
        <v>1227</v>
      </c>
      <c r="B134" s="443">
        <v>0</v>
      </c>
      <c r="C134" s="443">
        <v>42579.46759</v>
      </c>
      <c r="D134" s="443">
        <v>0</v>
      </c>
      <c r="E134" s="443">
        <v>42579.46759</v>
      </c>
      <c r="F134" s="440">
        <v>8.6990057829475428E-2</v>
      </c>
    </row>
    <row r="135" spans="1:6">
      <c r="A135" s="118" t="s">
        <v>1226</v>
      </c>
      <c r="B135" s="443">
        <v>0</v>
      </c>
      <c r="C135" s="443">
        <v>40954.173119999999</v>
      </c>
      <c r="D135" s="443">
        <v>0</v>
      </c>
      <c r="E135" s="443">
        <v>40954.173119999999</v>
      </c>
      <c r="F135" s="440">
        <v>8.366957338151039E-2</v>
      </c>
    </row>
    <row r="136" spans="1:6">
      <c r="A136" s="118" t="s">
        <v>1225</v>
      </c>
      <c r="B136" s="443">
        <v>3325.1759099999999</v>
      </c>
      <c r="C136" s="443">
        <v>58305.588409999997</v>
      </c>
      <c r="D136" s="443">
        <v>0</v>
      </c>
      <c r="E136" s="443">
        <v>61630.764319999995</v>
      </c>
      <c r="F136" s="440">
        <v>0.12591194901485078</v>
      </c>
    </row>
    <row r="137" spans="1:6">
      <c r="A137" s="118" t="s">
        <v>1224</v>
      </c>
      <c r="B137" s="443">
        <v>10732.418960000001</v>
      </c>
      <c r="C137" s="443">
        <v>48525.675409999996</v>
      </c>
      <c r="D137" s="443">
        <v>1000</v>
      </c>
      <c r="E137" s="443">
        <v>60258.094369999999</v>
      </c>
      <c r="F137" s="440">
        <v>0.12310757768073557</v>
      </c>
    </row>
    <row r="138" spans="1:6">
      <c r="A138" s="118" t="s">
        <v>1223</v>
      </c>
      <c r="B138" s="443">
        <v>15386.12743</v>
      </c>
      <c r="C138" s="443">
        <v>49718.482369999998</v>
      </c>
      <c r="D138" s="443">
        <v>3663.2348999999999</v>
      </c>
      <c r="E138" s="443">
        <v>68767.844700000001</v>
      </c>
      <c r="F138" s="440">
        <v>0.14049303868389176</v>
      </c>
    </row>
    <row r="139" spans="1:6">
      <c r="A139" s="118" t="s">
        <v>1222</v>
      </c>
      <c r="B139" s="443">
        <v>17023.14097</v>
      </c>
      <c r="C139" s="443">
        <v>26599.633969999999</v>
      </c>
      <c r="D139" s="443">
        <v>2657.9941100000001</v>
      </c>
      <c r="E139" s="443">
        <v>46280.769050000003</v>
      </c>
      <c r="F139" s="440">
        <v>9.4551834579482047E-2</v>
      </c>
    </row>
    <row r="140" spans="1:6">
      <c r="A140" s="118" t="s">
        <v>1221</v>
      </c>
      <c r="B140" s="443">
        <v>16131.664140000001</v>
      </c>
      <c r="C140" s="443">
        <v>28176.159540000001</v>
      </c>
      <c r="D140" s="443">
        <v>2636.5950699999999</v>
      </c>
      <c r="E140" s="443">
        <v>46944.418750000004</v>
      </c>
      <c r="F140" s="440">
        <v>9.5907674120206426E-2</v>
      </c>
    </row>
    <row r="141" spans="1:6">
      <c r="A141" s="118" t="s">
        <v>1220</v>
      </c>
      <c r="B141" s="443">
        <v>10350.633529999999</v>
      </c>
      <c r="C141" s="443">
        <v>10875.95981</v>
      </c>
      <c r="D141" s="443">
        <v>1338.93803</v>
      </c>
      <c r="E141" s="443">
        <v>22565.531370000001</v>
      </c>
      <c r="F141" s="440">
        <v>4.6101489519097628E-2</v>
      </c>
    </row>
    <row r="142" spans="1:6">
      <c r="A142" s="118" t="s">
        <v>1219</v>
      </c>
      <c r="B142" s="443">
        <v>16068.256529999999</v>
      </c>
      <c r="C142" s="443">
        <v>21562.604589999999</v>
      </c>
      <c r="D142" s="443">
        <v>2835.2302</v>
      </c>
      <c r="E142" s="443">
        <v>40466.09132</v>
      </c>
      <c r="F142" s="440">
        <v>8.267241990800181E-2</v>
      </c>
    </row>
    <row r="143" spans="1:6">
      <c r="A143" s="118" t="s">
        <v>1218</v>
      </c>
      <c r="B143" s="443">
        <v>15332.37305</v>
      </c>
      <c r="C143" s="443">
        <v>17873.258089999999</v>
      </c>
      <c r="D143" s="443">
        <v>3146.8332099999998</v>
      </c>
      <c r="E143" s="443">
        <v>36352.464349999995</v>
      </c>
      <c r="F143" s="440">
        <v>7.4268260150653603E-2</v>
      </c>
    </row>
    <row r="144" spans="1:6">
      <c r="A144" s="118" t="s">
        <v>1217</v>
      </c>
      <c r="B144" s="443">
        <v>8723.9701400000013</v>
      </c>
      <c r="C144" s="443">
        <v>10491.050300000001</v>
      </c>
      <c r="D144" s="443">
        <v>2010.5717500000001</v>
      </c>
      <c r="E144" s="443">
        <v>21225.592189999999</v>
      </c>
      <c r="F144" s="440">
        <v>4.3363987306093088E-2</v>
      </c>
    </row>
    <row r="145" spans="1:6">
      <c r="A145" s="118" t="s">
        <v>1216</v>
      </c>
      <c r="B145" s="443">
        <v>465.67179999999996</v>
      </c>
      <c r="C145" s="443">
        <v>616.7568</v>
      </c>
      <c r="D145" s="443">
        <v>153.53402</v>
      </c>
      <c r="E145" s="443">
        <v>1235.96262</v>
      </c>
      <c r="F145" s="440">
        <v>2.5250775990003395E-3</v>
      </c>
    </row>
    <row r="146" spans="1:6">
      <c r="A146" s="118" t="s">
        <v>1215</v>
      </c>
      <c r="B146" s="443">
        <v>164.61689000000001</v>
      </c>
      <c r="C146" s="443">
        <v>42.453209999999999</v>
      </c>
      <c r="D146" s="443">
        <v>6.86</v>
      </c>
      <c r="E146" s="443">
        <v>213.93010000000004</v>
      </c>
      <c r="F146" s="440">
        <v>4.3706022700096107E-4</v>
      </c>
    </row>
    <row r="147" spans="1:6">
      <c r="A147" s="25" t="s">
        <v>7</v>
      </c>
      <c r="B147" s="442">
        <v>113704.04935</v>
      </c>
      <c r="C147" s="442">
        <v>356321.26321000006</v>
      </c>
      <c r="D147" s="442">
        <v>19449.791289999997</v>
      </c>
      <c r="E147" s="442">
        <v>489475.10385000007</v>
      </c>
      <c r="F147" s="441">
        <v>1</v>
      </c>
    </row>
    <row r="148" spans="1:6">
      <c r="A148" s="320" t="s">
        <v>1214</v>
      </c>
      <c r="B148" s="440">
        <v>0.23229792170358204</v>
      </c>
      <c r="C148" s="440">
        <v>0.72796606080131687</v>
      </c>
      <c r="D148" s="440">
        <v>3.9736017495101035E-2</v>
      </c>
      <c r="E148" s="440">
        <v>1</v>
      </c>
      <c r="F148" s="440"/>
    </row>
    <row r="149" spans="1:6" ht="30" customHeight="1">
      <c r="A149" s="325" t="s">
        <v>1276</v>
      </c>
      <c r="B149" s="323" t="s">
        <v>350</v>
      </c>
      <c r="C149" s="323" t="s">
        <v>352</v>
      </c>
      <c r="D149" s="323" t="s">
        <v>351</v>
      </c>
      <c r="E149" s="324" t="s">
        <v>7</v>
      </c>
      <c r="F149" s="323" t="s">
        <v>1098</v>
      </c>
    </row>
    <row r="150" spans="1:6">
      <c r="A150" s="118" t="s">
        <v>1228</v>
      </c>
      <c r="B150" s="443">
        <v>0</v>
      </c>
      <c r="C150" s="443">
        <v>0</v>
      </c>
      <c r="D150" s="443">
        <v>0</v>
      </c>
      <c r="E150" s="443">
        <v>0</v>
      </c>
      <c r="F150" s="440">
        <v>0</v>
      </c>
    </row>
    <row r="151" spans="1:6">
      <c r="A151" s="118" t="s">
        <v>1227</v>
      </c>
      <c r="B151" s="443">
        <v>0</v>
      </c>
      <c r="C151" s="443">
        <v>5</v>
      </c>
      <c r="D151" s="443">
        <v>0</v>
      </c>
      <c r="E151" s="443">
        <v>5</v>
      </c>
      <c r="F151" s="440">
        <v>1.375894331315355E-3</v>
      </c>
    </row>
    <row r="152" spans="1:6">
      <c r="A152" s="118" t="s">
        <v>1226</v>
      </c>
      <c r="B152" s="443">
        <v>0</v>
      </c>
      <c r="C152" s="443">
        <v>9</v>
      </c>
      <c r="D152" s="443">
        <v>0</v>
      </c>
      <c r="E152" s="443">
        <v>9</v>
      </c>
      <c r="F152" s="440">
        <v>2.4766097963676388E-3</v>
      </c>
    </row>
    <row r="153" spans="1:6">
      <c r="A153" s="118" t="s">
        <v>1225</v>
      </c>
      <c r="B153" s="443">
        <v>2</v>
      </c>
      <c r="C153" s="443">
        <v>25</v>
      </c>
      <c r="D153" s="443">
        <v>0</v>
      </c>
      <c r="E153" s="443">
        <v>27</v>
      </c>
      <c r="F153" s="440">
        <v>7.4298293891029172E-3</v>
      </c>
    </row>
    <row r="154" spans="1:6">
      <c r="A154" s="118" t="s">
        <v>1224</v>
      </c>
      <c r="B154" s="443">
        <v>13</v>
      </c>
      <c r="C154" s="443">
        <v>52</v>
      </c>
      <c r="D154" s="443">
        <v>1</v>
      </c>
      <c r="E154" s="443">
        <v>66</v>
      </c>
      <c r="F154" s="440">
        <v>1.8161805173362685E-2</v>
      </c>
    </row>
    <row r="155" spans="1:6">
      <c r="A155" s="118" t="s">
        <v>1223</v>
      </c>
      <c r="B155" s="443">
        <v>34</v>
      </c>
      <c r="C155" s="443">
        <v>101</v>
      </c>
      <c r="D155" s="443">
        <v>8</v>
      </c>
      <c r="E155" s="443">
        <v>143</v>
      </c>
      <c r="F155" s="440">
        <v>3.9350577875619151E-2</v>
      </c>
    </row>
    <row r="156" spans="1:6">
      <c r="A156" s="118" t="s">
        <v>1222</v>
      </c>
      <c r="B156" s="443">
        <v>63</v>
      </c>
      <c r="C156" s="443">
        <v>98</v>
      </c>
      <c r="D156" s="443">
        <v>11</v>
      </c>
      <c r="E156" s="443">
        <v>172</v>
      </c>
      <c r="F156" s="440">
        <v>4.7330764997248212E-2</v>
      </c>
    </row>
    <row r="157" spans="1:6">
      <c r="A157" s="118" t="s">
        <v>1221</v>
      </c>
      <c r="B157" s="443">
        <v>96</v>
      </c>
      <c r="C157" s="443">
        <v>167</v>
      </c>
      <c r="D157" s="443">
        <v>16</v>
      </c>
      <c r="E157" s="443">
        <v>279</v>
      </c>
      <c r="F157" s="440">
        <v>7.6774903687396812E-2</v>
      </c>
    </row>
    <row r="158" spans="1:6">
      <c r="A158" s="118" t="s">
        <v>1220</v>
      </c>
      <c r="B158" s="443">
        <v>88</v>
      </c>
      <c r="C158" s="443">
        <v>92</v>
      </c>
      <c r="D158" s="443">
        <v>11</v>
      </c>
      <c r="E158" s="443">
        <v>191</v>
      </c>
      <c r="F158" s="440">
        <v>5.255916345624656E-2</v>
      </c>
    </row>
    <row r="159" spans="1:6">
      <c r="A159" s="118" t="s">
        <v>1219</v>
      </c>
      <c r="B159" s="443">
        <v>197</v>
      </c>
      <c r="C159" s="443">
        <v>250</v>
      </c>
      <c r="D159" s="443">
        <v>34</v>
      </c>
      <c r="E159" s="443">
        <v>481</v>
      </c>
      <c r="F159" s="440">
        <v>0.13236103467253715</v>
      </c>
    </row>
    <row r="160" spans="1:6">
      <c r="A160" s="118" t="s">
        <v>1218</v>
      </c>
      <c r="B160" s="443">
        <v>310</v>
      </c>
      <c r="C160" s="443">
        <v>360</v>
      </c>
      <c r="D160" s="443">
        <v>65</v>
      </c>
      <c r="E160" s="443">
        <v>735</v>
      </c>
      <c r="F160" s="440">
        <v>0.20225646670335717</v>
      </c>
    </row>
    <row r="161" spans="1:6">
      <c r="A161" s="118" t="s">
        <v>1217</v>
      </c>
      <c r="B161" s="443">
        <v>475</v>
      </c>
      <c r="C161" s="443">
        <v>577</v>
      </c>
      <c r="D161" s="443">
        <v>116</v>
      </c>
      <c r="E161" s="443">
        <v>1168</v>
      </c>
      <c r="F161" s="440">
        <v>0.32140891579526693</v>
      </c>
    </row>
    <row r="162" spans="1:6">
      <c r="A162" s="118" t="s">
        <v>1216</v>
      </c>
      <c r="B162" s="443">
        <v>92</v>
      </c>
      <c r="C162" s="443">
        <v>123</v>
      </c>
      <c r="D162" s="443">
        <v>32</v>
      </c>
      <c r="E162" s="443">
        <v>247</v>
      </c>
      <c r="F162" s="440">
        <v>6.796917996697853E-2</v>
      </c>
    </row>
    <row r="163" spans="1:6">
      <c r="A163" s="118" t="s">
        <v>1215</v>
      </c>
      <c r="B163" s="443">
        <v>90</v>
      </c>
      <c r="C163" s="443">
        <v>19</v>
      </c>
      <c r="D163" s="443">
        <v>2</v>
      </c>
      <c r="E163" s="443">
        <v>111</v>
      </c>
      <c r="F163" s="440">
        <v>3.054485415520088E-2</v>
      </c>
    </row>
    <row r="164" spans="1:6">
      <c r="A164" s="25" t="s">
        <v>7</v>
      </c>
      <c r="B164" s="442">
        <v>1460</v>
      </c>
      <c r="C164" s="442">
        <v>1878</v>
      </c>
      <c r="D164" s="442">
        <v>296</v>
      </c>
      <c r="E164" s="442">
        <v>3634</v>
      </c>
      <c r="F164" s="441">
        <v>1</v>
      </c>
    </row>
    <row r="165" spans="1:6">
      <c r="A165" s="320" t="s">
        <v>1214</v>
      </c>
      <c r="B165" s="440">
        <v>0.40176114474408364</v>
      </c>
      <c r="C165" s="440">
        <v>0.51678591084204728</v>
      </c>
      <c r="D165" s="440">
        <v>8.1452944413869022E-2</v>
      </c>
      <c r="E165" s="440">
        <v>1</v>
      </c>
      <c r="F165" s="440"/>
    </row>
    <row r="166" spans="1:6" ht="15.75" thickBot="1">
      <c r="A166" s="318"/>
      <c r="B166" s="317"/>
      <c r="C166" s="32"/>
      <c r="D166" s="32"/>
      <c r="E166" s="317"/>
      <c r="F166" s="317"/>
    </row>
    <row r="167" spans="1:6" ht="15.75" customHeight="1" thickTop="1">
      <c r="A167" s="1046" t="s">
        <v>1266</v>
      </c>
      <c r="B167" s="1046"/>
      <c r="C167" s="1046"/>
      <c r="D167" s="1046"/>
      <c r="E167" s="1046"/>
      <c r="F167" s="1046"/>
    </row>
    <row r="168" spans="1:6">
      <c r="A168" s="8"/>
      <c r="B168" s="1"/>
      <c r="C168" s="34"/>
      <c r="D168" s="34"/>
      <c r="E168" s="1"/>
      <c r="F168" s="314"/>
    </row>
    <row r="169" spans="1:6" ht="30" customHeight="1">
      <c r="A169" s="980" t="s">
        <v>349</v>
      </c>
      <c r="B169" s="980"/>
      <c r="C169" s="980"/>
      <c r="D169" s="980"/>
      <c r="E169" s="980"/>
      <c r="F169" s="980"/>
    </row>
    <row r="170" spans="1:6" ht="18">
      <c r="A170" s="981" t="s">
        <v>1232</v>
      </c>
      <c r="B170" s="981"/>
      <c r="C170" s="981"/>
      <c r="D170" s="981"/>
      <c r="E170" s="981"/>
      <c r="F170" s="981"/>
    </row>
    <row r="171" spans="1:6" ht="18">
      <c r="A171" s="981" t="s">
        <v>1447</v>
      </c>
      <c r="B171" s="981"/>
      <c r="C171" s="981"/>
      <c r="D171" s="981"/>
      <c r="E171" s="981"/>
      <c r="F171" s="981"/>
    </row>
    <row r="172" spans="1:6" ht="30" customHeight="1">
      <c r="A172" s="985" t="s">
        <v>2</v>
      </c>
      <c r="B172" s="985"/>
      <c r="C172" s="985"/>
      <c r="D172" s="985"/>
      <c r="E172" s="985"/>
      <c r="F172" s="985"/>
    </row>
    <row r="173" spans="1:6">
      <c r="A173" s="19"/>
      <c r="B173" s="327"/>
      <c r="C173" s="327"/>
      <c r="D173" s="119"/>
      <c r="E173" s="328"/>
      <c r="F173" s="327"/>
    </row>
    <row r="174" spans="1:6" ht="30" customHeight="1">
      <c r="A174" s="25" t="s">
        <v>1231</v>
      </c>
      <c r="B174" s="323" t="s">
        <v>350</v>
      </c>
      <c r="C174" s="323" t="s">
        <v>352</v>
      </c>
      <c r="D174" s="323" t="s">
        <v>351</v>
      </c>
      <c r="E174" s="324" t="s">
        <v>712</v>
      </c>
      <c r="F174" s="323" t="s">
        <v>1098</v>
      </c>
    </row>
    <row r="175" spans="1:6">
      <c r="A175" s="118" t="s">
        <v>1228</v>
      </c>
      <c r="B175" s="322">
        <v>0</v>
      </c>
      <c r="C175" s="322">
        <v>0</v>
      </c>
      <c r="D175" s="322">
        <v>0</v>
      </c>
      <c r="E175" s="322">
        <v>0</v>
      </c>
      <c r="F175" s="128">
        <v>0</v>
      </c>
    </row>
    <row r="176" spans="1:6">
      <c r="A176" s="118" t="s">
        <v>1227</v>
      </c>
      <c r="B176" s="322">
        <v>0</v>
      </c>
      <c r="C176" s="322">
        <v>0</v>
      </c>
      <c r="D176" s="322">
        <v>0</v>
      </c>
      <c r="E176" s="322">
        <v>0</v>
      </c>
      <c r="F176" s="128">
        <v>0</v>
      </c>
    </row>
    <row r="177" spans="1:6">
      <c r="A177" s="118" t="s">
        <v>1226</v>
      </c>
      <c r="B177" s="322">
        <v>0</v>
      </c>
      <c r="C177" s="322">
        <v>0</v>
      </c>
      <c r="D177" s="322">
        <v>0</v>
      </c>
      <c r="E177" s="322">
        <v>0</v>
      </c>
      <c r="F177" s="128">
        <v>0</v>
      </c>
    </row>
    <row r="178" spans="1:6">
      <c r="A178" s="118" t="s">
        <v>1225</v>
      </c>
      <c r="B178" s="322">
        <v>0</v>
      </c>
      <c r="C178" s="322">
        <v>8047.8779999999997</v>
      </c>
      <c r="D178" s="322">
        <v>0</v>
      </c>
      <c r="E178" s="322">
        <v>8047.8779999999997</v>
      </c>
      <c r="F178" s="128">
        <v>0.56586150944556313</v>
      </c>
    </row>
    <row r="179" spans="1:6">
      <c r="A179" s="118" t="s">
        <v>1224</v>
      </c>
      <c r="B179" s="322">
        <v>0</v>
      </c>
      <c r="C179" s="322">
        <v>744.38493000000005</v>
      </c>
      <c r="D179" s="322">
        <v>0</v>
      </c>
      <c r="E179" s="322">
        <v>744.38493000000005</v>
      </c>
      <c r="F179" s="128">
        <v>5.233911101762849E-2</v>
      </c>
    </row>
    <row r="180" spans="1:6">
      <c r="A180" s="118" t="s">
        <v>1223</v>
      </c>
      <c r="B180" s="322">
        <v>379.58828999999997</v>
      </c>
      <c r="C180" s="322">
        <v>1868.5974799999999</v>
      </c>
      <c r="D180" s="322">
        <v>0</v>
      </c>
      <c r="E180" s="322">
        <v>2248.18577</v>
      </c>
      <c r="F180" s="128">
        <v>0.15807418965921649</v>
      </c>
    </row>
    <row r="181" spans="1:6">
      <c r="A181" s="118" t="s">
        <v>1222</v>
      </c>
      <c r="B181" s="322">
        <v>0</v>
      </c>
      <c r="C181" s="322">
        <v>274</v>
      </c>
      <c r="D181" s="322">
        <v>0</v>
      </c>
      <c r="E181" s="322">
        <v>274</v>
      </c>
      <c r="F181" s="128">
        <v>1.926545775023979E-2</v>
      </c>
    </row>
    <row r="182" spans="1:6">
      <c r="A182" s="118" t="s">
        <v>1221</v>
      </c>
      <c r="B182" s="322">
        <v>0</v>
      </c>
      <c r="C182" s="322">
        <v>874.97199999999998</v>
      </c>
      <c r="D182" s="322">
        <v>0</v>
      </c>
      <c r="E182" s="322">
        <v>874.97199999999998</v>
      </c>
      <c r="F182" s="128">
        <v>6.1520934666579603E-2</v>
      </c>
    </row>
    <row r="183" spans="1:6">
      <c r="A183" s="118" t="s">
        <v>1220</v>
      </c>
      <c r="B183" s="322">
        <v>120</v>
      </c>
      <c r="C183" s="322">
        <v>233.07194000000001</v>
      </c>
      <c r="D183" s="322">
        <v>0</v>
      </c>
      <c r="E183" s="322">
        <v>353.07194000000004</v>
      </c>
      <c r="F183" s="128">
        <v>2.4825155265931386E-2</v>
      </c>
    </row>
    <row r="184" spans="1:6">
      <c r="A184" s="118" t="s">
        <v>1219</v>
      </c>
      <c r="B184" s="322">
        <v>0</v>
      </c>
      <c r="C184" s="322">
        <v>338.94</v>
      </c>
      <c r="D184" s="322">
        <v>0</v>
      </c>
      <c r="E184" s="322">
        <v>338.94</v>
      </c>
      <c r="F184" s="128">
        <v>2.383151186082582E-2</v>
      </c>
    </row>
    <row r="185" spans="1:6">
      <c r="A185" s="118" t="s">
        <v>1218</v>
      </c>
      <c r="B185" s="322">
        <v>178.36524</v>
      </c>
      <c r="C185" s="322">
        <v>259.46384999999998</v>
      </c>
      <c r="D185" s="322">
        <v>0</v>
      </c>
      <c r="E185" s="322">
        <v>437.82908999999995</v>
      </c>
      <c r="F185" s="128">
        <v>3.078459063949246E-2</v>
      </c>
    </row>
    <row r="186" spans="1:6">
      <c r="A186" s="118" t="s">
        <v>1217</v>
      </c>
      <c r="B186" s="322">
        <v>650.30345999999997</v>
      </c>
      <c r="C186" s="322">
        <v>164.38651000000002</v>
      </c>
      <c r="D186" s="322">
        <v>7.6035000000000004</v>
      </c>
      <c r="E186" s="322">
        <v>822.29347000000007</v>
      </c>
      <c r="F186" s="128">
        <v>5.7817007680960118E-2</v>
      </c>
    </row>
    <row r="187" spans="1:6">
      <c r="A187" s="118" t="s">
        <v>1216</v>
      </c>
      <c r="B187" s="322">
        <v>66.779929999999993</v>
      </c>
      <c r="C187" s="322">
        <v>0</v>
      </c>
      <c r="D187" s="322">
        <v>0</v>
      </c>
      <c r="E187" s="322">
        <v>66.779929999999993</v>
      </c>
      <c r="F187" s="128">
        <v>4.6954230656166811E-3</v>
      </c>
    </row>
    <row r="188" spans="1:6">
      <c r="A188" s="118" t="s">
        <v>1215</v>
      </c>
      <c r="B188" s="322">
        <v>12.688790000000001</v>
      </c>
      <c r="C188" s="322">
        <v>1.3217699999999999</v>
      </c>
      <c r="D188" s="322">
        <v>0</v>
      </c>
      <c r="E188" s="322">
        <v>14.010560000000002</v>
      </c>
      <c r="F188" s="128">
        <v>9.8510894794598403E-4</v>
      </c>
    </row>
    <row r="189" spans="1:6">
      <c r="A189" s="25" t="s">
        <v>7</v>
      </c>
      <c r="B189" s="321">
        <v>1407.7257099999997</v>
      </c>
      <c r="C189" s="321">
        <v>12807.01648</v>
      </c>
      <c r="D189" s="321">
        <v>7.6035000000000004</v>
      </c>
      <c r="E189" s="321">
        <v>14222.34569</v>
      </c>
      <c r="F189" s="127">
        <v>1</v>
      </c>
    </row>
    <row r="190" spans="1:6">
      <c r="A190" s="320" t="s">
        <v>1214</v>
      </c>
      <c r="B190" s="128">
        <v>9.8979854707778495E-2</v>
      </c>
      <c r="C190" s="128">
        <v>0.90048552883965238</v>
      </c>
      <c r="D190" s="128">
        <v>5.3461645256915426E-4</v>
      </c>
      <c r="E190" s="128">
        <v>1</v>
      </c>
      <c r="F190" s="128"/>
    </row>
    <row r="191" spans="1:6" ht="30" customHeight="1">
      <c r="A191" s="325" t="s">
        <v>1276</v>
      </c>
      <c r="B191" s="323" t="s">
        <v>350</v>
      </c>
      <c r="C191" s="323" t="s">
        <v>352</v>
      </c>
      <c r="D191" s="323" t="s">
        <v>351</v>
      </c>
      <c r="E191" s="324" t="s">
        <v>7</v>
      </c>
      <c r="F191" s="323" t="s">
        <v>1098</v>
      </c>
    </row>
    <row r="192" spans="1:6">
      <c r="A192" s="118" t="s">
        <v>1228</v>
      </c>
      <c r="B192" s="322">
        <v>0</v>
      </c>
      <c r="C192" s="322">
        <v>0</v>
      </c>
      <c r="D192" s="322">
        <v>0</v>
      </c>
      <c r="E192" s="322">
        <v>0</v>
      </c>
      <c r="F192" s="128">
        <v>0</v>
      </c>
    </row>
    <row r="193" spans="1:6">
      <c r="A193" s="118" t="s">
        <v>1227</v>
      </c>
      <c r="B193" s="322">
        <v>0</v>
      </c>
      <c r="C193" s="322">
        <v>0</v>
      </c>
      <c r="D193" s="322">
        <v>0</v>
      </c>
      <c r="E193" s="322">
        <v>0</v>
      </c>
      <c r="F193" s="128">
        <v>0</v>
      </c>
    </row>
    <row r="194" spans="1:6">
      <c r="A194" s="118" t="s">
        <v>1226</v>
      </c>
      <c r="B194" s="322">
        <v>0</v>
      </c>
      <c r="C194" s="322">
        <v>0</v>
      </c>
      <c r="D194" s="322">
        <v>0</v>
      </c>
      <c r="E194" s="322">
        <v>0</v>
      </c>
      <c r="F194" s="128">
        <v>0</v>
      </c>
    </row>
    <row r="195" spans="1:6">
      <c r="A195" s="118" t="s">
        <v>1225</v>
      </c>
      <c r="B195" s="322">
        <v>0</v>
      </c>
      <c r="C195" s="322">
        <v>3</v>
      </c>
      <c r="D195" s="322">
        <v>0</v>
      </c>
      <c r="E195" s="322">
        <v>3</v>
      </c>
      <c r="F195" s="128">
        <v>2.7522935779816515E-2</v>
      </c>
    </row>
    <row r="196" spans="1:6">
      <c r="A196" s="118" t="s">
        <v>1224</v>
      </c>
      <c r="B196" s="322">
        <v>0</v>
      </c>
      <c r="C196" s="322">
        <v>1</v>
      </c>
      <c r="D196" s="322">
        <v>0</v>
      </c>
      <c r="E196" s="322">
        <v>1</v>
      </c>
      <c r="F196" s="128">
        <v>9.1743119266055051E-3</v>
      </c>
    </row>
    <row r="197" spans="1:6">
      <c r="A197" s="118" t="s">
        <v>1223</v>
      </c>
      <c r="B197" s="322">
        <v>1</v>
      </c>
      <c r="C197" s="322">
        <v>4</v>
      </c>
      <c r="D197" s="322">
        <v>0</v>
      </c>
      <c r="E197" s="322">
        <v>5</v>
      </c>
      <c r="F197" s="128">
        <v>4.5871559633027525E-2</v>
      </c>
    </row>
    <row r="198" spans="1:6">
      <c r="A198" s="118" t="s">
        <v>1222</v>
      </c>
      <c r="B198" s="322">
        <v>0</v>
      </c>
      <c r="C198" s="322">
        <v>1</v>
      </c>
      <c r="D198" s="322">
        <v>0</v>
      </c>
      <c r="E198" s="322">
        <v>1</v>
      </c>
      <c r="F198" s="128">
        <v>9.1743119266055051E-3</v>
      </c>
    </row>
    <row r="199" spans="1:6">
      <c r="A199" s="118" t="s">
        <v>1221</v>
      </c>
      <c r="B199" s="322">
        <v>0</v>
      </c>
      <c r="C199" s="322">
        <v>6</v>
      </c>
      <c r="D199" s="322">
        <v>0</v>
      </c>
      <c r="E199" s="322">
        <v>6</v>
      </c>
      <c r="F199" s="128">
        <v>5.5045871559633031E-2</v>
      </c>
    </row>
    <row r="200" spans="1:6">
      <c r="A200" s="118" t="s">
        <v>1220</v>
      </c>
      <c r="B200" s="322">
        <v>1</v>
      </c>
      <c r="C200" s="322">
        <v>2</v>
      </c>
      <c r="D200" s="322">
        <v>0</v>
      </c>
      <c r="E200" s="322">
        <v>3</v>
      </c>
      <c r="F200" s="128">
        <v>2.7522935779816515E-2</v>
      </c>
    </row>
    <row r="201" spans="1:6">
      <c r="A201" s="118" t="s">
        <v>1219</v>
      </c>
      <c r="B201" s="322">
        <v>0</v>
      </c>
      <c r="C201" s="322">
        <v>4</v>
      </c>
      <c r="D201" s="322">
        <v>0</v>
      </c>
      <c r="E201" s="322">
        <v>4</v>
      </c>
      <c r="F201" s="128">
        <v>3.669724770642202E-2</v>
      </c>
    </row>
    <row r="202" spans="1:6">
      <c r="A202" s="118" t="s">
        <v>1218</v>
      </c>
      <c r="B202" s="322">
        <v>4</v>
      </c>
      <c r="C202" s="322">
        <v>5</v>
      </c>
      <c r="D202" s="322">
        <v>0</v>
      </c>
      <c r="E202" s="322">
        <v>9</v>
      </c>
      <c r="F202" s="128">
        <v>8.2568807339449546E-2</v>
      </c>
    </row>
    <row r="203" spans="1:6">
      <c r="A203" s="118" t="s">
        <v>1217</v>
      </c>
      <c r="B203" s="322">
        <v>46</v>
      </c>
      <c r="C203" s="322">
        <v>9</v>
      </c>
      <c r="D203" s="322">
        <v>1</v>
      </c>
      <c r="E203" s="322">
        <v>56</v>
      </c>
      <c r="F203" s="128">
        <v>0.51376146788990829</v>
      </c>
    </row>
    <row r="204" spans="1:6">
      <c r="A204" s="118" t="s">
        <v>1216</v>
      </c>
      <c r="B204" s="322">
        <v>15</v>
      </c>
      <c r="C204" s="322">
        <v>0</v>
      </c>
      <c r="D204" s="322">
        <v>0</v>
      </c>
      <c r="E204" s="322">
        <v>15</v>
      </c>
      <c r="F204" s="128">
        <v>0.13761467889908258</v>
      </c>
    </row>
    <row r="205" spans="1:6">
      <c r="A205" s="118" t="s">
        <v>1215</v>
      </c>
      <c r="B205" s="322">
        <v>4</v>
      </c>
      <c r="C205" s="322">
        <v>2</v>
      </c>
      <c r="D205" s="322">
        <v>0</v>
      </c>
      <c r="E205" s="322">
        <v>6</v>
      </c>
      <c r="F205" s="128">
        <v>5.5045871559633031E-2</v>
      </c>
    </row>
    <row r="206" spans="1:6">
      <c r="A206" s="25" t="s">
        <v>7</v>
      </c>
      <c r="B206" s="321">
        <v>71</v>
      </c>
      <c r="C206" s="321">
        <v>37</v>
      </c>
      <c r="D206" s="321">
        <v>1</v>
      </c>
      <c r="E206" s="321">
        <v>109</v>
      </c>
      <c r="F206" s="127">
        <v>1</v>
      </c>
    </row>
    <row r="207" spans="1:6">
      <c r="A207" s="320" t="s">
        <v>1214</v>
      </c>
      <c r="B207" s="128">
        <v>0.65137614678899081</v>
      </c>
      <c r="C207" s="128">
        <v>0.33944954128440369</v>
      </c>
      <c r="D207" s="128">
        <v>9.1743119266055051E-3</v>
      </c>
      <c r="E207" s="128">
        <v>1</v>
      </c>
      <c r="F207" s="128"/>
    </row>
    <row r="208" spans="1:6" ht="15.75" thickBot="1">
      <c r="A208" s="318"/>
      <c r="B208" s="317"/>
      <c r="C208" s="32"/>
      <c r="D208" s="32"/>
      <c r="E208" s="317"/>
      <c r="F208" s="317"/>
    </row>
    <row r="209" spans="1:6" ht="15.75" customHeight="1" thickTop="1">
      <c r="A209" s="1046" t="s">
        <v>1265</v>
      </c>
      <c r="B209" s="1046"/>
      <c r="C209" s="1046"/>
      <c r="D209" s="1046"/>
      <c r="E209" s="1046"/>
      <c r="F209" s="1046"/>
    </row>
    <row r="210" spans="1:6">
      <c r="A210" s="315"/>
      <c r="B210" s="1"/>
      <c r="C210" s="34"/>
      <c r="D210" s="34"/>
      <c r="E210" s="1"/>
      <c r="F210" s="314"/>
    </row>
  </sheetData>
  <mergeCells count="25">
    <mergeCell ref="A43:F43"/>
    <mergeCell ref="A1:F1"/>
    <mergeCell ref="A2:F2"/>
    <mergeCell ref="A3:F3"/>
    <mergeCell ref="A4:F4"/>
    <mergeCell ref="A41:F41"/>
    <mergeCell ref="A129:F129"/>
    <mergeCell ref="A44:F44"/>
    <mergeCell ref="A45:F45"/>
    <mergeCell ref="A46:F46"/>
    <mergeCell ref="A83:F83"/>
    <mergeCell ref="A85:F85"/>
    <mergeCell ref="A86:F86"/>
    <mergeCell ref="A87:F87"/>
    <mergeCell ref="A88:F88"/>
    <mergeCell ref="A125:F125"/>
    <mergeCell ref="A127:F127"/>
    <mergeCell ref="A128:F128"/>
    <mergeCell ref="A209:F209"/>
    <mergeCell ref="A130:F130"/>
    <mergeCell ref="A167:F167"/>
    <mergeCell ref="A169:F169"/>
    <mergeCell ref="A170:F170"/>
    <mergeCell ref="A171:F171"/>
    <mergeCell ref="A172:F172"/>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9"/>
  <dimension ref="A1:F333"/>
  <sheetViews>
    <sheetView zoomScaleNormal="100" workbookViewId="0">
      <selection sqref="A1:F1"/>
    </sheetView>
  </sheetViews>
  <sheetFormatPr baseColWidth="10" defaultColWidth="9.140625" defaultRowHeight="15"/>
  <cols>
    <col min="1" max="1" width="104.42578125" style="109" bestFit="1" customWidth="1"/>
    <col min="2" max="6" width="10.7109375" style="109" customWidth="1"/>
    <col min="7" max="256" width="9.140625" style="109"/>
    <col min="257" max="257" width="104.42578125" style="109" bestFit="1" customWidth="1"/>
    <col min="258" max="262" width="10.7109375" style="109" customWidth="1"/>
    <col min="263" max="512" width="9.140625" style="109"/>
    <col min="513" max="513" width="104.42578125" style="109" bestFit="1" customWidth="1"/>
    <col min="514" max="518" width="10.7109375" style="109" customWidth="1"/>
    <col min="519" max="768" width="9.140625" style="109"/>
    <col min="769" max="769" width="104.42578125" style="109" bestFit="1" customWidth="1"/>
    <col min="770" max="774" width="10.7109375" style="109" customWidth="1"/>
    <col min="775" max="1024" width="9.140625" style="109"/>
    <col min="1025" max="1025" width="104.42578125" style="109" bestFit="1" customWidth="1"/>
    <col min="1026" max="1030" width="10.7109375" style="109" customWidth="1"/>
    <col min="1031" max="1280" width="9.140625" style="109"/>
    <col min="1281" max="1281" width="104.42578125" style="109" bestFit="1" customWidth="1"/>
    <col min="1282" max="1286" width="10.7109375" style="109" customWidth="1"/>
    <col min="1287" max="1536" width="9.140625" style="109"/>
    <col min="1537" max="1537" width="104.42578125" style="109" bestFit="1" customWidth="1"/>
    <col min="1538" max="1542" width="10.7109375" style="109" customWidth="1"/>
    <col min="1543" max="1792" width="9.140625" style="109"/>
    <col min="1793" max="1793" width="104.42578125" style="109" bestFit="1" customWidth="1"/>
    <col min="1794" max="1798" width="10.7109375" style="109" customWidth="1"/>
    <col min="1799" max="2048" width="9.140625" style="109"/>
    <col min="2049" max="2049" width="104.42578125" style="109" bestFit="1" customWidth="1"/>
    <col min="2050" max="2054" width="10.7109375" style="109" customWidth="1"/>
    <col min="2055" max="2304" width="9.140625" style="109"/>
    <col min="2305" max="2305" width="104.42578125" style="109" bestFit="1" customWidth="1"/>
    <col min="2306" max="2310" width="10.7109375" style="109" customWidth="1"/>
    <col min="2311" max="2560" width="9.140625" style="109"/>
    <col min="2561" max="2561" width="104.42578125" style="109" bestFit="1" customWidth="1"/>
    <col min="2562" max="2566" width="10.7109375" style="109" customWidth="1"/>
    <col min="2567" max="2816" width="9.140625" style="109"/>
    <col min="2817" max="2817" width="104.42578125" style="109" bestFit="1" customWidth="1"/>
    <col min="2818" max="2822" width="10.7109375" style="109" customWidth="1"/>
    <col min="2823" max="3072" width="9.140625" style="109"/>
    <col min="3073" max="3073" width="104.42578125" style="109" bestFit="1" customWidth="1"/>
    <col min="3074" max="3078" width="10.7109375" style="109" customWidth="1"/>
    <col min="3079" max="3328" width="9.140625" style="109"/>
    <col min="3329" max="3329" width="104.42578125" style="109" bestFit="1" customWidth="1"/>
    <col min="3330" max="3334" width="10.7109375" style="109" customWidth="1"/>
    <col min="3335" max="3584" width="9.140625" style="109"/>
    <col min="3585" max="3585" width="104.42578125" style="109" bestFit="1" customWidth="1"/>
    <col min="3586" max="3590" width="10.7109375" style="109" customWidth="1"/>
    <col min="3591" max="3840" width="9.140625" style="109"/>
    <col min="3841" max="3841" width="104.42578125" style="109" bestFit="1" customWidth="1"/>
    <col min="3842" max="3846" width="10.7109375" style="109" customWidth="1"/>
    <col min="3847" max="4096" width="9.140625" style="109"/>
    <col min="4097" max="4097" width="104.42578125" style="109" bestFit="1" customWidth="1"/>
    <col min="4098" max="4102" width="10.7109375" style="109" customWidth="1"/>
    <col min="4103" max="4352" width="9.140625" style="109"/>
    <col min="4353" max="4353" width="104.42578125" style="109" bestFit="1" customWidth="1"/>
    <col min="4354" max="4358" width="10.7109375" style="109" customWidth="1"/>
    <col min="4359" max="4608" width="9.140625" style="109"/>
    <col min="4609" max="4609" width="104.42578125" style="109" bestFit="1" customWidth="1"/>
    <col min="4610" max="4614" width="10.7109375" style="109" customWidth="1"/>
    <col min="4615" max="4864" width="9.140625" style="109"/>
    <col min="4865" max="4865" width="104.42578125" style="109" bestFit="1" customWidth="1"/>
    <col min="4866" max="4870" width="10.7109375" style="109" customWidth="1"/>
    <col min="4871" max="5120" width="9.140625" style="109"/>
    <col min="5121" max="5121" width="104.42578125" style="109" bestFit="1" customWidth="1"/>
    <col min="5122" max="5126" width="10.7109375" style="109" customWidth="1"/>
    <col min="5127" max="5376" width="9.140625" style="109"/>
    <col min="5377" max="5377" width="104.42578125" style="109" bestFit="1" customWidth="1"/>
    <col min="5378" max="5382" width="10.7109375" style="109" customWidth="1"/>
    <col min="5383" max="5632" width="9.140625" style="109"/>
    <col min="5633" max="5633" width="104.42578125" style="109" bestFit="1" customWidth="1"/>
    <col min="5634" max="5638" width="10.7109375" style="109" customWidth="1"/>
    <col min="5639" max="5888" width="9.140625" style="109"/>
    <col min="5889" max="5889" width="104.42578125" style="109" bestFit="1" customWidth="1"/>
    <col min="5890" max="5894" width="10.7109375" style="109" customWidth="1"/>
    <col min="5895" max="6144" width="9.140625" style="109"/>
    <col min="6145" max="6145" width="104.42578125" style="109" bestFit="1" customWidth="1"/>
    <col min="6146" max="6150" width="10.7109375" style="109" customWidth="1"/>
    <col min="6151" max="6400" width="9.140625" style="109"/>
    <col min="6401" max="6401" width="104.42578125" style="109" bestFit="1" customWidth="1"/>
    <col min="6402" max="6406" width="10.7109375" style="109" customWidth="1"/>
    <col min="6407" max="6656" width="9.140625" style="109"/>
    <col min="6657" max="6657" width="104.42578125" style="109" bestFit="1" customWidth="1"/>
    <col min="6658" max="6662" width="10.7109375" style="109" customWidth="1"/>
    <col min="6663" max="6912" width="9.140625" style="109"/>
    <col min="6913" max="6913" width="104.42578125" style="109" bestFit="1" customWidth="1"/>
    <col min="6914" max="6918" width="10.7109375" style="109" customWidth="1"/>
    <col min="6919" max="7168" width="9.140625" style="109"/>
    <col min="7169" max="7169" width="104.42578125" style="109" bestFit="1" customWidth="1"/>
    <col min="7170" max="7174" width="10.7109375" style="109" customWidth="1"/>
    <col min="7175" max="7424" width="9.140625" style="109"/>
    <col min="7425" max="7425" width="104.42578125" style="109" bestFit="1" customWidth="1"/>
    <col min="7426" max="7430" width="10.7109375" style="109" customWidth="1"/>
    <col min="7431" max="7680" width="9.140625" style="109"/>
    <col min="7681" max="7681" width="104.42578125" style="109" bestFit="1" customWidth="1"/>
    <col min="7682" max="7686" width="10.7109375" style="109" customWidth="1"/>
    <col min="7687" max="7936" width="9.140625" style="109"/>
    <col min="7937" max="7937" width="104.42578125" style="109" bestFit="1" customWidth="1"/>
    <col min="7938" max="7942" width="10.7109375" style="109" customWidth="1"/>
    <col min="7943" max="8192" width="9.140625" style="109"/>
    <col min="8193" max="8193" width="104.42578125" style="109" bestFit="1" customWidth="1"/>
    <col min="8194" max="8198" width="10.7109375" style="109" customWidth="1"/>
    <col min="8199" max="8448" width="9.140625" style="109"/>
    <col min="8449" max="8449" width="104.42578125" style="109" bestFit="1" customWidth="1"/>
    <col min="8450" max="8454" width="10.7109375" style="109" customWidth="1"/>
    <col min="8455" max="8704" width="9.140625" style="109"/>
    <col min="8705" max="8705" width="104.42578125" style="109" bestFit="1" customWidth="1"/>
    <col min="8706" max="8710" width="10.7109375" style="109" customWidth="1"/>
    <col min="8711" max="8960" width="9.140625" style="109"/>
    <col min="8961" max="8961" width="104.42578125" style="109" bestFit="1" customWidth="1"/>
    <col min="8962" max="8966" width="10.7109375" style="109" customWidth="1"/>
    <col min="8967" max="9216" width="9.140625" style="109"/>
    <col min="9217" max="9217" width="104.42578125" style="109" bestFit="1" customWidth="1"/>
    <col min="9218" max="9222" width="10.7109375" style="109" customWidth="1"/>
    <col min="9223" max="9472" width="9.140625" style="109"/>
    <col min="9473" max="9473" width="104.42578125" style="109" bestFit="1" customWidth="1"/>
    <col min="9474" max="9478" width="10.7109375" style="109" customWidth="1"/>
    <col min="9479" max="9728" width="9.140625" style="109"/>
    <col min="9729" max="9729" width="104.42578125" style="109" bestFit="1" customWidth="1"/>
    <col min="9730" max="9734" width="10.7109375" style="109" customWidth="1"/>
    <col min="9735" max="9984" width="9.140625" style="109"/>
    <col min="9985" max="9985" width="104.42578125" style="109" bestFit="1" customWidth="1"/>
    <col min="9986" max="9990" width="10.7109375" style="109" customWidth="1"/>
    <col min="9991" max="10240" width="9.140625" style="109"/>
    <col min="10241" max="10241" width="104.42578125" style="109" bestFit="1" customWidth="1"/>
    <col min="10242" max="10246" width="10.7109375" style="109" customWidth="1"/>
    <col min="10247" max="10496" width="9.140625" style="109"/>
    <col min="10497" max="10497" width="104.42578125" style="109" bestFit="1" customWidth="1"/>
    <col min="10498" max="10502" width="10.7109375" style="109" customWidth="1"/>
    <col min="10503" max="10752" width="9.140625" style="109"/>
    <col min="10753" max="10753" width="104.42578125" style="109" bestFit="1" customWidth="1"/>
    <col min="10754" max="10758" width="10.7109375" style="109" customWidth="1"/>
    <col min="10759" max="11008" width="9.140625" style="109"/>
    <col min="11009" max="11009" width="104.42578125" style="109" bestFit="1" customWidth="1"/>
    <col min="11010" max="11014" width="10.7109375" style="109" customWidth="1"/>
    <col min="11015" max="11264" width="9.140625" style="109"/>
    <col min="11265" max="11265" width="104.42578125" style="109" bestFit="1" customWidth="1"/>
    <col min="11266" max="11270" width="10.7109375" style="109" customWidth="1"/>
    <col min="11271" max="11520" width="9.140625" style="109"/>
    <col min="11521" max="11521" width="104.42578125" style="109" bestFit="1" customWidth="1"/>
    <col min="11522" max="11526" width="10.7109375" style="109" customWidth="1"/>
    <col min="11527" max="11776" width="9.140625" style="109"/>
    <col min="11777" max="11777" width="104.42578125" style="109" bestFit="1" customWidth="1"/>
    <col min="11778" max="11782" width="10.7109375" style="109" customWidth="1"/>
    <col min="11783" max="12032" width="9.140625" style="109"/>
    <col min="12033" max="12033" width="104.42578125" style="109" bestFit="1" customWidth="1"/>
    <col min="12034" max="12038" width="10.7109375" style="109" customWidth="1"/>
    <col min="12039" max="12288" width="9.140625" style="109"/>
    <col min="12289" max="12289" width="104.42578125" style="109" bestFit="1" customWidth="1"/>
    <col min="12290" max="12294" width="10.7109375" style="109" customWidth="1"/>
    <col min="12295" max="12544" width="9.140625" style="109"/>
    <col min="12545" max="12545" width="104.42578125" style="109" bestFit="1" customWidth="1"/>
    <col min="12546" max="12550" width="10.7109375" style="109" customWidth="1"/>
    <col min="12551" max="12800" width="9.140625" style="109"/>
    <col min="12801" max="12801" width="104.42578125" style="109" bestFit="1" customWidth="1"/>
    <col min="12802" max="12806" width="10.7109375" style="109" customWidth="1"/>
    <col min="12807" max="13056" width="9.140625" style="109"/>
    <col min="13057" max="13057" width="104.42578125" style="109" bestFit="1" customWidth="1"/>
    <col min="13058" max="13062" width="10.7109375" style="109" customWidth="1"/>
    <col min="13063" max="13312" width="9.140625" style="109"/>
    <col min="13313" max="13313" width="104.42578125" style="109" bestFit="1" customWidth="1"/>
    <col min="13314" max="13318" width="10.7109375" style="109" customWidth="1"/>
    <col min="13319" max="13568" width="9.140625" style="109"/>
    <col min="13569" max="13569" width="104.42578125" style="109" bestFit="1" customWidth="1"/>
    <col min="13570" max="13574" width="10.7109375" style="109" customWidth="1"/>
    <col min="13575" max="13824" width="9.140625" style="109"/>
    <col min="13825" max="13825" width="104.42578125" style="109" bestFit="1" customWidth="1"/>
    <col min="13826" max="13830" width="10.7109375" style="109" customWidth="1"/>
    <col min="13831" max="14080" width="9.140625" style="109"/>
    <col min="14081" max="14081" width="104.42578125" style="109" bestFit="1" customWidth="1"/>
    <col min="14082" max="14086" width="10.7109375" style="109" customWidth="1"/>
    <col min="14087" max="14336" width="9.140625" style="109"/>
    <col min="14337" max="14337" width="104.42578125" style="109" bestFit="1" customWidth="1"/>
    <col min="14338" max="14342" width="10.7109375" style="109" customWidth="1"/>
    <col min="14343" max="14592" width="9.140625" style="109"/>
    <col min="14593" max="14593" width="104.42578125" style="109" bestFit="1" customWidth="1"/>
    <col min="14594" max="14598" width="10.7109375" style="109" customWidth="1"/>
    <col min="14599" max="14848" width="9.140625" style="109"/>
    <col min="14849" max="14849" width="104.42578125" style="109" bestFit="1" customWidth="1"/>
    <col min="14850" max="14854" width="10.7109375" style="109" customWidth="1"/>
    <col min="14855" max="15104" width="9.140625" style="109"/>
    <col min="15105" max="15105" width="104.42578125" style="109" bestFit="1" customWidth="1"/>
    <col min="15106" max="15110" width="10.7109375" style="109" customWidth="1"/>
    <col min="15111" max="15360" width="9.140625" style="109"/>
    <col min="15361" max="15361" width="104.42578125" style="109" bestFit="1" customWidth="1"/>
    <col min="15362" max="15366" width="10.7109375" style="109" customWidth="1"/>
    <col min="15367" max="15616" width="9.140625" style="109"/>
    <col min="15617" max="15617" width="104.42578125" style="109" bestFit="1" customWidth="1"/>
    <col min="15618" max="15622" width="10.7109375" style="109" customWidth="1"/>
    <col min="15623" max="15872" width="9.140625" style="109"/>
    <col min="15873" max="15873" width="104.42578125" style="109" bestFit="1" customWidth="1"/>
    <col min="15874" max="15878" width="10.7109375" style="109" customWidth="1"/>
    <col min="15879" max="16128" width="9.140625" style="109"/>
    <col min="16129" max="16129" width="104.42578125" style="109" bestFit="1" customWidth="1"/>
    <col min="16130" max="16134" width="10.7109375" style="109" customWidth="1"/>
    <col min="16135" max="16384" width="9.140625" style="109"/>
  </cols>
  <sheetData>
    <row r="1" spans="1:6" ht="30" customHeight="1">
      <c r="A1" s="980" t="s">
        <v>353</v>
      </c>
      <c r="B1" s="980"/>
      <c r="C1" s="980"/>
      <c r="D1" s="980"/>
      <c r="E1" s="980"/>
      <c r="F1" s="980"/>
    </row>
    <row r="2" spans="1:6" ht="18">
      <c r="A2" s="981" t="s">
        <v>1</v>
      </c>
      <c r="B2" s="981"/>
      <c r="C2" s="981"/>
      <c r="D2" s="981"/>
      <c r="E2" s="981"/>
      <c r="F2" s="981"/>
    </row>
    <row r="3" spans="1:6" ht="18">
      <c r="A3" s="981" t="s">
        <v>1447</v>
      </c>
      <c r="B3" s="981"/>
      <c r="C3" s="981"/>
      <c r="D3" s="981"/>
      <c r="E3" s="981"/>
      <c r="F3" s="981"/>
    </row>
    <row r="4" spans="1:6" ht="30" customHeight="1">
      <c r="A4" s="985" t="s">
        <v>2</v>
      </c>
      <c r="B4" s="985"/>
      <c r="C4" s="985"/>
      <c r="D4" s="985"/>
      <c r="E4" s="985"/>
      <c r="F4" s="985"/>
    </row>
    <row r="5" spans="1:6" ht="3.75" customHeight="1">
      <c r="A5" s="3"/>
      <c r="B5" s="338"/>
      <c r="C5" s="338"/>
      <c r="D5" s="338"/>
      <c r="E5" s="338"/>
      <c r="F5" s="338"/>
    </row>
    <row r="6" spans="1:6" ht="30" customHeight="1" thickBot="1">
      <c r="A6" s="5"/>
      <c r="B6" s="6" t="s">
        <v>3</v>
      </c>
      <c r="C6" s="6" t="s">
        <v>4</v>
      </c>
      <c r="D6" s="6" t="s">
        <v>5</v>
      </c>
      <c r="E6" s="6" t="s">
        <v>6</v>
      </c>
      <c r="F6" s="6" t="s">
        <v>7</v>
      </c>
    </row>
    <row r="7" spans="1:6">
      <c r="A7" s="7" t="s">
        <v>8</v>
      </c>
      <c r="B7" s="107">
        <v>8613799.4439400006</v>
      </c>
      <c r="C7" s="107">
        <v>1535611.2276400002</v>
      </c>
      <c r="D7" s="107">
        <v>0</v>
      </c>
      <c r="E7" s="107">
        <v>223.55427</v>
      </c>
      <c r="F7" s="107">
        <v>10149634.225850001</v>
      </c>
    </row>
    <row r="8" spans="1:6">
      <c r="A8" s="9" t="s">
        <v>9</v>
      </c>
      <c r="B8" s="106">
        <v>863749.63891999994</v>
      </c>
      <c r="C8" s="106">
        <v>286517.73658999999</v>
      </c>
      <c r="D8" s="106">
        <v>0</v>
      </c>
      <c r="E8" s="106">
        <v>219.51157000000001</v>
      </c>
      <c r="F8" s="106">
        <v>1150486.88708</v>
      </c>
    </row>
    <row r="9" spans="1:6">
      <c r="A9" s="10" t="s">
        <v>10</v>
      </c>
      <c r="B9" s="105">
        <v>292596.96905999997</v>
      </c>
      <c r="C9" s="105">
        <v>78384.052100000001</v>
      </c>
      <c r="D9" s="105">
        <v>0</v>
      </c>
      <c r="E9" s="105">
        <v>0</v>
      </c>
      <c r="F9" s="105">
        <v>370981.02116</v>
      </c>
    </row>
    <row r="10" spans="1:6">
      <c r="A10" s="10" t="s">
        <v>11</v>
      </c>
      <c r="B10" s="105">
        <v>258992.16042</v>
      </c>
      <c r="C10" s="105">
        <v>131516.89918000001</v>
      </c>
      <c r="D10" s="105">
        <v>0</v>
      </c>
      <c r="E10" s="105">
        <v>219.51157000000001</v>
      </c>
      <c r="F10" s="105">
        <v>390728.57117000001</v>
      </c>
    </row>
    <row r="11" spans="1:6">
      <c r="A11" s="10" t="s">
        <v>12</v>
      </c>
      <c r="B11" s="105">
        <v>310870.30710000003</v>
      </c>
      <c r="C11" s="105">
        <v>76623.352559999999</v>
      </c>
      <c r="D11" s="105">
        <v>0</v>
      </c>
      <c r="E11" s="105">
        <v>0</v>
      </c>
      <c r="F11" s="105">
        <v>387493.65966</v>
      </c>
    </row>
    <row r="12" spans="1:6">
      <c r="A12" s="10" t="s">
        <v>13</v>
      </c>
      <c r="B12" s="105">
        <v>0</v>
      </c>
      <c r="C12" s="105">
        <v>0</v>
      </c>
      <c r="D12" s="105">
        <v>0</v>
      </c>
      <c r="E12" s="105">
        <v>0</v>
      </c>
      <c r="F12" s="105">
        <v>0</v>
      </c>
    </row>
    <row r="13" spans="1:6">
      <c r="A13" s="10" t="s">
        <v>14</v>
      </c>
      <c r="B13" s="105">
        <v>0</v>
      </c>
      <c r="C13" s="105">
        <v>0</v>
      </c>
      <c r="D13" s="105">
        <v>0</v>
      </c>
      <c r="E13" s="105">
        <v>0</v>
      </c>
      <c r="F13" s="105">
        <v>0</v>
      </c>
    </row>
    <row r="14" spans="1:6">
      <c r="A14" s="11" t="s">
        <v>15</v>
      </c>
      <c r="B14" s="105">
        <v>1339.3398999999999</v>
      </c>
      <c r="C14" s="105">
        <v>0</v>
      </c>
      <c r="D14" s="105">
        <v>0</v>
      </c>
      <c r="E14" s="105">
        <v>0</v>
      </c>
      <c r="F14" s="105">
        <v>1339.3398999999999</v>
      </c>
    </row>
    <row r="15" spans="1:6">
      <c r="A15" s="10" t="s">
        <v>16</v>
      </c>
      <c r="B15" s="105">
        <v>1.0300000000000001E-3</v>
      </c>
      <c r="C15" s="105">
        <v>7.0000000000000007E-5</v>
      </c>
      <c r="D15" s="105">
        <v>0</v>
      </c>
      <c r="E15" s="105">
        <v>0</v>
      </c>
      <c r="F15" s="105">
        <v>1.1000000000000001E-3</v>
      </c>
    </row>
    <row r="16" spans="1:6">
      <c r="A16" s="10" t="s">
        <v>17</v>
      </c>
      <c r="B16" s="105">
        <v>-49.138589999999994</v>
      </c>
      <c r="C16" s="105">
        <v>-6.5673199999999996</v>
      </c>
      <c r="D16" s="105">
        <v>0</v>
      </c>
      <c r="E16" s="105">
        <v>0</v>
      </c>
      <c r="F16" s="105">
        <v>-55.705910000000003</v>
      </c>
    </row>
    <row r="17" spans="1:6">
      <c r="A17" s="9" t="s">
        <v>18</v>
      </c>
      <c r="B17" s="106">
        <v>464370.64248000004</v>
      </c>
      <c r="C17" s="106">
        <v>159849.34722</v>
      </c>
      <c r="D17" s="106">
        <v>0</v>
      </c>
      <c r="E17" s="106">
        <v>3.9751399999999997</v>
      </c>
      <c r="F17" s="106">
        <v>624223.96484000003</v>
      </c>
    </row>
    <row r="18" spans="1:6">
      <c r="A18" s="10" t="s">
        <v>19</v>
      </c>
      <c r="B18" s="105">
        <v>0</v>
      </c>
      <c r="C18" s="105">
        <v>0</v>
      </c>
      <c r="D18" s="105">
        <v>0</v>
      </c>
      <c r="E18" s="105">
        <v>0</v>
      </c>
      <c r="F18" s="105">
        <v>0</v>
      </c>
    </row>
    <row r="19" spans="1:6">
      <c r="A19" s="10" t="s">
        <v>20</v>
      </c>
      <c r="B19" s="105">
        <v>336218.04564999999</v>
      </c>
      <c r="C19" s="105">
        <v>61400.41734</v>
      </c>
      <c r="D19" s="105">
        <v>0</v>
      </c>
      <c r="E19" s="105">
        <v>3.9696500000000001</v>
      </c>
      <c r="F19" s="105">
        <v>397622.43264000001</v>
      </c>
    </row>
    <row r="20" spans="1:6">
      <c r="A20" s="10" t="s">
        <v>21</v>
      </c>
      <c r="B20" s="105">
        <v>0</v>
      </c>
      <c r="C20" s="105">
        <v>0</v>
      </c>
      <c r="D20" s="105">
        <v>0</v>
      </c>
      <c r="E20" s="105">
        <v>0</v>
      </c>
      <c r="F20" s="105">
        <v>0</v>
      </c>
    </row>
    <row r="21" spans="1:6">
      <c r="A21" s="10" t="s">
        <v>22</v>
      </c>
      <c r="B21" s="105">
        <v>0</v>
      </c>
      <c r="C21" s="105">
        <v>0</v>
      </c>
      <c r="D21" s="105">
        <v>0</v>
      </c>
      <c r="E21" s="105">
        <v>0</v>
      </c>
      <c r="F21" s="105">
        <v>0</v>
      </c>
    </row>
    <row r="22" spans="1:6">
      <c r="A22" s="11" t="s">
        <v>23</v>
      </c>
      <c r="B22" s="105">
        <v>42603.028610000001</v>
      </c>
      <c r="C22" s="105">
        <v>35131.528630000001</v>
      </c>
      <c r="D22" s="105">
        <v>0</v>
      </c>
      <c r="E22" s="105">
        <v>0</v>
      </c>
      <c r="F22" s="105">
        <v>77734.557239999995</v>
      </c>
    </row>
    <row r="23" spans="1:6">
      <c r="A23" s="10" t="s">
        <v>24</v>
      </c>
      <c r="B23" s="105">
        <v>85633.724119999999</v>
      </c>
      <c r="C23" s="105">
        <v>63184.649899999997</v>
      </c>
      <c r="D23" s="105">
        <v>0</v>
      </c>
      <c r="E23" s="105">
        <v>5.4900000000000001E-3</v>
      </c>
      <c r="F23" s="105">
        <v>148818.37951</v>
      </c>
    </row>
    <row r="24" spans="1:6">
      <c r="A24" s="10" t="s">
        <v>25</v>
      </c>
      <c r="B24" s="105">
        <v>35.585940000000001</v>
      </c>
      <c r="C24" s="105">
        <v>134.09157999999999</v>
      </c>
      <c r="D24" s="105">
        <v>0</v>
      </c>
      <c r="E24" s="105">
        <v>0</v>
      </c>
      <c r="F24" s="105">
        <v>169.67751999999999</v>
      </c>
    </row>
    <row r="25" spans="1:6">
      <c r="A25" s="10" t="s">
        <v>26</v>
      </c>
      <c r="B25" s="105">
        <v>-119.74184</v>
      </c>
      <c r="C25" s="105">
        <v>-1.34023</v>
      </c>
      <c r="D25" s="105">
        <v>0</v>
      </c>
      <c r="E25" s="105">
        <v>0</v>
      </c>
      <c r="F25" s="105">
        <v>-121.08207</v>
      </c>
    </row>
    <row r="26" spans="1:6">
      <c r="A26" s="9" t="s">
        <v>27</v>
      </c>
      <c r="B26" s="106">
        <v>6839595.4794799993</v>
      </c>
      <c r="C26" s="106">
        <v>664138.93213999993</v>
      </c>
      <c r="D26" s="106">
        <v>0</v>
      </c>
      <c r="E26" s="106">
        <v>0</v>
      </c>
      <c r="F26" s="106">
        <v>7503734.4116199994</v>
      </c>
    </row>
    <row r="27" spans="1:6">
      <c r="A27" s="12" t="s">
        <v>28</v>
      </c>
      <c r="B27" s="105">
        <v>6444787.9107799996</v>
      </c>
      <c r="C27" s="105">
        <v>633823.88659999997</v>
      </c>
      <c r="D27" s="105">
        <v>0</v>
      </c>
      <c r="E27" s="105">
        <v>0</v>
      </c>
      <c r="F27" s="105">
        <v>7078611.7973800004</v>
      </c>
    </row>
    <row r="28" spans="1:6">
      <c r="A28" s="10" t="s">
        <v>29</v>
      </c>
      <c r="B28" s="105">
        <v>4908525.7521400005</v>
      </c>
      <c r="C28" s="105">
        <v>379404.41152999998</v>
      </c>
      <c r="D28" s="105">
        <v>0</v>
      </c>
      <c r="E28" s="105">
        <v>0</v>
      </c>
      <c r="F28" s="105">
        <v>5287930.1636699997</v>
      </c>
    </row>
    <row r="29" spans="1:6">
      <c r="A29" s="10" t="s">
        <v>30</v>
      </c>
      <c r="B29" s="105">
        <v>1364232.07852</v>
      </c>
      <c r="C29" s="105">
        <v>239096.41957</v>
      </c>
      <c r="D29" s="105">
        <v>0</v>
      </c>
      <c r="E29" s="105">
        <v>0</v>
      </c>
      <c r="F29" s="105">
        <v>1603328.4980899999</v>
      </c>
    </row>
    <row r="30" spans="1:6">
      <c r="A30" s="10" t="s">
        <v>31</v>
      </c>
      <c r="B30" s="105">
        <v>172030.08012</v>
      </c>
      <c r="C30" s="105">
        <v>15323.0555</v>
      </c>
      <c r="D30" s="105">
        <v>0</v>
      </c>
      <c r="E30" s="105">
        <v>0</v>
      </c>
      <c r="F30" s="105">
        <v>187353.13562000002</v>
      </c>
    </row>
    <row r="31" spans="1:6">
      <c r="A31" s="12" t="s">
        <v>32</v>
      </c>
      <c r="B31" s="105">
        <v>82076.558499999999</v>
      </c>
      <c r="C31" s="105">
        <v>13796.969509999999</v>
      </c>
      <c r="D31" s="105">
        <v>0</v>
      </c>
      <c r="E31" s="105">
        <v>0</v>
      </c>
      <c r="F31" s="105">
        <v>95873.528010000009</v>
      </c>
    </row>
    <row r="32" spans="1:6">
      <c r="A32" s="10" t="s">
        <v>33</v>
      </c>
      <c r="B32" s="105">
        <v>32725.216649999998</v>
      </c>
      <c r="C32" s="105">
        <v>5577.3610599999993</v>
      </c>
      <c r="D32" s="105">
        <v>0</v>
      </c>
      <c r="E32" s="105">
        <v>0</v>
      </c>
      <c r="F32" s="105">
        <v>38302.577709999998</v>
      </c>
    </row>
    <row r="33" spans="1:6">
      <c r="A33" s="10" t="s">
        <v>34</v>
      </c>
      <c r="B33" s="105">
        <v>42849.422070000001</v>
      </c>
      <c r="C33" s="105">
        <v>7581.4261399999996</v>
      </c>
      <c r="D33" s="105">
        <v>0</v>
      </c>
      <c r="E33" s="105">
        <v>0</v>
      </c>
      <c r="F33" s="105">
        <v>50430.848210000004</v>
      </c>
    </row>
    <row r="34" spans="1:6">
      <c r="A34" s="10" t="s">
        <v>35</v>
      </c>
      <c r="B34" s="105">
        <v>6501.9197800000002</v>
      </c>
      <c r="C34" s="105">
        <v>638.18231000000003</v>
      </c>
      <c r="D34" s="105">
        <v>0</v>
      </c>
      <c r="E34" s="105">
        <v>0</v>
      </c>
      <c r="F34" s="105">
        <v>7140.1020899999994</v>
      </c>
    </row>
    <row r="35" spans="1:6">
      <c r="A35" s="12" t="s">
        <v>36</v>
      </c>
      <c r="B35" s="105">
        <v>222082.82691999999</v>
      </c>
      <c r="C35" s="105">
        <v>49143.846299999997</v>
      </c>
      <c r="D35" s="105">
        <v>0</v>
      </c>
      <c r="E35" s="105">
        <v>0</v>
      </c>
      <c r="F35" s="105">
        <v>271226.67322000006</v>
      </c>
    </row>
    <row r="36" spans="1:6">
      <c r="A36" s="10" t="s">
        <v>37</v>
      </c>
      <c r="B36" s="105">
        <v>123504.33816</v>
      </c>
      <c r="C36" s="105">
        <v>21948.258409999999</v>
      </c>
      <c r="D36" s="105">
        <v>0</v>
      </c>
      <c r="E36" s="105">
        <v>0</v>
      </c>
      <c r="F36" s="105">
        <v>145452.59656999999</v>
      </c>
    </row>
    <row r="37" spans="1:6">
      <c r="A37" s="10" t="s">
        <v>38</v>
      </c>
      <c r="B37" s="105">
        <v>89721.173129999996</v>
      </c>
      <c r="C37" s="105">
        <v>26369.157780000001</v>
      </c>
      <c r="D37" s="105">
        <v>0</v>
      </c>
      <c r="E37" s="105">
        <v>0</v>
      </c>
      <c r="F37" s="105">
        <v>116090.33090999999</v>
      </c>
    </row>
    <row r="38" spans="1:6">
      <c r="A38" s="10" t="s">
        <v>39</v>
      </c>
      <c r="B38" s="105">
        <v>8857.315630000001</v>
      </c>
      <c r="C38" s="105">
        <v>826.43011000000001</v>
      </c>
      <c r="D38" s="105">
        <v>0</v>
      </c>
      <c r="E38" s="105">
        <v>0</v>
      </c>
      <c r="F38" s="105">
        <v>9683.7457400000003</v>
      </c>
    </row>
    <row r="39" spans="1:6">
      <c r="A39" s="12" t="s">
        <v>40</v>
      </c>
      <c r="B39" s="105">
        <v>593433.22062000004</v>
      </c>
      <c r="C39" s="105">
        <v>76499.947910000003</v>
      </c>
      <c r="D39" s="105">
        <v>0</v>
      </c>
      <c r="E39" s="105">
        <v>0</v>
      </c>
      <c r="F39" s="105">
        <v>669933.16853000002</v>
      </c>
    </row>
    <row r="40" spans="1:6">
      <c r="A40" s="10" t="s">
        <v>41</v>
      </c>
      <c r="B40" s="105">
        <v>79383.50218000001</v>
      </c>
      <c r="C40" s="105">
        <v>3574.5766699999999</v>
      </c>
      <c r="D40" s="105">
        <v>0</v>
      </c>
      <c r="E40" s="105">
        <v>0</v>
      </c>
      <c r="F40" s="105">
        <v>82958.078849999991</v>
      </c>
    </row>
    <row r="41" spans="1:6">
      <c r="A41" s="10" t="s">
        <v>42</v>
      </c>
      <c r="B41" s="105">
        <v>248592.35941</v>
      </c>
      <c r="C41" s="105">
        <v>37454.284909999995</v>
      </c>
      <c r="D41" s="105">
        <v>0</v>
      </c>
      <c r="E41" s="105">
        <v>0</v>
      </c>
      <c r="F41" s="105">
        <v>286046.64432000002</v>
      </c>
    </row>
    <row r="42" spans="1:6">
      <c r="A42" s="10" t="s">
        <v>43</v>
      </c>
      <c r="B42" s="105">
        <v>253.88866000000002</v>
      </c>
      <c r="C42" s="105">
        <v>23.797139999999999</v>
      </c>
      <c r="D42" s="105">
        <v>0</v>
      </c>
      <c r="E42" s="105">
        <v>0</v>
      </c>
      <c r="F42" s="105">
        <v>277.68579999999997</v>
      </c>
    </row>
    <row r="43" spans="1:6">
      <c r="A43" s="10" t="s">
        <v>44</v>
      </c>
      <c r="B43" s="105">
        <v>3861.7393900000002</v>
      </c>
      <c r="C43" s="105">
        <v>793.02671999999995</v>
      </c>
      <c r="D43" s="105">
        <v>0</v>
      </c>
      <c r="E43" s="105">
        <v>0</v>
      </c>
      <c r="F43" s="105">
        <v>4654.7661100000005</v>
      </c>
    </row>
    <row r="44" spans="1:6">
      <c r="A44" s="10" t="s">
        <v>45</v>
      </c>
      <c r="B44" s="105">
        <v>0.47975999999999996</v>
      </c>
      <c r="C44" s="105">
        <v>0</v>
      </c>
      <c r="D44" s="105">
        <v>0</v>
      </c>
      <c r="E44" s="105">
        <v>0</v>
      </c>
      <c r="F44" s="105">
        <v>0.47975999999999996</v>
      </c>
    </row>
    <row r="45" spans="1:6">
      <c r="A45" s="10" t="s">
        <v>46</v>
      </c>
      <c r="B45" s="105">
        <v>942.41863000000001</v>
      </c>
      <c r="C45" s="105">
        <v>134.61255</v>
      </c>
      <c r="D45" s="105">
        <v>0</v>
      </c>
      <c r="E45" s="105">
        <v>0</v>
      </c>
      <c r="F45" s="105">
        <v>1077.0311799999999</v>
      </c>
    </row>
    <row r="46" spans="1:6">
      <c r="A46" s="10" t="s">
        <v>47</v>
      </c>
      <c r="B46" s="105">
        <v>73621.339760000003</v>
      </c>
      <c r="C46" s="105">
        <v>9284.3666999999987</v>
      </c>
      <c r="D46" s="105">
        <v>0</v>
      </c>
      <c r="E46" s="105">
        <v>0</v>
      </c>
      <c r="F46" s="105">
        <v>82905.706459999987</v>
      </c>
    </row>
    <row r="47" spans="1:6">
      <c r="A47" s="10" t="s">
        <v>48</v>
      </c>
      <c r="B47" s="105">
        <v>183387.72956000001</v>
      </c>
      <c r="C47" s="105">
        <v>24255.778569999999</v>
      </c>
      <c r="D47" s="105">
        <v>0</v>
      </c>
      <c r="E47" s="105">
        <v>0</v>
      </c>
      <c r="F47" s="105">
        <v>207643.50813</v>
      </c>
    </row>
    <row r="48" spans="1:6">
      <c r="A48" s="10" t="s">
        <v>49</v>
      </c>
      <c r="B48" s="105">
        <v>473.90959999999995</v>
      </c>
      <c r="C48" s="105">
        <v>335.77737999999999</v>
      </c>
      <c r="D48" s="105">
        <v>0</v>
      </c>
      <c r="E48" s="105">
        <v>0</v>
      </c>
      <c r="F48" s="105">
        <v>809.68697999999995</v>
      </c>
    </row>
    <row r="49" spans="1:6">
      <c r="A49" s="10" t="s">
        <v>50</v>
      </c>
      <c r="B49" s="105">
        <v>2535.05285</v>
      </c>
      <c r="C49" s="105">
        <v>566.14188000000001</v>
      </c>
      <c r="D49" s="105">
        <v>0</v>
      </c>
      <c r="E49" s="105">
        <v>0</v>
      </c>
      <c r="F49" s="105">
        <v>3101.1947300000002</v>
      </c>
    </row>
    <row r="50" spans="1:6">
      <c r="A50" s="10" t="s">
        <v>51</v>
      </c>
      <c r="B50" s="105">
        <v>45.445099999999996</v>
      </c>
      <c r="C50" s="105">
        <v>2.0000000000000002E-5</v>
      </c>
      <c r="D50" s="105">
        <v>0</v>
      </c>
      <c r="E50" s="105">
        <v>0</v>
      </c>
      <c r="F50" s="105">
        <v>45.445120000000003</v>
      </c>
    </row>
    <row r="51" spans="1:6">
      <c r="A51" s="10" t="s">
        <v>52</v>
      </c>
      <c r="B51" s="105">
        <v>335.35571999999996</v>
      </c>
      <c r="C51" s="105">
        <v>77.585369999999998</v>
      </c>
      <c r="D51" s="105">
        <v>0</v>
      </c>
      <c r="E51" s="105">
        <v>0</v>
      </c>
      <c r="F51" s="105">
        <v>412.94109000000003</v>
      </c>
    </row>
    <row r="52" spans="1:6">
      <c r="A52" s="12" t="s">
        <v>53</v>
      </c>
      <c r="B52" s="105">
        <v>-502785.03733999998</v>
      </c>
      <c r="C52" s="105">
        <v>-109125.71818000001</v>
      </c>
      <c r="D52" s="105">
        <v>0</v>
      </c>
      <c r="E52" s="105">
        <v>0</v>
      </c>
      <c r="F52" s="105">
        <v>-611910.75552000001</v>
      </c>
    </row>
    <row r="53" spans="1:6">
      <c r="A53" s="13" t="s">
        <v>54</v>
      </c>
      <c r="B53" s="105">
        <v>-75281.92409</v>
      </c>
      <c r="C53" s="105">
        <v>-8774.4524299999994</v>
      </c>
      <c r="D53" s="105">
        <v>0</v>
      </c>
      <c r="E53" s="105">
        <v>0</v>
      </c>
      <c r="F53" s="105">
        <v>-84056.376519999991</v>
      </c>
    </row>
    <row r="54" spans="1:6">
      <c r="A54" s="10" t="s">
        <v>55</v>
      </c>
      <c r="B54" s="105">
        <v>-18243.545280000002</v>
      </c>
      <c r="C54" s="105">
        <v>-10808.780189999999</v>
      </c>
      <c r="D54" s="105">
        <v>0</v>
      </c>
      <c r="E54" s="105">
        <v>0</v>
      </c>
      <c r="F54" s="105">
        <v>-29052.32547</v>
      </c>
    </row>
    <row r="55" spans="1:6">
      <c r="A55" s="10" t="s">
        <v>56</v>
      </c>
      <c r="B55" s="105">
        <v>-17906.879870000001</v>
      </c>
      <c r="C55" s="105">
        <v>-1916.3281200000001</v>
      </c>
      <c r="D55" s="105">
        <v>0</v>
      </c>
      <c r="E55" s="105">
        <v>0</v>
      </c>
      <c r="F55" s="105">
        <v>-19823.207989999999</v>
      </c>
    </row>
    <row r="56" spans="1:6">
      <c r="A56" s="10" t="s">
        <v>57</v>
      </c>
      <c r="B56" s="105">
        <v>-19513.91992</v>
      </c>
      <c r="C56" s="105">
        <v>-2373.7505899999996</v>
      </c>
      <c r="D56" s="105">
        <v>0</v>
      </c>
      <c r="E56" s="105">
        <v>0</v>
      </c>
      <c r="F56" s="105">
        <v>-21887.67051</v>
      </c>
    </row>
    <row r="57" spans="1:6">
      <c r="A57" s="10" t="s">
        <v>58</v>
      </c>
      <c r="B57" s="105">
        <v>-91511.511010000002</v>
      </c>
      <c r="C57" s="105">
        <v>-11971.75836</v>
      </c>
      <c r="D57" s="105">
        <v>0</v>
      </c>
      <c r="E57" s="105">
        <v>0</v>
      </c>
      <c r="F57" s="105">
        <v>-103483.26937000001</v>
      </c>
    </row>
    <row r="58" spans="1:6">
      <c r="A58" s="10" t="s">
        <v>59</v>
      </c>
      <c r="B58" s="105">
        <v>-60175.26382</v>
      </c>
      <c r="C58" s="105">
        <v>-14158.009769999999</v>
      </c>
      <c r="D58" s="105">
        <v>0</v>
      </c>
      <c r="E58" s="105">
        <v>0</v>
      </c>
      <c r="F58" s="105">
        <v>-74333.273589999997</v>
      </c>
    </row>
    <row r="59" spans="1:6">
      <c r="A59" s="13" t="s">
        <v>60</v>
      </c>
      <c r="B59" s="105">
        <v>-128781.81727</v>
      </c>
      <c r="C59" s="105">
        <v>-38828.137369999997</v>
      </c>
      <c r="D59" s="105">
        <v>0</v>
      </c>
      <c r="E59" s="105">
        <v>0</v>
      </c>
      <c r="F59" s="105">
        <v>-167609.95463999998</v>
      </c>
    </row>
    <row r="60" spans="1:6">
      <c r="A60" s="10" t="s">
        <v>61</v>
      </c>
      <c r="B60" s="105">
        <v>-75547.539940000002</v>
      </c>
      <c r="C60" s="105">
        <v>-18634.360140000001</v>
      </c>
      <c r="D60" s="105">
        <v>0</v>
      </c>
      <c r="E60" s="105">
        <v>0</v>
      </c>
      <c r="F60" s="105">
        <v>-94181.900079999992</v>
      </c>
    </row>
    <row r="61" spans="1:6">
      <c r="A61" s="10" t="s">
        <v>62</v>
      </c>
      <c r="B61" s="105">
        <v>-21.899650000000001</v>
      </c>
      <c r="C61" s="105">
        <v>0</v>
      </c>
      <c r="D61" s="105">
        <v>0</v>
      </c>
      <c r="E61" s="105">
        <v>0</v>
      </c>
      <c r="F61" s="105">
        <v>-21.899650000000001</v>
      </c>
    </row>
    <row r="62" spans="1:6">
      <c r="A62" s="10" t="s">
        <v>63</v>
      </c>
      <c r="B62" s="105">
        <v>0</v>
      </c>
      <c r="C62" s="105">
        <v>0</v>
      </c>
      <c r="D62" s="105">
        <v>0</v>
      </c>
      <c r="E62" s="105">
        <v>0</v>
      </c>
      <c r="F62" s="105">
        <v>0</v>
      </c>
    </row>
    <row r="63" spans="1:6">
      <c r="A63" s="10" t="s">
        <v>64</v>
      </c>
      <c r="B63" s="105">
        <v>-618.17951000000005</v>
      </c>
      <c r="C63" s="105">
        <v>-152.13951</v>
      </c>
      <c r="D63" s="105">
        <v>0</v>
      </c>
      <c r="E63" s="105">
        <v>0</v>
      </c>
      <c r="F63" s="105">
        <v>-770.31902000000002</v>
      </c>
    </row>
    <row r="64" spans="1:6">
      <c r="A64" s="10" t="s">
        <v>65</v>
      </c>
      <c r="B64" s="105">
        <v>-1087.2242099999999</v>
      </c>
      <c r="C64" s="105">
        <v>-395.69706000000002</v>
      </c>
      <c r="D64" s="105">
        <v>0</v>
      </c>
      <c r="E64" s="105">
        <v>0</v>
      </c>
      <c r="F64" s="105">
        <v>-1482.92127</v>
      </c>
    </row>
    <row r="65" spans="1:6">
      <c r="A65" s="13" t="s">
        <v>66</v>
      </c>
      <c r="B65" s="105">
        <v>-752.61143000000004</v>
      </c>
      <c r="C65" s="105">
        <v>-38.203209999999999</v>
      </c>
      <c r="D65" s="105">
        <v>0</v>
      </c>
      <c r="E65" s="105">
        <v>0</v>
      </c>
      <c r="F65" s="105">
        <v>-790.81464000000005</v>
      </c>
    </row>
    <row r="66" spans="1:6">
      <c r="A66" s="10" t="s">
        <v>67</v>
      </c>
      <c r="B66" s="105">
        <v>-3439.7021800000002</v>
      </c>
      <c r="C66" s="105">
        <v>-143.47657000000001</v>
      </c>
      <c r="D66" s="105">
        <v>0</v>
      </c>
      <c r="E66" s="105">
        <v>0</v>
      </c>
      <c r="F66" s="105">
        <v>-3583.17875</v>
      </c>
    </row>
    <row r="67" spans="1:6">
      <c r="A67" s="10" t="s">
        <v>68</v>
      </c>
      <c r="B67" s="105">
        <v>-2804.3222099999998</v>
      </c>
      <c r="C67" s="105">
        <v>-362.51821000000001</v>
      </c>
      <c r="D67" s="105">
        <v>0</v>
      </c>
      <c r="E67" s="105">
        <v>0</v>
      </c>
      <c r="F67" s="105">
        <v>-3166.84042</v>
      </c>
    </row>
    <row r="68" spans="1:6">
      <c r="A68" s="10" t="s">
        <v>69</v>
      </c>
      <c r="B68" s="105">
        <v>-7098.6969500000005</v>
      </c>
      <c r="C68" s="105">
        <v>-568.10665000000006</v>
      </c>
      <c r="D68" s="105">
        <v>0</v>
      </c>
      <c r="E68" s="105">
        <v>0</v>
      </c>
      <c r="F68" s="105">
        <v>-7666.8035999999993</v>
      </c>
    </row>
    <row r="69" spans="1:6">
      <c r="A69" s="9" t="s">
        <v>70</v>
      </c>
      <c r="B69" s="106">
        <v>72964.607919999995</v>
      </c>
      <c r="C69" s="106">
        <v>17196.024679999999</v>
      </c>
      <c r="D69" s="106">
        <v>0</v>
      </c>
      <c r="E69" s="106">
        <v>0</v>
      </c>
      <c r="F69" s="106">
        <v>90160.632599999997</v>
      </c>
    </row>
    <row r="70" spans="1:6">
      <c r="A70" s="10" t="s">
        <v>71</v>
      </c>
      <c r="B70" s="105">
        <v>451.73477000000003</v>
      </c>
      <c r="C70" s="105">
        <v>156.98273999999998</v>
      </c>
      <c r="D70" s="105">
        <v>711.49381000000005</v>
      </c>
      <c r="E70" s="105">
        <v>0</v>
      </c>
      <c r="F70" s="105">
        <v>1320.2113200000001</v>
      </c>
    </row>
    <row r="71" spans="1:6">
      <c r="A71" s="13" t="s">
        <v>72</v>
      </c>
      <c r="B71" s="105">
        <v>18745.999329999999</v>
      </c>
      <c r="C71" s="105">
        <v>5795.0547699999997</v>
      </c>
      <c r="D71" s="105">
        <v>0</v>
      </c>
      <c r="E71" s="105">
        <v>0</v>
      </c>
      <c r="F71" s="105">
        <v>24541.054100000001</v>
      </c>
    </row>
    <row r="72" spans="1:6">
      <c r="A72" s="10" t="s">
        <v>73</v>
      </c>
      <c r="B72" s="105">
        <v>67372.631810000006</v>
      </c>
      <c r="C72" s="105">
        <v>19852.08453</v>
      </c>
      <c r="D72" s="105">
        <v>0</v>
      </c>
      <c r="E72" s="105">
        <v>0</v>
      </c>
      <c r="F72" s="105">
        <v>87224.716339999999</v>
      </c>
    </row>
    <row r="73" spans="1:6">
      <c r="A73" s="10" t="s">
        <v>74</v>
      </c>
      <c r="B73" s="105">
        <v>0</v>
      </c>
      <c r="C73" s="105">
        <v>0</v>
      </c>
      <c r="D73" s="105">
        <v>0</v>
      </c>
      <c r="E73" s="105">
        <v>0</v>
      </c>
      <c r="F73" s="105">
        <v>0</v>
      </c>
    </row>
    <row r="74" spans="1:6">
      <c r="A74" s="10" t="s">
        <v>75</v>
      </c>
      <c r="B74" s="105">
        <v>-13605.75799</v>
      </c>
      <c r="C74" s="105">
        <v>-8608.0973599999998</v>
      </c>
      <c r="D74" s="105">
        <v>-711.49381000000005</v>
      </c>
      <c r="E74" s="105">
        <v>0</v>
      </c>
      <c r="F74" s="105">
        <v>-22925.349160000002</v>
      </c>
    </row>
    <row r="75" spans="1:6">
      <c r="A75" s="9" t="s">
        <v>76</v>
      </c>
      <c r="B75" s="106">
        <v>14787.168159999999</v>
      </c>
      <c r="C75" s="106">
        <v>1E-3</v>
      </c>
      <c r="D75" s="106">
        <v>0</v>
      </c>
      <c r="E75" s="106">
        <v>0</v>
      </c>
      <c r="F75" s="106">
        <v>14787.169159999999</v>
      </c>
    </row>
    <row r="76" spans="1:6">
      <c r="A76" s="10" t="s">
        <v>77</v>
      </c>
      <c r="B76" s="105">
        <v>2516.3833500000001</v>
      </c>
      <c r="C76" s="105">
        <v>0</v>
      </c>
      <c r="D76" s="105">
        <v>0</v>
      </c>
      <c r="E76" s="105">
        <v>0</v>
      </c>
      <c r="F76" s="105">
        <v>2516.3833500000001</v>
      </c>
    </row>
    <row r="77" spans="1:6">
      <c r="A77" s="10" t="s">
        <v>78</v>
      </c>
      <c r="B77" s="105">
        <v>41939.60151</v>
      </c>
      <c r="C77" s="105">
        <v>8.986600000000001</v>
      </c>
      <c r="D77" s="105">
        <v>0</v>
      </c>
      <c r="E77" s="105">
        <v>0</v>
      </c>
      <c r="F77" s="105">
        <v>41948.588109999997</v>
      </c>
    </row>
    <row r="78" spans="1:6">
      <c r="A78" s="10" t="s">
        <v>79</v>
      </c>
      <c r="B78" s="105">
        <v>3386.1166400000002</v>
      </c>
      <c r="C78" s="105">
        <v>0</v>
      </c>
      <c r="D78" s="105">
        <v>0</v>
      </c>
      <c r="E78" s="105">
        <v>0</v>
      </c>
      <c r="F78" s="105">
        <v>3386.1166400000002</v>
      </c>
    </row>
    <row r="79" spans="1:6">
      <c r="A79" s="10" t="s">
        <v>80</v>
      </c>
      <c r="B79" s="105">
        <v>3439.4710399999999</v>
      </c>
      <c r="C79" s="105">
        <v>0</v>
      </c>
      <c r="D79" s="105">
        <v>0</v>
      </c>
      <c r="E79" s="105">
        <v>0</v>
      </c>
      <c r="F79" s="105">
        <v>3439.4710399999999</v>
      </c>
    </row>
    <row r="80" spans="1:6">
      <c r="A80" s="10" t="s">
        <v>81</v>
      </c>
      <c r="B80" s="105">
        <v>-36494.40438</v>
      </c>
      <c r="C80" s="105">
        <v>-8.9855999999999998</v>
      </c>
      <c r="D80" s="105">
        <v>0</v>
      </c>
      <c r="E80" s="105">
        <v>0</v>
      </c>
      <c r="F80" s="105">
        <v>-36503.38998</v>
      </c>
    </row>
    <row r="81" spans="1:6">
      <c r="A81" s="9" t="s">
        <v>82</v>
      </c>
      <c r="B81" s="106">
        <v>125563.7329</v>
      </c>
      <c r="C81" s="106">
        <v>404543.86819999997</v>
      </c>
      <c r="D81" s="106">
        <v>0</v>
      </c>
      <c r="E81" s="106">
        <v>6.7560000000000009E-2</v>
      </c>
      <c r="F81" s="106">
        <v>530107.66866000008</v>
      </c>
    </row>
    <row r="82" spans="1:6">
      <c r="A82" s="10" t="s">
        <v>19</v>
      </c>
      <c r="B82" s="105">
        <v>0</v>
      </c>
      <c r="C82" s="105">
        <v>0</v>
      </c>
      <c r="D82" s="105">
        <v>0</v>
      </c>
      <c r="E82" s="105">
        <v>0</v>
      </c>
      <c r="F82" s="105">
        <v>0</v>
      </c>
    </row>
    <row r="83" spans="1:6">
      <c r="A83" s="10" t="s">
        <v>20</v>
      </c>
      <c r="B83" s="105">
        <v>58041.528850000002</v>
      </c>
      <c r="C83" s="105">
        <v>26646.856469999999</v>
      </c>
      <c r="D83" s="105">
        <v>0</v>
      </c>
      <c r="E83" s="105">
        <v>0</v>
      </c>
      <c r="F83" s="105">
        <v>84688.385319999987</v>
      </c>
    </row>
    <row r="84" spans="1:6">
      <c r="A84" s="10" t="s">
        <v>21</v>
      </c>
      <c r="B84" s="105">
        <v>0</v>
      </c>
      <c r="C84" s="105">
        <v>0</v>
      </c>
      <c r="D84" s="105">
        <v>0</v>
      </c>
      <c r="E84" s="105">
        <v>0</v>
      </c>
      <c r="F84" s="105">
        <v>0</v>
      </c>
    </row>
    <row r="85" spans="1:6">
      <c r="A85" s="10" t="s">
        <v>22</v>
      </c>
      <c r="B85" s="105">
        <v>0</v>
      </c>
      <c r="C85" s="105">
        <v>0</v>
      </c>
      <c r="D85" s="105">
        <v>0</v>
      </c>
      <c r="E85" s="105">
        <v>0</v>
      </c>
      <c r="F85" s="105">
        <v>0</v>
      </c>
    </row>
    <row r="86" spans="1:6">
      <c r="A86" s="10" t="s">
        <v>83</v>
      </c>
      <c r="B86" s="105">
        <v>16.915029999999998</v>
      </c>
      <c r="C86" s="105">
        <v>6.9286000000000003</v>
      </c>
      <c r="D86" s="105">
        <v>0</v>
      </c>
      <c r="E86" s="105">
        <v>0</v>
      </c>
      <c r="F86" s="105">
        <v>23.843630000000001</v>
      </c>
    </row>
    <row r="87" spans="1:6">
      <c r="A87" s="10" t="s">
        <v>23</v>
      </c>
      <c r="B87" s="105">
        <v>232.28501</v>
      </c>
      <c r="C87" s="105">
        <v>3343.76532</v>
      </c>
      <c r="D87" s="105">
        <v>0</v>
      </c>
      <c r="E87" s="105">
        <v>0</v>
      </c>
      <c r="F87" s="105">
        <v>3576.05033</v>
      </c>
    </row>
    <row r="88" spans="1:6">
      <c r="A88" s="10" t="s">
        <v>24</v>
      </c>
      <c r="B88" s="105">
        <v>66377.113549999995</v>
      </c>
      <c r="C88" s="105">
        <v>376815.54681000003</v>
      </c>
      <c r="D88" s="105">
        <v>0</v>
      </c>
      <c r="E88" s="105">
        <v>6.7560000000000009E-2</v>
      </c>
      <c r="F88" s="105">
        <v>443192.72792000003</v>
      </c>
    </row>
    <row r="89" spans="1:6">
      <c r="A89" s="10" t="s">
        <v>84</v>
      </c>
      <c r="B89" s="105">
        <v>1052.29808</v>
      </c>
      <c r="C89" s="105">
        <v>179.10839000000001</v>
      </c>
      <c r="D89" s="105">
        <v>0</v>
      </c>
      <c r="E89" s="105">
        <v>0</v>
      </c>
      <c r="F89" s="105">
        <v>1231.4064699999999</v>
      </c>
    </row>
    <row r="90" spans="1:6">
      <c r="A90" s="10" t="s">
        <v>85</v>
      </c>
      <c r="B90" s="105">
        <v>-156.40762000000001</v>
      </c>
      <c r="C90" s="105">
        <v>-2448.3373900000001</v>
      </c>
      <c r="D90" s="105">
        <v>0</v>
      </c>
      <c r="E90" s="105">
        <v>0</v>
      </c>
      <c r="F90" s="105">
        <v>-2604.7450099999996</v>
      </c>
    </row>
    <row r="91" spans="1:6">
      <c r="A91" s="9" t="s">
        <v>86</v>
      </c>
      <c r="B91" s="106">
        <v>196441.10540999999</v>
      </c>
      <c r="C91" s="106">
        <v>0</v>
      </c>
      <c r="D91" s="106">
        <v>0</v>
      </c>
      <c r="E91" s="106">
        <v>0</v>
      </c>
      <c r="F91" s="106">
        <v>196441.10540999999</v>
      </c>
    </row>
    <row r="92" spans="1:6">
      <c r="A92" s="10" t="s">
        <v>87</v>
      </c>
      <c r="B92" s="105">
        <v>58309.341249999998</v>
      </c>
      <c r="C92" s="105">
        <v>0</v>
      </c>
      <c r="D92" s="105">
        <v>0</v>
      </c>
      <c r="E92" s="105">
        <v>0</v>
      </c>
      <c r="F92" s="105">
        <v>58309.341249999998</v>
      </c>
    </row>
    <row r="93" spans="1:6">
      <c r="A93" s="10" t="s">
        <v>88</v>
      </c>
      <c r="B93" s="105">
        <v>97715.815959999993</v>
      </c>
      <c r="C93" s="105">
        <v>0</v>
      </c>
      <c r="D93" s="105">
        <v>0</v>
      </c>
      <c r="E93" s="105">
        <v>0</v>
      </c>
      <c r="F93" s="105">
        <v>97715.815959999993</v>
      </c>
    </row>
    <row r="94" spans="1:6">
      <c r="A94" s="10" t="s">
        <v>89</v>
      </c>
      <c r="B94" s="105">
        <v>9432.2307700000001</v>
      </c>
      <c r="C94" s="105">
        <v>0</v>
      </c>
      <c r="D94" s="105">
        <v>0</v>
      </c>
      <c r="E94" s="105">
        <v>0</v>
      </c>
      <c r="F94" s="105">
        <v>9432.2307700000001</v>
      </c>
    </row>
    <row r="95" spans="1:6">
      <c r="A95" s="10" t="s">
        <v>90</v>
      </c>
      <c r="B95" s="105">
        <v>14384.83814</v>
      </c>
      <c r="C95" s="105">
        <v>0</v>
      </c>
      <c r="D95" s="105">
        <v>0</v>
      </c>
      <c r="E95" s="105">
        <v>0</v>
      </c>
      <c r="F95" s="105">
        <v>14384.83814</v>
      </c>
    </row>
    <row r="96" spans="1:6">
      <c r="A96" s="10" t="s">
        <v>91</v>
      </c>
      <c r="B96" s="105">
        <v>11846.925369999999</v>
      </c>
      <c r="C96" s="105">
        <v>0</v>
      </c>
      <c r="D96" s="105">
        <v>0</v>
      </c>
      <c r="E96" s="105">
        <v>0</v>
      </c>
      <c r="F96" s="105">
        <v>11846.925369999999</v>
      </c>
    </row>
    <row r="97" spans="1:6">
      <c r="A97" s="10" t="s">
        <v>92</v>
      </c>
      <c r="B97" s="105">
        <v>3312.18561</v>
      </c>
      <c r="C97" s="105">
        <v>0</v>
      </c>
      <c r="D97" s="105">
        <v>0</v>
      </c>
      <c r="E97" s="105">
        <v>0</v>
      </c>
      <c r="F97" s="105">
        <v>3312.18561</v>
      </c>
    </row>
    <row r="98" spans="1:6">
      <c r="A98" s="10" t="s">
        <v>93</v>
      </c>
      <c r="B98" s="105">
        <v>174.42583999999999</v>
      </c>
      <c r="C98" s="105">
        <v>0</v>
      </c>
      <c r="D98" s="105">
        <v>0</v>
      </c>
      <c r="E98" s="105">
        <v>0</v>
      </c>
      <c r="F98" s="105">
        <v>174.42583999999999</v>
      </c>
    </row>
    <row r="99" spans="1:6">
      <c r="A99" s="10" t="s">
        <v>94</v>
      </c>
      <c r="B99" s="105">
        <v>0</v>
      </c>
      <c r="C99" s="105">
        <v>0</v>
      </c>
      <c r="D99" s="105">
        <v>0</v>
      </c>
      <c r="E99" s="105">
        <v>0</v>
      </c>
      <c r="F99" s="105">
        <v>0</v>
      </c>
    </row>
    <row r="100" spans="1:6">
      <c r="A100" s="10" t="s">
        <v>95</v>
      </c>
      <c r="B100" s="105">
        <v>1265.34247</v>
      </c>
      <c r="C100" s="105">
        <v>0</v>
      </c>
      <c r="D100" s="105">
        <v>0</v>
      </c>
      <c r="E100" s="105">
        <v>0</v>
      </c>
      <c r="F100" s="105">
        <v>1265.34247</v>
      </c>
    </row>
    <row r="101" spans="1:6">
      <c r="A101" s="9" t="s">
        <v>96</v>
      </c>
      <c r="B101" s="106">
        <v>36327.068670000001</v>
      </c>
      <c r="C101" s="106">
        <v>3365.31781</v>
      </c>
      <c r="D101" s="106">
        <v>0</v>
      </c>
      <c r="E101" s="106">
        <v>0</v>
      </c>
      <c r="F101" s="106">
        <v>39692.386479999994</v>
      </c>
    </row>
    <row r="102" spans="1:6">
      <c r="A102" s="10" t="s">
        <v>97</v>
      </c>
      <c r="B102" s="105">
        <v>6533.8570099999997</v>
      </c>
      <c r="C102" s="105">
        <v>0</v>
      </c>
      <c r="D102" s="105">
        <v>0</v>
      </c>
      <c r="E102" s="105">
        <v>0</v>
      </c>
      <c r="F102" s="105">
        <v>6533.8570099999997</v>
      </c>
    </row>
    <row r="103" spans="1:6">
      <c r="A103" s="10" t="s">
        <v>98</v>
      </c>
      <c r="B103" s="105">
        <v>2122.1214500000001</v>
      </c>
      <c r="C103" s="105">
        <v>0</v>
      </c>
      <c r="D103" s="105">
        <v>0</v>
      </c>
      <c r="E103" s="105">
        <v>0</v>
      </c>
      <c r="F103" s="105">
        <v>2122.1214500000001</v>
      </c>
    </row>
    <row r="104" spans="1:6">
      <c r="A104" s="10" t="s">
        <v>99</v>
      </c>
      <c r="B104" s="105">
        <v>19585.00676</v>
      </c>
      <c r="C104" s="105">
        <v>1716.5797</v>
      </c>
      <c r="D104" s="105">
        <v>0</v>
      </c>
      <c r="E104" s="105">
        <v>0</v>
      </c>
      <c r="F104" s="105">
        <v>21301.586460000002</v>
      </c>
    </row>
    <row r="105" spans="1:6">
      <c r="A105" s="10" t="s">
        <v>100</v>
      </c>
      <c r="B105" s="105">
        <v>8789.0027899999986</v>
      </c>
      <c r="C105" s="105">
        <v>1974.7411599999998</v>
      </c>
      <c r="D105" s="105">
        <v>0</v>
      </c>
      <c r="E105" s="105">
        <v>0</v>
      </c>
      <c r="F105" s="105">
        <v>10763.74395</v>
      </c>
    </row>
    <row r="106" spans="1:6">
      <c r="A106" s="10" t="s">
        <v>101</v>
      </c>
      <c r="B106" s="105">
        <v>-702.91933999999992</v>
      </c>
      <c r="C106" s="105">
        <v>-326.00304999999997</v>
      </c>
      <c r="D106" s="105">
        <v>0</v>
      </c>
      <c r="E106" s="105">
        <v>0</v>
      </c>
      <c r="F106" s="105">
        <v>-1028.92239</v>
      </c>
    </row>
    <row r="107" spans="1:6">
      <c r="A107" s="9" t="s">
        <v>102</v>
      </c>
      <c r="B107" s="106">
        <v>0</v>
      </c>
      <c r="C107" s="106">
        <v>0</v>
      </c>
      <c r="D107" s="106">
        <v>0</v>
      </c>
      <c r="E107" s="106">
        <v>0</v>
      </c>
      <c r="F107" s="106">
        <v>0</v>
      </c>
    </row>
    <row r="108" spans="1:6">
      <c r="A108" s="10" t="s">
        <v>103</v>
      </c>
      <c r="B108" s="105">
        <v>0</v>
      </c>
      <c r="C108" s="105">
        <v>0</v>
      </c>
      <c r="D108" s="105">
        <v>0</v>
      </c>
      <c r="E108" s="105">
        <v>0</v>
      </c>
      <c r="F108" s="105">
        <v>0</v>
      </c>
    </row>
    <row r="109" spans="1:6">
      <c r="A109" s="10" t="s">
        <v>104</v>
      </c>
      <c r="B109" s="105">
        <v>0</v>
      </c>
      <c r="C109" s="105">
        <v>0</v>
      </c>
      <c r="D109" s="105">
        <v>0</v>
      </c>
      <c r="E109" s="105">
        <v>0</v>
      </c>
      <c r="F109" s="105">
        <v>0</v>
      </c>
    </row>
    <row r="110" spans="1:6">
      <c r="A110" s="10" t="s">
        <v>105</v>
      </c>
      <c r="B110" s="105">
        <v>0</v>
      </c>
      <c r="C110" s="105">
        <v>0</v>
      </c>
      <c r="D110" s="105">
        <v>0</v>
      </c>
      <c r="E110" s="105">
        <v>0</v>
      </c>
      <c r="F110" s="105">
        <v>0</v>
      </c>
    </row>
    <row r="111" spans="1:6">
      <c r="A111" s="10" t="s">
        <v>106</v>
      </c>
      <c r="B111" s="105">
        <v>0</v>
      </c>
      <c r="C111" s="105">
        <v>0</v>
      </c>
      <c r="D111" s="105">
        <v>0</v>
      </c>
      <c r="E111" s="105">
        <v>0</v>
      </c>
      <c r="F111" s="105">
        <v>0</v>
      </c>
    </row>
    <row r="112" spans="1:6">
      <c r="A112" s="10" t="s">
        <v>107</v>
      </c>
      <c r="B112" s="105">
        <v>0</v>
      </c>
      <c r="C112" s="105">
        <v>0</v>
      </c>
      <c r="D112" s="105">
        <v>0</v>
      </c>
      <c r="E112" s="105">
        <v>0</v>
      </c>
      <c r="F112" s="105">
        <v>0</v>
      </c>
    </row>
    <row r="113" spans="1:6">
      <c r="A113" s="10" t="s">
        <v>108</v>
      </c>
      <c r="B113" s="105">
        <v>0</v>
      </c>
      <c r="C113" s="105">
        <v>0</v>
      </c>
      <c r="D113" s="105">
        <v>0</v>
      </c>
      <c r="E113" s="105">
        <v>0</v>
      </c>
      <c r="F113" s="105">
        <v>0</v>
      </c>
    </row>
    <row r="114" spans="1:6">
      <c r="A114" s="14" t="s">
        <v>109</v>
      </c>
      <c r="B114" s="106">
        <v>7111275.8172500003</v>
      </c>
      <c r="C114" s="106">
        <v>1619354.9971500002</v>
      </c>
      <c r="D114" s="106">
        <v>208.95726000000002</v>
      </c>
      <c r="E114" s="106">
        <v>0.10612000000000001</v>
      </c>
      <c r="F114" s="106">
        <v>8730839.8777800016</v>
      </c>
    </row>
    <row r="115" spans="1:6">
      <c r="A115" s="15" t="s">
        <v>110</v>
      </c>
      <c r="B115" s="106">
        <v>5973363.3237399999</v>
      </c>
      <c r="C115" s="106">
        <v>1399948.1959599999</v>
      </c>
      <c r="D115" s="106">
        <v>0</v>
      </c>
      <c r="E115" s="106">
        <v>0.10606</v>
      </c>
      <c r="F115" s="106">
        <v>7373311.6257600002</v>
      </c>
    </row>
    <row r="116" spans="1:6">
      <c r="A116" s="17" t="s">
        <v>111</v>
      </c>
      <c r="B116" s="105">
        <v>7822.1749900000004</v>
      </c>
      <c r="C116" s="105">
        <v>327.69852000000003</v>
      </c>
      <c r="D116" s="105">
        <v>0</v>
      </c>
      <c r="E116" s="105">
        <v>0</v>
      </c>
      <c r="F116" s="105">
        <v>8149.8735099999994</v>
      </c>
    </row>
    <row r="117" spans="1:6">
      <c r="A117" s="17" t="s">
        <v>112</v>
      </c>
      <c r="B117" s="105">
        <v>378.36157000000003</v>
      </c>
      <c r="C117" s="105">
        <v>280.97820000000002</v>
      </c>
      <c r="D117" s="105">
        <v>0</v>
      </c>
      <c r="E117" s="105">
        <v>0</v>
      </c>
      <c r="F117" s="105">
        <v>659.33977000000004</v>
      </c>
    </row>
    <row r="118" spans="1:6">
      <c r="A118" s="17" t="s">
        <v>113</v>
      </c>
      <c r="B118" s="105">
        <v>7443.8134199999995</v>
      </c>
      <c r="C118" s="105">
        <v>46.720320000000001</v>
      </c>
      <c r="D118" s="105">
        <v>0</v>
      </c>
      <c r="E118" s="105">
        <v>0</v>
      </c>
      <c r="F118" s="105">
        <v>7490.5337399999999</v>
      </c>
    </row>
    <row r="119" spans="1:6">
      <c r="A119" s="17" t="s">
        <v>114</v>
      </c>
      <c r="B119" s="105">
        <v>1933186.3618699999</v>
      </c>
      <c r="C119" s="105">
        <v>282603.89788999996</v>
      </c>
      <c r="D119" s="105">
        <v>0</v>
      </c>
      <c r="E119" s="105">
        <v>9.7099999999999992E-2</v>
      </c>
      <c r="F119" s="105">
        <v>2215790.3568600002</v>
      </c>
    </row>
    <row r="120" spans="1:6">
      <c r="A120" s="17" t="s">
        <v>115</v>
      </c>
      <c r="B120" s="105">
        <v>3435213.0843500001</v>
      </c>
      <c r="C120" s="105">
        <v>729853.24927999999</v>
      </c>
      <c r="D120" s="105">
        <v>0</v>
      </c>
      <c r="E120" s="105">
        <v>0</v>
      </c>
      <c r="F120" s="105">
        <v>4165066.3336300002</v>
      </c>
    </row>
    <row r="121" spans="1:6">
      <c r="A121" s="18" t="s">
        <v>116</v>
      </c>
      <c r="B121" s="105">
        <v>93335.103589999999</v>
      </c>
      <c r="C121" s="105">
        <v>45532.518759999999</v>
      </c>
      <c r="D121" s="105">
        <v>0</v>
      </c>
      <c r="E121" s="105">
        <v>0</v>
      </c>
      <c r="F121" s="105">
        <v>138867.62234999999</v>
      </c>
    </row>
    <row r="122" spans="1:6">
      <c r="A122" s="18" t="s">
        <v>117</v>
      </c>
      <c r="B122" s="105">
        <v>8614.0588499999994</v>
      </c>
      <c r="C122" s="105">
        <v>3529.4909900000002</v>
      </c>
      <c r="D122" s="105">
        <v>0</v>
      </c>
      <c r="E122" s="105">
        <v>0</v>
      </c>
      <c r="F122" s="105">
        <v>12143.54984</v>
      </c>
    </row>
    <row r="123" spans="1:6">
      <c r="A123" s="19" t="s">
        <v>118</v>
      </c>
      <c r="B123" s="105">
        <v>24982.69874</v>
      </c>
      <c r="C123" s="105">
        <v>6731.0385099999994</v>
      </c>
      <c r="D123" s="105">
        <v>0</v>
      </c>
      <c r="E123" s="105">
        <v>0</v>
      </c>
      <c r="F123" s="105">
        <v>31713.737249999998</v>
      </c>
    </row>
    <row r="124" spans="1:6">
      <c r="A124" s="19" t="s">
        <v>119</v>
      </c>
      <c r="B124" s="105">
        <v>116615.47761</v>
      </c>
      <c r="C124" s="105">
        <v>25652.80573</v>
      </c>
      <c r="D124" s="105">
        <v>0</v>
      </c>
      <c r="E124" s="105">
        <v>0</v>
      </c>
      <c r="F124" s="105">
        <v>142268.28333999999</v>
      </c>
    </row>
    <row r="125" spans="1:6">
      <c r="A125" s="19" t="s">
        <v>120</v>
      </c>
      <c r="B125" s="105">
        <v>502949.87001000001</v>
      </c>
      <c r="C125" s="105">
        <v>70673.911209999991</v>
      </c>
      <c r="D125" s="105">
        <v>0</v>
      </c>
      <c r="E125" s="105">
        <v>0</v>
      </c>
      <c r="F125" s="105">
        <v>573623.78122</v>
      </c>
    </row>
    <row r="126" spans="1:6">
      <c r="A126" s="19" t="s">
        <v>121</v>
      </c>
      <c r="B126" s="105">
        <v>1677161.0449600001</v>
      </c>
      <c r="C126" s="105">
        <v>228100.80716999999</v>
      </c>
      <c r="D126" s="105">
        <v>0</v>
      </c>
      <c r="E126" s="105">
        <v>0</v>
      </c>
      <c r="F126" s="105">
        <v>1905261.85213</v>
      </c>
    </row>
    <row r="127" spans="1:6">
      <c r="A127" s="20" t="s">
        <v>122</v>
      </c>
      <c r="B127" s="105">
        <v>385723.28164999996</v>
      </c>
      <c r="C127" s="105">
        <v>160649.67118999999</v>
      </c>
      <c r="D127" s="105">
        <v>0</v>
      </c>
      <c r="E127" s="105">
        <v>0</v>
      </c>
      <c r="F127" s="105">
        <v>546372.95284000004</v>
      </c>
    </row>
    <row r="128" spans="1:6">
      <c r="A128" s="21" t="s">
        <v>123</v>
      </c>
      <c r="B128" s="105">
        <v>625831.54894000001</v>
      </c>
      <c r="C128" s="105">
        <v>188983.00571999999</v>
      </c>
      <c r="D128" s="105">
        <v>0</v>
      </c>
      <c r="E128" s="105">
        <v>0</v>
      </c>
      <c r="F128" s="105">
        <v>814814.55466000002</v>
      </c>
    </row>
    <row r="129" spans="1:6">
      <c r="A129" s="22" t="s">
        <v>124</v>
      </c>
      <c r="B129" s="105">
        <v>222124.50396999999</v>
      </c>
      <c r="C129" s="105">
        <v>64977.203740000004</v>
      </c>
      <c r="D129" s="105">
        <v>0</v>
      </c>
      <c r="E129" s="105">
        <v>8.9600000000000009E-3</v>
      </c>
      <c r="F129" s="105">
        <v>287101.71666999999</v>
      </c>
    </row>
    <row r="130" spans="1:6">
      <c r="A130" s="22" t="s">
        <v>125</v>
      </c>
      <c r="B130" s="105">
        <v>268094.37833000004</v>
      </c>
      <c r="C130" s="105">
        <v>299405.99881999998</v>
      </c>
      <c r="D130" s="105">
        <v>0</v>
      </c>
      <c r="E130" s="105">
        <v>0</v>
      </c>
      <c r="F130" s="105">
        <v>567500.37714999996</v>
      </c>
    </row>
    <row r="131" spans="1:6">
      <c r="A131" s="17" t="s">
        <v>126</v>
      </c>
      <c r="B131" s="105">
        <v>106922.82023</v>
      </c>
      <c r="C131" s="105">
        <v>22780.147710000001</v>
      </c>
      <c r="D131" s="105">
        <v>0</v>
      </c>
      <c r="E131" s="105">
        <v>0</v>
      </c>
      <c r="F131" s="105">
        <v>129702.96794</v>
      </c>
    </row>
    <row r="132" spans="1:6">
      <c r="A132" s="15" t="s">
        <v>127</v>
      </c>
      <c r="B132" s="106">
        <v>144.50917000000001</v>
      </c>
      <c r="C132" s="106">
        <v>160.59820000000002</v>
      </c>
      <c r="D132" s="106">
        <v>0</v>
      </c>
      <c r="E132" s="106">
        <v>5.9999999999999995E-5</v>
      </c>
      <c r="F132" s="106">
        <v>305.10742999999997</v>
      </c>
    </row>
    <row r="133" spans="1:6">
      <c r="A133" s="15" t="s">
        <v>128</v>
      </c>
      <c r="B133" s="106">
        <v>5490.4694200000004</v>
      </c>
      <c r="C133" s="106">
        <v>0</v>
      </c>
      <c r="D133" s="106">
        <v>0</v>
      </c>
      <c r="E133" s="106">
        <v>0</v>
      </c>
      <c r="F133" s="106">
        <v>5490.4694200000004</v>
      </c>
    </row>
    <row r="134" spans="1:6">
      <c r="A134" s="17" t="s">
        <v>129</v>
      </c>
      <c r="B134" s="105">
        <v>0</v>
      </c>
      <c r="C134" s="105">
        <v>0</v>
      </c>
      <c r="D134" s="105">
        <v>0</v>
      </c>
      <c r="E134" s="105">
        <v>0</v>
      </c>
      <c r="F134" s="105">
        <v>0</v>
      </c>
    </row>
    <row r="135" spans="1:6">
      <c r="A135" s="17" t="s">
        <v>130</v>
      </c>
      <c r="B135" s="105">
        <v>5490.4694200000004</v>
      </c>
      <c r="C135" s="105">
        <v>0</v>
      </c>
      <c r="D135" s="105">
        <v>0</v>
      </c>
      <c r="E135" s="105">
        <v>0</v>
      </c>
      <c r="F135" s="105">
        <v>5490.4694200000004</v>
      </c>
    </row>
    <row r="136" spans="1:6">
      <c r="A136" s="17" t="s">
        <v>131</v>
      </c>
      <c r="B136" s="105">
        <v>0</v>
      </c>
      <c r="C136" s="105">
        <v>0</v>
      </c>
      <c r="D136" s="105">
        <v>0</v>
      </c>
      <c r="E136" s="105">
        <v>0</v>
      </c>
      <c r="F136" s="105">
        <v>0</v>
      </c>
    </row>
    <row r="137" spans="1:6">
      <c r="A137" s="17" t="s">
        <v>132</v>
      </c>
      <c r="B137" s="105">
        <v>0</v>
      </c>
      <c r="C137" s="105">
        <v>0</v>
      </c>
      <c r="D137" s="105">
        <v>0</v>
      </c>
      <c r="E137" s="105">
        <v>0</v>
      </c>
      <c r="F137" s="105">
        <v>0</v>
      </c>
    </row>
    <row r="138" spans="1:6">
      <c r="A138" s="17" t="s">
        <v>133</v>
      </c>
      <c r="B138" s="105">
        <v>0</v>
      </c>
      <c r="C138" s="105">
        <v>0</v>
      </c>
      <c r="D138" s="105">
        <v>0</v>
      </c>
      <c r="E138" s="105">
        <v>0</v>
      </c>
      <c r="F138" s="105">
        <v>0</v>
      </c>
    </row>
    <row r="139" spans="1:6">
      <c r="A139" s="17" t="s">
        <v>134</v>
      </c>
      <c r="B139" s="105">
        <v>0</v>
      </c>
      <c r="C139" s="105">
        <v>0</v>
      </c>
      <c r="D139" s="105">
        <v>0</v>
      </c>
      <c r="E139" s="105">
        <v>0</v>
      </c>
      <c r="F139" s="105">
        <v>0</v>
      </c>
    </row>
    <row r="140" spans="1:6">
      <c r="A140" s="15" t="s">
        <v>135</v>
      </c>
      <c r="B140" s="106">
        <v>708304.34245</v>
      </c>
      <c r="C140" s="106">
        <v>79696.20577</v>
      </c>
      <c r="D140" s="106">
        <v>208.95726000000002</v>
      </c>
      <c r="E140" s="106">
        <v>0</v>
      </c>
      <c r="F140" s="106">
        <v>788209.50548000005</v>
      </c>
    </row>
    <row r="141" spans="1:6">
      <c r="A141" s="17" t="s">
        <v>136</v>
      </c>
      <c r="B141" s="105">
        <v>1922.7606899999998</v>
      </c>
      <c r="C141" s="105">
        <v>92.946749999999994</v>
      </c>
      <c r="D141" s="105">
        <v>0</v>
      </c>
      <c r="E141" s="105">
        <v>0</v>
      </c>
      <c r="F141" s="105">
        <v>2015.7074399999999</v>
      </c>
    </row>
    <row r="142" spans="1:6">
      <c r="A142" s="17" t="s">
        <v>137</v>
      </c>
      <c r="B142" s="105">
        <v>271963.65512000001</v>
      </c>
      <c r="C142" s="105">
        <v>0</v>
      </c>
      <c r="D142" s="105">
        <v>0</v>
      </c>
      <c r="E142" s="105">
        <v>0</v>
      </c>
      <c r="F142" s="105">
        <v>271963.65512000001</v>
      </c>
    </row>
    <row r="143" spans="1:6">
      <c r="A143" s="17" t="s">
        <v>138</v>
      </c>
      <c r="B143" s="105">
        <v>0</v>
      </c>
      <c r="C143" s="105">
        <v>1189.2921299999998</v>
      </c>
      <c r="D143" s="105">
        <v>0</v>
      </c>
      <c r="E143" s="105">
        <v>0</v>
      </c>
      <c r="F143" s="105">
        <v>1189.2921299999998</v>
      </c>
    </row>
    <row r="144" spans="1:6">
      <c r="A144" s="17" t="s">
        <v>139</v>
      </c>
      <c r="B144" s="105">
        <v>143300.78954</v>
      </c>
      <c r="C144" s="105">
        <v>923.19581999999991</v>
      </c>
      <c r="D144" s="105">
        <v>208.95726000000002</v>
      </c>
      <c r="E144" s="105">
        <v>0</v>
      </c>
      <c r="F144" s="105">
        <v>144432.94262000002</v>
      </c>
    </row>
    <row r="145" spans="1:6">
      <c r="A145" s="11" t="s">
        <v>140</v>
      </c>
      <c r="B145" s="105">
        <v>287586.57425999996</v>
      </c>
      <c r="C145" s="105">
        <v>34324.907610000002</v>
      </c>
      <c r="D145" s="105">
        <v>0</v>
      </c>
      <c r="E145" s="105">
        <v>0</v>
      </c>
      <c r="F145" s="105">
        <v>321911.48187000002</v>
      </c>
    </row>
    <row r="146" spans="1:6">
      <c r="A146" s="17" t="s">
        <v>141</v>
      </c>
      <c r="B146" s="105">
        <v>0</v>
      </c>
      <c r="C146" s="105">
        <v>0</v>
      </c>
      <c r="D146" s="105">
        <v>0</v>
      </c>
      <c r="E146" s="105">
        <v>0</v>
      </c>
      <c r="F146" s="105">
        <v>0</v>
      </c>
    </row>
    <row r="147" spans="1:6">
      <c r="A147" s="17" t="s">
        <v>142</v>
      </c>
      <c r="B147" s="105">
        <v>127.66153</v>
      </c>
      <c r="C147" s="105">
        <v>42270.668319999997</v>
      </c>
      <c r="D147" s="105">
        <v>0</v>
      </c>
      <c r="E147" s="105">
        <v>0</v>
      </c>
      <c r="F147" s="105">
        <v>42398.329850000002</v>
      </c>
    </row>
    <row r="148" spans="1:6">
      <c r="A148" s="17" t="s">
        <v>143</v>
      </c>
      <c r="B148" s="105">
        <v>3402.9013100000002</v>
      </c>
      <c r="C148" s="105">
        <v>895.19514000000004</v>
      </c>
      <c r="D148" s="105">
        <v>0</v>
      </c>
      <c r="E148" s="105">
        <v>0</v>
      </c>
      <c r="F148" s="105">
        <v>4298.09645</v>
      </c>
    </row>
    <row r="149" spans="1:6">
      <c r="A149" s="15" t="s">
        <v>144</v>
      </c>
      <c r="B149" s="106">
        <v>227118.18483000001</v>
      </c>
      <c r="C149" s="106">
        <v>65795.408909999998</v>
      </c>
      <c r="D149" s="106">
        <v>0</v>
      </c>
      <c r="E149" s="106">
        <v>0</v>
      </c>
      <c r="F149" s="106">
        <v>292913.59373999998</v>
      </c>
    </row>
    <row r="150" spans="1:6">
      <c r="A150" s="17" t="s">
        <v>71</v>
      </c>
      <c r="B150" s="105">
        <v>591.06681999999989</v>
      </c>
      <c r="C150" s="105">
        <v>385.02421999999996</v>
      </c>
      <c r="D150" s="105">
        <v>0</v>
      </c>
      <c r="E150" s="105">
        <v>0</v>
      </c>
      <c r="F150" s="105">
        <v>976.09104000000002</v>
      </c>
    </row>
    <row r="151" spans="1:6">
      <c r="A151" s="17" t="s">
        <v>73</v>
      </c>
      <c r="B151" s="105">
        <v>74188.444959999993</v>
      </c>
      <c r="C151" s="105">
        <v>59684.845299999994</v>
      </c>
      <c r="D151" s="105">
        <v>0</v>
      </c>
      <c r="E151" s="105">
        <v>0</v>
      </c>
      <c r="F151" s="105">
        <v>133873.29026000001</v>
      </c>
    </row>
    <row r="152" spans="1:6">
      <c r="A152" s="17" t="s">
        <v>145</v>
      </c>
      <c r="B152" s="105">
        <v>135636.48177000001</v>
      </c>
      <c r="C152" s="105">
        <v>4172.3634300000003</v>
      </c>
      <c r="D152" s="105">
        <v>0</v>
      </c>
      <c r="E152" s="105">
        <v>0</v>
      </c>
      <c r="F152" s="105">
        <v>139808.84519999998</v>
      </c>
    </row>
    <row r="153" spans="1:6">
      <c r="A153" s="17" t="s">
        <v>99</v>
      </c>
      <c r="B153" s="105">
        <v>16702.191279999999</v>
      </c>
      <c r="C153" s="105">
        <v>1553.17596</v>
      </c>
      <c r="D153" s="105">
        <v>0</v>
      </c>
      <c r="E153" s="105">
        <v>0</v>
      </c>
      <c r="F153" s="105">
        <v>18255.36724</v>
      </c>
    </row>
    <row r="154" spans="1:6">
      <c r="A154" s="17" t="s">
        <v>146</v>
      </c>
      <c r="B154" s="105">
        <v>0</v>
      </c>
      <c r="C154" s="105">
        <v>0</v>
      </c>
      <c r="D154" s="105">
        <v>0</v>
      </c>
      <c r="E154" s="105">
        <v>0</v>
      </c>
      <c r="F154" s="105">
        <v>0</v>
      </c>
    </row>
    <row r="155" spans="1:6">
      <c r="A155" s="15" t="s">
        <v>147</v>
      </c>
      <c r="B155" s="106">
        <v>134376.08872</v>
      </c>
      <c r="C155" s="106">
        <v>71597.657819999993</v>
      </c>
      <c r="D155" s="106">
        <v>0</v>
      </c>
      <c r="E155" s="106">
        <v>0</v>
      </c>
      <c r="F155" s="106">
        <v>205973.74653999999</v>
      </c>
    </row>
    <row r="156" spans="1:6">
      <c r="A156" s="17" t="s">
        <v>148</v>
      </c>
      <c r="B156" s="105">
        <v>464.24475000000001</v>
      </c>
      <c r="C156" s="105">
        <v>0</v>
      </c>
      <c r="D156" s="105">
        <v>0</v>
      </c>
      <c r="E156" s="105">
        <v>0</v>
      </c>
      <c r="F156" s="105">
        <v>464.24475000000001</v>
      </c>
    </row>
    <row r="157" spans="1:6">
      <c r="A157" s="17" t="s">
        <v>149</v>
      </c>
      <c r="B157" s="105">
        <v>0</v>
      </c>
      <c r="C157" s="105">
        <v>0</v>
      </c>
      <c r="D157" s="105">
        <v>0</v>
      </c>
      <c r="E157" s="105">
        <v>0</v>
      </c>
      <c r="F157" s="105">
        <v>0</v>
      </c>
    </row>
    <row r="158" spans="1:6">
      <c r="A158" s="17" t="s">
        <v>150</v>
      </c>
      <c r="B158" s="105">
        <v>73432.971620000011</v>
      </c>
      <c r="C158" s="105">
        <v>55053.452810000003</v>
      </c>
      <c r="D158" s="105">
        <v>0</v>
      </c>
      <c r="E158" s="105">
        <v>0</v>
      </c>
      <c r="F158" s="105">
        <v>128486.42443000001</v>
      </c>
    </row>
    <row r="159" spans="1:6">
      <c r="A159" s="17" t="s">
        <v>151</v>
      </c>
      <c r="B159" s="105">
        <v>0</v>
      </c>
      <c r="C159" s="105">
        <v>0</v>
      </c>
      <c r="D159" s="105">
        <v>0</v>
      </c>
      <c r="E159" s="105">
        <v>0</v>
      </c>
      <c r="F159" s="105">
        <v>0</v>
      </c>
    </row>
    <row r="160" spans="1:6">
      <c r="A160" s="17" t="s">
        <v>152</v>
      </c>
      <c r="B160" s="105">
        <v>56044.285149999996</v>
      </c>
      <c r="C160" s="105">
        <v>13908.94426</v>
      </c>
      <c r="D160" s="105">
        <v>0</v>
      </c>
      <c r="E160" s="105">
        <v>0</v>
      </c>
      <c r="F160" s="105">
        <v>69953.22941</v>
      </c>
    </row>
    <row r="161" spans="1:6">
      <c r="A161" s="17" t="s">
        <v>153</v>
      </c>
      <c r="B161" s="105">
        <v>4434.5871999999999</v>
      </c>
      <c r="C161" s="105">
        <v>2635.2607499999999</v>
      </c>
      <c r="D161" s="105">
        <v>0</v>
      </c>
      <c r="E161" s="105">
        <v>0</v>
      </c>
      <c r="F161" s="105">
        <v>7069.8479500000003</v>
      </c>
    </row>
    <row r="162" spans="1:6">
      <c r="A162" s="15" t="s">
        <v>154</v>
      </c>
      <c r="B162" s="106">
        <v>62415.399570000001</v>
      </c>
      <c r="C162" s="106">
        <v>0</v>
      </c>
      <c r="D162" s="106">
        <v>0</v>
      </c>
      <c r="E162" s="106">
        <v>0</v>
      </c>
      <c r="F162" s="106">
        <v>62415.399570000001</v>
      </c>
    </row>
    <row r="163" spans="1:6">
      <c r="A163" s="17" t="s">
        <v>155</v>
      </c>
      <c r="B163" s="105">
        <v>0</v>
      </c>
      <c r="C163" s="105">
        <v>0</v>
      </c>
      <c r="D163" s="105">
        <v>0</v>
      </c>
      <c r="E163" s="105">
        <v>0</v>
      </c>
      <c r="F163" s="105">
        <v>0</v>
      </c>
    </row>
    <row r="164" spans="1:6">
      <c r="A164" s="17" t="s">
        <v>156</v>
      </c>
      <c r="B164" s="105">
        <v>0</v>
      </c>
      <c r="C164" s="105">
        <v>0</v>
      </c>
      <c r="D164" s="105">
        <v>0</v>
      </c>
      <c r="E164" s="105">
        <v>0</v>
      </c>
      <c r="F164" s="105">
        <v>0</v>
      </c>
    </row>
    <row r="165" spans="1:6">
      <c r="A165" s="11" t="s">
        <v>157</v>
      </c>
      <c r="B165" s="105">
        <v>60510.22105</v>
      </c>
      <c r="C165" s="105">
        <v>0</v>
      </c>
      <c r="D165" s="105">
        <v>0</v>
      </c>
      <c r="E165" s="105">
        <v>0</v>
      </c>
      <c r="F165" s="105">
        <v>60510.22105</v>
      </c>
    </row>
    <row r="166" spans="1:6">
      <c r="A166" s="17" t="s">
        <v>158</v>
      </c>
      <c r="B166" s="105">
        <v>1905.1785199999999</v>
      </c>
      <c r="C166" s="105">
        <v>0</v>
      </c>
      <c r="D166" s="105">
        <v>0</v>
      </c>
      <c r="E166" s="105">
        <v>0</v>
      </c>
      <c r="F166" s="105">
        <v>1905.1785199999999</v>
      </c>
    </row>
    <row r="167" spans="1:6">
      <c r="A167" s="15" t="s">
        <v>159</v>
      </c>
      <c r="B167" s="106">
        <v>63.49935</v>
      </c>
      <c r="C167" s="106">
        <v>2156.9304900000002</v>
      </c>
      <c r="D167" s="106">
        <v>0</v>
      </c>
      <c r="E167" s="106">
        <v>0</v>
      </c>
      <c r="F167" s="106">
        <v>2220.4298399999998</v>
      </c>
    </row>
    <row r="168" spans="1:6">
      <c r="A168" s="17" t="s">
        <v>160</v>
      </c>
      <c r="B168" s="105">
        <v>63.49935</v>
      </c>
      <c r="C168" s="105">
        <v>2156.9304900000002</v>
      </c>
      <c r="D168" s="105">
        <v>0</v>
      </c>
      <c r="E168" s="105">
        <v>0</v>
      </c>
      <c r="F168" s="105">
        <v>2220.4298399999998</v>
      </c>
    </row>
    <row r="169" spans="1:6">
      <c r="A169" s="17" t="s">
        <v>161</v>
      </c>
      <c r="B169" s="105">
        <v>63.49935</v>
      </c>
      <c r="C169" s="105">
        <v>0</v>
      </c>
      <c r="D169" s="105">
        <v>0</v>
      </c>
      <c r="E169" s="105">
        <v>0</v>
      </c>
      <c r="F169" s="105">
        <v>63.49935</v>
      </c>
    </row>
    <row r="170" spans="1:6">
      <c r="A170" s="17" t="s">
        <v>162</v>
      </c>
      <c r="B170" s="105">
        <v>0</v>
      </c>
      <c r="C170" s="105">
        <v>2126.0604900000003</v>
      </c>
      <c r="D170" s="105">
        <v>0</v>
      </c>
      <c r="E170" s="105">
        <v>0</v>
      </c>
      <c r="F170" s="105">
        <v>2126.0604900000003</v>
      </c>
    </row>
    <row r="171" spans="1:6">
      <c r="A171" s="17" t="s">
        <v>163</v>
      </c>
      <c r="B171" s="105">
        <v>0</v>
      </c>
      <c r="C171" s="105">
        <v>0</v>
      </c>
      <c r="D171" s="105">
        <v>0</v>
      </c>
      <c r="E171" s="105">
        <v>0</v>
      </c>
      <c r="F171" s="105">
        <v>0</v>
      </c>
    </row>
    <row r="172" spans="1:6">
      <c r="A172" s="17" t="s">
        <v>164</v>
      </c>
      <c r="B172" s="105">
        <v>0</v>
      </c>
      <c r="C172" s="105">
        <v>0</v>
      </c>
      <c r="D172" s="105">
        <v>0</v>
      </c>
      <c r="E172" s="105">
        <v>0</v>
      </c>
      <c r="F172" s="105">
        <v>0</v>
      </c>
    </row>
    <row r="173" spans="1:6">
      <c r="A173" s="17" t="s">
        <v>165</v>
      </c>
      <c r="B173" s="105">
        <v>0</v>
      </c>
      <c r="C173" s="105">
        <v>30.87</v>
      </c>
      <c r="D173" s="105">
        <v>0</v>
      </c>
      <c r="E173" s="105">
        <v>0</v>
      </c>
      <c r="F173" s="105">
        <v>30.87</v>
      </c>
    </row>
    <row r="174" spans="1:6">
      <c r="A174" s="17" t="s">
        <v>166</v>
      </c>
      <c r="B174" s="105">
        <v>0</v>
      </c>
      <c r="C174" s="105">
        <v>0</v>
      </c>
      <c r="D174" s="105">
        <v>0</v>
      </c>
      <c r="E174" s="105">
        <v>0</v>
      </c>
      <c r="F174" s="105">
        <v>0</v>
      </c>
    </row>
    <row r="175" spans="1:6">
      <c r="A175" s="17" t="s">
        <v>167</v>
      </c>
      <c r="B175" s="105">
        <v>0</v>
      </c>
      <c r="C175" s="105">
        <v>0</v>
      </c>
      <c r="D175" s="105">
        <v>0</v>
      </c>
      <c r="E175" s="105">
        <v>0</v>
      </c>
      <c r="F175" s="105">
        <v>0</v>
      </c>
    </row>
    <row r="176" spans="1:6">
      <c r="A176" s="14" t="s">
        <v>168</v>
      </c>
      <c r="B176" s="106">
        <v>1418794.34794</v>
      </c>
      <c r="C176" s="106">
        <v>0</v>
      </c>
      <c r="D176" s="106">
        <v>0</v>
      </c>
      <c r="E176" s="106">
        <v>0</v>
      </c>
      <c r="F176" s="106">
        <v>1418794.34794</v>
      </c>
    </row>
    <row r="177" spans="1:6">
      <c r="A177" s="24" t="s">
        <v>169</v>
      </c>
      <c r="B177" s="105">
        <v>539585.80761999998</v>
      </c>
      <c r="C177" s="105">
        <v>0</v>
      </c>
      <c r="D177" s="105">
        <v>0</v>
      </c>
      <c r="E177" s="105">
        <v>0</v>
      </c>
      <c r="F177" s="105">
        <v>539585.80761999998</v>
      </c>
    </row>
    <row r="178" spans="1:6">
      <c r="A178" s="17" t="s">
        <v>170</v>
      </c>
      <c r="B178" s="105">
        <v>539585.80761999998</v>
      </c>
      <c r="C178" s="105">
        <v>0</v>
      </c>
      <c r="D178" s="105">
        <v>0</v>
      </c>
      <c r="E178" s="105">
        <v>0</v>
      </c>
      <c r="F178" s="105">
        <v>539585.80761999998</v>
      </c>
    </row>
    <row r="179" spans="1:6">
      <c r="A179" s="17" t="s">
        <v>171</v>
      </c>
      <c r="B179" s="105">
        <v>0</v>
      </c>
      <c r="C179" s="105">
        <v>0</v>
      </c>
      <c r="D179" s="105">
        <v>0</v>
      </c>
      <c r="E179" s="105">
        <v>0</v>
      </c>
      <c r="F179" s="105">
        <v>0</v>
      </c>
    </row>
    <row r="180" spans="1:6">
      <c r="A180" s="17" t="s">
        <v>172</v>
      </c>
      <c r="B180" s="105">
        <v>0</v>
      </c>
      <c r="C180" s="105">
        <v>0</v>
      </c>
      <c r="D180" s="105">
        <v>0</v>
      </c>
      <c r="E180" s="105">
        <v>0</v>
      </c>
      <c r="F180" s="105">
        <v>0</v>
      </c>
    </row>
    <row r="181" spans="1:6">
      <c r="A181" s="24" t="s">
        <v>173</v>
      </c>
      <c r="B181" s="105">
        <v>26219.061590000001</v>
      </c>
      <c r="C181" s="105">
        <v>0</v>
      </c>
      <c r="D181" s="105">
        <v>0</v>
      </c>
      <c r="E181" s="105">
        <v>0</v>
      </c>
      <c r="F181" s="105">
        <v>26219.061590000001</v>
      </c>
    </row>
    <row r="182" spans="1:6">
      <c r="A182" s="17" t="s">
        <v>174</v>
      </c>
      <c r="B182" s="105">
        <v>0</v>
      </c>
      <c r="C182" s="105">
        <v>0</v>
      </c>
      <c r="D182" s="105">
        <v>0</v>
      </c>
      <c r="E182" s="105">
        <v>0</v>
      </c>
      <c r="F182" s="105">
        <v>0</v>
      </c>
    </row>
    <row r="183" spans="1:6">
      <c r="A183" s="17" t="s">
        <v>175</v>
      </c>
      <c r="B183" s="105">
        <v>6973.6276200000002</v>
      </c>
      <c r="C183" s="105">
        <v>0</v>
      </c>
      <c r="D183" s="105">
        <v>0</v>
      </c>
      <c r="E183" s="105">
        <v>0</v>
      </c>
      <c r="F183" s="105">
        <v>6973.6276200000002</v>
      </c>
    </row>
    <row r="184" spans="1:6">
      <c r="A184" s="17" t="s">
        <v>176</v>
      </c>
      <c r="B184" s="105">
        <v>19245.433969999998</v>
      </c>
      <c r="C184" s="105">
        <v>0</v>
      </c>
      <c r="D184" s="105">
        <v>0</v>
      </c>
      <c r="E184" s="105">
        <v>0</v>
      </c>
      <c r="F184" s="105">
        <v>19245.433969999998</v>
      </c>
    </row>
    <row r="185" spans="1:6">
      <c r="A185" s="24" t="s">
        <v>177</v>
      </c>
      <c r="B185" s="105">
        <v>0</v>
      </c>
      <c r="C185" s="105">
        <v>0</v>
      </c>
      <c r="D185" s="105">
        <v>0</v>
      </c>
      <c r="E185" s="105">
        <v>0</v>
      </c>
      <c r="F185" s="105">
        <v>0</v>
      </c>
    </row>
    <row r="186" spans="1:6">
      <c r="A186" s="17" t="s">
        <v>178</v>
      </c>
      <c r="B186" s="105">
        <v>0</v>
      </c>
      <c r="C186" s="105">
        <v>0</v>
      </c>
      <c r="D186" s="105">
        <v>0</v>
      </c>
      <c r="E186" s="105">
        <v>0</v>
      </c>
      <c r="F186" s="105">
        <v>0</v>
      </c>
    </row>
    <row r="187" spans="1:6">
      <c r="A187" s="24" t="s">
        <v>179</v>
      </c>
      <c r="B187" s="105">
        <v>872120.67669000011</v>
      </c>
      <c r="C187" s="105">
        <v>0</v>
      </c>
      <c r="D187" s="105">
        <v>0</v>
      </c>
      <c r="E187" s="105">
        <v>0</v>
      </c>
      <c r="F187" s="105">
        <v>872120.67669000011</v>
      </c>
    </row>
    <row r="188" spans="1:6">
      <c r="A188" s="17" t="s">
        <v>180</v>
      </c>
      <c r="B188" s="105">
        <v>333473.42911999999</v>
      </c>
      <c r="C188" s="105">
        <v>0</v>
      </c>
      <c r="D188" s="105">
        <v>0</v>
      </c>
      <c r="E188" s="105">
        <v>0</v>
      </c>
      <c r="F188" s="105">
        <v>333473.42911999999</v>
      </c>
    </row>
    <row r="189" spans="1:6">
      <c r="A189" s="17" t="s">
        <v>181</v>
      </c>
      <c r="B189" s="105">
        <v>288058.66583999997</v>
      </c>
      <c r="C189" s="105">
        <v>0</v>
      </c>
      <c r="D189" s="105">
        <v>0</v>
      </c>
      <c r="E189" s="105">
        <v>0</v>
      </c>
      <c r="F189" s="105">
        <v>288058.66583999997</v>
      </c>
    </row>
    <row r="190" spans="1:6">
      <c r="A190" s="17" t="s">
        <v>182</v>
      </c>
      <c r="B190" s="105">
        <v>250588.58172999998</v>
      </c>
      <c r="C190" s="105">
        <v>0</v>
      </c>
      <c r="D190" s="105">
        <v>0</v>
      </c>
      <c r="E190" s="105">
        <v>0</v>
      </c>
      <c r="F190" s="105">
        <v>250588.58172999998</v>
      </c>
    </row>
    <row r="191" spans="1:6">
      <c r="A191" s="24" t="s">
        <v>183</v>
      </c>
      <c r="B191" s="105">
        <v>-19131.197960000001</v>
      </c>
      <c r="C191" s="105">
        <v>0</v>
      </c>
      <c r="D191" s="105">
        <v>0</v>
      </c>
      <c r="E191" s="105">
        <v>0</v>
      </c>
      <c r="F191" s="105">
        <v>-19131.197960000001</v>
      </c>
    </row>
    <row r="192" spans="1:6">
      <c r="A192" s="17" t="s">
        <v>184</v>
      </c>
      <c r="B192" s="105">
        <v>-4405.80854</v>
      </c>
      <c r="C192" s="105">
        <v>0</v>
      </c>
      <c r="D192" s="105">
        <v>0</v>
      </c>
      <c r="E192" s="105">
        <v>0</v>
      </c>
      <c r="F192" s="105">
        <v>-4405.80854</v>
      </c>
    </row>
    <row r="193" spans="1:6">
      <c r="A193" s="17" t="s">
        <v>185</v>
      </c>
      <c r="B193" s="105">
        <v>-14725.38942</v>
      </c>
      <c r="C193" s="105">
        <v>0</v>
      </c>
      <c r="D193" s="105">
        <v>0</v>
      </c>
      <c r="E193" s="105">
        <v>0</v>
      </c>
      <c r="F193" s="105">
        <v>-14725.38942</v>
      </c>
    </row>
    <row r="194" spans="1:6">
      <c r="A194" s="25" t="s">
        <v>186</v>
      </c>
      <c r="B194" s="106">
        <v>8530070.1651900001</v>
      </c>
      <c r="C194" s="106">
        <v>1619354.9971500002</v>
      </c>
      <c r="D194" s="106">
        <v>208.95726000000002</v>
      </c>
      <c r="E194" s="106">
        <v>0.10612000000000001</v>
      </c>
      <c r="F194" s="106">
        <v>10149634.22572</v>
      </c>
    </row>
    <row r="195" spans="1:6">
      <c r="A195" s="25" t="s">
        <v>187</v>
      </c>
      <c r="B195" s="106">
        <v>10640.495570000001</v>
      </c>
      <c r="C195" s="106">
        <v>0</v>
      </c>
      <c r="D195" s="106">
        <v>0</v>
      </c>
      <c r="E195" s="106">
        <v>0</v>
      </c>
      <c r="F195" s="106">
        <v>10640.495570000001</v>
      </c>
    </row>
    <row r="196" spans="1:6">
      <c r="A196" s="26" t="s">
        <v>188</v>
      </c>
      <c r="B196" s="105">
        <v>0</v>
      </c>
      <c r="C196" s="105">
        <v>0</v>
      </c>
      <c r="D196" s="105">
        <v>0</v>
      </c>
      <c r="E196" s="105">
        <v>0</v>
      </c>
      <c r="F196" s="105">
        <v>0</v>
      </c>
    </row>
    <row r="197" spans="1:6">
      <c r="A197" s="17" t="s">
        <v>189</v>
      </c>
      <c r="B197" s="105">
        <v>0</v>
      </c>
      <c r="C197" s="105">
        <v>0</v>
      </c>
      <c r="D197" s="105">
        <v>0</v>
      </c>
      <c r="E197" s="105">
        <v>0</v>
      </c>
      <c r="F197" s="105">
        <v>0</v>
      </c>
    </row>
    <row r="198" spans="1:6">
      <c r="A198" s="17" t="s">
        <v>190</v>
      </c>
      <c r="B198" s="105">
        <v>0</v>
      </c>
      <c r="C198" s="105">
        <v>0</v>
      </c>
      <c r="D198" s="105">
        <v>0</v>
      </c>
      <c r="E198" s="105">
        <v>0</v>
      </c>
      <c r="F198" s="105">
        <v>0</v>
      </c>
    </row>
    <row r="199" spans="1:6">
      <c r="A199" s="17" t="s">
        <v>191</v>
      </c>
      <c r="B199" s="105">
        <v>0</v>
      </c>
      <c r="C199" s="105">
        <v>0</v>
      </c>
      <c r="D199" s="105">
        <v>0</v>
      </c>
      <c r="E199" s="105">
        <v>0</v>
      </c>
      <c r="F199" s="105">
        <v>0</v>
      </c>
    </row>
    <row r="200" spans="1:6">
      <c r="A200" s="17" t="s">
        <v>192</v>
      </c>
      <c r="B200" s="105">
        <v>0</v>
      </c>
      <c r="C200" s="105">
        <v>0</v>
      </c>
      <c r="D200" s="105">
        <v>0</v>
      </c>
      <c r="E200" s="105">
        <v>0</v>
      </c>
      <c r="F200" s="105">
        <v>0</v>
      </c>
    </row>
    <row r="201" spans="1:6">
      <c r="A201" s="17" t="s">
        <v>193</v>
      </c>
      <c r="B201" s="105">
        <v>0</v>
      </c>
      <c r="C201" s="105">
        <v>0</v>
      </c>
      <c r="D201" s="105">
        <v>0</v>
      </c>
      <c r="E201" s="105">
        <v>0</v>
      </c>
      <c r="F201" s="105">
        <v>0</v>
      </c>
    </row>
    <row r="202" spans="1:6">
      <c r="A202" s="24" t="s">
        <v>194</v>
      </c>
      <c r="B202" s="105">
        <v>394.93225000000001</v>
      </c>
      <c r="C202" s="105">
        <v>0</v>
      </c>
      <c r="D202" s="105">
        <v>0</v>
      </c>
      <c r="E202" s="105">
        <v>0</v>
      </c>
      <c r="F202" s="105">
        <v>394.93225000000001</v>
      </c>
    </row>
    <row r="203" spans="1:6">
      <c r="A203" s="17" t="s">
        <v>195</v>
      </c>
      <c r="B203" s="105">
        <v>0</v>
      </c>
      <c r="C203" s="105">
        <v>0</v>
      </c>
      <c r="D203" s="105">
        <v>0</v>
      </c>
      <c r="E203" s="105">
        <v>0</v>
      </c>
      <c r="F203" s="105">
        <v>0</v>
      </c>
    </row>
    <row r="204" spans="1:6">
      <c r="A204" s="17" t="s">
        <v>196</v>
      </c>
      <c r="B204" s="105">
        <v>0</v>
      </c>
      <c r="C204" s="105">
        <v>0</v>
      </c>
      <c r="D204" s="105">
        <v>0</v>
      </c>
      <c r="E204" s="105">
        <v>0</v>
      </c>
      <c r="F204" s="105">
        <v>0</v>
      </c>
    </row>
    <row r="205" spans="1:6">
      <c r="A205" s="11" t="s">
        <v>197</v>
      </c>
      <c r="B205" s="105">
        <v>0</v>
      </c>
      <c r="C205" s="105">
        <v>0</v>
      </c>
      <c r="D205" s="105">
        <v>0</v>
      </c>
      <c r="E205" s="105">
        <v>0</v>
      </c>
      <c r="F205" s="105">
        <v>0</v>
      </c>
    </row>
    <row r="206" spans="1:6">
      <c r="A206" s="17" t="s">
        <v>198</v>
      </c>
      <c r="B206" s="105">
        <v>0</v>
      </c>
      <c r="C206" s="105">
        <v>0</v>
      </c>
      <c r="D206" s="105">
        <v>0</v>
      </c>
      <c r="E206" s="105">
        <v>0</v>
      </c>
      <c r="F206" s="105">
        <v>0</v>
      </c>
    </row>
    <row r="207" spans="1:6">
      <c r="A207" s="17" t="s">
        <v>199</v>
      </c>
      <c r="B207" s="105">
        <v>394.93225000000001</v>
      </c>
      <c r="C207" s="105">
        <v>0</v>
      </c>
      <c r="D207" s="105">
        <v>0</v>
      </c>
      <c r="E207" s="105">
        <v>0</v>
      </c>
      <c r="F207" s="105">
        <v>394.93225000000001</v>
      </c>
    </row>
    <row r="208" spans="1:6">
      <c r="A208" s="24" t="s">
        <v>200</v>
      </c>
      <c r="B208" s="105">
        <v>0</v>
      </c>
      <c r="C208" s="105">
        <v>0</v>
      </c>
      <c r="D208" s="105">
        <v>0</v>
      </c>
      <c r="E208" s="105">
        <v>0</v>
      </c>
      <c r="F208" s="105">
        <v>0</v>
      </c>
    </row>
    <row r="209" spans="1:6">
      <c r="A209" s="24" t="s">
        <v>201</v>
      </c>
      <c r="B209" s="105">
        <v>10245.563320000001</v>
      </c>
      <c r="C209" s="105">
        <v>0</v>
      </c>
      <c r="D209" s="105">
        <v>0</v>
      </c>
      <c r="E209" s="105">
        <v>0</v>
      </c>
      <c r="F209" s="105">
        <v>10245.563320000001</v>
      </c>
    </row>
    <row r="210" spans="1:6">
      <c r="A210" s="17" t="s">
        <v>202</v>
      </c>
      <c r="B210" s="105">
        <v>0</v>
      </c>
      <c r="C210" s="105">
        <v>0</v>
      </c>
      <c r="D210" s="105">
        <v>0</v>
      </c>
      <c r="E210" s="105">
        <v>0</v>
      </c>
      <c r="F210" s="105">
        <v>0</v>
      </c>
    </row>
    <row r="211" spans="1:6">
      <c r="A211" s="17" t="s">
        <v>203</v>
      </c>
      <c r="B211" s="105">
        <v>10245.563320000001</v>
      </c>
      <c r="C211" s="105">
        <v>0</v>
      </c>
      <c r="D211" s="105">
        <v>0</v>
      </c>
      <c r="E211" s="105">
        <v>0</v>
      </c>
      <c r="F211" s="105">
        <v>10245.563320000001</v>
      </c>
    </row>
    <row r="212" spans="1:6">
      <c r="A212" s="17" t="s">
        <v>204</v>
      </c>
      <c r="B212" s="105">
        <v>0</v>
      </c>
      <c r="C212" s="105">
        <v>0</v>
      </c>
      <c r="D212" s="105">
        <v>0</v>
      </c>
      <c r="E212" s="105">
        <v>0</v>
      </c>
      <c r="F212" s="105">
        <v>0</v>
      </c>
    </row>
    <row r="213" spans="1:6">
      <c r="A213" s="17" t="s">
        <v>205</v>
      </c>
      <c r="B213" s="105">
        <v>0</v>
      </c>
      <c r="C213" s="105">
        <v>0</v>
      </c>
      <c r="D213" s="105">
        <v>0</v>
      </c>
      <c r="E213" s="105">
        <v>0</v>
      </c>
      <c r="F213" s="105">
        <v>0</v>
      </c>
    </row>
    <row r="214" spans="1:6">
      <c r="A214" s="24" t="s">
        <v>206</v>
      </c>
      <c r="B214" s="105">
        <v>0</v>
      </c>
      <c r="C214" s="105">
        <v>0</v>
      </c>
      <c r="D214" s="105">
        <v>0</v>
      </c>
      <c r="E214" s="105">
        <v>0</v>
      </c>
      <c r="F214" s="105">
        <v>0</v>
      </c>
    </row>
    <row r="215" spans="1:6">
      <c r="A215" s="15" t="s">
        <v>207</v>
      </c>
      <c r="B215" s="106">
        <v>8100280.2414100002</v>
      </c>
      <c r="C215" s="106">
        <v>7614070.2733800001</v>
      </c>
      <c r="D215" s="106">
        <v>2685.1536700000001</v>
      </c>
      <c r="E215" s="106">
        <v>0</v>
      </c>
      <c r="F215" s="106">
        <v>15717035.668459998</v>
      </c>
    </row>
    <row r="216" spans="1:6">
      <c r="A216" s="24" t="s">
        <v>208</v>
      </c>
      <c r="B216" s="105">
        <v>9574.7828100000006</v>
      </c>
      <c r="C216" s="105">
        <v>1225.3030100000001</v>
      </c>
      <c r="D216" s="105">
        <v>0</v>
      </c>
      <c r="E216" s="105">
        <v>0</v>
      </c>
      <c r="F216" s="105">
        <v>10800.08582</v>
      </c>
    </row>
    <row r="217" spans="1:6">
      <c r="A217" s="17" t="s">
        <v>209</v>
      </c>
      <c r="B217" s="105">
        <v>0</v>
      </c>
      <c r="C217" s="105">
        <v>0</v>
      </c>
      <c r="D217" s="105">
        <v>0</v>
      </c>
      <c r="E217" s="105">
        <v>0</v>
      </c>
      <c r="F217" s="105">
        <v>0</v>
      </c>
    </row>
    <row r="218" spans="1:6">
      <c r="A218" s="17" t="s">
        <v>210</v>
      </c>
      <c r="B218" s="105">
        <v>0</v>
      </c>
      <c r="C218" s="105">
        <v>0</v>
      </c>
      <c r="D218" s="105">
        <v>0</v>
      </c>
      <c r="E218" s="105">
        <v>0</v>
      </c>
      <c r="F218" s="105">
        <v>0</v>
      </c>
    </row>
    <row r="219" spans="1:6">
      <c r="A219" s="17" t="s">
        <v>211</v>
      </c>
      <c r="B219" s="105">
        <v>9574.7828100000006</v>
      </c>
      <c r="C219" s="105">
        <v>1225.3030100000001</v>
      </c>
      <c r="D219" s="105">
        <v>0</v>
      </c>
      <c r="E219" s="105">
        <v>0</v>
      </c>
      <c r="F219" s="105">
        <v>10800.08582</v>
      </c>
    </row>
    <row r="220" spans="1:6">
      <c r="A220" s="24" t="s">
        <v>212</v>
      </c>
      <c r="B220" s="105">
        <v>52724.055619999999</v>
      </c>
      <c r="C220" s="105">
        <v>0</v>
      </c>
      <c r="D220" s="105">
        <v>620.72855000000004</v>
      </c>
      <c r="E220" s="105">
        <v>0</v>
      </c>
      <c r="F220" s="105">
        <v>53344.784169999999</v>
      </c>
    </row>
    <row r="221" spans="1:6">
      <c r="A221" s="17" t="s">
        <v>213</v>
      </c>
      <c r="B221" s="105">
        <v>0</v>
      </c>
      <c r="C221" s="105">
        <v>0</v>
      </c>
      <c r="D221" s="105">
        <v>0</v>
      </c>
      <c r="E221" s="105">
        <v>0</v>
      </c>
      <c r="F221" s="105">
        <v>0</v>
      </c>
    </row>
    <row r="222" spans="1:6">
      <c r="A222" s="17" t="s">
        <v>214</v>
      </c>
      <c r="B222" s="105">
        <v>52724.055619999999</v>
      </c>
      <c r="C222" s="105">
        <v>0</v>
      </c>
      <c r="D222" s="105">
        <v>620.72855000000004</v>
      </c>
      <c r="E222" s="105">
        <v>0</v>
      </c>
      <c r="F222" s="105">
        <v>53344.784169999999</v>
      </c>
    </row>
    <row r="223" spans="1:6">
      <c r="A223" s="17" t="s">
        <v>215</v>
      </c>
      <c r="B223" s="105">
        <v>0</v>
      </c>
      <c r="C223" s="105">
        <v>0</v>
      </c>
      <c r="D223" s="105">
        <v>0</v>
      </c>
      <c r="E223" s="105">
        <v>0</v>
      </c>
      <c r="F223" s="105">
        <v>0</v>
      </c>
    </row>
    <row r="224" spans="1:6">
      <c r="A224" s="18" t="s">
        <v>216</v>
      </c>
      <c r="B224" s="105">
        <v>0</v>
      </c>
      <c r="C224" s="105">
        <v>0</v>
      </c>
      <c r="D224" s="105">
        <v>0</v>
      </c>
      <c r="E224" s="105">
        <v>0</v>
      </c>
      <c r="F224" s="105">
        <v>0</v>
      </c>
    </row>
    <row r="225" spans="1:6">
      <c r="A225" s="17" t="s">
        <v>217</v>
      </c>
      <c r="B225" s="105">
        <v>0</v>
      </c>
      <c r="C225" s="105">
        <v>0</v>
      </c>
      <c r="D225" s="105">
        <v>0</v>
      </c>
      <c r="E225" s="105">
        <v>0</v>
      </c>
      <c r="F225" s="105">
        <v>0</v>
      </c>
    </row>
    <row r="226" spans="1:6">
      <c r="A226" s="24" t="s">
        <v>218</v>
      </c>
      <c r="B226" s="105">
        <v>0</v>
      </c>
      <c r="C226" s="105">
        <v>1569.4701100000002</v>
      </c>
      <c r="D226" s="105">
        <v>0</v>
      </c>
      <c r="E226" s="105">
        <v>0</v>
      </c>
      <c r="F226" s="105">
        <v>1569.4701100000002</v>
      </c>
    </row>
    <row r="227" spans="1:6">
      <c r="A227" s="17" t="s">
        <v>219</v>
      </c>
      <c r="B227" s="105">
        <v>0</v>
      </c>
      <c r="C227" s="105">
        <v>1569.4701100000002</v>
      </c>
      <c r="D227" s="105">
        <v>0</v>
      </c>
      <c r="E227" s="105">
        <v>0</v>
      </c>
      <c r="F227" s="105">
        <v>1569.4701100000002</v>
      </c>
    </row>
    <row r="228" spans="1:6">
      <c r="A228" s="17" t="s">
        <v>220</v>
      </c>
      <c r="B228" s="105">
        <v>0</v>
      </c>
      <c r="C228" s="105">
        <v>0</v>
      </c>
      <c r="D228" s="105">
        <v>0</v>
      </c>
      <c r="E228" s="105">
        <v>0</v>
      </c>
      <c r="F228" s="105">
        <v>0</v>
      </c>
    </row>
    <row r="229" spans="1:6">
      <c r="A229" s="24" t="s">
        <v>221</v>
      </c>
      <c r="B229" s="105">
        <v>0</v>
      </c>
      <c r="C229" s="105">
        <v>0</v>
      </c>
      <c r="D229" s="105">
        <v>0</v>
      </c>
      <c r="E229" s="105">
        <v>0</v>
      </c>
      <c r="F229" s="105">
        <v>0</v>
      </c>
    </row>
    <row r="230" spans="1:6">
      <c r="A230" s="17" t="s">
        <v>222</v>
      </c>
      <c r="B230" s="105">
        <v>0</v>
      </c>
      <c r="C230" s="105">
        <v>0</v>
      </c>
      <c r="D230" s="105">
        <v>0</v>
      </c>
      <c r="E230" s="105">
        <v>0</v>
      </c>
      <c r="F230" s="105">
        <v>0</v>
      </c>
    </row>
    <row r="231" spans="1:6">
      <c r="A231" s="17" t="s">
        <v>223</v>
      </c>
      <c r="B231" s="105">
        <v>0</v>
      </c>
      <c r="C231" s="105">
        <v>0</v>
      </c>
      <c r="D231" s="105">
        <v>0</v>
      </c>
      <c r="E231" s="105">
        <v>0</v>
      </c>
      <c r="F231" s="105">
        <v>0</v>
      </c>
    </row>
    <row r="232" spans="1:6">
      <c r="A232" s="24" t="s">
        <v>224</v>
      </c>
      <c r="B232" s="105">
        <v>6776885.27434</v>
      </c>
      <c r="C232" s="105">
        <v>5112586.2115799999</v>
      </c>
      <c r="D232" s="105">
        <v>0</v>
      </c>
      <c r="E232" s="105">
        <v>0</v>
      </c>
      <c r="F232" s="105">
        <v>11889471.485920001</v>
      </c>
    </row>
    <row r="233" spans="1:6">
      <c r="A233" s="17" t="s">
        <v>225</v>
      </c>
      <c r="B233" s="105">
        <v>5822889.7616800005</v>
      </c>
      <c r="C233" s="105">
        <v>4764652.0118900007</v>
      </c>
      <c r="D233" s="105">
        <v>0</v>
      </c>
      <c r="E233" s="105">
        <v>0</v>
      </c>
      <c r="F233" s="105">
        <v>10587541.773569999</v>
      </c>
    </row>
    <row r="234" spans="1:6">
      <c r="A234" s="17" t="s">
        <v>226</v>
      </c>
      <c r="B234" s="105">
        <v>5.7000000000000002E-2</v>
      </c>
      <c r="C234" s="105">
        <v>0</v>
      </c>
      <c r="D234" s="105">
        <v>0</v>
      </c>
      <c r="E234" s="105">
        <v>0</v>
      </c>
      <c r="F234" s="105">
        <v>5.7000000000000002E-2</v>
      </c>
    </row>
    <row r="235" spans="1:6">
      <c r="A235" s="17" t="s">
        <v>227</v>
      </c>
      <c r="B235" s="105">
        <v>321244.34378</v>
      </c>
      <c r="C235" s="105">
        <v>93589.84474</v>
      </c>
      <c r="D235" s="105">
        <v>0</v>
      </c>
      <c r="E235" s="105">
        <v>0</v>
      </c>
      <c r="F235" s="105">
        <v>414834.18851999997</v>
      </c>
    </row>
    <row r="236" spans="1:6">
      <c r="A236" s="17" t="s">
        <v>228</v>
      </c>
      <c r="B236" s="105">
        <v>0</v>
      </c>
      <c r="C236" s="105">
        <v>0</v>
      </c>
      <c r="D236" s="105">
        <v>0</v>
      </c>
      <c r="E236" s="105">
        <v>0</v>
      </c>
      <c r="F236" s="105">
        <v>0</v>
      </c>
    </row>
    <row r="237" spans="1:6">
      <c r="A237" s="17" t="s">
        <v>229</v>
      </c>
      <c r="B237" s="105">
        <v>188110.92747999998</v>
      </c>
      <c r="C237" s="105">
        <v>46279.034799999994</v>
      </c>
      <c r="D237" s="105">
        <v>0</v>
      </c>
      <c r="E237" s="105">
        <v>0</v>
      </c>
      <c r="F237" s="105">
        <v>234389.96228000001</v>
      </c>
    </row>
    <row r="238" spans="1:6">
      <c r="A238" s="17" t="s">
        <v>230</v>
      </c>
      <c r="B238" s="105">
        <v>1092.27178</v>
      </c>
      <c r="C238" s="105">
        <v>0</v>
      </c>
      <c r="D238" s="105">
        <v>0</v>
      </c>
      <c r="E238" s="105">
        <v>0</v>
      </c>
      <c r="F238" s="105">
        <v>1092.27178</v>
      </c>
    </row>
    <row r="239" spans="1:6">
      <c r="A239" s="17" t="s">
        <v>231</v>
      </c>
      <c r="B239" s="105">
        <v>7.6820000000000004</v>
      </c>
      <c r="C239" s="105">
        <v>1.7334499999999999</v>
      </c>
      <c r="D239" s="105">
        <v>0</v>
      </c>
      <c r="E239" s="105">
        <v>0</v>
      </c>
      <c r="F239" s="105">
        <v>9.4154499999999999</v>
      </c>
    </row>
    <row r="240" spans="1:6">
      <c r="A240" s="17" t="s">
        <v>232</v>
      </c>
      <c r="B240" s="105">
        <v>443540.23061999999</v>
      </c>
      <c r="C240" s="105">
        <v>208063.58669999999</v>
      </c>
      <c r="D240" s="105">
        <v>0</v>
      </c>
      <c r="E240" s="105">
        <v>0</v>
      </c>
      <c r="F240" s="105">
        <v>651603.81732000003</v>
      </c>
    </row>
    <row r="241" spans="1:6">
      <c r="A241" s="24" t="s">
        <v>233</v>
      </c>
      <c r="B241" s="105">
        <v>1241680.4887099999</v>
      </c>
      <c r="C241" s="105">
        <v>2456406.5276899999</v>
      </c>
      <c r="D241" s="105">
        <v>2064.4251200000003</v>
      </c>
      <c r="E241" s="105">
        <v>0</v>
      </c>
      <c r="F241" s="105">
        <v>3700151.4415199999</v>
      </c>
    </row>
    <row r="242" spans="1:6">
      <c r="A242" s="17" t="s">
        <v>234</v>
      </c>
      <c r="B242" s="105">
        <v>260886.28928999999</v>
      </c>
      <c r="C242" s="105">
        <v>60045.930340000006</v>
      </c>
      <c r="D242" s="105">
        <v>0</v>
      </c>
      <c r="E242" s="105">
        <v>0</v>
      </c>
      <c r="F242" s="105">
        <v>320932.21963000001</v>
      </c>
    </row>
    <row r="243" spans="1:6">
      <c r="A243" s="17" t="s">
        <v>235</v>
      </c>
      <c r="B243" s="105">
        <v>26361.859399999998</v>
      </c>
      <c r="C243" s="105">
        <v>43824.522539999998</v>
      </c>
      <c r="D243" s="105">
        <v>0</v>
      </c>
      <c r="E243" s="105">
        <v>0</v>
      </c>
      <c r="F243" s="105">
        <v>70186.381939999992</v>
      </c>
    </row>
    <row r="244" spans="1:6">
      <c r="A244" s="17" t="s">
        <v>236</v>
      </c>
      <c r="B244" s="105">
        <v>194668.95142</v>
      </c>
      <c r="C244" s="105">
        <v>87771.899420000002</v>
      </c>
      <c r="D244" s="105">
        <v>710.95832999999993</v>
      </c>
      <c r="E244" s="105">
        <v>0</v>
      </c>
      <c r="F244" s="105">
        <v>283151.80917000002</v>
      </c>
    </row>
    <row r="245" spans="1:6">
      <c r="A245" s="17" t="s">
        <v>237</v>
      </c>
      <c r="B245" s="105">
        <v>144039.82550000001</v>
      </c>
      <c r="C245" s="105">
        <v>43646.531750000002</v>
      </c>
      <c r="D245" s="105">
        <v>1142.31773</v>
      </c>
      <c r="E245" s="105">
        <v>0</v>
      </c>
      <c r="F245" s="105">
        <v>188828.67497999998</v>
      </c>
    </row>
    <row r="246" spans="1:6">
      <c r="A246" s="11" t="s">
        <v>238</v>
      </c>
      <c r="B246" s="105">
        <v>0</v>
      </c>
      <c r="C246" s="105">
        <v>0</v>
      </c>
      <c r="D246" s="105">
        <v>0</v>
      </c>
      <c r="E246" s="105">
        <v>0</v>
      </c>
      <c r="F246" s="105">
        <v>0</v>
      </c>
    </row>
    <row r="247" spans="1:6">
      <c r="A247" s="17" t="s">
        <v>239</v>
      </c>
      <c r="B247" s="105">
        <v>615723.56310000003</v>
      </c>
      <c r="C247" s="105">
        <v>2221117.6436399999</v>
      </c>
      <c r="D247" s="105">
        <v>211.14905999999999</v>
      </c>
      <c r="E247" s="105">
        <v>0</v>
      </c>
      <c r="F247" s="105">
        <v>2837052.3558</v>
      </c>
    </row>
    <row r="248" spans="1:6">
      <c r="A248" s="24" t="s">
        <v>240</v>
      </c>
      <c r="B248" s="105">
        <v>19415.639930000001</v>
      </c>
      <c r="C248" s="105">
        <v>42282.760990000002</v>
      </c>
      <c r="D248" s="105">
        <v>0</v>
      </c>
      <c r="E248" s="105">
        <v>0</v>
      </c>
      <c r="F248" s="105">
        <v>61698.40092</v>
      </c>
    </row>
    <row r="249" spans="1:6">
      <c r="A249" s="17" t="s">
        <v>241</v>
      </c>
      <c r="B249" s="105">
        <v>19415.639930000001</v>
      </c>
      <c r="C249" s="105">
        <v>42282.760990000002</v>
      </c>
      <c r="D249" s="105">
        <v>0</v>
      </c>
      <c r="E249" s="105">
        <v>0</v>
      </c>
      <c r="F249" s="105">
        <v>61698.40092</v>
      </c>
    </row>
    <row r="250" spans="1:6">
      <c r="A250" s="17" t="s">
        <v>242</v>
      </c>
      <c r="B250" s="105">
        <v>0</v>
      </c>
      <c r="C250" s="105">
        <v>0</v>
      </c>
      <c r="D250" s="105">
        <v>0</v>
      </c>
      <c r="E250" s="105">
        <v>0</v>
      </c>
      <c r="F250" s="105">
        <v>0</v>
      </c>
    </row>
    <row r="251" spans="1:6">
      <c r="A251" s="24" t="s">
        <v>243</v>
      </c>
      <c r="B251" s="105">
        <v>0</v>
      </c>
      <c r="C251" s="105">
        <v>0</v>
      </c>
      <c r="D251" s="105">
        <v>0</v>
      </c>
      <c r="E251" s="105">
        <v>0</v>
      </c>
      <c r="F251" s="105">
        <v>0</v>
      </c>
    </row>
    <row r="252" spans="1:6">
      <c r="A252" s="17" t="s">
        <v>241</v>
      </c>
      <c r="B252" s="105">
        <v>0</v>
      </c>
      <c r="C252" s="105">
        <v>0</v>
      </c>
      <c r="D252" s="105">
        <v>0</v>
      </c>
      <c r="E252" s="105">
        <v>0</v>
      </c>
      <c r="F252" s="105">
        <v>0</v>
      </c>
    </row>
    <row r="253" spans="1:6">
      <c r="A253" s="17" t="s">
        <v>242</v>
      </c>
      <c r="B253" s="105">
        <v>0</v>
      </c>
      <c r="C253" s="105">
        <v>0</v>
      </c>
      <c r="D253" s="105">
        <v>0</v>
      </c>
      <c r="E253" s="105">
        <v>0</v>
      </c>
      <c r="F253" s="105">
        <v>0</v>
      </c>
    </row>
    <row r="254" spans="1:6">
      <c r="A254" s="27" t="s">
        <v>244</v>
      </c>
      <c r="B254" s="106">
        <v>661401.67757000006</v>
      </c>
      <c r="C254" s="106">
        <v>73059.253810000009</v>
      </c>
      <c r="D254" s="106">
        <v>0</v>
      </c>
      <c r="E254" s="106">
        <v>0</v>
      </c>
      <c r="F254" s="106">
        <v>734460.93137999997</v>
      </c>
    </row>
    <row r="255" spans="1:6">
      <c r="A255" s="19" t="s">
        <v>245</v>
      </c>
      <c r="B255" s="105">
        <v>1455.54755</v>
      </c>
      <c r="C255" s="105">
        <v>84.127859999999998</v>
      </c>
      <c r="D255" s="105">
        <v>0</v>
      </c>
      <c r="E255" s="105">
        <v>0</v>
      </c>
      <c r="F255" s="105">
        <v>1539.6754099999998</v>
      </c>
    </row>
    <row r="256" spans="1:6">
      <c r="A256" s="19" t="s">
        <v>246</v>
      </c>
      <c r="B256" s="105">
        <v>8918.882160000001</v>
      </c>
      <c r="C256" s="105">
        <v>3130.9430899999998</v>
      </c>
      <c r="D256" s="105">
        <v>0</v>
      </c>
      <c r="E256" s="105">
        <v>0</v>
      </c>
      <c r="F256" s="105">
        <v>12049.82525</v>
      </c>
    </row>
    <row r="257" spans="1:6">
      <c r="A257" s="19" t="s">
        <v>247</v>
      </c>
      <c r="B257" s="105">
        <v>518530.47563999996</v>
      </c>
      <c r="C257" s="105">
        <v>37775.077689999998</v>
      </c>
      <c r="D257" s="105">
        <v>0</v>
      </c>
      <c r="E257" s="105">
        <v>0</v>
      </c>
      <c r="F257" s="105">
        <v>556305.55333000002</v>
      </c>
    </row>
    <row r="258" spans="1:6">
      <c r="A258" s="19" t="s">
        <v>248</v>
      </c>
      <c r="B258" s="105">
        <v>106009.59806999999</v>
      </c>
      <c r="C258" s="105">
        <v>27039.32387</v>
      </c>
      <c r="D258" s="105">
        <v>0</v>
      </c>
      <c r="E258" s="105">
        <v>0</v>
      </c>
      <c r="F258" s="105">
        <v>133048.92194</v>
      </c>
    </row>
    <row r="259" spans="1:6">
      <c r="A259" s="19" t="s">
        <v>249</v>
      </c>
      <c r="B259" s="105">
        <v>6998.9633600000006</v>
      </c>
      <c r="C259" s="105">
        <v>811.61681999999996</v>
      </c>
      <c r="D259" s="105">
        <v>0</v>
      </c>
      <c r="E259" s="105">
        <v>0</v>
      </c>
      <c r="F259" s="105">
        <v>7810.5801799999999</v>
      </c>
    </row>
    <row r="260" spans="1:6">
      <c r="A260" s="19" t="s">
        <v>250</v>
      </c>
      <c r="B260" s="105">
        <v>6714.7331399999994</v>
      </c>
      <c r="C260" s="105">
        <v>1059.99747</v>
      </c>
      <c r="D260" s="105">
        <v>0</v>
      </c>
      <c r="E260" s="105">
        <v>0</v>
      </c>
      <c r="F260" s="105">
        <v>7774.7306100000005</v>
      </c>
    </row>
    <row r="261" spans="1:6">
      <c r="A261" s="19" t="s">
        <v>251</v>
      </c>
      <c r="B261" s="105">
        <v>5139.1774100000002</v>
      </c>
      <c r="C261" s="105">
        <v>1005.0857600000001</v>
      </c>
      <c r="D261" s="105">
        <v>0</v>
      </c>
      <c r="E261" s="105">
        <v>0</v>
      </c>
      <c r="F261" s="105">
        <v>6144.2631700000002</v>
      </c>
    </row>
    <row r="262" spans="1:6">
      <c r="A262" s="19" t="s">
        <v>252</v>
      </c>
      <c r="B262" s="105">
        <v>5030.2111199999999</v>
      </c>
      <c r="C262" s="105">
        <v>1554.68561</v>
      </c>
      <c r="D262" s="105">
        <v>0</v>
      </c>
      <c r="E262" s="105">
        <v>0</v>
      </c>
      <c r="F262" s="105">
        <v>6584.8967300000004</v>
      </c>
    </row>
    <row r="263" spans="1:6">
      <c r="A263" s="19" t="s">
        <v>253</v>
      </c>
      <c r="B263" s="105">
        <v>0</v>
      </c>
      <c r="C263" s="105">
        <v>0</v>
      </c>
      <c r="D263" s="105">
        <v>0</v>
      </c>
      <c r="E263" s="105">
        <v>0</v>
      </c>
      <c r="F263" s="105">
        <v>0</v>
      </c>
    </row>
    <row r="264" spans="1:6">
      <c r="A264" s="19" t="s">
        <v>254</v>
      </c>
      <c r="B264" s="105">
        <v>2600.4585099999999</v>
      </c>
      <c r="C264" s="105">
        <v>598.39563999999996</v>
      </c>
      <c r="D264" s="105">
        <v>0</v>
      </c>
      <c r="E264" s="105">
        <v>0</v>
      </c>
      <c r="F264" s="105">
        <v>3198.8541500000001</v>
      </c>
    </row>
    <row r="265" spans="1:6">
      <c r="A265" s="19" t="s">
        <v>255</v>
      </c>
      <c r="B265" s="105">
        <v>3.6306100000000003</v>
      </c>
      <c r="C265" s="105">
        <v>0</v>
      </c>
      <c r="D265" s="105">
        <v>0</v>
      </c>
      <c r="E265" s="105">
        <v>0</v>
      </c>
      <c r="F265" s="105">
        <v>3.6306100000000003</v>
      </c>
    </row>
    <row r="266" spans="1:6">
      <c r="A266" s="27" t="s">
        <v>256</v>
      </c>
      <c r="B266" s="106">
        <v>-221772.61679</v>
      </c>
      <c r="C266" s="106">
        <v>-35649.550080000001</v>
      </c>
      <c r="D266" s="106">
        <v>0</v>
      </c>
      <c r="E266" s="106">
        <v>0</v>
      </c>
      <c r="F266" s="106">
        <v>-257422.16687000002</v>
      </c>
    </row>
    <row r="267" spans="1:6">
      <c r="A267" s="19" t="s">
        <v>257</v>
      </c>
      <c r="B267" s="105">
        <v>-198934.27338</v>
      </c>
      <c r="C267" s="105">
        <v>-31409.14459</v>
      </c>
      <c r="D267" s="105">
        <v>0</v>
      </c>
      <c r="E267" s="105">
        <v>0</v>
      </c>
      <c r="F267" s="105">
        <v>-230343.41797000001</v>
      </c>
    </row>
    <row r="268" spans="1:6">
      <c r="A268" s="19" t="s">
        <v>258</v>
      </c>
      <c r="B268" s="105">
        <v>0</v>
      </c>
      <c r="C268" s="105">
        <v>0</v>
      </c>
      <c r="D268" s="105">
        <v>0</v>
      </c>
      <c r="E268" s="105">
        <v>0</v>
      </c>
      <c r="F268" s="105">
        <v>0</v>
      </c>
    </row>
    <row r="269" spans="1:6">
      <c r="A269" s="19" t="s">
        <v>259</v>
      </c>
      <c r="B269" s="105">
        <v>-16382.570679999999</v>
      </c>
      <c r="C269" s="105">
        <v>-1869.3658500000001</v>
      </c>
      <c r="D269" s="105">
        <v>0</v>
      </c>
      <c r="E269" s="105">
        <v>0</v>
      </c>
      <c r="F269" s="105">
        <v>-18251.936530000003</v>
      </c>
    </row>
    <row r="270" spans="1:6">
      <c r="A270" s="19" t="s">
        <v>260</v>
      </c>
      <c r="B270" s="105">
        <v>-2429.1022699999999</v>
      </c>
      <c r="C270" s="105">
        <v>-2371.03964</v>
      </c>
      <c r="D270" s="105">
        <v>0</v>
      </c>
      <c r="E270" s="105">
        <v>0</v>
      </c>
      <c r="F270" s="105">
        <v>-4800.1419100000003</v>
      </c>
    </row>
    <row r="271" spans="1:6">
      <c r="A271" s="19" t="s">
        <v>261</v>
      </c>
      <c r="B271" s="105">
        <v>-4014.3765600000002</v>
      </c>
      <c r="C271" s="105">
        <v>0</v>
      </c>
      <c r="D271" s="105">
        <v>0</v>
      </c>
      <c r="E271" s="105">
        <v>0</v>
      </c>
      <c r="F271" s="105">
        <v>-4014.3765600000002</v>
      </c>
    </row>
    <row r="272" spans="1:6">
      <c r="A272" s="22" t="s">
        <v>262</v>
      </c>
      <c r="B272" s="105">
        <v>0</v>
      </c>
      <c r="C272" s="105">
        <v>0</v>
      </c>
      <c r="D272" s="105">
        <v>0</v>
      </c>
      <c r="E272" s="105">
        <v>0</v>
      </c>
      <c r="F272" s="105">
        <v>0</v>
      </c>
    </row>
    <row r="273" spans="1:6">
      <c r="A273" s="19" t="s">
        <v>263</v>
      </c>
      <c r="B273" s="105">
        <v>-12.293899999999999</v>
      </c>
      <c r="C273" s="105">
        <v>0</v>
      </c>
      <c r="D273" s="105">
        <v>0</v>
      </c>
      <c r="E273" s="105">
        <v>0</v>
      </c>
      <c r="F273" s="105">
        <v>-12.293899999999999</v>
      </c>
    </row>
    <row r="274" spans="1:6">
      <c r="A274" s="27" t="s">
        <v>264</v>
      </c>
      <c r="B274" s="106">
        <v>439629.06078</v>
      </c>
      <c r="C274" s="106">
        <v>37409.703729999994</v>
      </c>
      <c r="D274" s="106">
        <v>0</v>
      </c>
      <c r="E274" s="106">
        <v>0</v>
      </c>
      <c r="F274" s="106">
        <v>477038.76451000001</v>
      </c>
    </row>
    <row r="275" spans="1:6">
      <c r="A275" s="28" t="s">
        <v>265</v>
      </c>
      <c r="B275" s="106">
        <v>26140.857690000001</v>
      </c>
      <c r="C275" s="106">
        <v>7501.2050399999998</v>
      </c>
      <c r="D275" s="106">
        <v>0</v>
      </c>
      <c r="E275" s="106">
        <v>0</v>
      </c>
      <c r="F275" s="106">
        <v>33642.062729999998</v>
      </c>
    </row>
    <row r="276" spans="1:6">
      <c r="A276" s="19" t="s">
        <v>266</v>
      </c>
      <c r="B276" s="105">
        <v>13931.82711</v>
      </c>
      <c r="C276" s="105">
        <v>2288.34413</v>
      </c>
      <c r="D276" s="105">
        <v>0</v>
      </c>
      <c r="E276" s="105">
        <v>0</v>
      </c>
      <c r="F276" s="105">
        <v>16220.17124</v>
      </c>
    </row>
    <row r="277" spans="1:6">
      <c r="A277" s="19" t="s">
        <v>267</v>
      </c>
      <c r="B277" s="105">
        <v>1199.0841200000002</v>
      </c>
      <c r="C277" s="105">
        <v>2161.4800399999999</v>
      </c>
      <c r="D277" s="105">
        <v>0</v>
      </c>
      <c r="E277" s="105">
        <v>0</v>
      </c>
      <c r="F277" s="105">
        <v>3360.5641600000004</v>
      </c>
    </row>
    <row r="278" spans="1:6">
      <c r="A278" s="19" t="s">
        <v>268</v>
      </c>
      <c r="B278" s="105">
        <v>6648.6967500000001</v>
      </c>
      <c r="C278" s="105">
        <v>2307.5770600000001</v>
      </c>
      <c r="D278" s="105">
        <v>0</v>
      </c>
      <c r="E278" s="105">
        <v>0</v>
      </c>
      <c r="F278" s="105">
        <v>8956.2738100000006</v>
      </c>
    </row>
    <row r="279" spans="1:6">
      <c r="A279" s="19" t="s">
        <v>269</v>
      </c>
      <c r="B279" s="105">
        <v>0</v>
      </c>
      <c r="C279" s="105">
        <v>0</v>
      </c>
      <c r="D279" s="105">
        <v>0</v>
      </c>
      <c r="E279" s="105">
        <v>0</v>
      </c>
      <c r="F279" s="105">
        <v>0</v>
      </c>
    </row>
    <row r="280" spans="1:6">
      <c r="A280" s="19" t="s">
        <v>270</v>
      </c>
      <c r="B280" s="105">
        <v>4361.2497100000001</v>
      </c>
      <c r="C280" s="105">
        <v>743.80381000000011</v>
      </c>
      <c r="D280" s="105">
        <v>0</v>
      </c>
      <c r="E280" s="105">
        <v>0</v>
      </c>
      <c r="F280" s="105">
        <v>5105.0535199999995</v>
      </c>
    </row>
    <row r="281" spans="1:6">
      <c r="A281" s="19" t="s">
        <v>271</v>
      </c>
      <c r="B281" s="105">
        <v>0</v>
      </c>
      <c r="C281" s="105">
        <v>0</v>
      </c>
      <c r="D281" s="105">
        <v>0</v>
      </c>
      <c r="E281" s="105">
        <v>0</v>
      </c>
      <c r="F281" s="105">
        <v>0</v>
      </c>
    </row>
    <row r="282" spans="1:6">
      <c r="A282" s="29" t="s">
        <v>272</v>
      </c>
      <c r="B282" s="106">
        <v>-20015.683100000002</v>
      </c>
      <c r="C282" s="106">
        <v>-1450.99388</v>
      </c>
      <c r="D282" s="106">
        <v>0</v>
      </c>
      <c r="E282" s="106">
        <v>0</v>
      </c>
      <c r="F282" s="106">
        <v>-21466.67698</v>
      </c>
    </row>
    <row r="283" spans="1:6">
      <c r="A283" s="19" t="s">
        <v>266</v>
      </c>
      <c r="B283" s="105">
        <v>-4809.2234800000006</v>
      </c>
      <c r="C283" s="105">
        <v>-304.10075000000001</v>
      </c>
      <c r="D283" s="105">
        <v>0</v>
      </c>
      <c r="E283" s="105">
        <v>0</v>
      </c>
      <c r="F283" s="105">
        <v>-5113.3242300000002</v>
      </c>
    </row>
    <row r="284" spans="1:6">
      <c r="A284" s="19" t="s">
        <v>273</v>
      </c>
      <c r="B284" s="105">
        <v>-8416.8945299999996</v>
      </c>
      <c r="C284" s="105">
        <v>-13.93788</v>
      </c>
      <c r="D284" s="105">
        <v>0</v>
      </c>
      <c r="E284" s="105">
        <v>0</v>
      </c>
      <c r="F284" s="105">
        <v>-8430.8324100000009</v>
      </c>
    </row>
    <row r="285" spans="1:6">
      <c r="A285" s="19" t="s">
        <v>274</v>
      </c>
      <c r="B285" s="105">
        <v>0</v>
      </c>
      <c r="C285" s="105">
        <v>-4.0000000000000003E-5</v>
      </c>
      <c r="D285" s="105">
        <v>0</v>
      </c>
      <c r="E285" s="105">
        <v>0</v>
      </c>
      <c r="F285" s="105">
        <v>-4.0000000000000003E-5</v>
      </c>
    </row>
    <row r="286" spans="1:6">
      <c r="A286" s="19" t="s">
        <v>275</v>
      </c>
      <c r="B286" s="105">
        <v>-50.632199999999997</v>
      </c>
      <c r="C286" s="105">
        <v>0</v>
      </c>
      <c r="D286" s="105">
        <v>0</v>
      </c>
      <c r="E286" s="105">
        <v>0</v>
      </c>
      <c r="F286" s="105">
        <v>-50.632199999999997</v>
      </c>
    </row>
    <row r="287" spans="1:6">
      <c r="A287" s="19" t="s">
        <v>276</v>
      </c>
      <c r="B287" s="105">
        <v>-6738.93289</v>
      </c>
      <c r="C287" s="105">
        <v>-1132.9552099999999</v>
      </c>
      <c r="D287" s="105">
        <v>0</v>
      </c>
      <c r="E287" s="105">
        <v>0</v>
      </c>
      <c r="F287" s="105">
        <v>-7871.8880999999992</v>
      </c>
    </row>
    <row r="288" spans="1:6">
      <c r="A288" s="19" t="s">
        <v>277</v>
      </c>
      <c r="B288" s="105">
        <v>0</v>
      </c>
      <c r="C288" s="105">
        <v>0</v>
      </c>
      <c r="D288" s="105">
        <v>0</v>
      </c>
      <c r="E288" s="105">
        <v>0</v>
      </c>
      <c r="F288" s="105">
        <v>0</v>
      </c>
    </row>
    <row r="289" spans="1:6">
      <c r="A289" s="27" t="s">
        <v>278</v>
      </c>
      <c r="B289" s="106">
        <v>445754.23537000001</v>
      </c>
      <c r="C289" s="106">
        <v>43459.91489</v>
      </c>
      <c r="D289" s="106">
        <v>0</v>
      </c>
      <c r="E289" s="106">
        <v>0</v>
      </c>
      <c r="F289" s="106">
        <v>489214.15025999997</v>
      </c>
    </row>
    <row r="290" spans="1:6">
      <c r="A290" s="19" t="s">
        <v>279</v>
      </c>
      <c r="B290" s="105">
        <v>161313.74861000001</v>
      </c>
      <c r="C290" s="105">
        <v>34802.835719999995</v>
      </c>
      <c r="D290" s="105">
        <v>0</v>
      </c>
      <c r="E290" s="105">
        <v>0</v>
      </c>
      <c r="F290" s="105">
        <v>196116.58433000001</v>
      </c>
    </row>
    <row r="291" spans="1:6">
      <c r="A291" s="19" t="s">
        <v>280</v>
      </c>
      <c r="B291" s="105">
        <v>44542.725170000005</v>
      </c>
      <c r="C291" s="105">
        <v>7659.4749499999998</v>
      </c>
      <c r="D291" s="105">
        <v>0</v>
      </c>
      <c r="E291" s="105">
        <v>0</v>
      </c>
      <c r="F291" s="105">
        <v>52202.200119999994</v>
      </c>
    </row>
    <row r="292" spans="1:6">
      <c r="A292" s="19" t="s">
        <v>281</v>
      </c>
      <c r="B292" s="105">
        <v>116755.86708</v>
      </c>
      <c r="C292" s="105">
        <v>27143.360769999999</v>
      </c>
      <c r="D292" s="105">
        <v>0</v>
      </c>
      <c r="E292" s="105">
        <v>0</v>
      </c>
      <c r="F292" s="105">
        <v>143899.22785</v>
      </c>
    </row>
    <row r="293" spans="1:6">
      <c r="A293" s="19" t="s">
        <v>282</v>
      </c>
      <c r="B293" s="105">
        <v>0</v>
      </c>
      <c r="C293" s="105">
        <v>0</v>
      </c>
      <c r="D293" s="105">
        <v>0</v>
      </c>
      <c r="E293" s="105">
        <v>0</v>
      </c>
      <c r="F293" s="105">
        <v>0</v>
      </c>
    </row>
    <row r="294" spans="1:6">
      <c r="A294" s="19" t="s">
        <v>283</v>
      </c>
      <c r="B294" s="105">
        <v>0</v>
      </c>
      <c r="C294" s="105">
        <v>0</v>
      </c>
      <c r="D294" s="105">
        <v>0</v>
      </c>
      <c r="E294" s="105">
        <v>0</v>
      </c>
      <c r="F294" s="105">
        <v>0</v>
      </c>
    </row>
    <row r="295" spans="1:6">
      <c r="A295" s="19" t="s">
        <v>284</v>
      </c>
      <c r="B295" s="105">
        <v>0</v>
      </c>
      <c r="C295" s="105">
        <v>0</v>
      </c>
      <c r="D295" s="105">
        <v>0</v>
      </c>
      <c r="E295" s="105">
        <v>0</v>
      </c>
      <c r="F295" s="105">
        <v>0</v>
      </c>
    </row>
    <row r="296" spans="1:6">
      <c r="A296" s="19" t="s">
        <v>285</v>
      </c>
      <c r="B296" s="105">
        <v>15.156360000000001</v>
      </c>
      <c r="C296" s="105">
        <v>0</v>
      </c>
      <c r="D296" s="105">
        <v>0</v>
      </c>
      <c r="E296" s="105">
        <v>0</v>
      </c>
      <c r="F296" s="105">
        <v>15.156360000000001</v>
      </c>
    </row>
    <row r="297" spans="1:6">
      <c r="A297" s="19" t="s">
        <v>286</v>
      </c>
      <c r="B297" s="105">
        <v>0</v>
      </c>
      <c r="C297" s="105">
        <v>0</v>
      </c>
      <c r="D297" s="105">
        <v>0</v>
      </c>
      <c r="E297" s="105">
        <v>0</v>
      </c>
      <c r="F297" s="105">
        <v>0</v>
      </c>
    </row>
    <row r="298" spans="1:6">
      <c r="A298" s="19" t="s">
        <v>287</v>
      </c>
      <c r="B298" s="105">
        <v>-246357.27638</v>
      </c>
      <c r="C298" s="105">
        <v>-43448.102049999994</v>
      </c>
      <c r="D298" s="105">
        <v>0</v>
      </c>
      <c r="E298" s="105">
        <v>0</v>
      </c>
      <c r="F298" s="105">
        <v>-289805.37842999998</v>
      </c>
    </row>
    <row r="299" spans="1:6">
      <c r="A299" s="19" t="s">
        <v>288</v>
      </c>
      <c r="B299" s="105">
        <v>-175740.57050999999</v>
      </c>
      <c r="C299" s="105">
        <v>-23622.202510000003</v>
      </c>
      <c r="D299" s="105">
        <v>0</v>
      </c>
      <c r="E299" s="105">
        <v>0</v>
      </c>
      <c r="F299" s="105">
        <v>-199362.77302000002</v>
      </c>
    </row>
    <row r="300" spans="1:6">
      <c r="A300" s="19" t="s">
        <v>289</v>
      </c>
      <c r="B300" s="105">
        <v>-595.85861999999997</v>
      </c>
      <c r="C300" s="105">
        <v>-6.6411300000000004</v>
      </c>
      <c r="D300" s="105">
        <v>0</v>
      </c>
      <c r="E300" s="105">
        <v>0</v>
      </c>
      <c r="F300" s="105">
        <v>-602.49974999999995</v>
      </c>
    </row>
    <row r="301" spans="1:6">
      <c r="A301" s="19" t="s">
        <v>290</v>
      </c>
      <c r="B301" s="105">
        <v>0</v>
      </c>
      <c r="C301" s="105">
        <v>0</v>
      </c>
      <c r="D301" s="105">
        <v>0</v>
      </c>
      <c r="E301" s="105">
        <v>0</v>
      </c>
      <c r="F301" s="105">
        <v>0</v>
      </c>
    </row>
    <row r="302" spans="1:6">
      <c r="A302" s="22" t="s">
        <v>291</v>
      </c>
      <c r="B302" s="105">
        <v>-69972.906439999992</v>
      </c>
      <c r="C302" s="105">
        <v>-19819.258409999999</v>
      </c>
      <c r="D302" s="105">
        <v>0</v>
      </c>
      <c r="E302" s="105">
        <v>0</v>
      </c>
      <c r="F302" s="105">
        <v>-89792.164850000001</v>
      </c>
    </row>
    <row r="303" spans="1:6">
      <c r="A303" s="11" t="s">
        <v>292</v>
      </c>
      <c r="B303" s="105">
        <v>0</v>
      </c>
      <c r="C303" s="105">
        <v>0</v>
      </c>
      <c r="D303" s="105">
        <v>0</v>
      </c>
      <c r="E303" s="105">
        <v>0</v>
      </c>
      <c r="F303" s="105">
        <v>0</v>
      </c>
    </row>
    <row r="304" spans="1:6">
      <c r="A304" s="22" t="s">
        <v>293</v>
      </c>
      <c r="B304" s="105">
        <v>-47.940809999999999</v>
      </c>
      <c r="C304" s="105">
        <v>0</v>
      </c>
      <c r="D304" s="105">
        <v>0</v>
      </c>
      <c r="E304" s="105">
        <v>0</v>
      </c>
      <c r="F304" s="105">
        <v>-47.940809999999999</v>
      </c>
    </row>
    <row r="305" spans="1:6">
      <c r="A305" s="27" t="s">
        <v>294</v>
      </c>
      <c r="B305" s="106">
        <v>360710.70760000002</v>
      </c>
      <c r="C305" s="106">
        <v>34814.648560000001</v>
      </c>
      <c r="D305" s="106">
        <v>0</v>
      </c>
      <c r="E305" s="106">
        <v>0</v>
      </c>
      <c r="F305" s="106">
        <v>395525.35616000002</v>
      </c>
    </row>
    <row r="306" spans="1:6">
      <c r="A306" s="27" t="s">
        <v>295</v>
      </c>
      <c r="B306" s="106">
        <v>-395052.38708999997</v>
      </c>
      <c r="C306" s="106">
        <v>-18405.84302</v>
      </c>
      <c r="D306" s="106">
        <v>0</v>
      </c>
      <c r="E306" s="106">
        <v>0</v>
      </c>
      <c r="F306" s="106">
        <v>-413458.23011</v>
      </c>
    </row>
    <row r="307" spans="1:6">
      <c r="A307" s="19" t="s">
        <v>296</v>
      </c>
      <c r="B307" s="105">
        <v>-233337.30705999999</v>
      </c>
      <c r="C307" s="105">
        <v>-386.24508000000003</v>
      </c>
      <c r="D307" s="105">
        <v>0</v>
      </c>
      <c r="E307" s="105">
        <v>0</v>
      </c>
      <c r="F307" s="105">
        <v>-233723.55213999999</v>
      </c>
    </row>
    <row r="308" spans="1:6">
      <c r="A308" s="19" t="s">
        <v>297</v>
      </c>
      <c r="B308" s="105">
        <v>-34888.613859999998</v>
      </c>
      <c r="C308" s="105">
        <v>-1376.7334099999998</v>
      </c>
      <c r="D308" s="105">
        <v>0</v>
      </c>
      <c r="E308" s="105">
        <v>0</v>
      </c>
      <c r="F308" s="105">
        <v>-36265.347270000006</v>
      </c>
    </row>
    <row r="309" spans="1:6">
      <c r="A309" s="19" t="s">
        <v>298</v>
      </c>
      <c r="B309" s="105">
        <v>-6838.8524600000001</v>
      </c>
      <c r="C309" s="105">
        <v>-3991.88834</v>
      </c>
      <c r="D309" s="105">
        <v>0</v>
      </c>
      <c r="E309" s="105">
        <v>0</v>
      </c>
      <c r="F309" s="105">
        <v>-10830.740800000001</v>
      </c>
    </row>
    <row r="310" spans="1:6">
      <c r="A310" s="19" t="s">
        <v>299</v>
      </c>
      <c r="B310" s="105">
        <v>-11605.60118</v>
      </c>
      <c r="C310" s="105">
        <v>-1.036</v>
      </c>
      <c r="D310" s="105">
        <v>0</v>
      </c>
      <c r="E310" s="105">
        <v>0</v>
      </c>
      <c r="F310" s="105">
        <v>-11606.63718</v>
      </c>
    </row>
    <row r="311" spans="1:6">
      <c r="A311" s="19" t="s">
        <v>300</v>
      </c>
      <c r="B311" s="105">
        <v>-22471.25159</v>
      </c>
      <c r="C311" s="105">
        <v>-887.31368999999995</v>
      </c>
      <c r="D311" s="105">
        <v>0</v>
      </c>
      <c r="E311" s="105">
        <v>0</v>
      </c>
      <c r="F311" s="105">
        <v>-23358.565280000003</v>
      </c>
    </row>
    <row r="312" spans="1:6">
      <c r="A312" s="19" t="s">
        <v>301</v>
      </c>
      <c r="B312" s="105">
        <v>-6169.4644900000003</v>
      </c>
      <c r="C312" s="105">
        <v>-111.98427000000001</v>
      </c>
      <c r="D312" s="105">
        <v>0</v>
      </c>
      <c r="E312" s="105">
        <v>0</v>
      </c>
      <c r="F312" s="105">
        <v>-6281.4487600000002</v>
      </c>
    </row>
    <row r="313" spans="1:6">
      <c r="A313" s="19" t="s">
        <v>302</v>
      </c>
      <c r="B313" s="105">
        <v>-12064.32425</v>
      </c>
      <c r="C313" s="105">
        <v>0</v>
      </c>
      <c r="D313" s="105">
        <v>0</v>
      </c>
      <c r="E313" s="105">
        <v>0</v>
      </c>
      <c r="F313" s="105">
        <v>-12064.32425</v>
      </c>
    </row>
    <row r="314" spans="1:6">
      <c r="A314" s="19" t="s">
        <v>303</v>
      </c>
      <c r="B314" s="105">
        <v>-3703.4682200000002</v>
      </c>
      <c r="C314" s="105">
        <v>-571.26940000000002</v>
      </c>
      <c r="D314" s="105">
        <v>0</v>
      </c>
      <c r="E314" s="105">
        <v>0</v>
      </c>
      <c r="F314" s="105">
        <v>-4274.7376199999999</v>
      </c>
    </row>
    <row r="315" spans="1:6">
      <c r="A315" s="19" t="s">
        <v>304</v>
      </c>
      <c r="B315" s="105">
        <v>-63973.503979999994</v>
      </c>
      <c r="C315" s="105">
        <v>-11079.37283</v>
      </c>
      <c r="D315" s="105">
        <v>0</v>
      </c>
      <c r="E315" s="105">
        <v>0</v>
      </c>
      <c r="F315" s="105">
        <v>-75052.876810000002</v>
      </c>
    </row>
    <row r="316" spans="1:6">
      <c r="A316" s="28" t="s">
        <v>305</v>
      </c>
      <c r="B316" s="106">
        <v>-34341.679490000002</v>
      </c>
      <c r="C316" s="106">
        <v>16408.805539999998</v>
      </c>
      <c r="D316" s="106">
        <v>0</v>
      </c>
      <c r="E316" s="106">
        <v>0</v>
      </c>
      <c r="F316" s="106">
        <v>-17932.873950000001</v>
      </c>
    </row>
    <row r="317" spans="1:6">
      <c r="A317" s="22" t="s">
        <v>306</v>
      </c>
      <c r="B317" s="105">
        <v>60.841980000000007</v>
      </c>
      <c r="C317" s="105">
        <v>12.765919999999999</v>
      </c>
      <c r="D317" s="105">
        <v>0</v>
      </c>
      <c r="E317" s="105">
        <v>0.13024000000000002</v>
      </c>
      <c r="F317" s="105">
        <v>73.738140000000001</v>
      </c>
    </row>
    <row r="318" spans="1:6">
      <c r="A318" s="22" t="s">
        <v>307</v>
      </c>
      <c r="B318" s="105">
        <v>56.759180000000001</v>
      </c>
      <c r="C318" s="105">
        <v>12.765919999999999</v>
      </c>
      <c r="D318" s="105">
        <v>0</v>
      </c>
      <c r="E318" s="105">
        <v>0</v>
      </c>
      <c r="F318" s="105">
        <v>69.525100000000009</v>
      </c>
    </row>
    <row r="319" spans="1:6">
      <c r="A319" s="22" t="s">
        <v>308</v>
      </c>
      <c r="B319" s="105">
        <v>4.0827999999999998</v>
      </c>
      <c r="C319" s="105">
        <v>0</v>
      </c>
      <c r="D319" s="105">
        <v>0</v>
      </c>
      <c r="E319" s="105">
        <v>0.13024000000000002</v>
      </c>
      <c r="F319" s="105">
        <v>4.2130400000000003</v>
      </c>
    </row>
    <row r="320" spans="1:6">
      <c r="A320" s="22" t="s">
        <v>309</v>
      </c>
      <c r="B320" s="105">
        <v>-57.028870000000005</v>
      </c>
      <c r="C320" s="105">
        <v>-366.06936999999999</v>
      </c>
      <c r="D320" s="105">
        <v>0</v>
      </c>
      <c r="E320" s="105">
        <v>-2.0299999999999997E-3</v>
      </c>
      <c r="F320" s="105">
        <v>-423.10027000000002</v>
      </c>
    </row>
    <row r="321" spans="1:6">
      <c r="A321" s="22" t="s">
        <v>310</v>
      </c>
      <c r="B321" s="105">
        <v>-94.917169999999999</v>
      </c>
      <c r="C321" s="105">
        <v>-366.06936999999999</v>
      </c>
      <c r="D321" s="105">
        <v>0</v>
      </c>
      <c r="E321" s="105">
        <v>0</v>
      </c>
      <c r="F321" s="105">
        <v>-460.98653999999999</v>
      </c>
    </row>
    <row r="322" spans="1:6">
      <c r="A322" s="22" t="s">
        <v>311</v>
      </c>
      <c r="B322" s="105">
        <v>37.888300000000001</v>
      </c>
      <c r="C322" s="105">
        <v>0</v>
      </c>
      <c r="D322" s="105">
        <v>0</v>
      </c>
      <c r="E322" s="105">
        <v>-2.0299999999999997E-3</v>
      </c>
      <c r="F322" s="105">
        <v>37.886269999999996</v>
      </c>
    </row>
    <row r="323" spans="1:6">
      <c r="A323" s="14" t="s">
        <v>312</v>
      </c>
      <c r="B323" s="106">
        <v>-34337.866379999999</v>
      </c>
      <c r="C323" s="106">
        <v>16055.50209</v>
      </c>
      <c r="D323" s="106">
        <v>0</v>
      </c>
      <c r="E323" s="106">
        <v>0.12821000000000002</v>
      </c>
      <c r="F323" s="106">
        <v>-18282.236079999999</v>
      </c>
    </row>
    <row r="324" spans="1:6">
      <c r="A324" s="19" t="s">
        <v>313</v>
      </c>
      <c r="B324" s="105">
        <v>-15.720750000000001</v>
      </c>
      <c r="C324" s="105">
        <v>-14.74034</v>
      </c>
      <c r="D324" s="105">
        <v>0</v>
      </c>
      <c r="E324" s="105">
        <v>0</v>
      </c>
      <c r="F324" s="105">
        <v>-30.461089999999999</v>
      </c>
    </row>
    <row r="325" spans="1:6">
      <c r="A325" s="28" t="s">
        <v>314</v>
      </c>
      <c r="B325" s="106">
        <v>-34353.58713</v>
      </c>
      <c r="C325" s="106">
        <v>16040.76175</v>
      </c>
      <c r="D325" s="106">
        <v>0</v>
      </c>
      <c r="E325" s="106">
        <v>0.12821000000000002</v>
      </c>
      <c r="F325" s="106">
        <v>-18312.697170000003</v>
      </c>
    </row>
    <row r="326" spans="1:6">
      <c r="A326" s="22" t="s">
        <v>315</v>
      </c>
      <c r="B326" s="105">
        <v>4443.9075499999999</v>
      </c>
      <c r="C326" s="105">
        <v>-154.57145</v>
      </c>
      <c r="D326" s="105">
        <v>0</v>
      </c>
      <c r="E326" s="105">
        <v>0</v>
      </c>
      <c r="F326" s="105">
        <v>4289.3360999999995</v>
      </c>
    </row>
    <row r="327" spans="1:6">
      <c r="A327" s="14" t="s">
        <v>316</v>
      </c>
      <c r="B327" s="106">
        <v>-29909.67958</v>
      </c>
      <c r="C327" s="106">
        <v>15886.1903</v>
      </c>
      <c r="D327" s="106">
        <v>0</v>
      </c>
      <c r="E327" s="106">
        <v>0.12821000000000002</v>
      </c>
      <c r="F327" s="106">
        <v>-14023.361070000001</v>
      </c>
    </row>
    <row r="328" spans="1:6">
      <c r="A328" s="22" t="s">
        <v>317</v>
      </c>
      <c r="B328" s="105">
        <v>0</v>
      </c>
      <c r="C328" s="105">
        <v>0</v>
      </c>
      <c r="D328" s="105">
        <v>0</v>
      </c>
      <c r="E328" s="105">
        <v>0</v>
      </c>
      <c r="F328" s="105">
        <v>0</v>
      </c>
    </row>
    <row r="329" spans="1:6">
      <c r="A329" s="28" t="s">
        <v>318</v>
      </c>
      <c r="B329" s="106">
        <v>-29909.67958</v>
      </c>
      <c r="C329" s="106">
        <v>15886.1903</v>
      </c>
      <c r="D329" s="106">
        <v>0</v>
      </c>
      <c r="E329" s="106">
        <v>0.12821000000000002</v>
      </c>
      <c r="F329" s="106">
        <v>-14023.361070000001</v>
      </c>
    </row>
    <row r="330" spans="1:6">
      <c r="A330" s="22" t="s">
        <v>319</v>
      </c>
      <c r="B330" s="105">
        <v>-702.02834999999993</v>
      </c>
      <c r="C330" s="105">
        <v>0</v>
      </c>
      <c r="D330" s="105">
        <v>0</v>
      </c>
      <c r="E330" s="105">
        <v>0</v>
      </c>
      <c r="F330" s="105">
        <v>-702.02834999999993</v>
      </c>
    </row>
    <row r="331" spans="1:6">
      <c r="A331" s="28" t="s">
        <v>320</v>
      </c>
      <c r="B331" s="106">
        <v>-30611.70793</v>
      </c>
      <c r="C331" s="321">
        <v>15886.1903</v>
      </c>
      <c r="D331" s="321">
        <v>0</v>
      </c>
      <c r="E331" s="321">
        <v>0.12821000000000002</v>
      </c>
      <c r="F331" s="106">
        <v>-14725.38942</v>
      </c>
    </row>
    <row r="332" spans="1:6" ht="3.75" customHeight="1" thickBot="1">
      <c r="A332" s="111"/>
      <c r="B332" s="32"/>
      <c r="C332" s="32"/>
      <c r="D332" s="32"/>
      <c r="E332" s="32"/>
      <c r="F332" s="32"/>
    </row>
    <row r="333" spans="1:6" ht="15.75" thickTop="1">
      <c r="A333" s="17"/>
      <c r="B333" s="34"/>
      <c r="C333" s="34"/>
      <c r="D333" s="34"/>
      <c r="E333" s="34"/>
      <c r="F333" s="34"/>
    </row>
  </sheetData>
  <mergeCells count="4">
    <mergeCell ref="A1:F1"/>
    <mergeCell ref="A2:F2"/>
    <mergeCell ref="A3:F3"/>
    <mergeCell ref="A4:F4"/>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0"/>
  <dimension ref="A1:AT333"/>
  <sheetViews>
    <sheetView zoomScale="70" zoomScaleNormal="70" workbookViewId="0">
      <selection sqref="A1:AQ1"/>
    </sheetView>
  </sheetViews>
  <sheetFormatPr baseColWidth="10" defaultColWidth="9.140625" defaultRowHeight="15"/>
  <cols>
    <col min="1" max="1" width="104.42578125" style="109" bestFit="1" customWidth="1"/>
    <col min="2" max="42" width="10.7109375" style="109" customWidth="1"/>
    <col min="43" max="43" width="12.140625" style="109" customWidth="1"/>
    <col min="44" max="256" width="9.140625" style="109"/>
    <col min="257" max="257" width="104.42578125" style="109" bestFit="1" customWidth="1"/>
    <col min="258" max="298" width="10.7109375" style="109" customWidth="1"/>
    <col min="299" max="299" width="12.140625" style="109" customWidth="1"/>
    <col min="300" max="512" width="9.140625" style="109"/>
    <col min="513" max="513" width="104.42578125" style="109" bestFit="1" customWidth="1"/>
    <col min="514" max="554" width="10.7109375" style="109" customWidth="1"/>
    <col min="555" max="555" width="12.140625" style="109" customWidth="1"/>
    <col min="556" max="768" width="9.140625" style="109"/>
    <col min="769" max="769" width="104.42578125" style="109" bestFit="1" customWidth="1"/>
    <col min="770" max="810" width="10.7109375" style="109" customWidth="1"/>
    <col min="811" max="811" width="12.140625" style="109" customWidth="1"/>
    <col min="812" max="1024" width="9.140625" style="109"/>
    <col min="1025" max="1025" width="104.42578125" style="109" bestFit="1" customWidth="1"/>
    <col min="1026" max="1066" width="10.7109375" style="109" customWidth="1"/>
    <col min="1067" max="1067" width="12.140625" style="109" customWidth="1"/>
    <col min="1068" max="1280" width="9.140625" style="109"/>
    <col min="1281" max="1281" width="104.42578125" style="109" bestFit="1" customWidth="1"/>
    <col min="1282" max="1322" width="10.7109375" style="109" customWidth="1"/>
    <col min="1323" max="1323" width="12.140625" style="109" customWidth="1"/>
    <col min="1324" max="1536" width="9.140625" style="109"/>
    <col min="1537" max="1537" width="104.42578125" style="109" bestFit="1" customWidth="1"/>
    <col min="1538" max="1578" width="10.7109375" style="109" customWidth="1"/>
    <col min="1579" max="1579" width="12.140625" style="109" customWidth="1"/>
    <col min="1580" max="1792" width="9.140625" style="109"/>
    <col min="1793" max="1793" width="104.42578125" style="109" bestFit="1" customWidth="1"/>
    <col min="1794" max="1834" width="10.7109375" style="109" customWidth="1"/>
    <col min="1835" max="1835" width="12.140625" style="109" customWidth="1"/>
    <col min="1836" max="2048" width="9.140625" style="109"/>
    <col min="2049" max="2049" width="104.42578125" style="109" bestFit="1" customWidth="1"/>
    <col min="2050" max="2090" width="10.7109375" style="109" customWidth="1"/>
    <col min="2091" max="2091" width="12.140625" style="109" customWidth="1"/>
    <col min="2092" max="2304" width="9.140625" style="109"/>
    <col min="2305" max="2305" width="104.42578125" style="109" bestFit="1" customWidth="1"/>
    <col min="2306" max="2346" width="10.7109375" style="109" customWidth="1"/>
    <col min="2347" max="2347" width="12.140625" style="109" customWidth="1"/>
    <col min="2348" max="2560" width="9.140625" style="109"/>
    <col min="2561" max="2561" width="104.42578125" style="109" bestFit="1" customWidth="1"/>
    <col min="2562" max="2602" width="10.7109375" style="109" customWidth="1"/>
    <col min="2603" max="2603" width="12.140625" style="109" customWidth="1"/>
    <col min="2604" max="2816" width="9.140625" style="109"/>
    <col min="2817" max="2817" width="104.42578125" style="109" bestFit="1" customWidth="1"/>
    <col min="2818" max="2858" width="10.7109375" style="109" customWidth="1"/>
    <col min="2859" max="2859" width="12.140625" style="109" customWidth="1"/>
    <col min="2860" max="3072" width="9.140625" style="109"/>
    <col min="3073" max="3073" width="104.42578125" style="109" bestFit="1" customWidth="1"/>
    <col min="3074" max="3114" width="10.7109375" style="109" customWidth="1"/>
    <col min="3115" max="3115" width="12.140625" style="109" customWidth="1"/>
    <col min="3116" max="3328" width="9.140625" style="109"/>
    <col min="3329" max="3329" width="104.42578125" style="109" bestFit="1" customWidth="1"/>
    <col min="3330" max="3370" width="10.7109375" style="109" customWidth="1"/>
    <col min="3371" max="3371" width="12.140625" style="109" customWidth="1"/>
    <col min="3372" max="3584" width="9.140625" style="109"/>
    <col min="3585" max="3585" width="104.42578125" style="109" bestFit="1" customWidth="1"/>
    <col min="3586" max="3626" width="10.7109375" style="109" customWidth="1"/>
    <col min="3627" max="3627" width="12.140625" style="109" customWidth="1"/>
    <col min="3628" max="3840" width="9.140625" style="109"/>
    <col min="3841" max="3841" width="104.42578125" style="109" bestFit="1" customWidth="1"/>
    <col min="3842" max="3882" width="10.7109375" style="109" customWidth="1"/>
    <col min="3883" max="3883" width="12.140625" style="109" customWidth="1"/>
    <col min="3884" max="4096" width="9.140625" style="109"/>
    <col min="4097" max="4097" width="104.42578125" style="109" bestFit="1" customWidth="1"/>
    <col min="4098" max="4138" width="10.7109375" style="109" customWidth="1"/>
    <col min="4139" max="4139" width="12.140625" style="109" customWidth="1"/>
    <col min="4140" max="4352" width="9.140625" style="109"/>
    <col min="4353" max="4353" width="104.42578125" style="109" bestFit="1" customWidth="1"/>
    <col min="4354" max="4394" width="10.7109375" style="109" customWidth="1"/>
    <col min="4395" max="4395" width="12.140625" style="109" customWidth="1"/>
    <col min="4396" max="4608" width="9.140625" style="109"/>
    <col min="4609" max="4609" width="104.42578125" style="109" bestFit="1" customWidth="1"/>
    <col min="4610" max="4650" width="10.7109375" style="109" customWidth="1"/>
    <col min="4651" max="4651" width="12.140625" style="109" customWidth="1"/>
    <col min="4652" max="4864" width="9.140625" style="109"/>
    <col min="4865" max="4865" width="104.42578125" style="109" bestFit="1" customWidth="1"/>
    <col min="4866" max="4906" width="10.7109375" style="109" customWidth="1"/>
    <col min="4907" max="4907" width="12.140625" style="109" customWidth="1"/>
    <col min="4908" max="5120" width="9.140625" style="109"/>
    <col min="5121" max="5121" width="104.42578125" style="109" bestFit="1" customWidth="1"/>
    <col min="5122" max="5162" width="10.7109375" style="109" customWidth="1"/>
    <col min="5163" max="5163" width="12.140625" style="109" customWidth="1"/>
    <col min="5164" max="5376" width="9.140625" style="109"/>
    <col min="5377" max="5377" width="104.42578125" style="109" bestFit="1" customWidth="1"/>
    <col min="5378" max="5418" width="10.7109375" style="109" customWidth="1"/>
    <col min="5419" max="5419" width="12.140625" style="109" customWidth="1"/>
    <col min="5420" max="5632" width="9.140625" style="109"/>
    <col min="5633" max="5633" width="104.42578125" style="109" bestFit="1" customWidth="1"/>
    <col min="5634" max="5674" width="10.7109375" style="109" customWidth="1"/>
    <col min="5675" max="5675" width="12.140625" style="109" customWidth="1"/>
    <col min="5676" max="5888" width="9.140625" style="109"/>
    <col min="5889" max="5889" width="104.42578125" style="109" bestFit="1" customWidth="1"/>
    <col min="5890" max="5930" width="10.7109375" style="109" customWidth="1"/>
    <col min="5931" max="5931" width="12.140625" style="109" customWidth="1"/>
    <col min="5932" max="6144" width="9.140625" style="109"/>
    <col min="6145" max="6145" width="104.42578125" style="109" bestFit="1" customWidth="1"/>
    <col min="6146" max="6186" width="10.7109375" style="109" customWidth="1"/>
    <col min="6187" max="6187" width="12.140625" style="109" customWidth="1"/>
    <col min="6188" max="6400" width="9.140625" style="109"/>
    <col min="6401" max="6401" width="104.42578125" style="109" bestFit="1" customWidth="1"/>
    <col min="6402" max="6442" width="10.7109375" style="109" customWidth="1"/>
    <col min="6443" max="6443" width="12.140625" style="109" customWidth="1"/>
    <col min="6444" max="6656" width="9.140625" style="109"/>
    <col min="6657" max="6657" width="104.42578125" style="109" bestFit="1" customWidth="1"/>
    <col min="6658" max="6698" width="10.7109375" style="109" customWidth="1"/>
    <col min="6699" max="6699" width="12.140625" style="109" customWidth="1"/>
    <col min="6700" max="6912" width="9.140625" style="109"/>
    <col min="6913" max="6913" width="104.42578125" style="109" bestFit="1" customWidth="1"/>
    <col min="6914" max="6954" width="10.7109375" style="109" customWidth="1"/>
    <col min="6955" max="6955" width="12.140625" style="109" customWidth="1"/>
    <col min="6956" max="7168" width="9.140625" style="109"/>
    <col min="7169" max="7169" width="104.42578125" style="109" bestFit="1" customWidth="1"/>
    <col min="7170" max="7210" width="10.7109375" style="109" customWidth="1"/>
    <col min="7211" max="7211" width="12.140625" style="109" customWidth="1"/>
    <col min="7212" max="7424" width="9.140625" style="109"/>
    <col min="7425" max="7425" width="104.42578125" style="109" bestFit="1" customWidth="1"/>
    <col min="7426" max="7466" width="10.7109375" style="109" customWidth="1"/>
    <col min="7467" max="7467" width="12.140625" style="109" customWidth="1"/>
    <col min="7468" max="7680" width="9.140625" style="109"/>
    <col min="7681" max="7681" width="104.42578125" style="109" bestFit="1" customWidth="1"/>
    <col min="7682" max="7722" width="10.7109375" style="109" customWidth="1"/>
    <col min="7723" max="7723" width="12.140625" style="109" customWidth="1"/>
    <col min="7724" max="7936" width="9.140625" style="109"/>
    <col min="7937" max="7937" width="104.42578125" style="109" bestFit="1" customWidth="1"/>
    <col min="7938" max="7978" width="10.7109375" style="109" customWidth="1"/>
    <col min="7979" max="7979" width="12.140625" style="109" customWidth="1"/>
    <col min="7980" max="8192" width="9.140625" style="109"/>
    <col min="8193" max="8193" width="104.42578125" style="109" bestFit="1" customWidth="1"/>
    <col min="8194" max="8234" width="10.7109375" style="109" customWidth="1"/>
    <col min="8235" max="8235" width="12.140625" style="109" customWidth="1"/>
    <col min="8236" max="8448" width="9.140625" style="109"/>
    <col min="8449" max="8449" width="104.42578125" style="109" bestFit="1" customWidth="1"/>
    <col min="8450" max="8490" width="10.7109375" style="109" customWidth="1"/>
    <col min="8491" max="8491" width="12.140625" style="109" customWidth="1"/>
    <col min="8492" max="8704" width="9.140625" style="109"/>
    <col min="8705" max="8705" width="104.42578125" style="109" bestFit="1" customWidth="1"/>
    <col min="8706" max="8746" width="10.7109375" style="109" customWidth="1"/>
    <col min="8747" max="8747" width="12.140625" style="109" customWidth="1"/>
    <col min="8748" max="8960" width="9.140625" style="109"/>
    <col min="8961" max="8961" width="104.42578125" style="109" bestFit="1" customWidth="1"/>
    <col min="8962" max="9002" width="10.7109375" style="109" customWidth="1"/>
    <col min="9003" max="9003" width="12.140625" style="109" customWidth="1"/>
    <col min="9004" max="9216" width="9.140625" style="109"/>
    <col min="9217" max="9217" width="104.42578125" style="109" bestFit="1" customWidth="1"/>
    <col min="9218" max="9258" width="10.7109375" style="109" customWidth="1"/>
    <col min="9259" max="9259" width="12.140625" style="109" customWidth="1"/>
    <col min="9260" max="9472" width="9.140625" style="109"/>
    <col min="9473" max="9473" width="104.42578125" style="109" bestFit="1" customWidth="1"/>
    <col min="9474" max="9514" width="10.7109375" style="109" customWidth="1"/>
    <col min="9515" max="9515" width="12.140625" style="109" customWidth="1"/>
    <col min="9516" max="9728" width="9.140625" style="109"/>
    <col min="9729" max="9729" width="104.42578125" style="109" bestFit="1" customWidth="1"/>
    <col min="9730" max="9770" width="10.7109375" style="109" customWidth="1"/>
    <col min="9771" max="9771" width="12.140625" style="109" customWidth="1"/>
    <col min="9772" max="9984" width="9.140625" style="109"/>
    <col min="9985" max="9985" width="104.42578125" style="109" bestFit="1" customWidth="1"/>
    <col min="9986" max="10026" width="10.7109375" style="109" customWidth="1"/>
    <col min="10027" max="10027" width="12.140625" style="109" customWidth="1"/>
    <col min="10028" max="10240" width="9.140625" style="109"/>
    <col min="10241" max="10241" width="104.42578125" style="109" bestFit="1" customWidth="1"/>
    <col min="10242" max="10282" width="10.7109375" style="109" customWidth="1"/>
    <col min="10283" max="10283" width="12.140625" style="109" customWidth="1"/>
    <col min="10284" max="10496" width="9.140625" style="109"/>
    <col min="10497" max="10497" width="104.42578125" style="109" bestFit="1" customWidth="1"/>
    <col min="10498" max="10538" width="10.7109375" style="109" customWidth="1"/>
    <col min="10539" max="10539" width="12.140625" style="109" customWidth="1"/>
    <col min="10540" max="10752" width="9.140625" style="109"/>
    <col min="10753" max="10753" width="104.42578125" style="109" bestFit="1" customWidth="1"/>
    <col min="10754" max="10794" width="10.7109375" style="109" customWidth="1"/>
    <col min="10795" max="10795" width="12.140625" style="109" customWidth="1"/>
    <col min="10796" max="11008" width="9.140625" style="109"/>
    <col min="11009" max="11009" width="104.42578125" style="109" bestFit="1" customWidth="1"/>
    <col min="11010" max="11050" width="10.7109375" style="109" customWidth="1"/>
    <col min="11051" max="11051" width="12.140625" style="109" customWidth="1"/>
    <col min="11052" max="11264" width="9.140625" style="109"/>
    <col min="11265" max="11265" width="104.42578125" style="109" bestFit="1" customWidth="1"/>
    <col min="11266" max="11306" width="10.7109375" style="109" customWidth="1"/>
    <col min="11307" max="11307" width="12.140625" style="109" customWidth="1"/>
    <col min="11308" max="11520" width="9.140625" style="109"/>
    <col min="11521" max="11521" width="104.42578125" style="109" bestFit="1" customWidth="1"/>
    <col min="11522" max="11562" width="10.7109375" style="109" customWidth="1"/>
    <col min="11563" max="11563" width="12.140625" style="109" customWidth="1"/>
    <col min="11564" max="11776" width="9.140625" style="109"/>
    <col min="11777" max="11777" width="104.42578125" style="109" bestFit="1" customWidth="1"/>
    <col min="11778" max="11818" width="10.7109375" style="109" customWidth="1"/>
    <col min="11819" max="11819" width="12.140625" style="109" customWidth="1"/>
    <col min="11820" max="12032" width="9.140625" style="109"/>
    <col min="12033" max="12033" width="104.42578125" style="109" bestFit="1" customWidth="1"/>
    <col min="12034" max="12074" width="10.7109375" style="109" customWidth="1"/>
    <col min="12075" max="12075" width="12.140625" style="109" customWidth="1"/>
    <col min="12076" max="12288" width="9.140625" style="109"/>
    <col min="12289" max="12289" width="104.42578125" style="109" bestFit="1" customWidth="1"/>
    <col min="12290" max="12330" width="10.7109375" style="109" customWidth="1"/>
    <col min="12331" max="12331" width="12.140625" style="109" customWidth="1"/>
    <col min="12332" max="12544" width="9.140625" style="109"/>
    <col min="12545" max="12545" width="104.42578125" style="109" bestFit="1" customWidth="1"/>
    <col min="12546" max="12586" width="10.7109375" style="109" customWidth="1"/>
    <col min="12587" max="12587" width="12.140625" style="109" customWidth="1"/>
    <col min="12588" max="12800" width="9.140625" style="109"/>
    <col min="12801" max="12801" width="104.42578125" style="109" bestFit="1" customWidth="1"/>
    <col min="12802" max="12842" width="10.7109375" style="109" customWidth="1"/>
    <col min="12843" max="12843" width="12.140625" style="109" customWidth="1"/>
    <col min="12844" max="13056" width="9.140625" style="109"/>
    <col min="13057" max="13057" width="104.42578125" style="109" bestFit="1" customWidth="1"/>
    <col min="13058" max="13098" width="10.7109375" style="109" customWidth="1"/>
    <col min="13099" max="13099" width="12.140625" style="109" customWidth="1"/>
    <col min="13100" max="13312" width="9.140625" style="109"/>
    <col min="13313" max="13313" width="104.42578125" style="109" bestFit="1" customWidth="1"/>
    <col min="13314" max="13354" width="10.7109375" style="109" customWidth="1"/>
    <col min="13355" max="13355" width="12.140625" style="109" customWidth="1"/>
    <col min="13356" max="13568" width="9.140625" style="109"/>
    <col min="13569" max="13569" width="104.42578125" style="109" bestFit="1" customWidth="1"/>
    <col min="13570" max="13610" width="10.7109375" style="109" customWidth="1"/>
    <col min="13611" max="13611" width="12.140625" style="109" customWidth="1"/>
    <col min="13612" max="13824" width="9.140625" style="109"/>
    <col min="13825" max="13825" width="104.42578125" style="109" bestFit="1" customWidth="1"/>
    <col min="13826" max="13866" width="10.7109375" style="109" customWidth="1"/>
    <col min="13867" max="13867" width="12.140625" style="109" customWidth="1"/>
    <col min="13868" max="14080" width="9.140625" style="109"/>
    <col min="14081" max="14081" width="104.42578125" style="109" bestFit="1" customWidth="1"/>
    <col min="14082" max="14122" width="10.7109375" style="109" customWidth="1"/>
    <col min="14123" max="14123" width="12.140625" style="109" customWidth="1"/>
    <col min="14124" max="14336" width="9.140625" style="109"/>
    <col min="14337" max="14337" width="104.42578125" style="109" bestFit="1" customWidth="1"/>
    <col min="14338" max="14378" width="10.7109375" style="109" customWidth="1"/>
    <col min="14379" max="14379" width="12.140625" style="109" customWidth="1"/>
    <col min="14380" max="14592" width="9.140625" style="109"/>
    <col min="14593" max="14593" width="104.42578125" style="109" bestFit="1" customWidth="1"/>
    <col min="14594" max="14634" width="10.7109375" style="109" customWidth="1"/>
    <col min="14635" max="14635" width="12.140625" style="109" customWidth="1"/>
    <col min="14636" max="14848" width="9.140625" style="109"/>
    <col min="14849" max="14849" width="104.42578125" style="109" bestFit="1" customWidth="1"/>
    <col min="14850" max="14890" width="10.7109375" style="109" customWidth="1"/>
    <col min="14891" max="14891" width="12.140625" style="109" customWidth="1"/>
    <col min="14892" max="15104" width="9.140625" style="109"/>
    <col min="15105" max="15105" width="104.42578125" style="109" bestFit="1" customWidth="1"/>
    <col min="15106" max="15146" width="10.7109375" style="109" customWidth="1"/>
    <col min="15147" max="15147" width="12.140625" style="109" customWidth="1"/>
    <col min="15148" max="15360" width="9.140625" style="109"/>
    <col min="15361" max="15361" width="104.42578125" style="109" bestFit="1" customWidth="1"/>
    <col min="15362" max="15402" width="10.7109375" style="109" customWidth="1"/>
    <col min="15403" max="15403" width="12.140625" style="109" customWidth="1"/>
    <col min="15404" max="15616" width="9.140625" style="109"/>
    <col min="15617" max="15617" width="104.42578125" style="109" bestFit="1" customWidth="1"/>
    <col min="15618" max="15658" width="10.7109375" style="109" customWidth="1"/>
    <col min="15659" max="15659" width="12.140625" style="109" customWidth="1"/>
    <col min="15660" max="15872" width="9.140625" style="109"/>
    <col min="15873" max="15873" width="104.42578125" style="109" bestFit="1" customWidth="1"/>
    <col min="15874" max="15914" width="10.7109375" style="109" customWidth="1"/>
    <col min="15915" max="15915" width="12.140625" style="109" customWidth="1"/>
    <col min="15916" max="16128" width="9.140625" style="109"/>
    <col min="16129" max="16129" width="104.42578125" style="109" bestFit="1" customWidth="1"/>
    <col min="16130" max="16170" width="10.7109375" style="109" customWidth="1"/>
    <col min="16171" max="16171" width="12.140625" style="109" customWidth="1"/>
    <col min="16172" max="16384" width="9.140625" style="109"/>
  </cols>
  <sheetData>
    <row r="1" spans="1:46" ht="30" customHeight="1">
      <c r="A1" s="980" t="s">
        <v>353</v>
      </c>
      <c r="B1" s="980"/>
      <c r="C1" s="980"/>
      <c r="D1" s="980"/>
      <c r="E1" s="980"/>
      <c r="F1" s="980"/>
      <c r="G1" s="980"/>
      <c r="H1" s="980"/>
      <c r="I1" s="980"/>
      <c r="J1" s="980"/>
      <c r="K1" s="980"/>
      <c r="L1" s="980"/>
      <c r="M1" s="980"/>
      <c r="N1" s="980"/>
      <c r="O1" s="980"/>
      <c r="P1" s="980"/>
      <c r="Q1" s="980"/>
      <c r="R1" s="980"/>
      <c r="S1" s="980"/>
      <c r="T1" s="980"/>
      <c r="U1" s="980"/>
      <c r="V1" s="980"/>
      <c r="W1" s="980"/>
      <c r="X1" s="980"/>
      <c r="Y1" s="980"/>
      <c r="Z1" s="980"/>
      <c r="AA1" s="980"/>
      <c r="AB1" s="980"/>
      <c r="AC1" s="980"/>
      <c r="AD1" s="980"/>
      <c r="AE1" s="980"/>
      <c r="AF1" s="980"/>
      <c r="AG1" s="980"/>
      <c r="AH1" s="980"/>
      <c r="AI1" s="980"/>
      <c r="AJ1" s="980"/>
      <c r="AK1" s="980"/>
      <c r="AL1" s="980"/>
      <c r="AM1" s="980"/>
      <c r="AN1" s="980"/>
      <c r="AO1" s="980"/>
      <c r="AP1" s="980"/>
      <c r="AQ1" s="980"/>
    </row>
    <row r="2" spans="1:46" ht="18">
      <c r="A2" s="981" t="s">
        <v>713</v>
      </c>
      <c r="B2" s="981"/>
      <c r="C2" s="981"/>
      <c r="D2" s="981"/>
      <c r="E2" s="981"/>
      <c r="F2" s="981"/>
      <c r="G2" s="981"/>
      <c r="H2" s="981"/>
      <c r="I2" s="981"/>
      <c r="J2" s="981"/>
      <c r="K2" s="981"/>
      <c r="L2" s="981"/>
      <c r="M2" s="981"/>
      <c r="N2" s="981"/>
      <c r="O2" s="981"/>
      <c r="P2" s="981"/>
      <c r="Q2" s="981"/>
      <c r="R2" s="981"/>
      <c r="S2" s="981"/>
      <c r="T2" s="981"/>
      <c r="U2" s="981"/>
      <c r="V2" s="981"/>
      <c r="W2" s="981"/>
      <c r="X2" s="981"/>
      <c r="Y2" s="981"/>
      <c r="Z2" s="981"/>
      <c r="AA2" s="981"/>
      <c r="AB2" s="981"/>
      <c r="AC2" s="981"/>
      <c r="AD2" s="981"/>
      <c r="AE2" s="981"/>
      <c r="AF2" s="981"/>
      <c r="AG2" s="981"/>
      <c r="AH2" s="981"/>
      <c r="AI2" s="981"/>
      <c r="AJ2" s="981"/>
      <c r="AK2" s="981"/>
      <c r="AL2" s="981"/>
      <c r="AM2" s="981"/>
      <c r="AN2" s="981"/>
      <c r="AO2" s="981"/>
      <c r="AP2" s="981"/>
      <c r="AQ2" s="981"/>
    </row>
    <row r="3" spans="1:46" ht="18">
      <c r="A3" s="981" t="s">
        <v>1447</v>
      </c>
      <c r="B3" s="981"/>
      <c r="C3" s="981"/>
      <c r="D3" s="981"/>
      <c r="E3" s="981"/>
      <c r="F3" s="981"/>
      <c r="G3" s="981"/>
      <c r="H3" s="981"/>
      <c r="I3" s="981"/>
      <c r="J3" s="981"/>
      <c r="K3" s="981"/>
      <c r="L3" s="981"/>
      <c r="M3" s="981"/>
      <c r="N3" s="981"/>
      <c r="O3" s="981"/>
      <c r="P3" s="981"/>
      <c r="Q3" s="981"/>
      <c r="R3" s="981"/>
      <c r="S3" s="981"/>
      <c r="T3" s="981"/>
      <c r="U3" s="981"/>
      <c r="V3" s="981"/>
      <c r="W3" s="981"/>
      <c r="X3" s="981"/>
      <c r="Y3" s="981"/>
      <c r="Z3" s="981"/>
      <c r="AA3" s="981"/>
      <c r="AB3" s="981"/>
      <c r="AC3" s="981"/>
      <c r="AD3" s="981"/>
      <c r="AE3" s="981"/>
      <c r="AF3" s="981"/>
      <c r="AG3" s="981"/>
      <c r="AH3" s="981"/>
      <c r="AI3" s="981"/>
      <c r="AJ3" s="981"/>
      <c r="AK3" s="981"/>
      <c r="AL3" s="981"/>
      <c r="AM3" s="981"/>
      <c r="AN3" s="981"/>
      <c r="AO3" s="981"/>
      <c r="AP3" s="981"/>
      <c r="AQ3" s="981"/>
    </row>
    <row r="4" spans="1:46" ht="30" customHeight="1">
      <c r="A4" s="985" t="s">
        <v>2</v>
      </c>
      <c r="B4" s="985"/>
      <c r="C4" s="985"/>
      <c r="D4" s="985"/>
      <c r="E4" s="985"/>
      <c r="F4" s="985"/>
      <c r="G4" s="985"/>
      <c r="H4" s="985"/>
      <c r="I4" s="985"/>
      <c r="J4" s="985"/>
      <c r="K4" s="985"/>
      <c r="L4" s="985"/>
      <c r="M4" s="985"/>
      <c r="N4" s="985"/>
      <c r="O4" s="985"/>
      <c r="P4" s="985"/>
      <c r="Q4" s="985"/>
      <c r="R4" s="985"/>
      <c r="S4" s="985"/>
      <c r="T4" s="985"/>
      <c r="U4" s="985"/>
      <c r="V4" s="985"/>
      <c r="W4" s="985"/>
      <c r="X4" s="985"/>
      <c r="Y4" s="985"/>
      <c r="Z4" s="985"/>
      <c r="AA4" s="985"/>
      <c r="AB4" s="985"/>
      <c r="AC4" s="985"/>
      <c r="AD4" s="985"/>
      <c r="AE4" s="985"/>
      <c r="AF4" s="985"/>
      <c r="AG4" s="985"/>
      <c r="AH4" s="985"/>
      <c r="AI4" s="985"/>
      <c r="AJ4" s="985"/>
      <c r="AK4" s="985"/>
      <c r="AL4" s="985"/>
      <c r="AM4" s="985"/>
      <c r="AN4" s="985"/>
      <c r="AO4" s="985"/>
      <c r="AP4" s="985"/>
      <c r="AQ4" s="985"/>
    </row>
    <row r="5" spans="1:46" ht="3.75" customHeight="1"/>
    <row r="6" spans="1:46" ht="30" customHeight="1" thickBot="1">
      <c r="A6" s="449"/>
      <c r="B6" s="454" t="s">
        <v>365</v>
      </c>
      <c r="C6" s="454" t="s">
        <v>362</v>
      </c>
      <c r="D6" s="454" t="s">
        <v>379</v>
      </c>
      <c r="E6" s="454" t="s">
        <v>378</v>
      </c>
      <c r="F6" s="454" t="s">
        <v>363</v>
      </c>
      <c r="G6" s="455" t="s">
        <v>377</v>
      </c>
      <c r="H6" s="454" t="s">
        <v>367</v>
      </c>
      <c r="I6" s="454" t="s">
        <v>369</v>
      </c>
      <c r="J6" s="454" t="s">
        <v>376</v>
      </c>
      <c r="K6" s="454" t="s">
        <v>360</v>
      </c>
      <c r="L6" s="455" t="s">
        <v>380</v>
      </c>
      <c r="M6" s="454" t="s">
        <v>359</v>
      </c>
      <c r="N6" s="454" t="s">
        <v>354</v>
      </c>
      <c r="O6" s="454" t="s">
        <v>355</v>
      </c>
      <c r="P6" s="454" t="s">
        <v>358</v>
      </c>
      <c r="Q6" s="455" t="s">
        <v>383</v>
      </c>
      <c r="R6" s="454" t="s">
        <v>361</v>
      </c>
      <c r="S6" s="454" t="s">
        <v>382</v>
      </c>
      <c r="T6" s="454" t="s">
        <v>372</v>
      </c>
      <c r="U6" s="454" t="s">
        <v>374</v>
      </c>
      <c r="V6" s="455" t="s">
        <v>364</v>
      </c>
      <c r="W6" s="454" t="s">
        <v>366</v>
      </c>
      <c r="X6" s="454" t="s">
        <v>381</v>
      </c>
      <c r="Y6" s="454" t="s">
        <v>373</v>
      </c>
      <c r="Z6" s="454" t="s">
        <v>371</v>
      </c>
      <c r="AA6" s="455" t="s">
        <v>356</v>
      </c>
      <c r="AB6" s="454" t="s">
        <v>357</v>
      </c>
      <c r="AC6" s="454" t="s">
        <v>375</v>
      </c>
      <c r="AD6" s="454" t="s">
        <v>368</v>
      </c>
      <c r="AE6" s="454" t="s">
        <v>370</v>
      </c>
      <c r="AF6" s="455" t="s">
        <v>384</v>
      </c>
      <c r="AG6" s="455" t="s">
        <v>442</v>
      </c>
      <c r="AH6" s="455" t="s">
        <v>443</v>
      </c>
      <c r="AI6" s="455" t="s">
        <v>444</v>
      </c>
      <c r="AJ6" s="455" t="s">
        <v>445</v>
      </c>
      <c r="AK6" s="455" t="s">
        <v>446</v>
      </c>
      <c r="AL6" s="455" t="s">
        <v>447</v>
      </c>
      <c r="AM6" s="455" t="s">
        <v>448</v>
      </c>
      <c r="AN6" s="455" t="s">
        <v>449</v>
      </c>
      <c r="AO6" s="455" t="s">
        <v>450</v>
      </c>
      <c r="AP6" s="454" t="s">
        <v>451</v>
      </c>
      <c r="AQ6" s="453" t="s">
        <v>712</v>
      </c>
    </row>
    <row r="7" spans="1:46">
      <c r="A7" s="452" t="s">
        <v>8</v>
      </c>
      <c r="B7" s="451">
        <v>1726888.8240999999</v>
      </c>
      <c r="C7" s="451">
        <v>473516.60817000002</v>
      </c>
      <c r="D7" s="451">
        <v>1050881.4975000001</v>
      </c>
      <c r="E7" s="451">
        <v>403529.87543000001</v>
      </c>
      <c r="F7" s="451">
        <v>240783.35133</v>
      </c>
      <c r="G7" s="451">
        <v>222743.14124999999</v>
      </c>
      <c r="H7" s="451">
        <v>165851.67978999999</v>
      </c>
      <c r="I7" s="451">
        <v>290892.06422</v>
      </c>
      <c r="J7" s="451">
        <v>230025.68172999998</v>
      </c>
      <c r="K7" s="451">
        <v>326986.60401000001</v>
      </c>
      <c r="L7" s="451">
        <v>141665.05328999998</v>
      </c>
      <c r="M7" s="451">
        <v>332345.64630999998</v>
      </c>
      <c r="N7" s="451">
        <v>421347.10770999995</v>
      </c>
      <c r="O7" s="451">
        <v>142822.20278999998</v>
      </c>
      <c r="P7" s="451">
        <v>184696.99505</v>
      </c>
      <c r="Q7" s="451">
        <v>72938.202550000002</v>
      </c>
      <c r="R7" s="451">
        <v>83758.156170000002</v>
      </c>
      <c r="S7" s="451">
        <v>94212.704939999996</v>
      </c>
      <c r="T7" s="451">
        <v>132566.48962000001</v>
      </c>
      <c r="U7" s="451">
        <v>229802.76043999998</v>
      </c>
      <c r="V7" s="451">
        <v>87122.509829999995</v>
      </c>
      <c r="W7" s="451">
        <v>119205.53112999999</v>
      </c>
      <c r="X7" s="451">
        <v>310435.12072000001</v>
      </c>
      <c r="Y7" s="451">
        <v>135191.56842</v>
      </c>
      <c r="Z7" s="451">
        <v>303786.84179000003</v>
      </c>
      <c r="AA7" s="451">
        <v>133712.58603999999</v>
      </c>
      <c r="AB7" s="451">
        <v>401993.82880000002</v>
      </c>
      <c r="AC7" s="451">
        <v>367602.83525</v>
      </c>
      <c r="AD7" s="451">
        <v>109675.11743000001</v>
      </c>
      <c r="AE7" s="451">
        <v>355511.95876999997</v>
      </c>
      <c r="AF7" s="451">
        <v>90810.339010000011</v>
      </c>
      <c r="AG7" s="451">
        <v>93894.895640000002</v>
      </c>
      <c r="AH7" s="451">
        <v>72816.727540000007</v>
      </c>
      <c r="AI7" s="451">
        <v>28392.499899999999</v>
      </c>
      <c r="AJ7" s="451">
        <v>55668.441659999997</v>
      </c>
      <c r="AK7" s="451">
        <v>24842.884030000001</v>
      </c>
      <c r="AL7" s="451">
        <v>148119.59635000001</v>
      </c>
      <c r="AM7" s="451">
        <v>31049.013930000001</v>
      </c>
      <c r="AN7" s="451">
        <v>191923.54637999999</v>
      </c>
      <c r="AO7" s="451">
        <v>86898.359079999995</v>
      </c>
      <c r="AP7" s="451">
        <v>32725.37775</v>
      </c>
      <c r="AQ7" s="451">
        <v>10149634.225850001</v>
      </c>
      <c r="AR7" s="8"/>
      <c r="AS7" s="1"/>
      <c r="AT7" s="800"/>
    </row>
    <row r="8" spans="1:46">
      <c r="A8" s="448" t="s">
        <v>9</v>
      </c>
      <c r="B8" s="447">
        <v>358515.66093999997</v>
      </c>
      <c r="C8" s="447">
        <v>41277.619189999998</v>
      </c>
      <c r="D8" s="447">
        <v>137882.97783000002</v>
      </c>
      <c r="E8" s="447">
        <v>21125.69901</v>
      </c>
      <c r="F8" s="447">
        <v>18082.831420000002</v>
      </c>
      <c r="G8" s="447">
        <v>18935.027170000001</v>
      </c>
      <c r="H8" s="447">
        <v>13654.286050000001</v>
      </c>
      <c r="I8" s="447">
        <v>26900.517210000002</v>
      </c>
      <c r="J8" s="447">
        <v>17353.159159999999</v>
      </c>
      <c r="K8" s="447">
        <v>50256.646439999997</v>
      </c>
      <c r="L8" s="447">
        <v>15122.841930000001</v>
      </c>
      <c r="M8" s="447">
        <v>36042.554729999996</v>
      </c>
      <c r="N8" s="447">
        <v>48219.630360000003</v>
      </c>
      <c r="O8" s="447">
        <v>10491.412550000001</v>
      </c>
      <c r="P8" s="447">
        <v>36174.176119999996</v>
      </c>
      <c r="Q8" s="447">
        <v>7556.0363499999994</v>
      </c>
      <c r="R8" s="447">
        <v>8726.0216300000011</v>
      </c>
      <c r="S8" s="447">
        <v>7540.7355900000002</v>
      </c>
      <c r="T8" s="447">
        <v>8138.7904900000003</v>
      </c>
      <c r="U8" s="447">
        <v>10236.026820000001</v>
      </c>
      <c r="V8" s="447">
        <v>6924.6172500000002</v>
      </c>
      <c r="W8" s="447">
        <v>14405.484769999999</v>
      </c>
      <c r="X8" s="447">
        <v>25792.827499999999</v>
      </c>
      <c r="Y8" s="447">
        <v>8525.4645799999998</v>
      </c>
      <c r="Z8" s="447">
        <v>21292.018260000001</v>
      </c>
      <c r="AA8" s="447">
        <v>6118.4033600000002</v>
      </c>
      <c r="AB8" s="447">
        <v>34046.311549999999</v>
      </c>
      <c r="AC8" s="447">
        <v>46104.41934</v>
      </c>
      <c r="AD8" s="447">
        <v>4713.9548700000005</v>
      </c>
      <c r="AE8" s="447">
        <v>20158.134819999999</v>
      </c>
      <c r="AF8" s="447">
        <v>6868.1710800000001</v>
      </c>
      <c r="AG8" s="447">
        <v>7435.1992799999998</v>
      </c>
      <c r="AH8" s="447">
        <v>3749.0173500000001</v>
      </c>
      <c r="AI8" s="447">
        <v>1463.7504899999999</v>
      </c>
      <c r="AJ8" s="447">
        <v>3561.2307400000004</v>
      </c>
      <c r="AK8" s="447">
        <v>724.91426000000001</v>
      </c>
      <c r="AL8" s="447">
        <v>18038.173079999997</v>
      </c>
      <c r="AM8" s="447">
        <v>855.96563000000003</v>
      </c>
      <c r="AN8" s="447">
        <v>13543.90245</v>
      </c>
      <c r="AO8" s="447">
        <v>9263.5662300000004</v>
      </c>
      <c r="AP8" s="447">
        <v>4668.7092000000002</v>
      </c>
      <c r="AQ8" s="447">
        <v>1150486.88708</v>
      </c>
      <c r="AR8" s="8"/>
      <c r="AS8" s="1"/>
    </row>
    <row r="9" spans="1:46">
      <c r="A9" s="17" t="s">
        <v>10</v>
      </c>
      <c r="B9" s="269">
        <v>152845.60832</v>
      </c>
      <c r="C9" s="269">
        <v>6199.3434900000002</v>
      </c>
      <c r="D9" s="269">
        <v>31978.415209999999</v>
      </c>
      <c r="E9" s="269">
        <v>5953.7534999999998</v>
      </c>
      <c r="F9" s="269">
        <v>5552.2630399999998</v>
      </c>
      <c r="G9" s="269">
        <v>5649.31682</v>
      </c>
      <c r="H9" s="269">
        <v>5208.5989</v>
      </c>
      <c r="I9" s="269">
        <v>5127.9537399999999</v>
      </c>
      <c r="J9" s="269">
        <v>5064.9487800000006</v>
      </c>
      <c r="K9" s="269">
        <v>10691.108</v>
      </c>
      <c r="L9" s="269">
        <v>4382.9759199999999</v>
      </c>
      <c r="M9" s="269">
        <v>11597.319680000001</v>
      </c>
      <c r="N9" s="269">
        <v>12284.420619999999</v>
      </c>
      <c r="O9" s="269">
        <v>3685.9516400000002</v>
      </c>
      <c r="P9" s="269">
        <v>13128.83742</v>
      </c>
      <c r="Q9" s="269">
        <v>1269.3338899999999</v>
      </c>
      <c r="R9" s="269">
        <v>3590.51782</v>
      </c>
      <c r="S9" s="269">
        <v>1787.85581</v>
      </c>
      <c r="T9" s="269">
        <v>4482.9262199999994</v>
      </c>
      <c r="U9" s="269">
        <v>1916.72174</v>
      </c>
      <c r="V9" s="269">
        <v>3605.5004800000002</v>
      </c>
      <c r="W9" s="269">
        <v>1782.85554</v>
      </c>
      <c r="X9" s="269">
        <v>4120.0249599999997</v>
      </c>
      <c r="Y9" s="269">
        <v>1903.5003700000002</v>
      </c>
      <c r="Z9" s="269">
        <v>4400.7555499999999</v>
      </c>
      <c r="AA9" s="269">
        <v>2749.2100099999998</v>
      </c>
      <c r="AB9" s="269">
        <v>9982.9585299999999</v>
      </c>
      <c r="AC9" s="269">
        <v>15968.2307</v>
      </c>
      <c r="AD9" s="269">
        <v>1937.94902</v>
      </c>
      <c r="AE9" s="269">
        <v>8630.2504499999995</v>
      </c>
      <c r="AF9" s="269">
        <v>1222.6387</v>
      </c>
      <c r="AG9" s="269">
        <v>2297.0677400000004</v>
      </c>
      <c r="AH9" s="269">
        <v>1260.71308</v>
      </c>
      <c r="AI9" s="269">
        <v>460.56539000000004</v>
      </c>
      <c r="AJ9" s="269">
        <v>1933.1619099999998</v>
      </c>
      <c r="AK9" s="269">
        <v>367.95278000000002</v>
      </c>
      <c r="AL9" s="269">
        <v>5815.0145700000003</v>
      </c>
      <c r="AM9" s="269">
        <v>307.82695000000001</v>
      </c>
      <c r="AN9" s="269">
        <v>3987.1317200000003</v>
      </c>
      <c r="AO9" s="269">
        <v>4155.0534799999996</v>
      </c>
      <c r="AP9" s="269">
        <v>1694.48867</v>
      </c>
      <c r="AQ9" s="269">
        <v>370981.02116</v>
      </c>
      <c r="AR9" s="1"/>
      <c r="AS9" s="1"/>
    </row>
    <row r="10" spans="1:46">
      <c r="A10" s="17" t="s">
        <v>11</v>
      </c>
      <c r="B10" s="269">
        <v>107182.51222</v>
      </c>
      <c r="C10" s="269">
        <v>20782.671399999999</v>
      </c>
      <c r="D10" s="269">
        <v>35137.841799999995</v>
      </c>
      <c r="E10" s="269">
        <v>9659.2779900000005</v>
      </c>
      <c r="F10" s="269">
        <v>6419.91993</v>
      </c>
      <c r="G10" s="269">
        <v>6306.0094400000007</v>
      </c>
      <c r="H10" s="269">
        <v>2610.0924100000002</v>
      </c>
      <c r="I10" s="269">
        <v>11258.69073</v>
      </c>
      <c r="J10" s="269">
        <v>4337.0886500000006</v>
      </c>
      <c r="K10" s="269">
        <v>12561.8619</v>
      </c>
      <c r="L10" s="269">
        <v>3360.7650800000001</v>
      </c>
      <c r="M10" s="269">
        <v>15838.170609999999</v>
      </c>
      <c r="N10" s="269">
        <v>27173.894649999998</v>
      </c>
      <c r="O10" s="269">
        <v>4028.8072700000002</v>
      </c>
      <c r="P10" s="269">
        <v>11995.638080000001</v>
      </c>
      <c r="Q10" s="269">
        <v>4395.8403699999999</v>
      </c>
      <c r="R10" s="269">
        <v>4878.4594400000005</v>
      </c>
      <c r="S10" s="269">
        <v>3885.37147</v>
      </c>
      <c r="T10" s="269">
        <v>3655.86427</v>
      </c>
      <c r="U10" s="269">
        <v>4834.2593299999999</v>
      </c>
      <c r="V10" s="269">
        <v>3238.48398</v>
      </c>
      <c r="W10" s="269">
        <v>3033.9185000000002</v>
      </c>
      <c r="X10" s="269">
        <v>10905.27736</v>
      </c>
      <c r="Y10" s="269">
        <v>5462.9334600000002</v>
      </c>
      <c r="Z10" s="269">
        <v>5774.7019199999995</v>
      </c>
      <c r="AA10" s="269">
        <v>3025.8348099999998</v>
      </c>
      <c r="AB10" s="269">
        <v>9011.3648300000004</v>
      </c>
      <c r="AC10" s="269">
        <v>14883.65202</v>
      </c>
      <c r="AD10" s="269">
        <v>1802.18235</v>
      </c>
      <c r="AE10" s="269">
        <v>5430.81149</v>
      </c>
      <c r="AF10" s="269">
        <v>1980.29269</v>
      </c>
      <c r="AG10" s="269">
        <v>1900.1135900000002</v>
      </c>
      <c r="AH10" s="269">
        <v>1497.4213400000001</v>
      </c>
      <c r="AI10" s="269">
        <v>966.12073999999996</v>
      </c>
      <c r="AJ10" s="269">
        <v>1522.1551200000001</v>
      </c>
      <c r="AK10" s="269">
        <v>165.27735999999999</v>
      </c>
      <c r="AL10" s="269">
        <v>7929.5891300000003</v>
      </c>
      <c r="AM10" s="269">
        <v>450.90665999999999</v>
      </c>
      <c r="AN10" s="269">
        <v>7324.2599700000001</v>
      </c>
      <c r="AO10" s="269">
        <v>2647.1595000000002</v>
      </c>
      <c r="AP10" s="269">
        <v>1473.0773100000001</v>
      </c>
      <c r="AQ10" s="269">
        <v>390728.57117000001</v>
      </c>
      <c r="AR10" s="1"/>
      <c r="AS10" s="1"/>
    </row>
    <row r="11" spans="1:46">
      <c r="A11" s="17" t="s">
        <v>12</v>
      </c>
      <c r="B11" s="269">
        <v>98412.8704</v>
      </c>
      <c r="C11" s="269">
        <v>14295.6032</v>
      </c>
      <c r="D11" s="269">
        <v>70766.720819999988</v>
      </c>
      <c r="E11" s="269">
        <v>5512.66752</v>
      </c>
      <c r="F11" s="269">
        <v>6110.6484500000006</v>
      </c>
      <c r="G11" s="269">
        <v>6974.3425099999995</v>
      </c>
      <c r="H11" s="269">
        <v>5835.5947400000005</v>
      </c>
      <c r="I11" s="269">
        <v>10513.872740000001</v>
      </c>
      <c r="J11" s="269">
        <v>7221.0722000000005</v>
      </c>
      <c r="K11" s="269">
        <v>27003.67654</v>
      </c>
      <c r="L11" s="269">
        <v>7379.1009299999996</v>
      </c>
      <c r="M11" s="269">
        <v>8607.0644400000001</v>
      </c>
      <c r="N11" s="269">
        <v>8761.3150900000001</v>
      </c>
      <c r="O11" s="269">
        <v>2797.36931</v>
      </c>
      <c r="P11" s="269">
        <v>11049.70062</v>
      </c>
      <c r="Q11" s="269">
        <v>1890.8620900000001</v>
      </c>
      <c r="R11" s="269">
        <v>257.04437000000001</v>
      </c>
      <c r="S11" s="269">
        <v>1867.5083100000002</v>
      </c>
      <c r="T11" s="269">
        <v>0</v>
      </c>
      <c r="U11" s="269">
        <v>3485.0457500000002</v>
      </c>
      <c r="V11" s="269">
        <v>88.596410000000006</v>
      </c>
      <c r="W11" s="269">
        <v>9588.7107300000007</v>
      </c>
      <c r="X11" s="269">
        <v>10767.525180000001</v>
      </c>
      <c r="Y11" s="269">
        <v>1186.0573700000002</v>
      </c>
      <c r="Z11" s="269">
        <v>10587.29882</v>
      </c>
      <c r="AA11" s="269">
        <v>343.35854</v>
      </c>
      <c r="AB11" s="269">
        <v>15051.98819</v>
      </c>
      <c r="AC11" s="269">
        <v>15252.536619999999</v>
      </c>
      <c r="AD11" s="269">
        <v>973.82349999999997</v>
      </c>
      <c r="AE11" s="269">
        <v>6097.0728799999997</v>
      </c>
      <c r="AF11" s="269">
        <v>3665.2396899999999</v>
      </c>
      <c r="AG11" s="269">
        <v>3238.0179500000004</v>
      </c>
      <c r="AH11" s="269">
        <v>990.8829300000001</v>
      </c>
      <c r="AI11" s="269">
        <v>37.064360000000001</v>
      </c>
      <c r="AJ11" s="269">
        <v>105.91371000000001</v>
      </c>
      <c r="AK11" s="269">
        <v>191.68412000000001</v>
      </c>
      <c r="AL11" s="269">
        <v>4293.5693799999999</v>
      </c>
      <c r="AM11" s="269">
        <v>97.232020000000006</v>
      </c>
      <c r="AN11" s="269">
        <v>2232.5107599999997</v>
      </c>
      <c r="AO11" s="269">
        <v>2461.3532500000001</v>
      </c>
      <c r="AP11" s="269">
        <v>1501.1432199999999</v>
      </c>
      <c r="AQ11" s="269">
        <v>387493.65966</v>
      </c>
      <c r="AR11" s="1"/>
      <c r="AS11" s="1"/>
    </row>
    <row r="12" spans="1:46">
      <c r="A12" s="17" t="s">
        <v>13</v>
      </c>
      <c r="B12" s="269">
        <v>0</v>
      </c>
      <c r="C12" s="269">
        <v>0</v>
      </c>
      <c r="D12" s="269">
        <v>0</v>
      </c>
      <c r="E12" s="269">
        <v>0</v>
      </c>
      <c r="F12" s="269">
        <v>0</v>
      </c>
      <c r="G12" s="269">
        <v>0</v>
      </c>
      <c r="H12" s="269">
        <v>0</v>
      </c>
      <c r="I12" s="269">
        <v>0</v>
      </c>
      <c r="J12" s="269">
        <v>0</v>
      </c>
      <c r="K12" s="269">
        <v>0</v>
      </c>
      <c r="L12" s="269">
        <v>0</v>
      </c>
      <c r="M12" s="269">
        <v>0</v>
      </c>
      <c r="N12" s="269">
        <v>0</v>
      </c>
      <c r="O12" s="269">
        <v>0</v>
      </c>
      <c r="P12" s="269">
        <v>0</v>
      </c>
      <c r="Q12" s="269">
        <v>0</v>
      </c>
      <c r="R12" s="269">
        <v>0</v>
      </c>
      <c r="S12" s="269">
        <v>0</v>
      </c>
      <c r="T12" s="269">
        <v>0</v>
      </c>
      <c r="U12" s="269">
        <v>0</v>
      </c>
      <c r="V12" s="269">
        <v>0</v>
      </c>
      <c r="W12" s="269">
        <v>0</v>
      </c>
      <c r="X12" s="269">
        <v>0</v>
      </c>
      <c r="Y12" s="269">
        <v>0</v>
      </c>
      <c r="Z12" s="269">
        <v>0</v>
      </c>
      <c r="AA12" s="269">
        <v>0</v>
      </c>
      <c r="AB12" s="269">
        <v>0</v>
      </c>
      <c r="AC12" s="269">
        <v>0</v>
      </c>
      <c r="AD12" s="269">
        <v>0</v>
      </c>
      <c r="AE12" s="269">
        <v>0</v>
      </c>
      <c r="AF12" s="269">
        <v>0</v>
      </c>
      <c r="AG12" s="269">
        <v>0</v>
      </c>
      <c r="AH12" s="269">
        <v>0</v>
      </c>
      <c r="AI12" s="269">
        <v>0</v>
      </c>
      <c r="AJ12" s="269">
        <v>0</v>
      </c>
      <c r="AK12" s="269">
        <v>0</v>
      </c>
      <c r="AL12" s="269">
        <v>0</v>
      </c>
      <c r="AM12" s="269">
        <v>0</v>
      </c>
      <c r="AN12" s="269">
        <v>0</v>
      </c>
      <c r="AO12" s="269">
        <v>0</v>
      </c>
      <c r="AP12" s="269">
        <v>0</v>
      </c>
      <c r="AQ12" s="269">
        <v>0</v>
      </c>
      <c r="AR12" s="1"/>
      <c r="AS12" s="1"/>
    </row>
    <row r="13" spans="1:46">
      <c r="A13" s="17" t="s">
        <v>14</v>
      </c>
      <c r="B13" s="269">
        <v>0</v>
      </c>
      <c r="C13" s="269">
        <v>0</v>
      </c>
      <c r="D13" s="269">
        <v>0</v>
      </c>
      <c r="E13" s="269">
        <v>0</v>
      </c>
      <c r="F13" s="269">
        <v>0</v>
      </c>
      <c r="G13" s="269">
        <v>0</v>
      </c>
      <c r="H13" s="269">
        <v>0</v>
      </c>
      <c r="I13" s="269">
        <v>0</v>
      </c>
      <c r="J13" s="269">
        <v>0</v>
      </c>
      <c r="K13" s="269">
        <v>0</v>
      </c>
      <c r="L13" s="269">
        <v>0</v>
      </c>
      <c r="M13" s="269">
        <v>0</v>
      </c>
      <c r="N13" s="269">
        <v>0</v>
      </c>
      <c r="O13" s="269">
        <v>0</v>
      </c>
      <c r="P13" s="269">
        <v>0</v>
      </c>
      <c r="Q13" s="269">
        <v>0</v>
      </c>
      <c r="R13" s="269">
        <v>0</v>
      </c>
      <c r="S13" s="269">
        <v>0</v>
      </c>
      <c r="T13" s="269">
        <v>0</v>
      </c>
      <c r="U13" s="269">
        <v>0</v>
      </c>
      <c r="V13" s="269">
        <v>0</v>
      </c>
      <c r="W13" s="269">
        <v>0</v>
      </c>
      <c r="X13" s="269">
        <v>0</v>
      </c>
      <c r="Y13" s="269">
        <v>0</v>
      </c>
      <c r="Z13" s="269">
        <v>0</v>
      </c>
      <c r="AA13" s="269">
        <v>0</v>
      </c>
      <c r="AB13" s="269">
        <v>0</v>
      </c>
      <c r="AC13" s="269">
        <v>0</v>
      </c>
      <c r="AD13" s="269">
        <v>0</v>
      </c>
      <c r="AE13" s="269">
        <v>0</v>
      </c>
      <c r="AF13" s="269">
        <v>0</v>
      </c>
      <c r="AG13" s="269">
        <v>0</v>
      </c>
      <c r="AH13" s="269">
        <v>0</v>
      </c>
      <c r="AI13" s="269">
        <v>0</v>
      </c>
      <c r="AJ13" s="269">
        <v>0</v>
      </c>
      <c r="AK13" s="269">
        <v>0</v>
      </c>
      <c r="AL13" s="269">
        <v>0</v>
      </c>
      <c r="AM13" s="269">
        <v>0</v>
      </c>
      <c r="AN13" s="269">
        <v>0</v>
      </c>
      <c r="AO13" s="269">
        <v>0</v>
      </c>
      <c r="AP13" s="269">
        <v>0</v>
      </c>
      <c r="AQ13" s="269">
        <v>0</v>
      </c>
      <c r="AR13" s="1"/>
      <c r="AS13" s="1"/>
    </row>
    <row r="14" spans="1:46">
      <c r="A14" s="11" t="s">
        <v>15</v>
      </c>
      <c r="B14" s="269">
        <v>74.67</v>
      </c>
      <c r="C14" s="269">
        <v>0</v>
      </c>
      <c r="D14" s="269">
        <v>0</v>
      </c>
      <c r="E14" s="269">
        <v>0</v>
      </c>
      <c r="F14" s="269">
        <v>0</v>
      </c>
      <c r="G14" s="269">
        <v>5.3583999999999996</v>
      </c>
      <c r="H14" s="269">
        <v>0</v>
      </c>
      <c r="I14" s="269">
        <v>0</v>
      </c>
      <c r="J14" s="269">
        <v>730.04953</v>
      </c>
      <c r="K14" s="269">
        <v>0</v>
      </c>
      <c r="L14" s="269">
        <v>0</v>
      </c>
      <c r="M14" s="269">
        <v>0</v>
      </c>
      <c r="N14" s="269">
        <v>0</v>
      </c>
      <c r="O14" s="269">
        <v>0</v>
      </c>
      <c r="P14" s="269">
        <v>0</v>
      </c>
      <c r="Q14" s="269">
        <v>0</v>
      </c>
      <c r="R14" s="269">
        <v>0</v>
      </c>
      <c r="S14" s="269">
        <v>0</v>
      </c>
      <c r="T14" s="269">
        <v>0</v>
      </c>
      <c r="U14" s="269">
        <v>0</v>
      </c>
      <c r="V14" s="269">
        <v>0</v>
      </c>
      <c r="W14" s="269">
        <v>0</v>
      </c>
      <c r="X14" s="269">
        <v>0</v>
      </c>
      <c r="Y14" s="269">
        <v>0</v>
      </c>
      <c r="Z14" s="269">
        <v>529.26197000000002</v>
      </c>
      <c r="AA14" s="269">
        <v>0</v>
      </c>
      <c r="AB14" s="269">
        <v>0</v>
      </c>
      <c r="AC14" s="269">
        <v>0</v>
      </c>
      <c r="AD14" s="269">
        <v>0</v>
      </c>
      <c r="AE14" s="269">
        <v>0</v>
      </c>
      <c r="AF14" s="269">
        <v>0</v>
      </c>
      <c r="AG14" s="269">
        <v>0</v>
      </c>
      <c r="AH14" s="269">
        <v>0</v>
      </c>
      <c r="AI14" s="269">
        <v>0</v>
      </c>
      <c r="AJ14" s="269">
        <v>0</v>
      </c>
      <c r="AK14" s="269">
        <v>0</v>
      </c>
      <c r="AL14" s="269">
        <v>0</v>
      </c>
      <c r="AM14" s="269">
        <v>0</v>
      </c>
      <c r="AN14" s="269">
        <v>0</v>
      </c>
      <c r="AO14" s="269">
        <v>0</v>
      </c>
      <c r="AP14" s="269">
        <v>0</v>
      </c>
      <c r="AQ14" s="269">
        <v>1339.3398999999999</v>
      </c>
      <c r="AR14" s="1"/>
      <c r="AS14" s="1"/>
    </row>
    <row r="15" spans="1:46">
      <c r="A15" s="17" t="s">
        <v>16</v>
      </c>
      <c r="B15" s="269">
        <v>0</v>
      </c>
      <c r="C15" s="269">
        <v>1.1000000000000001E-3</v>
      </c>
      <c r="D15" s="269">
        <v>0</v>
      </c>
      <c r="E15" s="269">
        <v>0</v>
      </c>
      <c r="F15" s="269">
        <v>0</v>
      </c>
      <c r="G15" s="269">
        <v>0</v>
      </c>
      <c r="H15" s="269">
        <v>0</v>
      </c>
      <c r="I15" s="269">
        <v>0</v>
      </c>
      <c r="J15" s="269">
        <v>0</v>
      </c>
      <c r="K15" s="269">
        <v>0</v>
      </c>
      <c r="L15" s="269">
        <v>0</v>
      </c>
      <c r="M15" s="269">
        <v>0</v>
      </c>
      <c r="N15" s="269">
        <v>0</v>
      </c>
      <c r="O15" s="269">
        <v>0</v>
      </c>
      <c r="P15" s="269">
        <v>0</v>
      </c>
      <c r="Q15" s="269">
        <v>0</v>
      </c>
      <c r="R15" s="269">
        <v>0</v>
      </c>
      <c r="S15" s="269">
        <v>0</v>
      </c>
      <c r="T15" s="269">
        <v>0</v>
      </c>
      <c r="U15" s="269">
        <v>0</v>
      </c>
      <c r="V15" s="269">
        <v>0</v>
      </c>
      <c r="W15" s="269">
        <v>0</v>
      </c>
      <c r="X15" s="269">
        <v>0</v>
      </c>
      <c r="Y15" s="269">
        <v>0</v>
      </c>
      <c r="Z15" s="269">
        <v>0</v>
      </c>
      <c r="AA15" s="269">
        <v>0</v>
      </c>
      <c r="AB15" s="269">
        <v>0</v>
      </c>
      <c r="AC15" s="269">
        <v>0</v>
      </c>
      <c r="AD15" s="269">
        <v>0</v>
      </c>
      <c r="AE15" s="269">
        <v>0</v>
      </c>
      <c r="AF15" s="269">
        <v>0</v>
      </c>
      <c r="AG15" s="269">
        <v>0</v>
      </c>
      <c r="AH15" s="269">
        <v>0</v>
      </c>
      <c r="AI15" s="269">
        <v>0</v>
      </c>
      <c r="AJ15" s="269">
        <v>0</v>
      </c>
      <c r="AK15" s="269">
        <v>0</v>
      </c>
      <c r="AL15" s="269">
        <v>0</v>
      </c>
      <c r="AM15" s="269">
        <v>0</v>
      </c>
      <c r="AN15" s="269">
        <v>0</v>
      </c>
      <c r="AO15" s="269">
        <v>0</v>
      </c>
      <c r="AP15" s="269">
        <v>0</v>
      </c>
      <c r="AQ15" s="269">
        <v>1.1000000000000001E-3</v>
      </c>
      <c r="AR15" s="1"/>
      <c r="AS15" s="1"/>
    </row>
    <row r="16" spans="1:46">
      <c r="A16" s="17" t="s">
        <v>17</v>
      </c>
      <c r="B16" s="269">
        <v>0</v>
      </c>
      <c r="C16" s="269">
        <v>0</v>
      </c>
      <c r="D16" s="269">
        <v>0</v>
      </c>
      <c r="E16" s="269">
        <v>0</v>
      </c>
      <c r="F16" s="269">
        <v>0</v>
      </c>
      <c r="G16" s="269">
        <v>0</v>
      </c>
      <c r="H16" s="269">
        <v>0</v>
      </c>
      <c r="I16" s="269">
        <v>0</v>
      </c>
      <c r="J16" s="269">
        <v>0</v>
      </c>
      <c r="K16" s="269">
        <v>0</v>
      </c>
      <c r="L16" s="269">
        <v>0</v>
      </c>
      <c r="M16" s="269">
        <v>0</v>
      </c>
      <c r="N16" s="269">
        <v>0</v>
      </c>
      <c r="O16" s="269">
        <v>-20.715669999999999</v>
      </c>
      <c r="P16" s="269">
        <v>0</v>
      </c>
      <c r="Q16" s="269">
        <v>0</v>
      </c>
      <c r="R16" s="269">
        <v>0</v>
      </c>
      <c r="S16" s="269">
        <v>0</v>
      </c>
      <c r="T16" s="269">
        <v>0</v>
      </c>
      <c r="U16" s="269">
        <v>0</v>
      </c>
      <c r="V16" s="269">
        <v>-7.9636199999999997</v>
      </c>
      <c r="W16" s="269">
        <v>0</v>
      </c>
      <c r="X16" s="269">
        <v>0</v>
      </c>
      <c r="Y16" s="269">
        <v>-27.026619999999998</v>
      </c>
      <c r="Z16" s="269">
        <v>0</v>
      </c>
      <c r="AA16" s="269">
        <v>0</v>
      </c>
      <c r="AB16" s="269">
        <v>0</v>
      </c>
      <c r="AC16" s="269">
        <v>0</v>
      </c>
      <c r="AD16" s="269">
        <v>0</v>
      </c>
      <c r="AE16" s="269">
        <v>0</v>
      </c>
      <c r="AF16" s="269">
        <v>0</v>
      </c>
      <c r="AG16" s="269">
        <v>0</v>
      </c>
      <c r="AH16" s="269">
        <v>0</v>
      </c>
      <c r="AI16" s="269">
        <v>0</v>
      </c>
      <c r="AJ16" s="269">
        <v>0</v>
      </c>
      <c r="AK16" s="269">
        <v>0</v>
      </c>
      <c r="AL16" s="269">
        <v>0</v>
      </c>
      <c r="AM16" s="269">
        <v>0</v>
      </c>
      <c r="AN16" s="269">
        <v>0</v>
      </c>
      <c r="AO16" s="269">
        <v>0</v>
      </c>
      <c r="AP16" s="269">
        <v>0</v>
      </c>
      <c r="AQ16" s="269">
        <v>-55.705910000000003</v>
      </c>
      <c r="AR16" s="1"/>
      <c r="AS16" s="1"/>
    </row>
    <row r="17" spans="1:45">
      <c r="A17" s="448" t="s">
        <v>18</v>
      </c>
      <c r="B17" s="447">
        <v>28862.045710000002</v>
      </c>
      <c r="C17" s="447">
        <v>13475.962539999999</v>
      </c>
      <c r="D17" s="447">
        <v>27305.190489999997</v>
      </c>
      <c r="E17" s="447">
        <v>33226.780989999999</v>
      </c>
      <c r="F17" s="447">
        <v>25264.60842</v>
      </c>
      <c r="G17" s="447">
        <v>25418.109190000003</v>
      </c>
      <c r="H17" s="447">
        <v>14207.098769999999</v>
      </c>
      <c r="I17" s="447">
        <v>15908.34496</v>
      </c>
      <c r="J17" s="447">
        <v>11016.693439999999</v>
      </c>
      <c r="K17" s="447">
        <v>34135.14357</v>
      </c>
      <c r="L17" s="447">
        <v>11421.330250000001</v>
      </c>
      <c r="M17" s="447">
        <v>27610.95421</v>
      </c>
      <c r="N17" s="447">
        <v>39655.432059999999</v>
      </c>
      <c r="O17" s="447">
        <v>10245.842000000001</v>
      </c>
      <c r="P17" s="447">
        <v>13516.59433</v>
      </c>
      <c r="Q17" s="447">
        <v>5221.8948200000004</v>
      </c>
      <c r="R17" s="447">
        <v>3881.8904500000003</v>
      </c>
      <c r="S17" s="447">
        <v>1298.5055600000001</v>
      </c>
      <c r="T17" s="447">
        <v>11470.918460000001</v>
      </c>
      <c r="U17" s="447">
        <v>15192.07019</v>
      </c>
      <c r="V17" s="447">
        <v>5715.3552599999994</v>
      </c>
      <c r="W17" s="447">
        <v>4570.42767</v>
      </c>
      <c r="X17" s="447">
        <v>25802.001949999998</v>
      </c>
      <c r="Y17" s="447">
        <v>19800.178780000002</v>
      </c>
      <c r="Z17" s="447">
        <v>8487.8796700000003</v>
      </c>
      <c r="AA17" s="447">
        <v>16117.071019999999</v>
      </c>
      <c r="AB17" s="447">
        <v>42820.732750000003</v>
      </c>
      <c r="AC17" s="447">
        <v>7129.0706100000007</v>
      </c>
      <c r="AD17" s="447">
        <v>3795.51323</v>
      </c>
      <c r="AE17" s="447">
        <v>57330.355579999996</v>
      </c>
      <c r="AF17" s="447">
        <v>7015.1229800000001</v>
      </c>
      <c r="AG17" s="447">
        <v>10741.299949999999</v>
      </c>
      <c r="AH17" s="447">
        <v>2577.7072000000003</v>
      </c>
      <c r="AI17" s="447">
        <v>870.53456000000006</v>
      </c>
      <c r="AJ17" s="447">
        <v>9712.4984100000001</v>
      </c>
      <c r="AK17" s="447">
        <v>3241.2690699999998</v>
      </c>
      <c r="AL17" s="447">
        <v>4674.1865199999993</v>
      </c>
      <c r="AM17" s="447">
        <v>543.58020999999997</v>
      </c>
      <c r="AN17" s="447">
        <v>18530.53628</v>
      </c>
      <c r="AO17" s="447">
        <v>3837.3282899999999</v>
      </c>
      <c r="AP17" s="447">
        <v>2575.9044399999998</v>
      </c>
      <c r="AQ17" s="447">
        <v>624223.96484000003</v>
      </c>
      <c r="AR17" s="8"/>
      <c r="AS17" s="1"/>
    </row>
    <row r="18" spans="1:45">
      <c r="A18" s="17" t="s">
        <v>19</v>
      </c>
      <c r="B18" s="269">
        <v>0</v>
      </c>
      <c r="C18" s="269">
        <v>0</v>
      </c>
      <c r="D18" s="269">
        <v>0</v>
      </c>
      <c r="E18" s="269">
        <v>0</v>
      </c>
      <c r="F18" s="269">
        <v>0</v>
      </c>
      <c r="G18" s="269">
        <v>0</v>
      </c>
      <c r="H18" s="269">
        <v>0</v>
      </c>
      <c r="I18" s="269">
        <v>0</v>
      </c>
      <c r="J18" s="269">
        <v>0</v>
      </c>
      <c r="K18" s="269">
        <v>0</v>
      </c>
      <c r="L18" s="269">
        <v>0</v>
      </c>
      <c r="M18" s="269">
        <v>0</v>
      </c>
      <c r="N18" s="269">
        <v>0</v>
      </c>
      <c r="O18" s="269">
        <v>0</v>
      </c>
      <c r="P18" s="269">
        <v>0</v>
      </c>
      <c r="Q18" s="269">
        <v>0</v>
      </c>
      <c r="R18" s="269">
        <v>0</v>
      </c>
      <c r="S18" s="269">
        <v>0</v>
      </c>
      <c r="T18" s="269">
        <v>0</v>
      </c>
      <c r="U18" s="269">
        <v>0</v>
      </c>
      <c r="V18" s="269">
        <v>0</v>
      </c>
      <c r="W18" s="269">
        <v>0</v>
      </c>
      <c r="X18" s="269">
        <v>0</v>
      </c>
      <c r="Y18" s="269">
        <v>0</v>
      </c>
      <c r="Z18" s="269">
        <v>0</v>
      </c>
      <c r="AA18" s="269">
        <v>0</v>
      </c>
      <c r="AB18" s="269">
        <v>0</v>
      </c>
      <c r="AC18" s="269">
        <v>0</v>
      </c>
      <c r="AD18" s="269">
        <v>0</v>
      </c>
      <c r="AE18" s="269">
        <v>0</v>
      </c>
      <c r="AF18" s="269">
        <v>0</v>
      </c>
      <c r="AG18" s="269">
        <v>0</v>
      </c>
      <c r="AH18" s="269">
        <v>0</v>
      </c>
      <c r="AI18" s="269">
        <v>0</v>
      </c>
      <c r="AJ18" s="269">
        <v>0</v>
      </c>
      <c r="AK18" s="269">
        <v>0</v>
      </c>
      <c r="AL18" s="269">
        <v>0</v>
      </c>
      <c r="AM18" s="269">
        <v>0</v>
      </c>
      <c r="AN18" s="269">
        <v>0</v>
      </c>
      <c r="AO18" s="269">
        <v>0</v>
      </c>
      <c r="AP18" s="269">
        <v>0</v>
      </c>
      <c r="AQ18" s="269">
        <v>0</v>
      </c>
      <c r="AR18" s="1"/>
      <c r="AS18" s="1"/>
    </row>
    <row r="19" spans="1:45">
      <c r="A19" s="17" t="s">
        <v>20</v>
      </c>
      <c r="B19" s="269">
        <v>131.16441</v>
      </c>
      <c r="C19" s="269">
        <v>1658.3120900000001</v>
      </c>
      <c r="D19" s="269">
        <v>10008.65616</v>
      </c>
      <c r="E19" s="269">
        <v>28085.208780000001</v>
      </c>
      <c r="F19" s="269">
        <v>22380.147829999998</v>
      </c>
      <c r="G19" s="269">
        <v>23370.471829999999</v>
      </c>
      <c r="H19" s="269">
        <v>8648.0587500000001</v>
      </c>
      <c r="I19" s="269">
        <v>11265.063480000001</v>
      </c>
      <c r="J19" s="269">
        <v>8835.0548099999996</v>
      </c>
      <c r="K19" s="269">
        <v>14463.32316</v>
      </c>
      <c r="L19" s="269">
        <v>8536.8230000000003</v>
      </c>
      <c r="M19" s="269">
        <v>23518.467659999998</v>
      </c>
      <c r="N19" s="269">
        <v>29654.746149999999</v>
      </c>
      <c r="O19" s="269">
        <v>3383.2775699999997</v>
      </c>
      <c r="P19" s="269">
        <v>10926.346380000001</v>
      </c>
      <c r="Q19" s="269">
        <v>4532.8139700000002</v>
      </c>
      <c r="R19" s="269">
        <v>3158.7224000000001</v>
      </c>
      <c r="S19" s="269">
        <v>156.53130999999999</v>
      </c>
      <c r="T19" s="269">
        <v>10200.768769999999</v>
      </c>
      <c r="U19" s="269">
        <v>5906.3302999999996</v>
      </c>
      <c r="V19" s="269">
        <v>4349.17767</v>
      </c>
      <c r="W19" s="269">
        <v>2790.7822999999999</v>
      </c>
      <c r="X19" s="269">
        <v>15634.76864</v>
      </c>
      <c r="Y19" s="269">
        <v>14660.16517</v>
      </c>
      <c r="Z19" s="269">
        <v>4150.5782300000001</v>
      </c>
      <c r="AA19" s="269">
        <v>15195.268779999999</v>
      </c>
      <c r="AB19" s="269">
        <v>25228.7775</v>
      </c>
      <c r="AC19" s="269">
        <v>2467.9414999999999</v>
      </c>
      <c r="AD19" s="269">
        <v>2892.5240199999998</v>
      </c>
      <c r="AE19" s="269">
        <v>31723.468440000001</v>
      </c>
      <c r="AF19" s="269">
        <v>5919.7250999999997</v>
      </c>
      <c r="AG19" s="269">
        <v>9676.5216099999998</v>
      </c>
      <c r="AH19" s="269">
        <v>1008.7290899999999</v>
      </c>
      <c r="AI19" s="269">
        <v>591.59493000000009</v>
      </c>
      <c r="AJ19" s="269">
        <v>8383.1646099999998</v>
      </c>
      <c r="AK19" s="269">
        <v>3129.8132099999998</v>
      </c>
      <c r="AL19" s="269">
        <v>2322.0693099999999</v>
      </c>
      <c r="AM19" s="269">
        <v>264.88171999999997</v>
      </c>
      <c r="AN19" s="269">
        <v>15118.43715</v>
      </c>
      <c r="AO19" s="269">
        <v>1255.38933</v>
      </c>
      <c r="AP19" s="269">
        <v>2038.3655200000001</v>
      </c>
      <c r="AQ19" s="269">
        <v>397622.43264000001</v>
      </c>
      <c r="AR19" s="1"/>
      <c r="AS19" s="1"/>
    </row>
    <row r="20" spans="1:45">
      <c r="A20" s="17" t="s">
        <v>21</v>
      </c>
      <c r="B20" s="269">
        <v>0</v>
      </c>
      <c r="C20" s="269">
        <v>0</v>
      </c>
      <c r="D20" s="269">
        <v>0</v>
      </c>
      <c r="E20" s="269">
        <v>0</v>
      </c>
      <c r="F20" s="269">
        <v>0</v>
      </c>
      <c r="G20" s="269">
        <v>0</v>
      </c>
      <c r="H20" s="269">
        <v>0</v>
      </c>
      <c r="I20" s="269">
        <v>0</v>
      </c>
      <c r="J20" s="269">
        <v>0</v>
      </c>
      <c r="K20" s="269">
        <v>0</v>
      </c>
      <c r="L20" s="269">
        <v>0</v>
      </c>
      <c r="M20" s="269">
        <v>0</v>
      </c>
      <c r="N20" s="269">
        <v>0</v>
      </c>
      <c r="O20" s="269">
        <v>0</v>
      </c>
      <c r="P20" s="269">
        <v>0</v>
      </c>
      <c r="Q20" s="269">
        <v>0</v>
      </c>
      <c r="R20" s="269">
        <v>0</v>
      </c>
      <c r="S20" s="269">
        <v>0</v>
      </c>
      <c r="T20" s="269">
        <v>0</v>
      </c>
      <c r="U20" s="269">
        <v>0</v>
      </c>
      <c r="V20" s="269">
        <v>0</v>
      </c>
      <c r="W20" s="269">
        <v>0</v>
      </c>
      <c r="X20" s="269">
        <v>0</v>
      </c>
      <c r="Y20" s="269">
        <v>0</v>
      </c>
      <c r="Z20" s="269">
        <v>0</v>
      </c>
      <c r="AA20" s="269">
        <v>0</v>
      </c>
      <c r="AB20" s="269">
        <v>0</v>
      </c>
      <c r="AC20" s="269">
        <v>0</v>
      </c>
      <c r="AD20" s="269">
        <v>0</v>
      </c>
      <c r="AE20" s="269">
        <v>0</v>
      </c>
      <c r="AF20" s="269">
        <v>0</v>
      </c>
      <c r="AG20" s="269">
        <v>0</v>
      </c>
      <c r="AH20" s="269">
        <v>0</v>
      </c>
      <c r="AI20" s="269">
        <v>0</v>
      </c>
      <c r="AJ20" s="269">
        <v>0</v>
      </c>
      <c r="AK20" s="269">
        <v>0</v>
      </c>
      <c r="AL20" s="269">
        <v>0</v>
      </c>
      <c r="AM20" s="269">
        <v>0</v>
      </c>
      <c r="AN20" s="269">
        <v>0</v>
      </c>
      <c r="AO20" s="269">
        <v>0</v>
      </c>
      <c r="AP20" s="269">
        <v>0</v>
      </c>
      <c r="AQ20" s="269">
        <v>0</v>
      </c>
      <c r="AR20" s="1"/>
      <c r="AS20" s="1"/>
    </row>
    <row r="21" spans="1:45">
      <c r="A21" s="17" t="s">
        <v>22</v>
      </c>
      <c r="B21" s="269">
        <v>0</v>
      </c>
      <c r="C21" s="269">
        <v>0</v>
      </c>
      <c r="D21" s="269">
        <v>0</v>
      </c>
      <c r="E21" s="269">
        <v>0</v>
      </c>
      <c r="F21" s="269">
        <v>0</v>
      </c>
      <c r="G21" s="269">
        <v>0</v>
      </c>
      <c r="H21" s="269">
        <v>0</v>
      </c>
      <c r="I21" s="269">
        <v>0</v>
      </c>
      <c r="J21" s="269">
        <v>0</v>
      </c>
      <c r="K21" s="269">
        <v>0</v>
      </c>
      <c r="L21" s="269">
        <v>0</v>
      </c>
      <c r="M21" s="269">
        <v>0</v>
      </c>
      <c r="N21" s="269">
        <v>0</v>
      </c>
      <c r="O21" s="269">
        <v>0</v>
      </c>
      <c r="P21" s="269">
        <v>0</v>
      </c>
      <c r="Q21" s="269">
        <v>0</v>
      </c>
      <c r="R21" s="269">
        <v>0</v>
      </c>
      <c r="S21" s="269">
        <v>0</v>
      </c>
      <c r="T21" s="269">
        <v>0</v>
      </c>
      <c r="U21" s="269">
        <v>0</v>
      </c>
      <c r="V21" s="269">
        <v>0</v>
      </c>
      <c r="W21" s="269">
        <v>0</v>
      </c>
      <c r="X21" s="269">
        <v>0</v>
      </c>
      <c r="Y21" s="269">
        <v>0</v>
      </c>
      <c r="Z21" s="269">
        <v>0</v>
      </c>
      <c r="AA21" s="269">
        <v>0</v>
      </c>
      <c r="AB21" s="269">
        <v>0</v>
      </c>
      <c r="AC21" s="269">
        <v>0</v>
      </c>
      <c r="AD21" s="269">
        <v>0</v>
      </c>
      <c r="AE21" s="269">
        <v>0</v>
      </c>
      <c r="AF21" s="269">
        <v>0</v>
      </c>
      <c r="AG21" s="269">
        <v>0</v>
      </c>
      <c r="AH21" s="269">
        <v>0</v>
      </c>
      <c r="AI21" s="269">
        <v>0</v>
      </c>
      <c r="AJ21" s="269">
        <v>0</v>
      </c>
      <c r="AK21" s="269">
        <v>0</v>
      </c>
      <c r="AL21" s="269">
        <v>0</v>
      </c>
      <c r="AM21" s="269">
        <v>0</v>
      </c>
      <c r="AN21" s="269">
        <v>0</v>
      </c>
      <c r="AO21" s="269">
        <v>0</v>
      </c>
      <c r="AP21" s="269">
        <v>0</v>
      </c>
      <c r="AQ21" s="269">
        <v>0</v>
      </c>
      <c r="AR21" s="1"/>
      <c r="AS21" s="1"/>
    </row>
    <row r="22" spans="1:45">
      <c r="A22" s="11" t="s">
        <v>23</v>
      </c>
      <c r="B22" s="269">
        <v>46.546469999999999</v>
      </c>
      <c r="C22" s="269">
        <v>0</v>
      </c>
      <c r="D22" s="269">
        <v>693.56975</v>
      </c>
      <c r="E22" s="269">
        <v>1.491E-2</v>
      </c>
      <c r="F22" s="269">
        <v>186.39695</v>
      </c>
      <c r="G22" s="269">
        <v>85.007660000000001</v>
      </c>
      <c r="H22" s="269">
        <v>3572.6262999999999</v>
      </c>
      <c r="I22" s="269">
        <v>0</v>
      </c>
      <c r="J22" s="269">
        <v>0</v>
      </c>
      <c r="K22" s="269">
        <v>15928.48108</v>
      </c>
      <c r="L22" s="269">
        <v>0</v>
      </c>
      <c r="M22" s="269">
        <v>636.01383999999996</v>
      </c>
      <c r="N22" s="269">
        <v>3633.1593800000001</v>
      </c>
      <c r="O22" s="269">
        <v>4849.1243600000007</v>
      </c>
      <c r="P22" s="269">
        <v>0</v>
      </c>
      <c r="Q22" s="269">
        <v>0</v>
      </c>
      <c r="R22" s="269">
        <v>0</v>
      </c>
      <c r="S22" s="269">
        <v>53.677879999999995</v>
      </c>
      <c r="T22" s="269">
        <v>0</v>
      </c>
      <c r="U22" s="269">
        <v>6754.1706399999994</v>
      </c>
      <c r="V22" s="269">
        <v>189.49678</v>
      </c>
      <c r="W22" s="269">
        <v>3.7875399999999999</v>
      </c>
      <c r="X22" s="269">
        <v>4003.01298</v>
      </c>
      <c r="Y22" s="269">
        <v>3082.0809599999998</v>
      </c>
      <c r="Z22" s="269">
        <v>0</v>
      </c>
      <c r="AA22" s="269">
        <v>0</v>
      </c>
      <c r="AB22" s="269">
        <v>12987.94616</v>
      </c>
      <c r="AC22" s="269">
        <v>69.527249999999995</v>
      </c>
      <c r="AD22" s="269">
        <v>8.0854999999999997</v>
      </c>
      <c r="AE22" s="269">
        <v>19263.910230000001</v>
      </c>
      <c r="AF22" s="269">
        <v>26.54795</v>
      </c>
      <c r="AG22" s="269">
        <v>0</v>
      </c>
      <c r="AH22" s="269">
        <v>180.99267</v>
      </c>
      <c r="AI22" s="269">
        <v>0</v>
      </c>
      <c r="AJ22" s="269">
        <v>58.157769999999999</v>
      </c>
      <c r="AK22" s="269">
        <v>0</v>
      </c>
      <c r="AL22" s="269">
        <v>181.03322</v>
      </c>
      <c r="AM22" s="269">
        <v>0</v>
      </c>
      <c r="AN22" s="269">
        <v>0</v>
      </c>
      <c r="AO22" s="269">
        <v>1241.1890100000001</v>
      </c>
      <c r="AP22" s="269">
        <v>0</v>
      </c>
      <c r="AQ22" s="269">
        <v>77734.557239999995</v>
      </c>
      <c r="AR22" s="1"/>
      <c r="AS22" s="1"/>
    </row>
    <row r="23" spans="1:45">
      <c r="A23" s="17" t="s">
        <v>24</v>
      </c>
      <c r="B23" s="269">
        <v>28684.33483</v>
      </c>
      <c r="C23" s="269">
        <v>11815.442730000001</v>
      </c>
      <c r="D23" s="269">
        <v>16504.066289999999</v>
      </c>
      <c r="E23" s="269">
        <v>5141.5572999999995</v>
      </c>
      <c r="F23" s="269">
        <v>2698.0636400000003</v>
      </c>
      <c r="G23" s="269">
        <v>1962.6297</v>
      </c>
      <c r="H23" s="269">
        <v>1983.5803799999999</v>
      </c>
      <c r="I23" s="269">
        <v>4643.2814800000006</v>
      </c>
      <c r="J23" s="269">
        <v>2181.6386299999999</v>
      </c>
      <c r="K23" s="269">
        <v>3717.3698799999997</v>
      </c>
      <c r="L23" s="269">
        <v>2884.5072500000001</v>
      </c>
      <c r="M23" s="269">
        <v>3456.47271</v>
      </c>
      <c r="N23" s="269">
        <v>6367.5265300000001</v>
      </c>
      <c r="O23" s="269">
        <v>2013.4400700000001</v>
      </c>
      <c r="P23" s="269">
        <v>2577.2660799999999</v>
      </c>
      <c r="Q23" s="269">
        <v>683.59056999999996</v>
      </c>
      <c r="R23" s="269">
        <v>723.16804999999999</v>
      </c>
      <c r="S23" s="269">
        <v>1088.29637</v>
      </c>
      <c r="T23" s="269">
        <v>1270.14969</v>
      </c>
      <c r="U23" s="269">
        <v>2531.56925</v>
      </c>
      <c r="V23" s="269">
        <v>1176.6808100000001</v>
      </c>
      <c r="W23" s="269">
        <v>1775.8578300000001</v>
      </c>
      <c r="X23" s="269">
        <v>6147.0333799999999</v>
      </c>
      <c r="Y23" s="269">
        <v>2179.0147200000001</v>
      </c>
      <c r="Z23" s="269">
        <v>4337.3014400000002</v>
      </c>
      <c r="AA23" s="269">
        <v>921.80223999999998</v>
      </c>
      <c r="AB23" s="269">
        <v>4601.9716699999999</v>
      </c>
      <c r="AC23" s="269">
        <v>4591.6018600000007</v>
      </c>
      <c r="AD23" s="269">
        <v>894.90370999999993</v>
      </c>
      <c r="AE23" s="269">
        <v>6340.9047099999998</v>
      </c>
      <c r="AF23" s="269">
        <v>1068.8499299999999</v>
      </c>
      <c r="AG23" s="269">
        <v>1064.7783400000001</v>
      </c>
      <c r="AH23" s="269">
        <v>1387.9854399999999</v>
      </c>
      <c r="AI23" s="269">
        <v>278.93963000000002</v>
      </c>
      <c r="AJ23" s="269">
        <v>1271.1760300000001</v>
      </c>
      <c r="AK23" s="269">
        <v>111.45586</v>
      </c>
      <c r="AL23" s="269">
        <v>2171.0839900000001</v>
      </c>
      <c r="AM23" s="269">
        <v>278.69848999999999</v>
      </c>
      <c r="AN23" s="269">
        <v>3412.0991300000001</v>
      </c>
      <c r="AO23" s="269">
        <v>1340.7499499999999</v>
      </c>
      <c r="AP23" s="269">
        <v>537.53892000000008</v>
      </c>
      <c r="AQ23" s="269">
        <v>148818.37951</v>
      </c>
      <c r="AR23" s="1"/>
      <c r="AS23" s="1"/>
    </row>
    <row r="24" spans="1:45">
      <c r="A24" s="17" t="s">
        <v>25</v>
      </c>
      <c r="B24" s="269">
        <v>0</v>
      </c>
      <c r="C24" s="269">
        <v>2.2077199999999997</v>
      </c>
      <c r="D24" s="269">
        <v>98.898289999999989</v>
      </c>
      <c r="E24" s="269">
        <v>0</v>
      </c>
      <c r="F24" s="269">
        <v>0</v>
      </c>
      <c r="G24" s="269">
        <v>0</v>
      </c>
      <c r="H24" s="269">
        <v>2.8333400000000002</v>
      </c>
      <c r="I24" s="269">
        <v>0</v>
      </c>
      <c r="J24" s="269">
        <v>0</v>
      </c>
      <c r="K24" s="269">
        <v>25.969450000000002</v>
      </c>
      <c r="L24" s="269">
        <v>0</v>
      </c>
      <c r="M24" s="269">
        <v>0</v>
      </c>
      <c r="N24" s="269">
        <v>0</v>
      </c>
      <c r="O24" s="269">
        <v>0</v>
      </c>
      <c r="P24" s="269">
        <v>12.981870000000001</v>
      </c>
      <c r="Q24" s="269">
        <v>5.4902799999999994</v>
      </c>
      <c r="R24" s="269">
        <v>0</v>
      </c>
      <c r="S24" s="269">
        <v>0</v>
      </c>
      <c r="T24" s="269">
        <v>0</v>
      </c>
      <c r="U24" s="269">
        <v>0</v>
      </c>
      <c r="V24" s="269">
        <v>0</v>
      </c>
      <c r="W24" s="269">
        <v>0</v>
      </c>
      <c r="X24" s="269">
        <v>17.18695</v>
      </c>
      <c r="Y24" s="269">
        <v>0</v>
      </c>
      <c r="Z24" s="269">
        <v>0</v>
      </c>
      <c r="AA24" s="269">
        <v>0</v>
      </c>
      <c r="AB24" s="269">
        <v>2.03742</v>
      </c>
      <c r="AC24" s="269">
        <v>0</v>
      </c>
      <c r="AD24" s="269">
        <v>0</v>
      </c>
      <c r="AE24" s="269">
        <v>2.0721999999999996</v>
      </c>
      <c r="AF24" s="269">
        <v>0</v>
      </c>
      <c r="AG24" s="269">
        <v>0</v>
      </c>
      <c r="AH24" s="269">
        <v>0</v>
      </c>
      <c r="AI24" s="269">
        <v>0</v>
      </c>
      <c r="AJ24" s="269">
        <v>0</v>
      </c>
      <c r="AK24" s="269">
        <v>0</v>
      </c>
      <c r="AL24" s="269">
        <v>0</v>
      </c>
      <c r="AM24" s="269">
        <v>0</v>
      </c>
      <c r="AN24" s="269">
        <v>0</v>
      </c>
      <c r="AO24" s="269">
        <v>0</v>
      </c>
      <c r="AP24" s="269">
        <v>0</v>
      </c>
      <c r="AQ24" s="269">
        <v>169.67751999999999</v>
      </c>
      <c r="AR24" s="1"/>
      <c r="AS24" s="1"/>
    </row>
    <row r="25" spans="1:45">
      <c r="A25" s="17" t="s">
        <v>26</v>
      </c>
      <c r="B25" s="269">
        <v>0</v>
      </c>
      <c r="C25" s="269">
        <v>0</v>
      </c>
      <c r="D25" s="269">
        <v>0</v>
      </c>
      <c r="E25" s="269">
        <v>0</v>
      </c>
      <c r="F25" s="269">
        <v>0</v>
      </c>
      <c r="G25" s="269">
        <v>0</v>
      </c>
      <c r="H25" s="269">
        <v>0</v>
      </c>
      <c r="I25" s="269">
        <v>0</v>
      </c>
      <c r="J25" s="269">
        <v>0</v>
      </c>
      <c r="K25" s="269">
        <v>0</v>
      </c>
      <c r="L25" s="269">
        <v>0</v>
      </c>
      <c r="M25" s="269">
        <v>0</v>
      </c>
      <c r="N25" s="269">
        <v>0</v>
      </c>
      <c r="O25" s="269">
        <v>0</v>
      </c>
      <c r="P25" s="269">
        <v>0</v>
      </c>
      <c r="Q25" s="269">
        <v>0</v>
      </c>
      <c r="R25" s="269">
        <v>0</v>
      </c>
      <c r="S25" s="269">
        <v>0</v>
      </c>
      <c r="T25" s="269">
        <v>0</v>
      </c>
      <c r="U25" s="269">
        <v>0</v>
      </c>
      <c r="V25" s="269">
        <v>0</v>
      </c>
      <c r="W25" s="269">
        <v>0</v>
      </c>
      <c r="X25" s="269">
        <v>0</v>
      </c>
      <c r="Y25" s="269">
        <v>-121.08207</v>
      </c>
      <c r="Z25" s="269">
        <v>0</v>
      </c>
      <c r="AA25" s="269">
        <v>0</v>
      </c>
      <c r="AB25" s="269">
        <v>0</v>
      </c>
      <c r="AC25" s="269">
        <v>0</v>
      </c>
      <c r="AD25" s="269">
        <v>0</v>
      </c>
      <c r="AE25" s="269">
        <v>0</v>
      </c>
      <c r="AF25" s="269">
        <v>0</v>
      </c>
      <c r="AG25" s="269">
        <v>0</v>
      </c>
      <c r="AH25" s="269">
        <v>0</v>
      </c>
      <c r="AI25" s="269">
        <v>0</v>
      </c>
      <c r="AJ25" s="269">
        <v>0</v>
      </c>
      <c r="AK25" s="269">
        <v>0</v>
      </c>
      <c r="AL25" s="269">
        <v>0</v>
      </c>
      <c r="AM25" s="269">
        <v>0</v>
      </c>
      <c r="AN25" s="269">
        <v>0</v>
      </c>
      <c r="AO25" s="269">
        <v>0</v>
      </c>
      <c r="AP25" s="269">
        <v>0</v>
      </c>
      <c r="AQ25" s="269">
        <v>-121.08207</v>
      </c>
      <c r="AR25" s="1"/>
      <c r="AS25" s="1"/>
    </row>
    <row r="26" spans="1:45">
      <c r="A26" s="448" t="s">
        <v>27</v>
      </c>
      <c r="B26" s="447">
        <v>1144550.1118099999</v>
      </c>
      <c r="C26" s="447">
        <v>326547.57652999996</v>
      </c>
      <c r="D26" s="447">
        <v>787207.07820000011</v>
      </c>
      <c r="E26" s="447">
        <v>324866.19098000001</v>
      </c>
      <c r="F26" s="447">
        <v>184088.92791999999</v>
      </c>
      <c r="G26" s="447">
        <v>162631.53440999999</v>
      </c>
      <c r="H26" s="447">
        <v>130389.77687</v>
      </c>
      <c r="I26" s="447">
        <v>214147.44646000001</v>
      </c>
      <c r="J26" s="447">
        <v>191797.93041999999</v>
      </c>
      <c r="K26" s="447">
        <v>224413.93000999998</v>
      </c>
      <c r="L26" s="447">
        <v>86028.892519999994</v>
      </c>
      <c r="M26" s="447">
        <v>258991.02796000001</v>
      </c>
      <c r="N26" s="447">
        <v>300759.35435000004</v>
      </c>
      <c r="O26" s="447">
        <v>109856.92022</v>
      </c>
      <c r="P26" s="447">
        <v>125203.78194</v>
      </c>
      <c r="Q26" s="447">
        <v>56696.684299999994</v>
      </c>
      <c r="R26" s="447">
        <v>66468.826310000004</v>
      </c>
      <c r="S26" s="447">
        <v>76036.917279999994</v>
      </c>
      <c r="T26" s="447">
        <v>104266.52307</v>
      </c>
      <c r="U26" s="447">
        <v>194255.77930000002</v>
      </c>
      <c r="V26" s="447">
        <v>64503.254590000004</v>
      </c>
      <c r="W26" s="447">
        <v>88047.143489999988</v>
      </c>
      <c r="X26" s="447">
        <v>213890.43405000001</v>
      </c>
      <c r="Y26" s="447">
        <v>99821.468489999999</v>
      </c>
      <c r="Z26" s="447">
        <v>240025.19465000002</v>
      </c>
      <c r="AA26" s="447">
        <v>106723.40206000001</v>
      </c>
      <c r="AB26" s="447">
        <v>305328.4718</v>
      </c>
      <c r="AC26" s="447">
        <v>274754.1041</v>
      </c>
      <c r="AD26" s="447">
        <v>96621.499209999994</v>
      </c>
      <c r="AE26" s="447">
        <v>260629.55979</v>
      </c>
      <c r="AF26" s="447">
        <v>71927.772840000005</v>
      </c>
      <c r="AG26" s="447">
        <v>72810.185889999993</v>
      </c>
      <c r="AH26" s="447">
        <v>62516.449119999997</v>
      </c>
      <c r="AI26" s="447">
        <v>22355.483039999999</v>
      </c>
      <c r="AJ26" s="447">
        <v>39214.529799999997</v>
      </c>
      <c r="AK26" s="447">
        <v>20395.33052</v>
      </c>
      <c r="AL26" s="447">
        <v>117874.89393000001</v>
      </c>
      <c r="AM26" s="447">
        <v>29144.008239999999</v>
      </c>
      <c r="AN26" s="447">
        <v>154536.35728999999</v>
      </c>
      <c r="AO26" s="447">
        <v>69160.08726</v>
      </c>
      <c r="AP26" s="447">
        <v>24249.570600000003</v>
      </c>
      <c r="AQ26" s="447">
        <v>7503734.4116199994</v>
      </c>
      <c r="AR26" s="8"/>
      <c r="AS26" s="1"/>
    </row>
    <row r="27" spans="1:45">
      <c r="A27" s="24" t="s">
        <v>28</v>
      </c>
      <c r="B27" s="269">
        <v>1111723.8833099999</v>
      </c>
      <c r="C27" s="269">
        <v>296398.20295999997</v>
      </c>
      <c r="D27" s="269">
        <v>699649.24812999996</v>
      </c>
      <c r="E27" s="269">
        <v>296287.73497000005</v>
      </c>
      <c r="F27" s="269">
        <v>167274.62281999999</v>
      </c>
      <c r="G27" s="269">
        <v>154821.72494999997</v>
      </c>
      <c r="H27" s="269">
        <v>132831.18737</v>
      </c>
      <c r="I27" s="269">
        <v>198255.17806000001</v>
      </c>
      <c r="J27" s="269">
        <v>175868.89066</v>
      </c>
      <c r="K27" s="269">
        <v>223216.86319</v>
      </c>
      <c r="L27" s="269">
        <v>83639.331069999986</v>
      </c>
      <c r="M27" s="269">
        <v>249751.87815999999</v>
      </c>
      <c r="N27" s="269">
        <v>311656.33545000001</v>
      </c>
      <c r="O27" s="269">
        <v>106867.04659</v>
      </c>
      <c r="P27" s="269">
        <v>120737.66498</v>
      </c>
      <c r="Q27" s="269">
        <v>52774.377860000001</v>
      </c>
      <c r="R27" s="269">
        <v>58185.376799999998</v>
      </c>
      <c r="S27" s="269">
        <v>64531.781419999999</v>
      </c>
      <c r="T27" s="269">
        <v>96229.230849999993</v>
      </c>
      <c r="U27" s="269">
        <v>188474.73925000001</v>
      </c>
      <c r="V27" s="269">
        <v>61309.566119999996</v>
      </c>
      <c r="W27" s="269">
        <v>82608.091950000002</v>
      </c>
      <c r="X27" s="269">
        <v>197227.03542</v>
      </c>
      <c r="Y27" s="269">
        <v>99969.226970000003</v>
      </c>
      <c r="Z27" s="269">
        <v>202211.39624</v>
      </c>
      <c r="AA27" s="269">
        <v>94850.150599999994</v>
      </c>
      <c r="AB27" s="269">
        <v>295151.12050000002</v>
      </c>
      <c r="AC27" s="269">
        <v>258261.78112999999</v>
      </c>
      <c r="AD27" s="269">
        <v>88633.89562000001</v>
      </c>
      <c r="AE27" s="269">
        <v>251469.27931000001</v>
      </c>
      <c r="AF27" s="269">
        <v>73515.956379999989</v>
      </c>
      <c r="AG27" s="269">
        <v>72742.097840000002</v>
      </c>
      <c r="AH27" s="269">
        <v>55423.040059999999</v>
      </c>
      <c r="AI27" s="269">
        <v>21055.06625</v>
      </c>
      <c r="AJ27" s="269">
        <v>35688.266560000004</v>
      </c>
      <c r="AK27" s="269">
        <v>19731.748729999999</v>
      </c>
      <c r="AL27" s="269">
        <v>112036.40737999999</v>
      </c>
      <c r="AM27" s="269">
        <v>26297.609519999998</v>
      </c>
      <c r="AN27" s="269">
        <v>150043.53531000001</v>
      </c>
      <c r="AO27" s="269">
        <v>66295.624079999994</v>
      </c>
      <c r="AP27" s="269">
        <v>24915.602559999999</v>
      </c>
      <c r="AQ27" s="269">
        <v>7078611.7973800004</v>
      </c>
      <c r="AR27" s="8"/>
      <c r="AS27" s="1"/>
    </row>
    <row r="28" spans="1:45">
      <c r="A28" s="17" t="s">
        <v>29</v>
      </c>
      <c r="B28" s="269">
        <v>907639.30222000007</v>
      </c>
      <c r="C28" s="269">
        <v>162423.56218000001</v>
      </c>
      <c r="D28" s="269">
        <v>392489.95530999999</v>
      </c>
      <c r="E28" s="269">
        <v>202426.1722</v>
      </c>
      <c r="F28" s="269">
        <v>127070.55465000001</v>
      </c>
      <c r="G28" s="269">
        <v>107402.69318999999</v>
      </c>
      <c r="H28" s="269">
        <v>125438.6547</v>
      </c>
      <c r="I28" s="269">
        <v>133941.67175000001</v>
      </c>
      <c r="J28" s="269">
        <v>120078.66196</v>
      </c>
      <c r="K28" s="269">
        <v>199667.24691999998</v>
      </c>
      <c r="L28" s="269">
        <v>65310.341670000002</v>
      </c>
      <c r="M28" s="269">
        <v>200502.48159000001</v>
      </c>
      <c r="N28" s="269">
        <v>293939.12906999997</v>
      </c>
      <c r="O28" s="269">
        <v>84577.902589999998</v>
      </c>
      <c r="P28" s="269">
        <v>104899.66482999999</v>
      </c>
      <c r="Q28" s="269">
        <v>40080.33352</v>
      </c>
      <c r="R28" s="269">
        <v>32540.21747</v>
      </c>
      <c r="S28" s="269">
        <v>31443.72005</v>
      </c>
      <c r="T28" s="269">
        <v>70566.014110000004</v>
      </c>
      <c r="U28" s="269">
        <v>150552.15482</v>
      </c>
      <c r="V28" s="269">
        <v>44142.713090000005</v>
      </c>
      <c r="W28" s="269">
        <v>61691.816989999999</v>
      </c>
      <c r="X28" s="269">
        <v>138333.20731999999</v>
      </c>
      <c r="Y28" s="269">
        <v>86997.18912000001</v>
      </c>
      <c r="Z28" s="269">
        <v>102875.07019</v>
      </c>
      <c r="AA28" s="269">
        <v>52207.930990000001</v>
      </c>
      <c r="AB28" s="269">
        <v>257320.44654</v>
      </c>
      <c r="AC28" s="269">
        <v>182756.25296000001</v>
      </c>
      <c r="AD28" s="269">
        <v>67373.526400000002</v>
      </c>
      <c r="AE28" s="269">
        <v>207865.60209999999</v>
      </c>
      <c r="AF28" s="269">
        <v>62669.086960000001</v>
      </c>
      <c r="AG28" s="269">
        <v>65857.217099999994</v>
      </c>
      <c r="AH28" s="269">
        <v>31543.530480000001</v>
      </c>
      <c r="AI28" s="269">
        <v>15280.228580000001</v>
      </c>
      <c r="AJ28" s="269">
        <v>30226.170879999998</v>
      </c>
      <c r="AK28" s="269">
        <v>17298.644510000002</v>
      </c>
      <c r="AL28" s="269">
        <v>78194.284530000004</v>
      </c>
      <c r="AM28" s="269">
        <v>20176.85123</v>
      </c>
      <c r="AN28" s="269">
        <v>126207.25676</v>
      </c>
      <c r="AO28" s="269">
        <v>61637.72322</v>
      </c>
      <c r="AP28" s="269">
        <v>24284.978920000001</v>
      </c>
      <c r="AQ28" s="269">
        <v>5287930.1636699997</v>
      </c>
      <c r="AR28" s="1"/>
      <c r="AS28" s="1"/>
    </row>
    <row r="29" spans="1:45">
      <c r="A29" s="17" t="s">
        <v>30</v>
      </c>
      <c r="B29" s="269">
        <v>192705.10727000001</v>
      </c>
      <c r="C29" s="269">
        <v>121574.58163</v>
      </c>
      <c r="D29" s="269">
        <v>277722.90038999997</v>
      </c>
      <c r="E29" s="269">
        <v>84637.408930000005</v>
      </c>
      <c r="F29" s="269">
        <v>34931.326350000003</v>
      </c>
      <c r="G29" s="269">
        <v>41479.811950000003</v>
      </c>
      <c r="H29" s="269">
        <v>5161.3103099999998</v>
      </c>
      <c r="I29" s="269">
        <v>57724.375829999997</v>
      </c>
      <c r="J29" s="269">
        <v>49021.614799999996</v>
      </c>
      <c r="K29" s="269">
        <v>21052.056940000002</v>
      </c>
      <c r="L29" s="269">
        <v>17034.33498</v>
      </c>
      <c r="M29" s="269">
        <v>43173.90539</v>
      </c>
      <c r="N29" s="269">
        <v>14218.72012</v>
      </c>
      <c r="O29" s="269">
        <v>19481.501410000001</v>
      </c>
      <c r="P29" s="269">
        <v>13292.54333</v>
      </c>
      <c r="Q29" s="269">
        <v>11461.06544</v>
      </c>
      <c r="R29" s="269">
        <v>23791.313030000001</v>
      </c>
      <c r="S29" s="269">
        <v>29691.476309999998</v>
      </c>
      <c r="T29" s="269">
        <v>22011.13235</v>
      </c>
      <c r="U29" s="269">
        <v>34090.120640000001</v>
      </c>
      <c r="V29" s="269">
        <v>13298.647580000001</v>
      </c>
      <c r="W29" s="269">
        <v>16581.590810000002</v>
      </c>
      <c r="X29" s="269">
        <v>54702.735329999996</v>
      </c>
      <c r="Y29" s="269">
        <v>10835.972890000001</v>
      </c>
      <c r="Z29" s="269">
        <v>90870.080600000001</v>
      </c>
      <c r="AA29" s="269">
        <v>37861.119899999998</v>
      </c>
      <c r="AB29" s="269">
        <v>31654.18996</v>
      </c>
      <c r="AC29" s="269">
        <v>69654.56945000001</v>
      </c>
      <c r="AD29" s="269">
        <v>17400.42902</v>
      </c>
      <c r="AE29" s="269">
        <v>38473.581579999998</v>
      </c>
      <c r="AF29" s="269">
        <v>9826.9202100000002</v>
      </c>
      <c r="AG29" s="269">
        <v>5759.2137199999997</v>
      </c>
      <c r="AH29" s="269">
        <v>21146.422460000002</v>
      </c>
      <c r="AI29" s="269">
        <v>4882.0464499999998</v>
      </c>
      <c r="AJ29" s="269">
        <v>4475.9429099999998</v>
      </c>
      <c r="AK29" s="269">
        <v>2195.96137</v>
      </c>
      <c r="AL29" s="269">
        <v>30792.97913</v>
      </c>
      <c r="AM29" s="269">
        <v>4841.9330999999993</v>
      </c>
      <c r="AN29" s="269">
        <v>19380.32013</v>
      </c>
      <c r="AO29" s="269">
        <v>3988.1808999999998</v>
      </c>
      <c r="AP29" s="269">
        <v>449.05319000000003</v>
      </c>
      <c r="AQ29" s="269">
        <v>1603328.4980899999</v>
      </c>
      <c r="AR29" s="1"/>
      <c r="AS29" s="1"/>
    </row>
    <row r="30" spans="1:45">
      <c r="A30" s="17" t="s">
        <v>31</v>
      </c>
      <c r="B30" s="269">
        <v>11379.473820000001</v>
      </c>
      <c r="C30" s="269">
        <v>12400.059150000001</v>
      </c>
      <c r="D30" s="269">
        <v>29436.39243</v>
      </c>
      <c r="E30" s="269">
        <v>9224.153839999999</v>
      </c>
      <c r="F30" s="269">
        <v>5272.7418200000002</v>
      </c>
      <c r="G30" s="269">
        <v>5939.2198099999996</v>
      </c>
      <c r="H30" s="269">
        <v>2231.2223599999998</v>
      </c>
      <c r="I30" s="269">
        <v>6589.1304800000007</v>
      </c>
      <c r="J30" s="269">
        <v>6768.6139000000003</v>
      </c>
      <c r="K30" s="269">
        <v>2497.55933</v>
      </c>
      <c r="L30" s="269">
        <v>1294.6544199999998</v>
      </c>
      <c r="M30" s="269">
        <v>6075.49118</v>
      </c>
      <c r="N30" s="269">
        <v>3498.4862599999997</v>
      </c>
      <c r="O30" s="269">
        <v>2807.6425899999999</v>
      </c>
      <c r="P30" s="269">
        <v>2545.4568199999999</v>
      </c>
      <c r="Q30" s="269">
        <v>1232.9788999999998</v>
      </c>
      <c r="R30" s="269">
        <v>1853.8463000000002</v>
      </c>
      <c r="S30" s="269">
        <v>3396.5850599999999</v>
      </c>
      <c r="T30" s="269">
        <v>3652.08439</v>
      </c>
      <c r="U30" s="269">
        <v>3832.4637900000002</v>
      </c>
      <c r="V30" s="269">
        <v>3868.2054500000004</v>
      </c>
      <c r="W30" s="269">
        <v>4334.68415</v>
      </c>
      <c r="X30" s="269">
        <v>4191.0927700000002</v>
      </c>
      <c r="Y30" s="269">
        <v>2136.0649600000002</v>
      </c>
      <c r="Z30" s="269">
        <v>8466.2454499999985</v>
      </c>
      <c r="AA30" s="269">
        <v>4781.0997100000004</v>
      </c>
      <c r="AB30" s="269">
        <v>6176.4840000000004</v>
      </c>
      <c r="AC30" s="269">
        <v>5850.9587199999996</v>
      </c>
      <c r="AD30" s="269">
        <v>3859.9402</v>
      </c>
      <c r="AE30" s="269">
        <v>5130.0956299999998</v>
      </c>
      <c r="AF30" s="269">
        <v>1019.94921</v>
      </c>
      <c r="AG30" s="269">
        <v>1125.6670200000001</v>
      </c>
      <c r="AH30" s="269">
        <v>2733.0871200000001</v>
      </c>
      <c r="AI30" s="269">
        <v>892.79121999999995</v>
      </c>
      <c r="AJ30" s="269">
        <v>986.15277000000003</v>
      </c>
      <c r="AK30" s="269">
        <v>237.14285000000001</v>
      </c>
      <c r="AL30" s="269">
        <v>3049.14372</v>
      </c>
      <c r="AM30" s="269">
        <v>1278.82519</v>
      </c>
      <c r="AN30" s="269">
        <v>4455.9584199999999</v>
      </c>
      <c r="AO30" s="269">
        <v>669.71996000000001</v>
      </c>
      <c r="AP30" s="269">
        <v>181.57045000000002</v>
      </c>
      <c r="AQ30" s="269">
        <v>187353.13562000002</v>
      </c>
      <c r="AR30" s="1"/>
      <c r="AS30" s="1"/>
    </row>
    <row r="31" spans="1:45">
      <c r="A31" s="24" t="s">
        <v>32</v>
      </c>
      <c r="B31" s="269">
        <v>7370.4271799999997</v>
      </c>
      <c r="C31" s="269">
        <v>9906.9030000000002</v>
      </c>
      <c r="D31" s="269">
        <v>24806.645629999999</v>
      </c>
      <c r="E31" s="269">
        <v>3496.4346</v>
      </c>
      <c r="F31" s="269">
        <v>6817.5750099999996</v>
      </c>
      <c r="G31" s="269">
        <v>332.12379999999996</v>
      </c>
      <c r="H31" s="269">
        <v>634.28124000000003</v>
      </c>
      <c r="I31" s="269">
        <v>893.63879000000009</v>
      </c>
      <c r="J31" s="269">
        <v>1473.54225</v>
      </c>
      <c r="K31" s="269">
        <v>1973.1636799999999</v>
      </c>
      <c r="L31" s="269">
        <v>952.37877000000003</v>
      </c>
      <c r="M31" s="269">
        <v>2557.0068700000002</v>
      </c>
      <c r="N31" s="269">
        <v>1064.5411100000001</v>
      </c>
      <c r="O31" s="269">
        <v>2452.7475199999999</v>
      </c>
      <c r="P31" s="269">
        <v>1555.30169</v>
      </c>
      <c r="Q31" s="269">
        <v>3044.01008</v>
      </c>
      <c r="R31" s="269">
        <v>387.55077</v>
      </c>
      <c r="S31" s="269">
        <v>113.20677999999999</v>
      </c>
      <c r="T31" s="269">
        <v>1406.97504</v>
      </c>
      <c r="U31" s="269">
        <v>1067.8181000000002</v>
      </c>
      <c r="V31" s="269">
        <v>221.61789000000002</v>
      </c>
      <c r="W31" s="269">
        <v>1387.5928799999999</v>
      </c>
      <c r="X31" s="269">
        <v>3404.7635</v>
      </c>
      <c r="Y31" s="269">
        <v>565.14593000000002</v>
      </c>
      <c r="Z31" s="269">
        <v>781.24581999999998</v>
      </c>
      <c r="AA31" s="269">
        <v>1479.01189</v>
      </c>
      <c r="AB31" s="269">
        <v>1416.3964900000001</v>
      </c>
      <c r="AC31" s="269">
        <v>3110.1898200000001</v>
      </c>
      <c r="AD31" s="269">
        <v>722.97343999999998</v>
      </c>
      <c r="AE31" s="269">
        <v>65.746589999999998</v>
      </c>
      <c r="AF31" s="269">
        <v>868.73159999999996</v>
      </c>
      <c r="AG31" s="269">
        <v>354.76420000000002</v>
      </c>
      <c r="AH31" s="269">
        <v>342.25666999999999</v>
      </c>
      <c r="AI31" s="269">
        <v>348.39704</v>
      </c>
      <c r="AJ31" s="269">
        <v>444.83759000000003</v>
      </c>
      <c r="AK31" s="269">
        <v>78.651250000000005</v>
      </c>
      <c r="AL31" s="269">
        <v>499.06246000000004</v>
      </c>
      <c r="AM31" s="269">
        <v>2183.2770499999997</v>
      </c>
      <c r="AN31" s="269">
        <v>3416.9258300000001</v>
      </c>
      <c r="AO31" s="269">
        <v>1632.13816</v>
      </c>
      <c r="AP31" s="269">
        <v>243.53</v>
      </c>
      <c r="AQ31" s="269">
        <v>95873.528010000009</v>
      </c>
      <c r="AR31" s="8"/>
      <c r="AS31" s="1"/>
    </row>
    <row r="32" spans="1:45">
      <c r="A32" s="17" t="s">
        <v>33</v>
      </c>
      <c r="B32" s="269">
        <v>2446.6697300000001</v>
      </c>
      <c r="C32" s="269">
        <v>384.21439000000004</v>
      </c>
      <c r="D32" s="269">
        <v>10030.249760000001</v>
      </c>
      <c r="E32" s="269">
        <v>877.79860999999994</v>
      </c>
      <c r="F32" s="269">
        <v>4260.5369700000001</v>
      </c>
      <c r="G32" s="269">
        <v>174.07923000000002</v>
      </c>
      <c r="H32" s="269">
        <v>361.68417999999997</v>
      </c>
      <c r="I32" s="269">
        <v>450.25290000000001</v>
      </c>
      <c r="J32" s="269">
        <v>287.19848999999999</v>
      </c>
      <c r="K32" s="269">
        <v>1470.9732099999999</v>
      </c>
      <c r="L32" s="269">
        <v>648.51927000000001</v>
      </c>
      <c r="M32" s="269">
        <v>1166.05836</v>
      </c>
      <c r="N32" s="269">
        <v>847.26042000000007</v>
      </c>
      <c r="O32" s="269">
        <v>627.00918999999999</v>
      </c>
      <c r="P32" s="269">
        <v>632.24989000000005</v>
      </c>
      <c r="Q32" s="269">
        <v>1290.15066</v>
      </c>
      <c r="R32" s="269">
        <v>59.384349999999998</v>
      </c>
      <c r="S32" s="269">
        <v>113.20677999999999</v>
      </c>
      <c r="T32" s="269">
        <v>460.84275000000002</v>
      </c>
      <c r="U32" s="269">
        <v>225.79218</v>
      </c>
      <c r="V32" s="269">
        <v>206.45255</v>
      </c>
      <c r="W32" s="269">
        <v>670.67645999999991</v>
      </c>
      <c r="X32" s="269">
        <v>1615.6298100000001</v>
      </c>
      <c r="Y32" s="269">
        <v>388.81110999999999</v>
      </c>
      <c r="Z32" s="269">
        <v>289.13607000000002</v>
      </c>
      <c r="AA32" s="269">
        <v>744.38873999999998</v>
      </c>
      <c r="AB32" s="269">
        <v>539.76760000000002</v>
      </c>
      <c r="AC32" s="269">
        <v>409.06953999999996</v>
      </c>
      <c r="AD32" s="269">
        <v>126.26636999999999</v>
      </c>
      <c r="AE32" s="269">
        <v>0</v>
      </c>
      <c r="AF32" s="269">
        <v>421.96517999999998</v>
      </c>
      <c r="AG32" s="269">
        <v>252.41980999999998</v>
      </c>
      <c r="AH32" s="269">
        <v>221.65629000000001</v>
      </c>
      <c r="AI32" s="269">
        <v>105.24833</v>
      </c>
      <c r="AJ32" s="269">
        <v>444.83759000000003</v>
      </c>
      <c r="AK32" s="269">
        <v>63.16628</v>
      </c>
      <c r="AL32" s="269">
        <v>92.304119999999998</v>
      </c>
      <c r="AM32" s="269">
        <v>1439.1998100000001</v>
      </c>
      <c r="AN32" s="269">
        <v>2349.6163799999999</v>
      </c>
      <c r="AO32" s="269">
        <v>864.30435</v>
      </c>
      <c r="AP32" s="269">
        <v>243.53</v>
      </c>
      <c r="AQ32" s="269">
        <v>38302.577709999998</v>
      </c>
      <c r="AR32" s="1"/>
      <c r="AS32" s="1"/>
    </row>
    <row r="33" spans="1:45">
      <c r="A33" s="17" t="s">
        <v>34</v>
      </c>
      <c r="B33" s="269">
        <v>4722.11096</v>
      </c>
      <c r="C33" s="269">
        <v>8762.4693900000002</v>
      </c>
      <c r="D33" s="269">
        <v>13023.791060000001</v>
      </c>
      <c r="E33" s="269">
        <v>2250.5467799999997</v>
      </c>
      <c r="F33" s="269">
        <v>2117.5192700000002</v>
      </c>
      <c r="G33" s="269">
        <v>118.83887</v>
      </c>
      <c r="H33" s="269">
        <v>209.86781999999999</v>
      </c>
      <c r="I33" s="269">
        <v>370.09502000000003</v>
      </c>
      <c r="J33" s="269">
        <v>1024.1330600000001</v>
      </c>
      <c r="K33" s="269">
        <v>393.99746000000005</v>
      </c>
      <c r="L33" s="269">
        <v>291.36797999999999</v>
      </c>
      <c r="M33" s="269">
        <v>1178.9973300000001</v>
      </c>
      <c r="N33" s="269">
        <v>156.91111999999998</v>
      </c>
      <c r="O33" s="269">
        <v>1561.9384499999999</v>
      </c>
      <c r="P33" s="269">
        <v>738.10110999999995</v>
      </c>
      <c r="Q33" s="269">
        <v>1556.30331</v>
      </c>
      <c r="R33" s="269">
        <v>299.68470000000002</v>
      </c>
      <c r="S33" s="269">
        <v>0</v>
      </c>
      <c r="T33" s="269">
        <v>849.38244999999995</v>
      </c>
      <c r="U33" s="269">
        <v>751.78460999999993</v>
      </c>
      <c r="V33" s="269">
        <v>15.16534</v>
      </c>
      <c r="W33" s="269">
        <v>504.60990000000004</v>
      </c>
      <c r="X33" s="269">
        <v>1600.10582</v>
      </c>
      <c r="Y33" s="269">
        <v>109.18688</v>
      </c>
      <c r="Z33" s="269">
        <v>388.30475999999999</v>
      </c>
      <c r="AA33" s="269">
        <v>577.49256000000003</v>
      </c>
      <c r="AB33" s="269">
        <v>715.13351999999998</v>
      </c>
      <c r="AC33" s="269">
        <v>2482.33887</v>
      </c>
      <c r="AD33" s="269">
        <v>448.09172999999998</v>
      </c>
      <c r="AE33" s="269">
        <v>57.948459999999997</v>
      </c>
      <c r="AF33" s="269">
        <v>329.63571000000002</v>
      </c>
      <c r="AG33" s="269">
        <v>84.156669999999991</v>
      </c>
      <c r="AH33" s="269">
        <v>99.029479999999992</v>
      </c>
      <c r="AI33" s="269">
        <v>238.32089999999999</v>
      </c>
      <c r="AJ33" s="269">
        <v>0</v>
      </c>
      <c r="AK33" s="269">
        <v>1.4056099999999998</v>
      </c>
      <c r="AL33" s="269">
        <v>305.09201000000002</v>
      </c>
      <c r="AM33" s="269">
        <v>618.17312000000004</v>
      </c>
      <c r="AN33" s="269">
        <v>838.73933999999997</v>
      </c>
      <c r="AO33" s="269">
        <v>640.07677999999999</v>
      </c>
      <c r="AP33" s="269">
        <v>0</v>
      </c>
      <c r="AQ33" s="269">
        <v>50430.848210000004</v>
      </c>
      <c r="AR33" s="1"/>
      <c r="AS33" s="1"/>
    </row>
    <row r="34" spans="1:45">
      <c r="A34" s="18" t="s">
        <v>35</v>
      </c>
      <c r="B34" s="269">
        <v>201.64649</v>
      </c>
      <c r="C34" s="269">
        <v>760.21921999999995</v>
      </c>
      <c r="D34" s="269">
        <v>1752.60481</v>
      </c>
      <c r="E34" s="269">
        <v>368.08921000000004</v>
      </c>
      <c r="F34" s="269">
        <v>439.51877000000002</v>
      </c>
      <c r="G34" s="269">
        <v>39.2057</v>
      </c>
      <c r="H34" s="269">
        <v>62.729239999999997</v>
      </c>
      <c r="I34" s="269">
        <v>73.290869999999998</v>
      </c>
      <c r="J34" s="269">
        <v>162.2107</v>
      </c>
      <c r="K34" s="269">
        <v>108.19301</v>
      </c>
      <c r="L34" s="269">
        <v>12.491520000000001</v>
      </c>
      <c r="M34" s="269">
        <v>211.95117999999999</v>
      </c>
      <c r="N34" s="269">
        <v>60.369570000000003</v>
      </c>
      <c r="O34" s="269">
        <v>263.79988000000003</v>
      </c>
      <c r="P34" s="269">
        <v>184.95069000000001</v>
      </c>
      <c r="Q34" s="269">
        <v>197.55610999999999</v>
      </c>
      <c r="R34" s="269">
        <v>28.481720000000003</v>
      </c>
      <c r="S34" s="269">
        <v>0</v>
      </c>
      <c r="T34" s="269">
        <v>96.749839999999992</v>
      </c>
      <c r="U34" s="269">
        <v>90.241309999999999</v>
      </c>
      <c r="V34" s="269">
        <v>0</v>
      </c>
      <c r="W34" s="269">
        <v>212.30651999999998</v>
      </c>
      <c r="X34" s="269">
        <v>189.02787000000001</v>
      </c>
      <c r="Y34" s="269">
        <v>67.147940000000006</v>
      </c>
      <c r="Z34" s="269">
        <v>103.80499</v>
      </c>
      <c r="AA34" s="269">
        <v>157.13058999999998</v>
      </c>
      <c r="AB34" s="269">
        <v>161.49537000000001</v>
      </c>
      <c r="AC34" s="269">
        <v>218.78140999999999</v>
      </c>
      <c r="AD34" s="269">
        <v>148.61534</v>
      </c>
      <c r="AE34" s="269">
        <v>7.7981300000000005</v>
      </c>
      <c r="AF34" s="269">
        <v>117.13071000000001</v>
      </c>
      <c r="AG34" s="269">
        <v>18.187720000000002</v>
      </c>
      <c r="AH34" s="269">
        <v>21.570900000000002</v>
      </c>
      <c r="AI34" s="269">
        <v>4.8278100000000004</v>
      </c>
      <c r="AJ34" s="269">
        <v>0</v>
      </c>
      <c r="AK34" s="269">
        <v>14.079360000000001</v>
      </c>
      <c r="AL34" s="269">
        <v>101.66633</v>
      </c>
      <c r="AM34" s="269">
        <v>125.90411999999999</v>
      </c>
      <c r="AN34" s="269">
        <v>228.57011</v>
      </c>
      <c r="AO34" s="269">
        <v>127.75703</v>
      </c>
      <c r="AP34" s="269">
        <v>0</v>
      </c>
      <c r="AQ34" s="269">
        <v>7140.1020899999994</v>
      </c>
      <c r="AR34" s="1"/>
      <c r="AS34" s="1"/>
    </row>
    <row r="35" spans="1:45">
      <c r="A35" s="24" t="s">
        <v>36</v>
      </c>
      <c r="B35" s="269">
        <v>49066.101710000003</v>
      </c>
      <c r="C35" s="269">
        <v>16954.980090000001</v>
      </c>
      <c r="D35" s="269">
        <v>14133.920199999999</v>
      </c>
      <c r="E35" s="269">
        <v>19802.48906</v>
      </c>
      <c r="F35" s="269">
        <v>8081.8800999999994</v>
      </c>
      <c r="G35" s="269">
        <v>5306.6879100000006</v>
      </c>
      <c r="H35" s="269">
        <v>1712.6208899999999</v>
      </c>
      <c r="I35" s="269">
        <v>3702.0517999999997</v>
      </c>
      <c r="J35" s="269">
        <v>12358.878640000001</v>
      </c>
      <c r="K35" s="269">
        <v>8274.0181300000004</v>
      </c>
      <c r="L35" s="269">
        <v>8192.0367299999998</v>
      </c>
      <c r="M35" s="269">
        <v>13101.92158</v>
      </c>
      <c r="N35" s="269">
        <v>6950.5346300000001</v>
      </c>
      <c r="O35" s="269">
        <v>4368.1430399999999</v>
      </c>
      <c r="P35" s="269">
        <v>5119.1004199999998</v>
      </c>
      <c r="Q35" s="269">
        <v>770.58355000000006</v>
      </c>
      <c r="R35" s="269">
        <v>947.37757999999997</v>
      </c>
      <c r="S35" s="269">
        <v>2214.4558199999997</v>
      </c>
      <c r="T35" s="269">
        <v>6826.67551</v>
      </c>
      <c r="U35" s="269">
        <v>3128.33133</v>
      </c>
      <c r="V35" s="269">
        <v>674.54081999999994</v>
      </c>
      <c r="W35" s="269">
        <v>4814.6382400000002</v>
      </c>
      <c r="X35" s="269">
        <v>6781.5242800000005</v>
      </c>
      <c r="Y35" s="269">
        <v>1648.8106699999998</v>
      </c>
      <c r="Z35" s="269">
        <v>5105.1512199999997</v>
      </c>
      <c r="AA35" s="269">
        <v>2695.89068</v>
      </c>
      <c r="AB35" s="269">
        <v>5828.5482699999993</v>
      </c>
      <c r="AC35" s="269">
        <v>13213.662900000001</v>
      </c>
      <c r="AD35" s="269">
        <v>1139.14948</v>
      </c>
      <c r="AE35" s="269">
        <v>3657.8346499999998</v>
      </c>
      <c r="AF35" s="269">
        <v>1085.7245</v>
      </c>
      <c r="AG35" s="269">
        <v>124.30799</v>
      </c>
      <c r="AH35" s="269">
        <v>2228.2022299999999</v>
      </c>
      <c r="AI35" s="269">
        <v>1063.1385299999999</v>
      </c>
      <c r="AJ35" s="269">
        <v>395.55707000000001</v>
      </c>
      <c r="AK35" s="269">
        <v>557.12117000000001</v>
      </c>
      <c r="AL35" s="269">
        <v>3778.3932999999997</v>
      </c>
      <c r="AM35" s="269">
        <v>1150.3371499999998</v>
      </c>
      <c r="AN35" s="269">
        <v>11219.60874</v>
      </c>
      <c r="AO35" s="269">
        <v>13051.742609999999</v>
      </c>
      <c r="AP35" s="269">
        <v>0</v>
      </c>
      <c r="AQ35" s="269">
        <v>271226.67322000006</v>
      </c>
      <c r="AR35" s="8"/>
      <c r="AS35" s="1"/>
    </row>
    <row r="36" spans="1:45">
      <c r="A36" s="17" t="s">
        <v>37</v>
      </c>
      <c r="B36" s="269">
        <v>16962.019110000001</v>
      </c>
      <c r="C36" s="269">
        <v>5160.4069400000008</v>
      </c>
      <c r="D36" s="269">
        <v>5015.6930999999995</v>
      </c>
      <c r="E36" s="269">
        <v>12125.59539</v>
      </c>
      <c r="F36" s="269">
        <v>6651.0548499999995</v>
      </c>
      <c r="G36" s="269">
        <v>4651.6967199999999</v>
      </c>
      <c r="H36" s="269">
        <v>1091.11556</v>
      </c>
      <c r="I36" s="269">
        <v>1647.12123</v>
      </c>
      <c r="J36" s="269">
        <v>2770.2797599999999</v>
      </c>
      <c r="K36" s="269">
        <v>5379.69704</v>
      </c>
      <c r="L36" s="269">
        <v>6805.8498300000001</v>
      </c>
      <c r="M36" s="269">
        <v>7392.9143800000002</v>
      </c>
      <c r="N36" s="269">
        <v>6361.22163</v>
      </c>
      <c r="O36" s="269">
        <v>1687.13842</v>
      </c>
      <c r="P36" s="269">
        <v>2554.0499100000002</v>
      </c>
      <c r="Q36" s="269">
        <v>410.52575999999999</v>
      </c>
      <c r="R36" s="269">
        <v>526.59263999999996</v>
      </c>
      <c r="S36" s="269">
        <v>1980.3456999999999</v>
      </c>
      <c r="T36" s="269">
        <v>5661.7451200000005</v>
      </c>
      <c r="U36" s="269">
        <v>1640.6749499999999</v>
      </c>
      <c r="V36" s="269">
        <v>529.15134999999998</v>
      </c>
      <c r="W36" s="269">
        <v>3354.9632000000001</v>
      </c>
      <c r="X36" s="269">
        <v>3836.0010699999998</v>
      </c>
      <c r="Y36" s="269">
        <v>935.49514999999997</v>
      </c>
      <c r="Z36" s="269">
        <v>2419.5359600000002</v>
      </c>
      <c r="AA36" s="269">
        <v>2193.8306699999998</v>
      </c>
      <c r="AB36" s="269">
        <v>3285.59292</v>
      </c>
      <c r="AC36" s="269">
        <v>5793.2836399999997</v>
      </c>
      <c r="AD36" s="269">
        <v>514.49861999999996</v>
      </c>
      <c r="AE36" s="269">
        <v>934.26616000000001</v>
      </c>
      <c r="AF36" s="269">
        <v>523.83741999999995</v>
      </c>
      <c r="AG36" s="269">
        <v>85.356859999999998</v>
      </c>
      <c r="AH36" s="269">
        <v>1222.20877</v>
      </c>
      <c r="AI36" s="269">
        <v>642.95731999999998</v>
      </c>
      <c r="AJ36" s="269">
        <v>395.55707000000001</v>
      </c>
      <c r="AK36" s="269">
        <v>256.48085000000003</v>
      </c>
      <c r="AL36" s="269">
        <v>3185.1437500000002</v>
      </c>
      <c r="AM36" s="269">
        <v>804.77053999999998</v>
      </c>
      <c r="AN36" s="269">
        <v>7003.3329699999995</v>
      </c>
      <c r="AO36" s="269">
        <v>11060.59424</v>
      </c>
      <c r="AP36" s="269">
        <v>0</v>
      </c>
      <c r="AQ36" s="269">
        <v>145452.59656999999</v>
      </c>
      <c r="AR36" s="1"/>
      <c r="AS36" s="1"/>
    </row>
    <row r="37" spans="1:45">
      <c r="A37" s="17" t="s">
        <v>38</v>
      </c>
      <c r="B37" s="269">
        <v>30978.406629999998</v>
      </c>
      <c r="C37" s="269">
        <v>11113.20844</v>
      </c>
      <c r="D37" s="269">
        <v>8484.7585799999997</v>
      </c>
      <c r="E37" s="269">
        <v>7103.4543200000007</v>
      </c>
      <c r="F37" s="269">
        <v>1270.0336100000002</v>
      </c>
      <c r="G37" s="269">
        <v>586.2064499999999</v>
      </c>
      <c r="H37" s="269">
        <v>459.54559999999998</v>
      </c>
      <c r="I37" s="269">
        <v>1979.1776299999999</v>
      </c>
      <c r="J37" s="269">
        <v>8761.8740699999998</v>
      </c>
      <c r="K37" s="269">
        <v>2797.3960899999997</v>
      </c>
      <c r="L37" s="269">
        <v>1301.6786200000001</v>
      </c>
      <c r="M37" s="269">
        <v>5068.7084800000002</v>
      </c>
      <c r="N37" s="269">
        <v>454.88903000000005</v>
      </c>
      <c r="O37" s="269">
        <v>2328.9102599999997</v>
      </c>
      <c r="P37" s="269">
        <v>2192.1871900000001</v>
      </c>
      <c r="Q37" s="269">
        <v>355.73808000000002</v>
      </c>
      <c r="R37" s="269">
        <v>363.86856</v>
      </c>
      <c r="S37" s="269">
        <v>234.11011999999999</v>
      </c>
      <c r="T37" s="269">
        <v>966.44437000000005</v>
      </c>
      <c r="U37" s="269">
        <v>1318.8476799999999</v>
      </c>
      <c r="V37" s="269">
        <v>130.29732000000001</v>
      </c>
      <c r="W37" s="269">
        <v>1156.60916</v>
      </c>
      <c r="X37" s="269">
        <v>2689.0962599999998</v>
      </c>
      <c r="Y37" s="269">
        <v>534.83468999999991</v>
      </c>
      <c r="Z37" s="269">
        <v>2459.4092799999999</v>
      </c>
      <c r="AA37" s="269">
        <v>435.87993</v>
      </c>
      <c r="AB37" s="269">
        <v>2259.0185299999998</v>
      </c>
      <c r="AC37" s="269">
        <v>6604.1050700000005</v>
      </c>
      <c r="AD37" s="269">
        <v>511.29815000000002</v>
      </c>
      <c r="AE37" s="269">
        <v>2607.42893</v>
      </c>
      <c r="AF37" s="269">
        <v>449.62953999999996</v>
      </c>
      <c r="AG37" s="269">
        <v>26.375240000000002</v>
      </c>
      <c r="AH37" s="269">
        <v>947.26349000000005</v>
      </c>
      <c r="AI37" s="269">
        <v>375.43996999999996</v>
      </c>
      <c r="AJ37" s="269">
        <v>0</v>
      </c>
      <c r="AK37" s="269">
        <v>253.40663000000001</v>
      </c>
      <c r="AL37" s="269">
        <v>494.15734000000003</v>
      </c>
      <c r="AM37" s="269">
        <v>268.01339000000002</v>
      </c>
      <c r="AN37" s="269">
        <v>3928.52036</v>
      </c>
      <c r="AO37" s="269">
        <v>1840.10382</v>
      </c>
      <c r="AP37" s="269">
        <v>0</v>
      </c>
      <c r="AQ37" s="269">
        <v>116090.33090999999</v>
      </c>
      <c r="AR37" s="1"/>
      <c r="AS37" s="1"/>
    </row>
    <row r="38" spans="1:45">
      <c r="A38" s="17" t="s">
        <v>39</v>
      </c>
      <c r="B38" s="269">
        <v>1125.67597</v>
      </c>
      <c r="C38" s="269">
        <v>681.36470999999995</v>
      </c>
      <c r="D38" s="269">
        <v>633.46852000000001</v>
      </c>
      <c r="E38" s="269">
        <v>573.43934999999999</v>
      </c>
      <c r="F38" s="269">
        <v>160.79164</v>
      </c>
      <c r="G38" s="269">
        <v>68.784739999999999</v>
      </c>
      <c r="H38" s="269">
        <v>161.95973000000001</v>
      </c>
      <c r="I38" s="269">
        <v>75.752939999999995</v>
      </c>
      <c r="J38" s="269">
        <v>826.72481000000005</v>
      </c>
      <c r="K38" s="269">
        <v>96.924999999999997</v>
      </c>
      <c r="L38" s="269">
        <v>84.508279999999999</v>
      </c>
      <c r="M38" s="269">
        <v>640.29872</v>
      </c>
      <c r="N38" s="269">
        <v>134.42397</v>
      </c>
      <c r="O38" s="269">
        <v>352.09435999999999</v>
      </c>
      <c r="P38" s="269">
        <v>372.86331999999999</v>
      </c>
      <c r="Q38" s="269">
        <v>4.3197099999999997</v>
      </c>
      <c r="R38" s="269">
        <v>56.916379999999997</v>
      </c>
      <c r="S38" s="269">
        <v>0</v>
      </c>
      <c r="T38" s="269">
        <v>198.48602</v>
      </c>
      <c r="U38" s="269">
        <v>168.80870000000002</v>
      </c>
      <c r="V38" s="269">
        <v>15.09215</v>
      </c>
      <c r="W38" s="269">
        <v>303.06587999999999</v>
      </c>
      <c r="X38" s="269">
        <v>256.42695000000003</v>
      </c>
      <c r="Y38" s="269">
        <v>178.48083</v>
      </c>
      <c r="Z38" s="269">
        <v>226.20598000000001</v>
      </c>
      <c r="AA38" s="269">
        <v>66.180080000000004</v>
      </c>
      <c r="AB38" s="269">
        <v>283.93682000000001</v>
      </c>
      <c r="AC38" s="269">
        <v>816.27418999999998</v>
      </c>
      <c r="AD38" s="269">
        <v>113.35271</v>
      </c>
      <c r="AE38" s="269">
        <v>116.13956</v>
      </c>
      <c r="AF38" s="269">
        <v>112.25753999999999</v>
      </c>
      <c r="AG38" s="269">
        <v>12.575889999999999</v>
      </c>
      <c r="AH38" s="269">
        <v>58.729970000000002</v>
      </c>
      <c r="AI38" s="269">
        <v>44.741239999999998</v>
      </c>
      <c r="AJ38" s="269">
        <v>0</v>
      </c>
      <c r="AK38" s="269">
        <v>47.233690000000003</v>
      </c>
      <c r="AL38" s="269">
        <v>99.092210000000009</v>
      </c>
      <c r="AM38" s="269">
        <v>77.553219999999996</v>
      </c>
      <c r="AN38" s="269">
        <v>287.75540999999998</v>
      </c>
      <c r="AO38" s="269">
        <v>151.04454999999999</v>
      </c>
      <c r="AP38" s="269">
        <v>0</v>
      </c>
      <c r="AQ38" s="269">
        <v>9683.7457400000003</v>
      </c>
      <c r="AR38" s="1"/>
      <c r="AS38" s="1"/>
    </row>
    <row r="39" spans="1:45">
      <c r="A39" s="24" t="s">
        <v>40</v>
      </c>
      <c r="B39" s="269">
        <v>71728.664040000003</v>
      </c>
      <c r="C39" s="269">
        <v>31452.554170000003</v>
      </c>
      <c r="D39" s="269">
        <v>99756.126489999995</v>
      </c>
      <c r="E39" s="269">
        <v>31780.467390000002</v>
      </c>
      <c r="F39" s="269">
        <v>17924.990670000003</v>
      </c>
      <c r="G39" s="269">
        <v>14842.072980000001</v>
      </c>
      <c r="H39" s="269">
        <v>4232.2115199999998</v>
      </c>
      <c r="I39" s="269">
        <v>22442.121219999997</v>
      </c>
      <c r="J39" s="269">
        <v>18857.73574</v>
      </c>
      <c r="K39" s="269">
        <v>13549.93764</v>
      </c>
      <c r="L39" s="269">
        <v>6118.20154</v>
      </c>
      <c r="M39" s="269">
        <v>16518.416119999998</v>
      </c>
      <c r="N39" s="269">
        <v>14070.79326</v>
      </c>
      <c r="O39" s="269">
        <v>9724.2090500000013</v>
      </c>
      <c r="P39" s="269">
        <v>10036.98337</v>
      </c>
      <c r="Q39" s="269">
        <v>5370.15823</v>
      </c>
      <c r="R39" s="269">
        <v>10269.47393</v>
      </c>
      <c r="S39" s="269">
        <v>14105.89768</v>
      </c>
      <c r="T39" s="269">
        <v>16786.148379999999</v>
      </c>
      <c r="U39" s="269">
        <v>17920.030360000001</v>
      </c>
      <c r="V39" s="269">
        <v>6465.2678099999994</v>
      </c>
      <c r="W39" s="269">
        <v>8441.9103699999996</v>
      </c>
      <c r="X39" s="269">
        <v>21662.756440000001</v>
      </c>
      <c r="Y39" s="269">
        <v>6113.8377099999998</v>
      </c>
      <c r="Z39" s="269">
        <v>40898.103409999996</v>
      </c>
      <c r="AA39" s="269">
        <v>16504.815549999999</v>
      </c>
      <c r="AB39" s="269">
        <v>17835.416079999999</v>
      </c>
      <c r="AC39" s="269">
        <v>28299.757149999998</v>
      </c>
      <c r="AD39" s="269">
        <v>8769.6897899999985</v>
      </c>
      <c r="AE39" s="269">
        <v>19695.949989999997</v>
      </c>
      <c r="AF39" s="269">
        <v>2782.7525900000001</v>
      </c>
      <c r="AG39" s="269">
        <v>2766.60412</v>
      </c>
      <c r="AH39" s="269">
        <v>9138.3987100000013</v>
      </c>
      <c r="AI39" s="269">
        <v>1993.77673</v>
      </c>
      <c r="AJ39" s="269">
        <v>4108.0186599999997</v>
      </c>
      <c r="AK39" s="269">
        <v>1000.4298700000001</v>
      </c>
      <c r="AL39" s="269">
        <v>10572.8349</v>
      </c>
      <c r="AM39" s="269">
        <v>2952.2391299999999</v>
      </c>
      <c r="AN39" s="269">
        <v>8098.3293400000002</v>
      </c>
      <c r="AO39" s="269">
        <v>3692.6548399999997</v>
      </c>
      <c r="AP39" s="269">
        <v>652.4315600000001</v>
      </c>
      <c r="AQ39" s="269">
        <v>669933.16853000002</v>
      </c>
      <c r="AR39" s="8"/>
      <c r="AS39" s="1"/>
    </row>
    <row r="40" spans="1:45">
      <c r="A40" s="18" t="s">
        <v>41</v>
      </c>
      <c r="B40" s="269">
        <v>11112.23828</v>
      </c>
      <c r="C40" s="269">
        <v>1073.9258600000001</v>
      </c>
      <c r="D40" s="269">
        <v>4178.5316899999998</v>
      </c>
      <c r="E40" s="269">
        <v>2751.3027700000002</v>
      </c>
      <c r="F40" s="269">
        <v>1274.4469799999999</v>
      </c>
      <c r="G40" s="269">
        <v>981.23507999999993</v>
      </c>
      <c r="H40" s="269">
        <v>979.47768000000008</v>
      </c>
      <c r="I40" s="269">
        <v>2523.3949400000001</v>
      </c>
      <c r="J40" s="269">
        <v>1512.29945</v>
      </c>
      <c r="K40" s="269">
        <v>2873.9825799999999</v>
      </c>
      <c r="L40" s="269">
        <v>500.58701000000002</v>
      </c>
      <c r="M40" s="269">
        <v>1566.2601599999998</v>
      </c>
      <c r="N40" s="269">
        <v>4639.4787100000003</v>
      </c>
      <c r="O40" s="269">
        <v>760.80484999999999</v>
      </c>
      <c r="P40" s="269">
        <v>3230.0885200000002</v>
      </c>
      <c r="Q40" s="269">
        <v>1143.4141200000001</v>
      </c>
      <c r="R40" s="269">
        <v>541.81558999999993</v>
      </c>
      <c r="S40" s="269">
        <v>2097.6018599999998</v>
      </c>
      <c r="T40" s="269">
        <v>659.65930000000003</v>
      </c>
      <c r="U40" s="269">
        <v>1340.9180100000001</v>
      </c>
      <c r="V40" s="269">
        <v>602.00179000000003</v>
      </c>
      <c r="W40" s="269">
        <v>858.66365000000008</v>
      </c>
      <c r="X40" s="269">
        <v>1218.7170800000001</v>
      </c>
      <c r="Y40" s="269">
        <v>725.42867000000001</v>
      </c>
      <c r="Z40" s="269">
        <v>1304.12625</v>
      </c>
      <c r="AA40" s="269">
        <v>972.22946999999999</v>
      </c>
      <c r="AB40" s="269">
        <v>5842.8852800000004</v>
      </c>
      <c r="AC40" s="269">
        <v>5016.8455700000004</v>
      </c>
      <c r="AD40" s="269">
        <v>906.02099999999996</v>
      </c>
      <c r="AE40" s="269">
        <v>11898.59275</v>
      </c>
      <c r="AF40" s="269">
        <v>480.91109999999998</v>
      </c>
      <c r="AG40" s="269">
        <v>888.52691000000004</v>
      </c>
      <c r="AH40" s="269">
        <v>835.81128999999999</v>
      </c>
      <c r="AI40" s="269">
        <v>336.78712000000002</v>
      </c>
      <c r="AJ40" s="269">
        <v>1181.6955399999999</v>
      </c>
      <c r="AK40" s="269">
        <v>160.44879</v>
      </c>
      <c r="AL40" s="269">
        <v>1097.4026999999999</v>
      </c>
      <c r="AM40" s="269">
        <v>1346.8100099999999</v>
      </c>
      <c r="AN40" s="269">
        <v>633.48991000000001</v>
      </c>
      <c r="AO40" s="269">
        <v>611.86401999999998</v>
      </c>
      <c r="AP40" s="269">
        <v>297.35651000000001</v>
      </c>
      <c r="AQ40" s="269">
        <v>82958.078849999991</v>
      </c>
      <c r="AR40" s="1"/>
      <c r="AS40" s="1"/>
    </row>
    <row r="41" spans="1:45">
      <c r="A41" s="17" t="s">
        <v>42</v>
      </c>
      <c r="B41" s="269">
        <v>31726.98544</v>
      </c>
      <c r="C41" s="269">
        <v>11791.281859999999</v>
      </c>
      <c r="D41" s="269">
        <v>54091.148159999997</v>
      </c>
      <c r="E41" s="269">
        <v>14957.614710000002</v>
      </c>
      <c r="F41" s="269">
        <v>8205.2435100000002</v>
      </c>
      <c r="G41" s="269">
        <v>7591.2329400000008</v>
      </c>
      <c r="H41" s="269">
        <v>606.35660999999993</v>
      </c>
      <c r="I41" s="269">
        <v>10747.466329999999</v>
      </c>
      <c r="J41" s="269">
        <v>8115.62932</v>
      </c>
      <c r="K41" s="269">
        <v>3182.1530899999998</v>
      </c>
      <c r="L41" s="269">
        <v>2057.2812300000001</v>
      </c>
      <c r="M41" s="269">
        <v>5887.7774800000007</v>
      </c>
      <c r="N41" s="269">
        <v>3706.2203199999999</v>
      </c>
      <c r="O41" s="269">
        <v>3656.6907500000002</v>
      </c>
      <c r="P41" s="269">
        <v>2670.65796</v>
      </c>
      <c r="Q41" s="269">
        <v>1734.16598</v>
      </c>
      <c r="R41" s="269">
        <v>5232.5015400000002</v>
      </c>
      <c r="S41" s="269">
        <v>7581.7826399999994</v>
      </c>
      <c r="T41" s="269">
        <v>9395.629570000001</v>
      </c>
      <c r="U41" s="269">
        <v>340.43349999999998</v>
      </c>
      <c r="V41" s="269">
        <v>2638.4638300000001</v>
      </c>
      <c r="W41" s="269">
        <v>3849.78937</v>
      </c>
      <c r="X41" s="269">
        <v>9870.6936500000011</v>
      </c>
      <c r="Y41" s="269">
        <v>1562.0652399999999</v>
      </c>
      <c r="Z41" s="269">
        <v>24194.286690000001</v>
      </c>
      <c r="AA41" s="269">
        <v>9491.2860899999996</v>
      </c>
      <c r="AB41" s="269">
        <v>3991.9949300000003</v>
      </c>
      <c r="AC41" s="269">
        <v>13817.77628</v>
      </c>
      <c r="AD41" s="269">
        <v>5483.33133</v>
      </c>
      <c r="AE41" s="269">
        <v>590.20053000000007</v>
      </c>
      <c r="AF41" s="269">
        <v>590.65019999999993</v>
      </c>
      <c r="AG41" s="269">
        <v>445.70945</v>
      </c>
      <c r="AH41" s="269">
        <v>4971.7114900000006</v>
      </c>
      <c r="AI41" s="269">
        <v>709.85464999999999</v>
      </c>
      <c r="AJ41" s="269">
        <v>1711.4838500000001</v>
      </c>
      <c r="AK41" s="269">
        <v>272.35543999999999</v>
      </c>
      <c r="AL41" s="269">
        <v>5317.7690199999997</v>
      </c>
      <c r="AM41" s="269">
        <v>558.00353000000007</v>
      </c>
      <c r="AN41" s="269">
        <v>2067.87799</v>
      </c>
      <c r="AO41" s="269">
        <v>630.99182999999994</v>
      </c>
      <c r="AP41" s="269">
        <v>2.0959899999999996</v>
      </c>
      <c r="AQ41" s="269">
        <v>286046.64432000002</v>
      </c>
      <c r="AR41" s="1"/>
      <c r="AS41" s="1"/>
    </row>
    <row r="42" spans="1:45">
      <c r="A42" s="17" t="s">
        <v>43</v>
      </c>
      <c r="B42" s="269">
        <v>26.086470000000002</v>
      </c>
      <c r="C42" s="269">
        <v>5.6678199999999999</v>
      </c>
      <c r="D42" s="269">
        <v>0</v>
      </c>
      <c r="E42" s="269">
        <v>4.8247799999999996</v>
      </c>
      <c r="F42" s="269">
        <v>52.949080000000002</v>
      </c>
      <c r="G42" s="269">
        <v>0.72258</v>
      </c>
      <c r="H42" s="269">
        <v>2.2969899999999996</v>
      </c>
      <c r="I42" s="269">
        <v>1.3155299999999999</v>
      </c>
      <c r="J42" s="269">
        <v>1.80603</v>
      </c>
      <c r="K42" s="269">
        <v>49.215580000000003</v>
      </c>
      <c r="L42" s="269">
        <v>8.4798899999999993</v>
      </c>
      <c r="M42" s="269">
        <v>3.0417100000000001</v>
      </c>
      <c r="N42" s="269">
        <v>0</v>
      </c>
      <c r="O42" s="269">
        <v>0</v>
      </c>
      <c r="P42" s="269">
        <v>0.53991999999999996</v>
      </c>
      <c r="Q42" s="269">
        <v>1.5073599999999998</v>
      </c>
      <c r="R42" s="269">
        <v>1.41533</v>
      </c>
      <c r="S42" s="269">
        <v>2.5739399999999999</v>
      </c>
      <c r="T42" s="269">
        <v>5.4852700000000008</v>
      </c>
      <c r="U42" s="269">
        <v>0</v>
      </c>
      <c r="V42" s="269">
        <v>0.24067</v>
      </c>
      <c r="W42" s="269">
        <v>7.6264899999999995</v>
      </c>
      <c r="X42" s="269">
        <v>0</v>
      </c>
      <c r="Y42" s="269">
        <v>3.60297</v>
      </c>
      <c r="Z42" s="269">
        <v>2.1255100000000002</v>
      </c>
      <c r="AA42" s="269">
        <v>12.12007</v>
      </c>
      <c r="AB42" s="269">
        <v>3.6653699999999998</v>
      </c>
      <c r="AC42" s="269">
        <v>0</v>
      </c>
      <c r="AD42" s="269">
        <v>0</v>
      </c>
      <c r="AE42" s="269">
        <v>28.25207</v>
      </c>
      <c r="AF42" s="269">
        <v>3.4552800000000001</v>
      </c>
      <c r="AG42" s="269">
        <v>4.9505299999999997</v>
      </c>
      <c r="AH42" s="269">
        <v>0</v>
      </c>
      <c r="AI42" s="269">
        <v>0.71337000000000006</v>
      </c>
      <c r="AJ42" s="269">
        <v>2.2538800000000001</v>
      </c>
      <c r="AK42" s="269">
        <v>0</v>
      </c>
      <c r="AL42" s="269">
        <v>1.5767599999999999</v>
      </c>
      <c r="AM42" s="269">
        <v>9.4787299999999988</v>
      </c>
      <c r="AN42" s="269">
        <v>0</v>
      </c>
      <c r="AO42" s="269">
        <v>13.979899999999999</v>
      </c>
      <c r="AP42" s="269">
        <v>15.715920000000001</v>
      </c>
      <c r="AQ42" s="269">
        <v>277.68579999999997</v>
      </c>
      <c r="AR42" s="1"/>
      <c r="AS42" s="1"/>
    </row>
    <row r="43" spans="1:45">
      <c r="A43" s="17" t="s">
        <v>44</v>
      </c>
      <c r="B43" s="269">
        <v>213.96742999999998</v>
      </c>
      <c r="C43" s="269">
        <v>802.61328000000003</v>
      </c>
      <c r="D43" s="269">
        <v>679.41582999999991</v>
      </c>
      <c r="E43" s="269">
        <v>196.26075</v>
      </c>
      <c r="F43" s="269">
        <v>630.90403000000003</v>
      </c>
      <c r="G43" s="269">
        <v>13.009600000000001</v>
      </c>
      <c r="H43" s="269">
        <v>28.20337</v>
      </c>
      <c r="I43" s="269">
        <v>3.88062</v>
      </c>
      <c r="J43" s="269">
        <v>61.823099999999997</v>
      </c>
      <c r="K43" s="269">
        <v>57.402180000000001</v>
      </c>
      <c r="L43" s="269">
        <v>13.75159</v>
      </c>
      <c r="M43" s="269">
        <v>6.2604700000000006</v>
      </c>
      <c r="N43" s="269">
        <v>47.593019999999996</v>
      </c>
      <c r="O43" s="269">
        <v>168.78236999999999</v>
      </c>
      <c r="P43" s="269">
        <v>64.252120000000005</v>
      </c>
      <c r="Q43" s="269">
        <v>218.39198000000002</v>
      </c>
      <c r="R43" s="269">
        <v>51.899260000000005</v>
      </c>
      <c r="S43" s="269">
        <v>0</v>
      </c>
      <c r="T43" s="269">
        <v>413.83118000000002</v>
      </c>
      <c r="U43" s="269">
        <v>0</v>
      </c>
      <c r="V43" s="269">
        <v>0</v>
      </c>
      <c r="W43" s="269">
        <v>18.885960000000001</v>
      </c>
      <c r="X43" s="269">
        <v>213.20180999999999</v>
      </c>
      <c r="Y43" s="269">
        <v>14.243549999999999</v>
      </c>
      <c r="Z43" s="269">
        <v>55.825530000000001</v>
      </c>
      <c r="AA43" s="269">
        <v>6.2959700000000005</v>
      </c>
      <c r="AB43" s="269">
        <v>127.18753</v>
      </c>
      <c r="AC43" s="269">
        <v>184.78198999999998</v>
      </c>
      <c r="AD43" s="269">
        <v>0</v>
      </c>
      <c r="AE43" s="269">
        <v>4.6130100000000001</v>
      </c>
      <c r="AF43" s="269">
        <v>17.737650000000002</v>
      </c>
      <c r="AG43" s="269">
        <v>0</v>
      </c>
      <c r="AH43" s="269">
        <v>0.41804000000000002</v>
      </c>
      <c r="AI43" s="269">
        <v>67.948719999999994</v>
      </c>
      <c r="AJ43" s="269">
        <v>0</v>
      </c>
      <c r="AK43" s="269">
        <v>0</v>
      </c>
      <c r="AL43" s="269">
        <v>62.592750000000002</v>
      </c>
      <c r="AM43" s="269">
        <v>15.29232</v>
      </c>
      <c r="AN43" s="269">
        <v>100.63464999999999</v>
      </c>
      <c r="AO43" s="269">
        <v>92.864449999999991</v>
      </c>
      <c r="AP43" s="269">
        <v>0</v>
      </c>
      <c r="AQ43" s="269">
        <v>4654.7661100000005</v>
      </c>
      <c r="AR43" s="1"/>
      <c r="AS43" s="1"/>
    </row>
    <row r="44" spans="1:45">
      <c r="A44" s="17" t="s">
        <v>45</v>
      </c>
      <c r="B44" s="269">
        <v>0</v>
      </c>
      <c r="C44" s="269">
        <v>0</v>
      </c>
      <c r="D44" s="269">
        <v>0</v>
      </c>
      <c r="E44" s="269">
        <v>0</v>
      </c>
      <c r="F44" s="269">
        <v>0</v>
      </c>
      <c r="G44" s="269">
        <v>0</v>
      </c>
      <c r="H44" s="269">
        <v>0</v>
      </c>
      <c r="I44" s="269">
        <v>0</v>
      </c>
      <c r="J44" s="269">
        <v>0</v>
      </c>
      <c r="K44" s="269">
        <v>0</v>
      </c>
      <c r="L44" s="269">
        <v>0</v>
      </c>
      <c r="M44" s="269">
        <v>0</v>
      </c>
      <c r="N44" s="269">
        <v>0</v>
      </c>
      <c r="O44" s="269">
        <v>0</v>
      </c>
      <c r="P44" s="269">
        <v>0</v>
      </c>
      <c r="Q44" s="269">
        <v>0</v>
      </c>
      <c r="R44" s="269">
        <v>0</v>
      </c>
      <c r="S44" s="269">
        <v>0</v>
      </c>
      <c r="T44" s="269">
        <v>0</v>
      </c>
      <c r="U44" s="269">
        <v>0</v>
      </c>
      <c r="V44" s="269">
        <v>0</v>
      </c>
      <c r="W44" s="269">
        <v>0</v>
      </c>
      <c r="X44" s="269">
        <v>0</v>
      </c>
      <c r="Y44" s="269">
        <v>0</v>
      </c>
      <c r="Z44" s="269">
        <v>0</v>
      </c>
      <c r="AA44" s="269">
        <v>0</v>
      </c>
      <c r="AB44" s="269">
        <v>0</v>
      </c>
      <c r="AC44" s="269">
        <v>0</v>
      </c>
      <c r="AD44" s="269">
        <v>0</v>
      </c>
      <c r="AE44" s="269">
        <v>0</v>
      </c>
      <c r="AF44" s="269">
        <v>0</v>
      </c>
      <c r="AG44" s="269">
        <v>0</v>
      </c>
      <c r="AH44" s="269">
        <v>0</v>
      </c>
      <c r="AI44" s="269">
        <v>0.47975999999999996</v>
      </c>
      <c r="AJ44" s="269">
        <v>0</v>
      </c>
      <c r="AK44" s="269">
        <v>0</v>
      </c>
      <c r="AL44" s="269">
        <v>0</v>
      </c>
      <c r="AM44" s="269">
        <v>0</v>
      </c>
      <c r="AN44" s="269">
        <v>0</v>
      </c>
      <c r="AO44" s="269">
        <v>0</v>
      </c>
      <c r="AP44" s="269">
        <v>0</v>
      </c>
      <c r="AQ44" s="269">
        <v>0.47975999999999996</v>
      </c>
      <c r="AR44" s="1"/>
      <c r="AS44" s="1"/>
    </row>
    <row r="45" spans="1:45">
      <c r="A45" s="1" t="s">
        <v>46</v>
      </c>
      <c r="B45" s="269">
        <v>0</v>
      </c>
      <c r="C45" s="269">
        <v>324.21202</v>
      </c>
      <c r="D45" s="269">
        <v>413.67853000000002</v>
      </c>
      <c r="E45" s="269">
        <v>0</v>
      </c>
      <c r="F45" s="269">
        <v>286.17124999999999</v>
      </c>
      <c r="G45" s="269">
        <v>0</v>
      </c>
      <c r="H45" s="269">
        <v>0</v>
      </c>
      <c r="I45" s="269">
        <v>0</v>
      </c>
      <c r="J45" s="269">
        <v>0</v>
      </c>
      <c r="K45" s="269">
        <v>0</v>
      </c>
      <c r="L45" s="269">
        <v>0</v>
      </c>
      <c r="M45" s="269">
        <v>0</v>
      </c>
      <c r="N45" s="269">
        <v>0</v>
      </c>
      <c r="O45" s="269">
        <v>0</v>
      </c>
      <c r="P45" s="269">
        <v>0</v>
      </c>
      <c r="Q45" s="269">
        <v>0</v>
      </c>
      <c r="R45" s="269">
        <v>0</v>
      </c>
      <c r="S45" s="269">
        <v>0</v>
      </c>
      <c r="T45" s="269">
        <v>31.89395</v>
      </c>
      <c r="U45" s="269">
        <v>0</v>
      </c>
      <c r="V45" s="269">
        <v>21.075430000000001</v>
      </c>
      <c r="W45" s="269">
        <v>0</v>
      </c>
      <c r="X45" s="269">
        <v>0</v>
      </c>
      <c r="Y45" s="269">
        <v>0</v>
      </c>
      <c r="Z45" s="269">
        <v>0</v>
      </c>
      <c r="AA45" s="269">
        <v>0</v>
      </c>
      <c r="AB45" s="269">
        <v>0</v>
      </c>
      <c r="AC45" s="269">
        <v>0</v>
      </c>
      <c r="AD45" s="269">
        <v>0</v>
      </c>
      <c r="AE45" s="269">
        <v>0</v>
      </c>
      <c r="AF45" s="269">
        <v>0</v>
      </c>
      <c r="AG45" s="269">
        <v>0</v>
      </c>
      <c r="AH45" s="269">
        <v>0</v>
      </c>
      <c r="AI45" s="269">
        <v>0</v>
      </c>
      <c r="AJ45" s="269">
        <v>0</v>
      </c>
      <c r="AK45" s="269">
        <v>0</v>
      </c>
      <c r="AL45" s="269">
        <v>0</v>
      </c>
      <c r="AM45" s="269">
        <v>0</v>
      </c>
      <c r="AN45" s="269">
        <v>0</v>
      </c>
      <c r="AO45" s="269">
        <v>0</v>
      </c>
      <c r="AP45" s="269">
        <v>0</v>
      </c>
      <c r="AQ45" s="269">
        <v>1077.0311799999999</v>
      </c>
      <c r="AR45" s="1"/>
      <c r="AS45" s="1"/>
    </row>
    <row r="46" spans="1:45">
      <c r="A46" s="18" t="s">
        <v>47</v>
      </c>
      <c r="B46" s="269">
        <v>9220.3382100000017</v>
      </c>
      <c r="C46" s="269">
        <v>2808.9910499999996</v>
      </c>
      <c r="D46" s="269">
        <v>5871.41885</v>
      </c>
      <c r="E46" s="269">
        <v>4539.9905599999993</v>
      </c>
      <c r="F46" s="269">
        <v>2505.7192599999998</v>
      </c>
      <c r="G46" s="269">
        <v>1126.0175099999999</v>
      </c>
      <c r="H46" s="269">
        <v>1452.0669800000001</v>
      </c>
      <c r="I46" s="269">
        <v>3118.16939</v>
      </c>
      <c r="J46" s="269">
        <v>2031.9753700000001</v>
      </c>
      <c r="K46" s="269">
        <v>4724.87453</v>
      </c>
      <c r="L46" s="269">
        <v>1473.99218</v>
      </c>
      <c r="M46" s="269">
        <v>2988.7187300000001</v>
      </c>
      <c r="N46" s="269">
        <v>3678.0169900000001</v>
      </c>
      <c r="O46" s="269">
        <v>1695.8220900000001</v>
      </c>
      <c r="P46" s="269">
        <v>1563.6748700000001</v>
      </c>
      <c r="Q46" s="269">
        <v>636.58605</v>
      </c>
      <c r="R46" s="269">
        <v>989.00472000000002</v>
      </c>
      <c r="S46" s="269">
        <v>784.90551000000005</v>
      </c>
      <c r="T46" s="269">
        <v>1603.49163</v>
      </c>
      <c r="U46" s="269">
        <v>2995.27279</v>
      </c>
      <c r="V46" s="269">
        <v>756.07515000000001</v>
      </c>
      <c r="W46" s="269">
        <v>924.99209999999994</v>
      </c>
      <c r="X46" s="269">
        <v>2925.5958500000002</v>
      </c>
      <c r="Y46" s="269">
        <v>1473.6847299999999</v>
      </c>
      <c r="Z46" s="269">
        <v>1983.4603300000001</v>
      </c>
      <c r="AA46" s="269">
        <v>915.85041999999999</v>
      </c>
      <c r="AB46" s="269">
        <v>3216.5240800000001</v>
      </c>
      <c r="AC46" s="269">
        <v>4205.48668</v>
      </c>
      <c r="AD46" s="269">
        <v>202.45260000000002</v>
      </c>
      <c r="AE46" s="269">
        <v>2873.9601899999998</v>
      </c>
      <c r="AF46" s="269">
        <v>479.71222999999998</v>
      </c>
      <c r="AG46" s="269">
        <v>575.48257999999998</v>
      </c>
      <c r="AH46" s="269">
        <v>371.95396999999997</v>
      </c>
      <c r="AI46" s="269">
        <v>137.13324</v>
      </c>
      <c r="AJ46" s="269">
        <v>488.31538</v>
      </c>
      <c r="AK46" s="269">
        <v>209.39366000000001</v>
      </c>
      <c r="AL46" s="269">
        <v>1359.92418</v>
      </c>
      <c r="AM46" s="269">
        <v>373.50085999999999</v>
      </c>
      <c r="AN46" s="269">
        <v>1891.86078</v>
      </c>
      <c r="AO46" s="269">
        <v>1524.1663799999999</v>
      </c>
      <c r="AP46" s="269">
        <v>207.13379999999998</v>
      </c>
      <c r="AQ46" s="269">
        <v>82905.706459999987</v>
      </c>
      <c r="AR46" s="1"/>
      <c r="AS46" s="1"/>
    </row>
    <row r="47" spans="1:45">
      <c r="A47" s="17" t="s">
        <v>48</v>
      </c>
      <c r="B47" s="269">
        <v>19271.241690000003</v>
      </c>
      <c r="C47" s="269">
        <v>13780.159509999999</v>
      </c>
      <c r="D47" s="269">
        <v>34005.505549999994</v>
      </c>
      <c r="E47" s="269">
        <v>9231.2983100000001</v>
      </c>
      <c r="F47" s="269">
        <v>4453.2593299999999</v>
      </c>
      <c r="G47" s="269">
        <v>5118.5798600000007</v>
      </c>
      <c r="H47" s="269">
        <v>1135.3638999999998</v>
      </c>
      <c r="I47" s="269">
        <v>6021.56502</v>
      </c>
      <c r="J47" s="269">
        <v>7058.0229400000007</v>
      </c>
      <c r="K47" s="269">
        <v>2544.76467</v>
      </c>
      <c r="L47" s="269">
        <v>2035.35691</v>
      </c>
      <c r="M47" s="269">
        <v>6066.3575700000001</v>
      </c>
      <c r="N47" s="269">
        <v>1950.91347</v>
      </c>
      <c r="O47" s="269">
        <v>3268.8565600000002</v>
      </c>
      <c r="P47" s="269">
        <v>2441.1508399999998</v>
      </c>
      <c r="Q47" s="269">
        <v>1534.27656</v>
      </c>
      <c r="R47" s="269">
        <v>3407.7397900000001</v>
      </c>
      <c r="S47" s="269">
        <v>3639.0337300000001</v>
      </c>
      <c r="T47" s="269">
        <v>4537.1617200000001</v>
      </c>
      <c r="U47" s="269">
        <v>13051.34547</v>
      </c>
      <c r="V47" s="269">
        <v>2403.37059</v>
      </c>
      <c r="W47" s="269">
        <v>2757.6104700000001</v>
      </c>
      <c r="X47" s="269">
        <v>7279.8452900000002</v>
      </c>
      <c r="Y47" s="269">
        <v>2291.70622</v>
      </c>
      <c r="Z47" s="269">
        <v>13315.943310000001</v>
      </c>
      <c r="AA47" s="269">
        <v>5094.8605900000002</v>
      </c>
      <c r="AB47" s="269">
        <v>4559.33212</v>
      </c>
      <c r="AC47" s="269">
        <v>4990.6836199999998</v>
      </c>
      <c r="AD47" s="269">
        <v>2177.8848599999997</v>
      </c>
      <c r="AE47" s="269">
        <v>4290.5382399999999</v>
      </c>
      <c r="AF47" s="269">
        <v>1152.55918</v>
      </c>
      <c r="AG47" s="269">
        <v>851.93465000000003</v>
      </c>
      <c r="AH47" s="269">
        <v>2958.2425099999996</v>
      </c>
      <c r="AI47" s="269">
        <v>736.55752000000007</v>
      </c>
      <c r="AJ47" s="269">
        <v>724.27000999999996</v>
      </c>
      <c r="AK47" s="269">
        <v>358.23197999999996</v>
      </c>
      <c r="AL47" s="269">
        <v>2712.5255299999999</v>
      </c>
      <c r="AM47" s="269">
        <v>639.92873999999995</v>
      </c>
      <c r="AN47" s="269">
        <v>2973.4690799999998</v>
      </c>
      <c r="AO47" s="269">
        <v>691.93088</v>
      </c>
      <c r="AP47" s="269">
        <v>130.12933999999998</v>
      </c>
      <c r="AQ47" s="269">
        <v>207643.50813</v>
      </c>
      <c r="AR47" s="1"/>
      <c r="AS47" s="1"/>
    </row>
    <row r="48" spans="1:45">
      <c r="A48" s="17" t="s">
        <v>49</v>
      </c>
      <c r="B48" s="269">
        <v>16.483220000000003</v>
      </c>
      <c r="C48" s="269">
        <v>11.137709999999998</v>
      </c>
      <c r="D48" s="269">
        <v>69.944550000000007</v>
      </c>
      <c r="E48" s="269">
        <v>13.48344</v>
      </c>
      <c r="F48" s="269">
        <v>53.153880000000001</v>
      </c>
      <c r="G48" s="269">
        <v>0</v>
      </c>
      <c r="H48" s="269">
        <v>11.95764</v>
      </c>
      <c r="I48" s="269">
        <v>0</v>
      </c>
      <c r="J48" s="269">
        <v>0</v>
      </c>
      <c r="K48" s="269">
        <v>56.75705</v>
      </c>
      <c r="L48" s="269">
        <v>17.754300000000001</v>
      </c>
      <c r="M48" s="269">
        <v>0</v>
      </c>
      <c r="N48" s="269">
        <v>13.17755</v>
      </c>
      <c r="O48" s="269">
        <v>10.3062</v>
      </c>
      <c r="P48" s="269">
        <v>8.2205499999999994</v>
      </c>
      <c r="Q48" s="269">
        <v>1.8855999999999999</v>
      </c>
      <c r="R48" s="269">
        <v>0</v>
      </c>
      <c r="S48" s="269">
        <v>0</v>
      </c>
      <c r="T48" s="269">
        <v>15.099200000000002</v>
      </c>
      <c r="U48" s="269">
        <v>107.8353</v>
      </c>
      <c r="V48" s="269">
        <v>0</v>
      </c>
      <c r="W48" s="269">
        <v>0.92255999999999994</v>
      </c>
      <c r="X48" s="269">
        <v>15.208030000000001</v>
      </c>
      <c r="Y48" s="269">
        <v>17.238669999999999</v>
      </c>
      <c r="Z48" s="269">
        <v>5.5108500000000005</v>
      </c>
      <c r="AA48" s="269">
        <v>2.3054699999999997</v>
      </c>
      <c r="AB48" s="269">
        <v>10.23648</v>
      </c>
      <c r="AC48" s="269">
        <v>8.3783399999999997</v>
      </c>
      <c r="AD48" s="269">
        <v>0</v>
      </c>
      <c r="AE48" s="269">
        <v>0</v>
      </c>
      <c r="AF48" s="269">
        <v>7.5242399999999998</v>
      </c>
      <c r="AG48" s="269">
        <v>0</v>
      </c>
      <c r="AH48" s="269">
        <v>0</v>
      </c>
      <c r="AI48" s="269">
        <v>0</v>
      </c>
      <c r="AJ48" s="269">
        <v>0</v>
      </c>
      <c r="AK48" s="269">
        <v>0</v>
      </c>
      <c r="AL48" s="269">
        <v>0</v>
      </c>
      <c r="AM48" s="269">
        <v>0</v>
      </c>
      <c r="AN48" s="269">
        <v>307.13777000000005</v>
      </c>
      <c r="AO48" s="269">
        <v>28.028380000000002</v>
      </c>
      <c r="AP48" s="269">
        <v>0</v>
      </c>
      <c r="AQ48" s="269">
        <v>809.68697999999995</v>
      </c>
      <c r="AR48" s="1"/>
      <c r="AS48" s="1"/>
    </row>
    <row r="49" spans="1:45">
      <c r="A49" s="17" t="s">
        <v>50</v>
      </c>
      <c r="B49" s="269">
        <v>141.32329999999999</v>
      </c>
      <c r="C49" s="269">
        <v>708.19343000000003</v>
      </c>
      <c r="D49" s="269">
        <v>361.23728000000006</v>
      </c>
      <c r="E49" s="269">
        <v>85.692070000000001</v>
      </c>
      <c r="F49" s="269">
        <v>299.16582</v>
      </c>
      <c r="G49" s="269">
        <v>11.275409999999999</v>
      </c>
      <c r="H49" s="269">
        <v>16.488349999999997</v>
      </c>
      <c r="I49" s="269">
        <v>26.32939</v>
      </c>
      <c r="J49" s="269">
        <v>76.17953</v>
      </c>
      <c r="K49" s="269">
        <v>58.701569999999997</v>
      </c>
      <c r="L49" s="269">
        <v>10.998430000000001</v>
      </c>
      <c r="M49" s="269">
        <v>0</v>
      </c>
      <c r="N49" s="269">
        <v>35.3932</v>
      </c>
      <c r="O49" s="269">
        <v>162.94623000000001</v>
      </c>
      <c r="P49" s="269">
        <v>58.398589999999999</v>
      </c>
      <c r="Q49" s="269">
        <v>99.930580000000006</v>
      </c>
      <c r="R49" s="269">
        <v>45.097699999999996</v>
      </c>
      <c r="S49" s="269">
        <v>0</v>
      </c>
      <c r="T49" s="269">
        <v>107.23230000000001</v>
      </c>
      <c r="U49" s="269">
        <v>84.225289999999987</v>
      </c>
      <c r="V49" s="269">
        <v>0</v>
      </c>
      <c r="W49" s="269">
        <v>23.41977</v>
      </c>
      <c r="X49" s="269">
        <v>139.49473</v>
      </c>
      <c r="Y49" s="269">
        <v>25.867660000000001</v>
      </c>
      <c r="Z49" s="269">
        <v>36.824940000000005</v>
      </c>
      <c r="AA49" s="269">
        <v>9.8674699999999991</v>
      </c>
      <c r="AB49" s="269">
        <v>83.590289999999996</v>
      </c>
      <c r="AC49" s="269">
        <v>75.804670000000002</v>
      </c>
      <c r="AD49" s="269">
        <v>0</v>
      </c>
      <c r="AE49" s="269">
        <v>9.7932000000000006</v>
      </c>
      <c r="AF49" s="269">
        <v>50.202709999999996</v>
      </c>
      <c r="AG49" s="269">
        <v>0</v>
      </c>
      <c r="AH49" s="269">
        <v>0.26141000000000003</v>
      </c>
      <c r="AI49" s="269">
        <v>4.3023500000000006</v>
      </c>
      <c r="AJ49" s="269">
        <v>0</v>
      </c>
      <c r="AK49" s="269">
        <v>0</v>
      </c>
      <c r="AL49" s="269">
        <v>21.043959999999998</v>
      </c>
      <c r="AM49" s="269">
        <v>9.2249400000000001</v>
      </c>
      <c r="AN49" s="269">
        <v>123.85916</v>
      </c>
      <c r="AO49" s="269">
        <v>98.828999999999994</v>
      </c>
      <c r="AP49" s="269">
        <v>0</v>
      </c>
      <c r="AQ49" s="269">
        <v>3101.1947300000002</v>
      </c>
      <c r="AR49" s="1"/>
      <c r="AS49" s="1"/>
    </row>
    <row r="50" spans="1:45">
      <c r="A50" s="17" t="s">
        <v>51</v>
      </c>
      <c r="B50" s="269">
        <v>0</v>
      </c>
      <c r="C50" s="269">
        <v>2.0000000000000002E-5</v>
      </c>
      <c r="D50" s="269">
        <v>0</v>
      </c>
      <c r="E50" s="269">
        <v>0</v>
      </c>
      <c r="F50" s="269">
        <v>16.50686</v>
      </c>
      <c r="G50" s="269">
        <v>0</v>
      </c>
      <c r="H50" s="269">
        <v>0</v>
      </c>
      <c r="I50" s="269">
        <v>0</v>
      </c>
      <c r="J50" s="269">
        <v>0</v>
      </c>
      <c r="K50" s="269">
        <v>0</v>
      </c>
      <c r="L50" s="269">
        <v>0</v>
      </c>
      <c r="M50" s="269">
        <v>0</v>
      </c>
      <c r="N50" s="269">
        <v>0</v>
      </c>
      <c r="O50" s="269">
        <v>0</v>
      </c>
      <c r="P50" s="269">
        <v>0</v>
      </c>
      <c r="Q50" s="269">
        <v>0</v>
      </c>
      <c r="R50" s="269">
        <v>0</v>
      </c>
      <c r="S50" s="269">
        <v>0</v>
      </c>
      <c r="T50" s="269">
        <v>0</v>
      </c>
      <c r="U50" s="269">
        <v>0</v>
      </c>
      <c r="V50" s="269">
        <v>28.93824</v>
      </c>
      <c r="W50" s="269">
        <v>0</v>
      </c>
      <c r="X50" s="269">
        <v>0</v>
      </c>
      <c r="Y50" s="269">
        <v>0</v>
      </c>
      <c r="Z50" s="269">
        <v>0</v>
      </c>
      <c r="AA50" s="269">
        <v>0</v>
      </c>
      <c r="AB50" s="269">
        <v>0</v>
      </c>
      <c r="AC50" s="269">
        <v>0</v>
      </c>
      <c r="AD50" s="269">
        <v>0</v>
      </c>
      <c r="AE50" s="269">
        <v>0</v>
      </c>
      <c r="AF50" s="269">
        <v>0</v>
      </c>
      <c r="AG50" s="269">
        <v>0</v>
      </c>
      <c r="AH50" s="269">
        <v>0</v>
      </c>
      <c r="AI50" s="269">
        <v>0</v>
      </c>
      <c r="AJ50" s="269">
        <v>0</v>
      </c>
      <c r="AK50" s="269">
        <v>0</v>
      </c>
      <c r="AL50" s="269">
        <v>0</v>
      </c>
      <c r="AM50" s="269">
        <v>0</v>
      </c>
      <c r="AN50" s="269">
        <v>0</v>
      </c>
      <c r="AO50" s="269">
        <v>0</v>
      </c>
      <c r="AP50" s="269">
        <v>0</v>
      </c>
      <c r="AQ50" s="269">
        <v>45.445120000000003</v>
      </c>
      <c r="AR50" s="1"/>
      <c r="AS50" s="1"/>
    </row>
    <row r="51" spans="1:45">
      <c r="A51" s="1" t="s">
        <v>52</v>
      </c>
      <c r="B51" s="269">
        <v>0</v>
      </c>
      <c r="C51" s="269">
        <v>146.37160999999998</v>
      </c>
      <c r="D51" s="269">
        <v>85.246049999999997</v>
      </c>
      <c r="E51" s="269">
        <v>0</v>
      </c>
      <c r="F51" s="269">
        <v>147.47067000000001</v>
      </c>
      <c r="G51" s="269">
        <v>0</v>
      </c>
      <c r="H51" s="269">
        <v>0</v>
      </c>
      <c r="I51" s="269">
        <v>0</v>
      </c>
      <c r="J51" s="269">
        <v>0</v>
      </c>
      <c r="K51" s="269">
        <v>2.0863899999999997</v>
      </c>
      <c r="L51" s="269">
        <v>0</v>
      </c>
      <c r="M51" s="269">
        <v>0</v>
      </c>
      <c r="N51" s="269">
        <v>0</v>
      </c>
      <c r="O51" s="269">
        <v>0</v>
      </c>
      <c r="P51" s="269">
        <v>0</v>
      </c>
      <c r="Q51" s="269">
        <v>0</v>
      </c>
      <c r="R51" s="269">
        <v>0</v>
      </c>
      <c r="S51" s="269">
        <v>0</v>
      </c>
      <c r="T51" s="269">
        <v>16.664259999999999</v>
      </c>
      <c r="U51" s="269">
        <v>0</v>
      </c>
      <c r="V51" s="269">
        <v>15.10211</v>
      </c>
      <c r="W51" s="269">
        <v>0</v>
      </c>
      <c r="X51" s="269">
        <v>0</v>
      </c>
      <c r="Y51" s="269">
        <v>0</v>
      </c>
      <c r="Z51" s="269">
        <v>0</v>
      </c>
      <c r="AA51" s="269">
        <v>0</v>
      </c>
      <c r="AB51" s="269">
        <v>0</v>
      </c>
      <c r="AC51" s="269">
        <v>0</v>
      </c>
      <c r="AD51" s="269">
        <v>0</v>
      </c>
      <c r="AE51" s="269">
        <v>0</v>
      </c>
      <c r="AF51" s="269">
        <v>0</v>
      </c>
      <c r="AG51" s="269">
        <v>0</v>
      </c>
      <c r="AH51" s="269">
        <v>0</v>
      </c>
      <c r="AI51" s="269">
        <v>0</v>
      </c>
      <c r="AJ51" s="269">
        <v>0</v>
      </c>
      <c r="AK51" s="269">
        <v>0</v>
      </c>
      <c r="AL51" s="269">
        <v>0</v>
      </c>
      <c r="AM51" s="269">
        <v>0</v>
      </c>
      <c r="AN51" s="269">
        <v>0</v>
      </c>
      <c r="AO51" s="269">
        <v>0</v>
      </c>
      <c r="AP51" s="269">
        <v>0</v>
      </c>
      <c r="AQ51" s="269">
        <v>412.94109000000003</v>
      </c>
      <c r="AR51" s="1"/>
      <c r="AS51" s="1"/>
    </row>
    <row r="52" spans="1:45">
      <c r="A52" s="23" t="s">
        <v>53</v>
      </c>
      <c r="B52" s="269">
        <v>-95338.964430000007</v>
      </c>
      <c r="C52" s="269">
        <v>-28165.063690000003</v>
      </c>
      <c r="D52" s="269">
        <v>-51138.862249999998</v>
      </c>
      <c r="E52" s="269">
        <v>-26500.93504</v>
      </c>
      <c r="F52" s="269">
        <v>-16010.14068</v>
      </c>
      <c r="G52" s="269">
        <v>-12671.07523</v>
      </c>
      <c r="H52" s="269">
        <v>-9020.5241500000011</v>
      </c>
      <c r="I52" s="269">
        <v>-11145.54341</v>
      </c>
      <c r="J52" s="269">
        <v>-16761.116869999998</v>
      </c>
      <c r="K52" s="269">
        <v>-22600.052629999998</v>
      </c>
      <c r="L52" s="269">
        <v>-12873.05559</v>
      </c>
      <c r="M52" s="269">
        <v>-22938.194769999998</v>
      </c>
      <c r="N52" s="269">
        <v>-32982.850100000003</v>
      </c>
      <c r="O52" s="269">
        <v>-13555.225980000001</v>
      </c>
      <c r="P52" s="269">
        <v>-12245.26852</v>
      </c>
      <c r="Q52" s="269">
        <v>-5262.44542</v>
      </c>
      <c r="R52" s="269">
        <v>-3320.9527699999999</v>
      </c>
      <c r="S52" s="269">
        <v>-4928.4244200000003</v>
      </c>
      <c r="T52" s="269">
        <v>-16982.506710000001</v>
      </c>
      <c r="U52" s="269">
        <v>-16335.139740000001</v>
      </c>
      <c r="V52" s="269">
        <v>-4167.7380499999999</v>
      </c>
      <c r="W52" s="269">
        <v>-9205.0899499999996</v>
      </c>
      <c r="X52" s="269">
        <v>-15185.64559</v>
      </c>
      <c r="Y52" s="269">
        <v>-8475.5527899999997</v>
      </c>
      <c r="Z52" s="269">
        <v>-8970.7020399999983</v>
      </c>
      <c r="AA52" s="269">
        <v>-8806.46666</v>
      </c>
      <c r="AB52" s="269">
        <v>-14903.009539999999</v>
      </c>
      <c r="AC52" s="269">
        <v>-28131.286899999999</v>
      </c>
      <c r="AD52" s="269">
        <v>-2644.20912</v>
      </c>
      <c r="AE52" s="269">
        <v>-14259.250749999999</v>
      </c>
      <c r="AF52" s="269">
        <v>-6325.3922300000004</v>
      </c>
      <c r="AG52" s="269">
        <v>-3177.58826</v>
      </c>
      <c r="AH52" s="269">
        <v>-4615.4485500000001</v>
      </c>
      <c r="AI52" s="269">
        <v>-2104.8955099999998</v>
      </c>
      <c r="AJ52" s="269">
        <v>-1422.1500800000001</v>
      </c>
      <c r="AK52" s="269">
        <v>-972.62049999999999</v>
      </c>
      <c r="AL52" s="269">
        <v>-9011.8041099999991</v>
      </c>
      <c r="AM52" s="269">
        <v>-3439.4546099999998</v>
      </c>
      <c r="AN52" s="269">
        <v>-18242.041929999999</v>
      </c>
      <c r="AO52" s="269">
        <v>-15512.07243</v>
      </c>
      <c r="AP52" s="269">
        <v>-1561.99352</v>
      </c>
      <c r="AQ52" s="269">
        <v>-611910.75552000001</v>
      </c>
      <c r="AR52" s="8"/>
      <c r="AS52" s="1"/>
    </row>
    <row r="53" spans="1:45">
      <c r="A53" s="17" t="s">
        <v>54</v>
      </c>
      <c r="B53" s="269">
        <v>-16978.998050000002</v>
      </c>
      <c r="C53" s="269">
        <v>-2406.4121800000003</v>
      </c>
      <c r="D53" s="269">
        <v>-6219.8286500000004</v>
      </c>
      <c r="E53" s="269">
        <v>-3041.4230899999998</v>
      </c>
      <c r="F53" s="269">
        <v>-1304.6750500000001</v>
      </c>
      <c r="G53" s="269">
        <v>-606.39427000000001</v>
      </c>
      <c r="H53" s="269">
        <v>-1279.4889099999998</v>
      </c>
      <c r="I53" s="269">
        <v>-1403.5561399999999</v>
      </c>
      <c r="J53" s="269">
        <v>-1976.3734999999999</v>
      </c>
      <c r="K53" s="269">
        <v>-3683.8881200000001</v>
      </c>
      <c r="L53" s="269">
        <v>-972.43492000000003</v>
      </c>
      <c r="M53" s="269">
        <v>-2235.6561699999997</v>
      </c>
      <c r="N53" s="269">
        <v>-4542.5428200000006</v>
      </c>
      <c r="O53" s="269">
        <v>-2340.80134</v>
      </c>
      <c r="P53" s="269">
        <v>-1524.09692</v>
      </c>
      <c r="Q53" s="269">
        <v>-687.32047999999998</v>
      </c>
      <c r="R53" s="269">
        <v>-330.31556</v>
      </c>
      <c r="S53" s="269">
        <v>-327.14939000000004</v>
      </c>
      <c r="T53" s="269">
        <v>-1292.9461799999999</v>
      </c>
      <c r="U53" s="269">
        <v>-3464.98441</v>
      </c>
      <c r="V53" s="269">
        <v>-641.97055</v>
      </c>
      <c r="W53" s="269">
        <v>-535.36580000000004</v>
      </c>
      <c r="X53" s="269">
        <v>-3012.6334900000002</v>
      </c>
      <c r="Y53" s="269">
        <v>-2240.4464700000003</v>
      </c>
      <c r="Z53" s="269">
        <v>-1236.55204</v>
      </c>
      <c r="AA53" s="269">
        <v>-772.56529</v>
      </c>
      <c r="AB53" s="269">
        <v>-2157.3754199999998</v>
      </c>
      <c r="AC53" s="269">
        <v>-2498.4630699999998</v>
      </c>
      <c r="AD53" s="269">
        <v>-578.62608</v>
      </c>
      <c r="AE53" s="269">
        <v>-4708.1403499999997</v>
      </c>
      <c r="AF53" s="269">
        <v>-1380.9225700000002</v>
      </c>
      <c r="AG53" s="269">
        <v>-811.04293999999993</v>
      </c>
      <c r="AH53" s="269">
        <v>-530.15281999999991</v>
      </c>
      <c r="AI53" s="269">
        <v>-271.77059000000003</v>
      </c>
      <c r="AJ53" s="269">
        <v>-437.55095</v>
      </c>
      <c r="AK53" s="269">
        <v>-86.952110000000005</v>
      </c>
      <c r="AL53" s="269">
        <v>-624.49554000000001</v>
      </c>
      <c r="AM53" s="269">
        <v>-179.21389000000002</v>
      </c>
      <c r="AN53" s="269">
        <v>-2960.4636499999997</v>
      </c>
      <c r="AO53" s="269">
        <v>-1260.7910300000001</v>
      </c>
      <c r="AP53" s="269">
        <v>-511.59571999999997</v>
      </c>
      <c r="AQ53" s="269">
        <v>-84056.376519999991</v>
      </c>
      <c r="AR53" s="1"/>
      <c r="AS53" s="1"/>
    </row>
    <row r="54" spans="1:45">
      <c r="A54" s="17" t="s">
        <v>55</v>
      </c>
      <c r="B54" s="269">
        <v>-11203.02958</v>
      </c>
      <c r="C54" s="269">
        <v>-2010.11778</v>
      </c>
      <c r="D54" s="269">
        <v>-2950.5397599999997</v>
      </c>
      <c r="E54" s="269">
        <v>-994.43885999999998</v>
      </c>
      <c r="F54" s="269">
        <v>-301.67493000000002</v>
      </c>
      <c r="G54" s="269">
        <v>-137.25253000000001</v>
      </c>
      <c r="H54" s="269">
        <v>-46.83858</v>
      </c>
      <c r="I54" s="269">
        <v>-351.14216999999996</v>
      </c>
      <c r="J54" s="269">
        <v>-742.81831000000011</v>
      </c>
      <c r="K54" s="269">
        <v>-356.87551000000002</v>
      </c>
      <c r="L54" s="269">
        <v>-517.30203000000006</v>
      </c>
      <c r="M54" s="269">
        <v>-319.00981000000002</v>
      </c>
      <c r="N54" s="269">
        <v>-153.34798999999998</v>
      </c>
      <c r="O54" s="269">
        <v>-666.58013000000005</v>
      </c>
      <c r="P54" s="269">
        <v>-390.13723999999996</v>
      </c>
      <c r="Q54" s="269">
        <v>-116.46772999999999</v>
      </c>
      <c r="R54" s="269">
        <v>-230.70770999999999</v>
      </c>
      <c r="S54" s="269">
        <v>-143.66504</v>
      </c>
      <c r="T54" s="269">
        <v>-350.41040000000004</v>
      </c>
      <c r="U54" s="269">
        <v>-860.22318000000007</v>
      </c>
      <c r="V54" s="269">
        <v>-153.60525000000001</v>
      </c>
      <c r="W54" s="269">
        <v>-134.39443</v>
      </c>
      <c r="X54" s="269">
        <v>-885.58695999999998</v>
      </c>
      <c r="Y54" s="269">
        <v>-270.93028999999996</v>
      </c>
      <c r="Z54" s="269">
        <v>-936.78069999999991</v>
      </c>
      <c r="AA54" s="269">
        <v>-455.97982999999999</v>
      </c>
      <c r="AB54" s="269">
        <v>-337.88370000000003</v>
      </c>
      <c r="AC54" s="269">
        <v>-527.74652000000003</v>
      </c>
      <c r="AD54" s="269">
        <v>-277.68998999999997</v>
      </c>
      <c r="AE54" s="269">
        <v>-603.55893999999989</v>
      </c>
      <c r="AF54" s="269">
        <v>-471.22745000000003</v>
      </c>
      <c r="AG54" s="269">
        <v>-55.128720000000001</v>
      </c>
      <c r="AH54" s="269">
        <v>-232.8219</v>
      </c>
      <c r="AI54" s="269">
        <v>-106.76579</v>
      </c>
      <c r="AJ54" s="269">
        <v>-77.866520000000008</v>
      </c>
      <c r="AK54" s="269">
        <v>-21.491040000000002</v>
      </c>
      <c r="AL54" s="269">
        <v>-288.97593999999998</v>
      </c>
      <c r="AM54" s="269">
        <v>-51.234190000000005</v>
      </c>
      <c r="AN54" s="269">
        <v>-274.07648</v>
      </c>
      <c r="AO54" s="269">
        <v>-42.799320000000002</v>
      </c>
      <c r="AP54" s="269">
        <v>-3.2022399999999998</v>
      </c>
      <c r="AQ54" s="269">
        <v>-29052.32547</v>
      </c>
      <c r="AR54" s="1"/>
      <c r="AS54" s="1"/>
    </row>
    <row r="55" spans="1:45">
      <c r="A55" s="17" t="s">
        <v>56</v>
      </c>
      <c r="B55" s="269">
        <v>-1446.7076000000002</v>
      </c>
      <c r="C55" s="269">
        <v>-71.718820000000008</v>
      </c>
      <c r="D55" s="269">
        <v>-8049.90823</v>
      </c>
      <c r="E55" s="269">
        <v>-571.5485799999999</v>
      </c>
      <c r="F55" s="269">
        <v>-1111.9696899999999</v>
      </c>
      <c r="G55" s="269">
        <v>-110.13217</v>
      </c>
      <c r="H55" s="269">
        <v>-153.93539999999999</v>
      </c>
      <c r="I55" s="269">
        <v>-258.98295000000002</v>
      </c>
      <c r="J55" s="269">
        <v>-137.41469000000001</v>
      </c>
      <c r="K55" s="269">
        <v>-356.39049</v>
      </c>
      <c r="L55" s="269">
        <v>-144.87407000000002</v>
      </c>
      <c r="M55" s="269">
        <v>-473.40096999999997</v>
      </c>
      <c r="N55" s="269">
        <v>-341.47348</v>
      </c>
      <c r="O55" s="269">
        <v>-412.10581999999999</v>
      </c>
      <c r="P55" s="269">
        <v>-354.44373999999999</v>
      </c>
      <c r="Q55" s="269">
        <v>-1149.90878</v>
      </c>
      <c r="R55" s="269">
        <v>-11.87687</v>
      </c>
      <c r="S55" s="269">
        <v>-22.641349999999999</v>
      </c>
      <c r="T55" s="269">
        <v>-182.13991000000001</v>
      </c>
      <c r="U55" s="269">
        <v>-74.240200000000002</v>
      </c>
      <c r="V55" s="269">
        <v>-100.60238000000001</v>
      </c>
      <c r="W55" s="269">
        <v>-267.02686</v>
      </c>
      <c r="X55" s="269">
        <v>-439.63840999999996</v>
      </c>
      <c r="Y55" s="269">
        <v>-148.39876000000001</v>
      </c>
      <c r="Z55" s="269">
        <v>-92.957880000000003</v>
      </c>
      <c r="AA55" s="269">
        <v>-545.17320999999993</v>
      </c>
      <c r="AB55" s="269">
        <v>-220.15996999999999</v>
      </c>
      <c r="AC55" s="269">
        <v>-232.68545</v>
      </c>
      <c r="AD55" s="269">
        <v>-68.331090000000003</v>
      </c>
      <c r="AE55" s="269">
        <v>0</v>
      </c>
      <c r="AF55" s="269">
        <v>-146.39680999999999</v>
      </c>
      <c r="AG55" s="269">
        <v>-50.483969999999999</v>
      </c>
      <c r="AH55" s="269">
        <v>-139.47358</v>
      </c>
      <c r="AI55" s="269">
        <v>-53.692550000000004</v>
      </c>
      <c r="AJ55" s="269">
        <v>-312.02388000000002</v>
      </c>
      <c r="AK55" s="269">
        <v>-47.235680000000002</v>
      </c>
      <c r="AL55" s="269">
        <v>-26.00084</v>
      </c>
      <c r="AM55" s="269">
        <v>-1049.8038600000002</v>
      </c>
      <c r="AN55" s="269">
        <v>-238.96464</v>
      </c>
      <c r="AO55" s="269">
        <v>-118.47836</v>
      </c>
      <c r="AP55" s="269">
        <v>-89.866</v>
      </c>
      <c r="AQ55" s="269">
        <v>-19823.207989999999</v>
      </c>
      <c r="AR55" s="1"/>
      <c r="AS55" s="1"/>
    </row>
    <row r="56" spans="1:45">
      <c r="A56" s="17" t="s">
        <v>57</v>
      </c>
      <c r="B56" s="269">
        <v>-2830.7927999999997</v>
      </c>
      <c r="C56" s="269">
        <v>-1367.8499899999999</v>
      </c>
      <c r="D56" s="269">
        <v>-8778.5262700000003</v>
      </c>
      <c r="E56" s="269">
        <v>-860.41840999999999</v>
      </c>
      <c r="F56" s="269">
        <v>-669.88040000000001</v>
      </c>
      <c r="G56" s="269">
        <v>-82.21123</v>
      </c>
      <c r="H56" s="269">
        <v>-72.802490000000006</v>
      </c>
      <c r="I56" s="269">
        <v>-140.7894</v>
      </c>
      <c r="J56" s="269">
        <v>-381.71253999999999</v>
      </c>
      <c r="K56" s="269">
        <v>-72.191270000000003</v>
      </c>
      <c r="L56" s="269">
        <v>-26.893039999999999</v>
      </c>
      <c r="M56" s="269">
        <v>-354.50440000000003</v>
      </c>
      <c r="N56" s="269">
        <v>-31.38222</v>
      </c>
      <c r="O56" s="269">
        <v>-561.56231000000002</v>
      </c>
      <c r="P56" s="269">
        <v>-374.19968</v>
      </c>
      <c r="Q56" s="269">
        <v>-1058.17578</v>
      </c>
      <c r="R56" s="269">
        <v>-50.484929999999999</v>
      </c>
      <c r="S56" s="269">
        <v>0</v>
      </c>
      <c r="T56" s="269">
        <v>-110.94677</v>
      </c>
      <c r="U56" s="269">
        <v>-245.77405999999999</v>
      </c>
      <c r="V56" s="269">
        <v>-15.16534</v>
      </c>
      <c r="W56" s="269">
        <v>-217.39010999999999</v>
      </c>
      <c r="X56" s="269">
        <v>-348.38215000000002</v>
      </c>
      <c r="Y56" s="269">
        <v>-31.436209999999999</v>
      </c>
      <c r="Z56" s="269">
        <v>-75.984529999999992</v>
      </c>
      <c r="AA56" s="269">
        <v>-511.53616</v>
      </c>
      <c r="AB56" s="269">
        <v>-123.88941</v>
      </c>
      <c r="AC56" s="269">
        <v>-998.56340999999998</v>
      </c>
      <c r="AD56" s="269">
        <v>-246.12785</v>
      </c>
      <c r="AE56" s="269">
        <v>-11.589690000000001</v>
      </c>
      <c r="AF56" s="269">
        <v>-188.21169</v>
      </c>
      <c r="AG56" s="269">
        <v>-42.078330000000001</v>
      </c>
      <c r="AH56" s="269">
        <v>-73.42474</v>
      </c>
      <c r="AI56" s="269">
        <v>-76.20441000000001</v>
      </c>
      <c r="AJ56" s="269">
        <v>0</v>
      </c>
      <c r="AK56" s="269">
        <v>-0.35139999999999999</v>
      </c>
      <c r="AL56" s="269">
        <v>-115.88553999999999</v>
      </c>
      <c r="AM56" s="269">
        <v>-521.53196000000003</v>
      </c>
      <c r="AN56" s="269">
        <v>-164.14698000000001</v>
      </c>
      <c r="AO56" s="269">
        <v>-54.672609999999999</v>
      </c>
      <c r="AP56" s="269">
        <v>0</v>
      </c>
      <c r="AQ56" s="269">
        <v>-21887.67051</v>
      </c>
      <c r="AR56" s="1"/>
      <c r="AS56" s="1"/>
    </row>
    <row r="57" spans="1:45">
      <c r="A57" s="17" t="s">
        <v>58</v>
      </c>
      <c r="B57" s="269">
        <v>-11841.20088</v>
      </c>
      <c r="C57" s="269">
        <v>-3122.4163699999999</v>
      </c>
      <c r="D57" s="269">
        <v>-3288.26584</v>
      </c>
      <c r="E57" s="269">
        <v>-8258.1452499999996</v>
      </c>
      <c r="F57" s="269">
        <v>-4413.0953099999997</v>
      </c>
      <c r="G57" s="269">
        <v>-3541.1729799999998</v>
      </c>
      <c r="H57" s="269">
        <v>-773.31512999999995</v>
      </c>
      <c r="I57" s="269">
        <v>-1409.4431399999999</v>
      </c>
      <c r="J57" s="269">
        <v>-1693.1381100000001</v>
      </c>
      <c r="K57" s="269">
        <v>-4157.4673899999998</v>
      </c>
      <c r="L57" s="269">
        <v>-5008.3648400000002</v>
      </c>
      <c r="M57" s="269">
        <v>-5836.8268499999995</v>
      </c>
      <c r="N57" s="269">
        <v>-5559.3549000000003</v>
      </c>
      <c r="O57" s="269">
        <v>-1570.7148200000001</v>
      </c>
      <c r="P57" s="269">
        <v>-2189.6213900000002</v>
      </c>
      <c r="Q57" s="269">
        <v>-368.97523999999999</v>
      </c>
      <c r="R57" s="269">
        <v>-314.98116999999996</v>
      </c>
      <c r="S57" s="269">
        <v>-1407.8016100000002</v>
      </c>
      <c r="T57" s="269">
        <v>-4024.1284799999999</v>
      </c>
      <c r="U57" s="269">
        <v>-1618.4894299999999</v>
      </c>
      <c r="V57" s="269">
        <v>-163.0951</v>
      </c>
      <c r="W57" s="269">
        <v>-2858.2746400000001</v>
      </c>
      <c r="X57" s="269">
        <v>-3690.8527799999997</v>
      </c>
      <c r="Y57" s="269">
        <v>-698.30944999999997</v>
      </c>
      <c r="Z57" s="269">
        <v>-1477.7275900000002</v>
      </c>
      <c r="AA57" s="269">
        <v>-1482.66941</v>
      </c>
      <c r="AB57" s="269">
        <v>-2739.7511400000003</v>
      </c>
      <c r="AC57" s="269">
        <v>-4156.7817400000004</v>
      </c>
      <c r="AD57" s="269">
        <v>-429.73568999999998</v>
      </c>
      <c r="AE57" s="269">
        <v>-812.31448</v>
      </c>
      <c r="AF57" s="269">
        <v>-438.55192</v>
      </c>
      <c r="AG57" s="269">
        <v>-74.650530000000003</v>
      </c>
      <c r="AH57" s="269">
        <v>-752.07762000000002</v>
      </c>
      <c r="AI57" s="269">
        <v>-482.22816999999998</v>
      </c>
      <c r="AJ57" s="269">
        <v>-197.77852999999999</v>
      </c>
      <c r="AK57" s="269">
        <v>-245.16656</v>
      </c>
      <c r="AL57" s="269">
        <v>-2078.6290100000001</v>
      </c>
      <c r="AM57" s="269">
        <v>-686.95283999999992</v>
      </c>
      <c r="AN57" s="269">
        <v>-4001.7868399999998</v>
      </c>
      <c r="AO57" s="269">
        <v>-5619.0162</v>
      </c>
      <c r="AP57" s="269">
        <v>0</v>
      </c>
      <c r="AQ57" s="269">
        <v>-103483.26937000001</v>
      </c>
      <c r="AR57" s="1"/>
      <c r="AS57" s="1"/>
    </row>
    <row r="58" spans="1:45">
      <c r="A58" s="17" t="s">
        <v>59</v>
      </c>
      <c r="B58" s="269">
        <v>-19405.03757</v>
      </c>
      <c r="C58" s="269">
        <v>-5858.78042</v>
      </c>
      <c r="D58" s="269">
        <v>-4299.8699500000002</v>
      </c>
      <c r="E58" s="269">
        <v>-4541.2991199999997</v>
      </c>
      <c r="F58" s="269">
        <v>-783.10036000000002</v>
      </c>
      <c r="G58" s="269">
        <v>-398.39155</v>
      </c>
      <c r="H58" s="269">
        <v>-369.7747</v>
      </c>
      <c r="I58" s="269">
        <v>-1303.10778</v>
      </c>
      <c r="J58" s="269">
        <v>-4918.2180499999995</v>
      </c>
      <c r="K58" s="269">
        <v>-1547.7633600000001</v>
      </c>
      <c r="L58" s="269">
        <v>-1133.01955</v>
      </c>
      <c r="M58" s="269">
        <v>-3494.2476799999999</v>
      </c>
      <c r="N58" s="269">
        <v>-454.88903000000005</v>
      </c>
      <c r="O58" s="269">
        <v>-2250.6743999999999</v>
      </c>
      <c r="P58" s="269">
        <v>-1646.5214799999999</v>
      </c>
      <c r="Q58" s="269">
        <v>-128.40550999999999</v>
      </c>
      <c r="R58" s="269">
        <v>-363.86853000000002</v>
      </c>
      <c r="S58" s="269">
        <v>-234.11011999999999</v>
      </c>
      <c r="T58" s="269">
        <v>-757.09203000000002</v>
      </c>
      <c r="U58" s="269">
        <v>-1318.2236499999999</v>
      </c>
      <c r="V58" s="269">
        <v>-15.65953</v>
      </c>
      <c r="W58" s="269">
        <v>-1027.6243199999999</v>
      </c>
      <c r="X58" s="269">
        <v>-1965.0735099999999</v>
      </c>
      <c r="Y58" s="269">
        <v>-533.19616000000008</v>
      </c>
      <c r="Z58" s="269">
        <v>-1707.8873899999999</v>
      </c>
      <c r="AA58" s="269">
        <v>-435.87993</v>
      </c>
      <c r="AB58" s="269">
        <v>-1467.6483600000001</v>
      </c>
      <c r="AC58" s="269">
        <v>-4753.5501199999999</v>
      </c>
      <c r="AD58" s="269">
        <v>-491.22566999999998</v>
      </c>
      <c r="AE58" s="269">
        <v>-1392.87231</v>
      </c>
      <c r="AF58" s="269">
        <v>-385.43790999999999</v>
      </c>
      <c r="AG58" s="269">
        <v>-5.2750500000000002</v>
      </c>
      <c r="AH58" s="269">
        <v>-613.31405000000007</v>
      </c>
      <c r="AI58" s="269">
        <v>-341.16090000000003</v>
      </c>
      <c r="AJ58" s="269">
        <v>0</v>
      </c>
      <c r="AK58" s="269">
        <v>-253.40663000000001</v>
      </c>
      <c r="AL58" s="269">
        <v>-451.89830000000001</v>
      </c>
      <c r="AM58" s="269">
        <v>-297.84613999999999</v>
      </c>
      <c r="AN58" s="269">
        <v>-2125.5841600000003</v>
      </c>
      <c r="AO58" s="269">
        <v>-862.33831000000009</v>
      </c>
      <c r="AP58" s="269">
        <v>0</v>
      </c>
      <c r="AQ58" s="269">
        <v>-74333.273589999997</v>
      </c>
      <c r="AR58" s="1"/>
      <c r="AS58" s="1"/>
    </row>
    <row r="59" spans="1:45">
      <c r="A59" s="17" t="s">
        <v>60</v>
      </c>
      <c r="B59" s="269">
        <v>-12000.92044</v>
      </c>
      <c r="C59" s="269">
        <v>-11986.100699999999</v>
      </c>
      <c r="D59" s="269">
        <v>-9903.2740299999987</v>
      </c>
      <c r="E59" s="269">
        <v>-6088.973</v>
      </c>
      <c r="F59" s="269">
        <v>-4152.9539999999997</v>
      </c>
      <c r="G59" s="269">
        <v>-4903.643</v>
      </c>
      <c r="H59" s="269">
        <v>-2530.7053799999999</v>
      </c>
      <c r="I59" s="269">
        <v>-6152.82006</v>
      </c>
      <c r="J59" s="269">
        <v>-4539.1822999999995</v>
      </c>
      <c r="K59" s="269">
        <v>-5091.2657300000001</v>
      </c>
      <c r="L59" s="269">
        <v>-4750.3989700000002</v>
      </c>
      <c r="M59" s="269">
        <v>-7583.7300599999999</v>
      </c>
      <c r="N59" s="269">
        <v>-10431.4722</v>
      </c>
      <c r="O59" s="269">
        <v>-4495.26</v>
      </c>
      <c r="P59" s="269">
        <v>-3782.2088599999997</v>
      </c>
      <c r="Q59" s="269">
        <v>-1410.57367</v>
      </c>
      <c r="R59" s="269">
        <v>-1371.6981599999999</v>
      </c>
      <c r="S59" s="269">
        <v>-2789.38868</v>
      </c>
      <c r="T59" s="269">
        <v>-2537.3090699999998</v>
      </c>
      <c r="U59" s="269">
        <v>-4617.6329999999998</v>
      </c>
      <c r="V59" s="269">
        <v>-2894.2757000000001</v>
      </c>
      <c r="W59" s="269">
        <v>-1606.63257</v>
      </c>
      <c r="X59" s="269">
        <v>-4496.7172399999999</v>
      </c>
      <c r="Y59" s="269">
        <v>-2849.1950099999999</v>
      </c>
      <c r="Z59" s="269">
        <v>-2925.5259999999998</v>
      </c>
      <c r="AA59" s="269">
        <v>-3541.0294800000001</v>
      </c>
      <c r="AB59" s="269">
        <v>-6767.3360300000004</v>
      </c>
      <c r="AC59" s="269">
        <v>-8506.9889999999996</v>
      </c>
      <c r="AD59" s="269">
        <v>-343.65100000000001</v>
      </c>
      <c r="AE59" s="269">
        <v>-5722.1009999999997</v>
      </c>
      <c r="AF59" s="269">
        <v>-529.56899999999996</v>
      </c>
      <c r="AG59" s="269">
        <v>-1938.4449999999999</v>
      </c>
      <c r="AH59" s="269">
        <v>-1969.021</v>
      </c>
      <c r="AI59" s="269">
        <v>-715.96600000000001</v>
      </c>
      <c r="AJ59" s="269">
        <v>-379.54750000000001</v>
      </c>
      <c r="AK59" s="269">
        <v>0</v>
      </c>
      <c r="AL59" s="269">
        <v>-5250.2360199999994</v>
      </c>
      <c r="AM59" s="269">
        <v>-606.40700000000004</v>
      </c>
      <c r="AN59" s="269">
        <v>-3944.223</v>
      </c>
      <c r="AO59" s="269">
        <v>-621.92499999999995</v>
      </c>
      <c r="AP59" s="269">
        <v>-881.65078000000005</v>
      </c>
      <c r="AQ59" s="269">
        <v>-167609.95463999998</v>
      </c>
      <c r="AR59" s="1"/>
      <c r="AS59" s="1"/>
    </row>
    <row r="60" spans="1:45">
      <c r="A60" s="17" t="s">
        <v>61</v>
      </c>
      <c r="B60" s="269">
        <v>-17517.489229999999</v>
      </c>
      <c r="C60" s="269">
        <v>-290.06644</v>
      </c>
      <c r="D60" s="269">
        <v>-5675.4708000000001</v>
      </c>
      <c r="E60" s="269">
        <v>-1079.5187700000001</v>
      </c>
      <c r="F60" s="269">
        <v>-2821.8704400000001</v>
      </c>
      <c r="G60" s="269">
        <v>-2718.47714</v>
      </c>
      <c r="H60" s="269">
        <v>-3507.2867900000001</v>
      </c>
      <c r="I60" s="269">
        <v>0</v>
      </c>
      <c r="J60" s="269">
        <v>-1547.2438999999999</v>
      </c>
      <c r="K60" s="269">
        <v>-6518.5055400000001</v>
      </c>
      <c r="L60" s="269">
        <v>-66.72</v>
      </c>
      <c r="M60" s="269">
        <v>-1866.71813</v>
      </c>
      <c r="N60" s="269">
        <v>-10941.63027</v>
      </c>
      <c r="O60" s="269">
        <v>-784.75328000000002</v>
      </c>
      <c r="P60" s="269">
        <v>-1471.0952400000001</v>
      </c>
      <c r="Q60" s="269">
        <v>-161.09522000000001</v>
      </c>
      <c r="R60" s="269">
        <v>-576.91978000000006</v>
      </c>
      <c r="S60" s="269">
        <v>0</v>
      </c>
      <c r="T60" s="269">
        <v>-7117.1999299999998</v>
      </c>
      <c r="U60" s="269">
        <v>-3916.0247200000003</v>
      </c>
      <c r="V60" s="269">
        <v>-183.36420000000001</v>
      </c>
      <c r="W60" s="269">
        <v>-2056.3456299999998</v>
      </c>
      <c r="X60" s="269">
        <v>0</v>
      </c>
      <c r="Y60" s="269">
        <v>-1391.88274</v>
      </c>
      <c r="Z60" s="269">
        <v>-213.18244000000001</v>
      </c>
      <c r="AA60" s="269">
        <v>-763.95134999999993</v>
      </c>
      <c r="AB60" s="269">
        <v>-793.30813999999998</v>
      </c>
      <c r="AC60" s="269">
        <v>-5266.1698399999996</v>
      </c>
      <c r="AD60" s="269">
        <v>0</v>
      </c>
      <c r="AE60" s="269">
        <v>-834.07359999999994</v>
      </c>
      <c r="AF60" s="269">
        <v>-2591.3026600000003</v>
      </c>
      <c r="AG60" s="269">
        <v>-160.45959999999999</v>
      </c>
      <c r="AH60" s="269">
        <v>-136.45457000000002</v>
      </c>
      <c r="AI60" s="269">
        <v>0</v>
      </c>
      <c r="AJ60" s="269">
        <v>0</v>
      </c>
      <c r="AK60" s="269">
        <v>-255.94926000000001</v>
      </c>
      <c r="AL60" s="269">
        <v>0</v>
      </c>
      <c r="AM60" s="269">
        <v>-46.464730000000003</v>
      </c>
      <c r="AN60" s="269">
        <v>-4077.1403999999998</v>
      </c>
      <c r="AO60" s="269">
        <v>-6758.0865199999998</v>
      </c>
      <c r="AP60" s="269">
        <v>-75.678780000000003</v>
      </c>
      <c r="AQ60" s="269">
        <v>-94181.900079999992</v>
      </c>
      <c r="AR60" s="1"/>
      <c r="AS60" s="1"/>
    </row>
    <row r="61" spans="1:45">
      <c r="A61" s="17" t="s">
        <v>62</v>
      </c>
      <c r="B61" s="269">
        <v>0</v>
      </c>
      <c r="C61" s="269">
        <v>0</v>
      </c>
      <c r="D61" s="269">
        <v>0</v>
      </c>
      <c r="E61" s="269">
        <v>0</v>
      </c>
      <c r="F61" s="269">
        <v>0</v>
      </c>
      <c r="G61" s="269">
        <v>0</v>
      </c>
      <c r="H61" s="269">
        <v>0</v>
      </c>
      <c r="I61" s="269">
        <v>0</v>
      </c>
      <c r="J61" s="269">
        <v>0</v>
      </c>
      <c r="K61" s="269">
        <v>0</v>
      </c>
      <c r="L61" s="269">
        <v>-21.899650000000001</v>
      </c>
      <c r="M61" s="269">
        <v>0</v>
      </c>
      <c r="N61" s="269">
        <v>0</v>
      </c>
      <c r="O61" s="269">
        <v>0</v>
      </c>
      <c r="P61" s="269">
        <v>0</v>
      </c>
      <c r="Q61" s="269">
        <v>0</v>
      </c>
      <c r="R61" s="269">
        <v>0</v>
      </c>
      <c r="S61" s="269">
        <v>0</v>
      </c>
      <c r="T61" s="269">
        <v>0</v>
      </c>
      <c r="U61" s="269">
        <v>0</v>
      </c>
      <c r="V61" s="269">
        <v>0</v>
      </c>
      <c r="W61" s="269">
        <v>0</v>
      </c>
      <c r="X61" s="269">
        <v>0</v>
      </c>
      <c r="Y61" s="269">
        <v>0</v>
      </c>
      <c r="Z61" s="269">
        <v>0</v>
      </c>
      <c r="AA61" s="269">
        <v>0</v>
      </c>
      <c r="AB61" s="269">
        <v>0</v>
      </c>
      <c r="AC61" s="269">
        <v>0</v>
      </c>
      <c r="AD61" s="269">
        <v>0</v>
      </c>
      <c r="AE61" s="269">
        <v>0</v>
      </c>
      <c r="AF61" s="269">
        <v>0</v>
      </c>
      <c r="AG61" s="269">
        <v>0</v>
      </c>
      <c r="AH61" s="269">
        <v>0</v>
      </c>
      <c r="AI61" s="269">
        <v>0</v>
      </c>
      <c r="AJ61" s="269">
        <v>0</v>
      </c>
      <c r="AK61" s="269">
        <v>0</v>
      </c>
      <c r="AL61" s="269">
        <v>0</v>
      </c>
      <c r="AM61" s="269">
        <v>0</v>
      </c>
      <c r="AN61" s="269">
        <v>0</v>
      </c>
      <c r="AO61" s="269">
        <v>0</v>
      </c>
      <c r="AP61" s="269">
        <v>0</v>
      </c>
      <c r="AQ61" s="269">
        <v>-21.899650000000001</v>
      </c>
      <c r="AR61" s="1"/>
      <c r="AS61" s="1"/>
    </row>
    <row r="62" spans="1:45">
      <c r="A62" s="17" t="s">
        <v>63</v>
      </c>
      <c r="B62" s="269">
        <v>0</v>
      </c>
      <c r="C62" s="269">
        <v>0</v>
      </c>
      <c r="D62" s="269">
        <v>0</v>
      </c>
      <c r="E62" s="269">
        <v>0</v>
      </c>
      <c r="F62" s="269">
        <v>0</v>
      </c>
      <c r="G62" s="269">
        <v>0</v>
      </c>
      <c r="H62" s="269">
        <v>0</v>
      </c>
      <c r="I62" s="269">
        <v>0</v>
      </c>
      <c r="J62" s="269">
        <v>0</v>
      </c>
      <c r="K62" s="269">
        <v>0</v>
      </c>
      <c r="L62" s="269">
        <v>0</v>
      </c>
      <c r="M62" s="269">
        <v>0</v>
      </c>
      <c r="N62" s="269">
        <v>0</v>
      </c>
      <c r="O62" s="269">
        <v>0</v>
      </c>
      <c r="P62" s="269">
        <v>0</v>
      </c>
      <c r="Q62" s="269">
        <v>0</v>
      </c>
      <c r="R62" s="269">
        <v>0</v>
      </c>
      <c r="S62" s="269">
        <v>0</v>
      </c>
      <c r="T62" s="269">
        <v>0</v>
      </c>
      <c r="U62" s="269">
        <v>0</v>
      </c>
      <c r="V62" s="269">
        <v>0</v>
      </c>
      <c r="W62" s="269">
        <v>0</v>
      </c>
      <c r="X62" s="269">
        <v>0</v>
      </c>
      <c r="Y62" s="269">
        <v>0</v>
      </c>
      <c r="Z62" s="269">
        <v>0</v>
      </c>
      <c r="AA62" s="269">
        <v>0</v>
      </c>
      <c r="AB62" s="269">
        <v>0</v>
      </c>
      <c r="AC62" s="269">
        <v>0</v>
      </c>
      <c r="AD62" s="269">
        <v>0</v>
      </c>
      <c r="AE62" s="269">
        <v>0</v>
      </c>
      <c r="AF62" s="269">
        <v>0</v>
      </c>
      <c r="AG62" s="269">
        <v>0</v>
      </c>
      <c r="AH62" s="269">
        <v>0</v>
      </c>
      <c r="AI62" s="269">
        <v>0</v>
      </c>
      <c r="AJ62" s="269">
        <v>0</v>
      </c>
      <c r="AK62" s="269">
        <v>0</v>
      </c>
      <c r="AL62" s="269">
        <v>0</v>
      </c>
      <c r="AM62" s="269">
        <v>0</v>
      </c>
      <c r="AN62" s="269">
        <v>0</v>
      </c>
      <c r="AO62" s="269">
        <v>0</v>
      </c>
      <c r="AP62" s="269">
        <v>0</v>
      </c>
      <c r="AQ62" s="269">
        <v>0</v>
      </c>
      <c r="AR62" s="1"/>
      <c r="AS62" s="1"/>
    </row>
    <row r="63" spans="1:45">
      <c r="A63" s="17" t="s">
        <v>64</v>
      </c>
      <c r="B63" s="269">
        <v>-260.57153</v>
      </c>
      <c r="C63" s="269">
        <v>-38.041339999999998</v>
      </c>
      <c r="D63" s="269">
        <v>0</v>
      </c>
      <c r="E63" s="269">
        <v>0</v>
      </c>
      <c r="F63" s="269">
        <v>-19.636029999999998</v>
      </c>
      <c r="G63" s="269">
        <v>-3.8822399999999999</v>
      </c>
      <c r="H63" s="269">
        <v>-18.856540000000003</v>
      </c>
      <c r="I63" s="269">
        <v>0</v>
      </c>
      <c r="J63" s="269">
        <v>-26.805299999999999</v>
      </c>
      <c r="K63" s="269">
        <v>-88.149149999999992</v>
      </c>
      <c r="L63" s="269">
        <v>-35.538410000000006</v>
      </c>
      <c r="M63" s="269">
        <v>0</v>
      </c>
      <c r="N63" s="269">
        <v>-113.50581</v>
      </c>
      <c r="O63" s="269">
        <v>0</v>
      </c>
      <c r="P63" s="269">
        <v>0</v>
      </c>
      <c r="Q63" s="269">
        <v>-10.799040000000002</v>
      </c>
      <c r="R63" s="269">
        <v>0</v>
      </c>
      <c r="S63" s="269">
        <v>0</v>
      </c>
      <c r="T63" s="269">
        <v>-13.62332</v>
      </c>
      <c r="U63" s="269">
        <v>0</v>
      </c>
      <c r="V63" s="269">
        <v>0</v>
      </c>
      <c r="W63" s="269">
        <v>0</v>
      </c>
      <c r="X63" s="269">
        <v>0</v>
      </c>
      <c r="Y63" s="269">
        <v>-25.179470000000002</v>
      </c>
      <c r="Z63" s="269">
        <v>0</v>
      </c>
      <c r="AA63" s="269">
        <v>-7.7111200000000002</v>
      </c>
      <c r="AB63" s="269">
        <v>0</v>
      </c>
      <c r="AC63" s="269">
        <v>0</v>
      </c>
      <c r="AD63" s="269">
        <v>-0.23107</v>
      </c>
      <c r="AE63" s="269">
        <v>-28.153549999999999</v>
      </c>
      <c r="AF63" s="269">
        <v>0</v>
      </c>
      <c r="AG63" s="269">
        <v>-7.1516999999999999</v>
      </c>
      <c r="AH63" s="269">
        <v>-16.719049999999999</v>
      </c>
      <c r="AI63" s="269">
        <v>0</v>
      </c>
      <c r="AJ63" s="269">
        <v>-4.9088000000000003</v>
      </c>
      <c r="AK63" s="269">
        <v>0</v>
      </c>
      <c r="AL63" s="269">
        <v>0</v>
      </c>
      <c r="AM63" s="269">
        <v>0</v>
      </c>
      <c r="AN63" s="269">
        <v>-26.43676</v>
      </c>
      <c r="AO63" s="269">
        <v>-24.418790000000001</v>
      </c>
      <c r="AP63" s="269">
        <v>0</v>
      </c>
      <c r="AQ63" s="269">
        <v>-770.31902000000002</v>
      </c>
      <c r="AR63" s="1"/>
      <c r="AS63" s="1"/>
    </row>
    <row r="64" spans="1:45">
      <c r="A64" s="17" t="s">
        <v>65</v>
      </c>
      <c r="B64" s="269">
        <v>-381.70522999999997</v>
      </c>
      <c r="C64" s="269">
        <v>-259.69353999999998</v>
      </c>
      <c r="D64" s="269">
        <v>0</v>
      </c>
      <c r="E64" s="269">
        <v>0</v>
      </c>
      <c r="F64" s="269">
        <v>-73.210250000000002</v>
      </c>
      <c r="G64" s="269">
        <v>-29.85256</v>
      </c>
      <c r="H64" s="269">
        <v>-21.08539</v>
      </c>
      <c r="I64" s="269">
        <v>0</v>
      </c>
      <c r="J64" s="269">
        <v>-149.45532999999998</v>
      </c>
      <c r="K64" s="269">
        <v>-51.907480000000007</v>
      </c>
      <c r="L64" s="269">
        <v>-44.024320000000003</v>
      </c>
      <c r="M64" s="269">
        <v>0</v>
      </c>
      <c r="N64" s="269">
        <v>-48.165410000000001</v>
      </c>
      <c r="O64" s="269">
        <v>0</v>
      </c>
      <c r="P64" s="269">
        <v>0</v>
      </c>
      <c r="Q64" s="269">
        <v>-15.994440000000001</v>
      </c>
      <c r="R64" s="269">
        <v>0</v>
      </c>
      <c r="S64" s="269">
        <v>0</v>
      </c>
      <c r="T64" s="269">
        <v>-85.980850000000004</v>
      </c>
      <c r="U64" s="269">
        <v>0</v>
      </c>
      <c r="V64" s="269">
        <v>0</v>
      </c>
      <c r="W64" s="269">
        <v>0</v>
      </c>
      <c r="X64" s="269">
        <v>0</v>
      </c>
      <c r="Y64" s="269">
        <v>-54.186150000000005</v>
      </c>
      <c r="Z64" s="269">
        <v>0</v>
      </c>
      <c r="AA64" s="269">
        <v>-58.904629999999997</v>
      </c>
      <c r="AB64" s="269">
        <v>0</v>
      </c>
      <c r="AC64" s="269">
        <v>0</v>
      </c>
      <c r="AD64" s="269">
        <v>-2.6765599999999998</v>
      </c>
      <c r="AE64" s="269">
        <v>-38.750839999999997</v>
      </c>
      <c r="AF64" s="269">
        <v>0</v>
      </c>
      <c r="AG64" s="269">
        <v>-15.980229999999999</v>
      </c>
      <c r="AH64" s="269">
        <v>-60.210239999999999</v>
      </c>
      <c r="AI64" s="269">
        <v>0</v>
      </c>
      <c r="AJ64" s="269">
        <v>-12.4739</v>
      </c>
      <c r="AK64" s="269">
        <v>0</v>
      </c>
      <c r="AL64" s="269">
        <v>0</v>
      </c>
      <c r="AM64" s="269">
        <v>0</v>
      </c>
      <c r="AN64" s="269">
        <v>-70.79749000000001</v>
      </c>
      <c r="AO64" s="269">
        <v>-7.8664300000000003</v>
      </c>
      <c r="AP64" s="269">
        <v>0</v>
      </c>
      <c r="AQ64" s="269">
        <v>-1482.92127</v>
      </c>
      <c r="AR64" s="1"/>
      <c r="AS64" s="1"/>
    </row>
    <row r="65" spans="1:45">
      <c r="A65" s="17" t="s">
        <v>66</v>
      </c>
      <c r="B65" s="269">
        <v>-14.433909999999999</v>
      </c>
      <c r="C65" s="269">
        <v>-4.5987999999999998</v>
      </c>
      <c r="D65" s="269">
        <v>-140.79453000000001</v>
      </c>
      <c r="E65" s="269">
        <v>-129.62016</v>
      </c>
      <c r="F65" s="269">
        <v>-30.40578</v>
      </c>
      <c r="G65" s="269">
        <v>0</v>
      </c>
      <c r="H65" s="269">
        <v>-4.9847799999999998</v>
      </c>
      <c r="I65" s="269">
        <v>0</v>
      </c>
      <c r="J65" s="269">
        <v>-11.35572</v>
      </c>
      <c r="K65" s="269">
        <v>-173.11544000000001</v>
      </c>
      <c r="L65" s="269">
        <v>-2.4670700000000001</v>
      </c>
      <c r="M65" s="269">
        <v>-0.71890999999999994</v>
      </c>
      <c r="N65" s="269">
        <v>-20.714209999999998</v>
      </c>
      <c r="O65" s="269">
        <v>-3.9975800000000001</v>
      </c>
      <c r="P65" s="269">
        <v>-8.9677099999999985</v>
      </c>
      <c r="Q65" s="269">
        <v>-0.21953999999999999</v>
      </c>
      <c r="R65" s="269">
        <v>0</v>
      </c>
      <c r="S65" s="269">
        <v>0</v>
      </c>
      <c r="T65" s="269">
        <v>-17.61093</v>
      </c>
      <c r="U65" s="269">
        <v>-5.6184700000000003</v>
      </c>
      <c r="V65" s="269">
        <v>0</v>
      </c>
      <c r="W65" s="269">
        <v>-41.154300000000006</v>
      </c>
      <c r="X65" s="269">
        <v>-13.3917</v>
      </c>
      <c r="Y65" s="269">
        <v>-3.13239</v>
      </c>
      <c r="Z65" s="269">
        <v>-2.4032199999999997</v>
      </c>
      <c r="AA65" s="269">
        <v>-9.5215499999999995</v>
      </c>
      <c r="AB65" s="269">
        <v>-4.7188800000000004</v>
      </c>
      <c r="AC65" s="269">
        <v>-42.826949999999997</v>
      </c>
      <c r="AD65" s="269">
        <v>-2.5475500000000002</v>
      </c>
      <c r="AE65" s="269">
        <v>0</v>
      </c>
      <c r="AF65" s="269">
        <v>-1.2371300000000001</v>
      </c>
      <c r="AG65" s="269">
        <v>0</v>
      </c>
      <c r="AH65" s="269">
        <v>-25.816200000000002</v>
      </c>
      <c r="AI65" s="269">
        <v>0</v>
      </c>
      <c r="AJ65" s="269">
        <v>0</v>
      </c>
      <c r="AK65" s="269">
        <v>0</v>
      </c>
      <c r="AL65" s="269">
        <v>-23.00685</v>
      </c>
      <c r="AM65" s="269">
        <v>0</v>
      </c>
      <c r="AN65" s="269">
        <v>-38.282089999999997</v>
      </c>
      <c r="AO65" s="269">
        <v>-13.152290000000001</v>
      </c>
      <c r="AP65" s="269">
        <v>0</v>
      </c>
      <c r="AQ65" s="269">
        <v>-790.81464000000005</v>
      </c>
      <c r="AR65" s="1"/>
      <c r="AS65" s="1"/>
    </row>
    <row r="66" spans="1:45">
      <c r="A66" s="17" t="s">
        <v>67</v>
      </c>
      <c r="B66" s="269">
        <v>-110.11854</v>
      </c>
      <c r="C66" s="269">
        <v>-168.13293999999999</v>
      </c>
      <c r="D66" s="269">
        <v>-1303.2487699999999</v>
      </c>
      <c r="E66" s="269">
        <v>-261.40159</v>
      </c>
      <c r="F66" s="269">
        <v>-184.44120999999998</v>
      </c>
      <c r="G66" s="269">
        <v>-23.557419999999997</v>
      </c>
      <c r="H66" s="269">
        <v>-31.149720000000002</v>
      </c>
      <c r="I66" s="269">
        <v>-15.526959999999999</v>
      </c>
      <c r="J66" s="269">
        <v>-47.53107</v>
      </c>
      <c r="K66" s="269">
        <v>-33.417010000000005</v>
      </c>
      <c r="L66" s="269">
        <v>-1.09091</v>
      </c>
      <c r="M66" s="269">
        <v>-82.308700000000002</v>
      </c>
      <c r="N66" s="269">
        <v>-12.073919999999999</v>
      </c>
      <c r="O66" s="269">
        <v>-85.729249999999993</v>
      </c>
      <c r="P66" s="269">
        <v>-121.70955000000001</v>
      </c>
      <c r="Q66" s="269">
        <v>-152.35013000000001</v>
      </c>
      <c r="R66" s="269">
        <v>-6.5016300000000005</v>
      </c>
      <c r="S66" s="269">
        <v>0</v>
      </c>
      <c r="T66" s="269">
        <v>-40.815760000000004</v>
      </c>
      <c r="U66" s="269">
        <v>-24.53238</v>
      </c>
      <c r="V66" s="269">
        <v>0</v>
      </c>
      <c r="W66" s="269">
        <v>-113.24315</v>
      </c>
      <c r="X66" s="269">
        <v>-64.273030000000006</v>
      </c>
      <c r="Y66" s="269">
        <v>-28.39368</v>
      </c>
      <c r="Z66" s="269">
        <v>-54.702640000000002</v>
      </c>
      <c r="AA66" s="269">
        <v>-118.87141</v>
      </c>
      <c r="AB66" s="269">
        <v>-32.894959999999998</v>
      </c>
      <c r="AC66" s="269">
        <v>-141.66022000000001</v>
      </c>
      <c r="AD66" s="269">
        <v>-93.763840000000002</v>
      </c>
      <c r="AE66" s="269">
        <v>-1.5596300000000001</v>
      </c>
      <c r="AF66" s="269">
        <v>-63.954929999999997</v>
      </c>
      <c r="AG66" s="269">
        <v>-9.0938600000000012</v>
      </c>
      <c r="AH66" s="269">
        <v>-17.33644</v>
      </c>
      <c r="AI66" s="269">
        <v>-0.96557000000000004</v>
      </c>
      <c r="AJ66" s="269">
        <v>0</v>
      </c>
      <c r="AK66" s="269">
        <v>-3.5198400000000003</v>
      </c>
      <c r="AL66" s="269">
        <v>-49.660910000000001</v>
      </c>
      <c r="AM66" s="269">
        <v>0</v>
      </c>
      <c r="AN66" s="269">
        <v>-71.323250000000002</v>
      </c>
      <c r="AO66" s="269">
        <v>-12.323930000000001</v>
      </c>
      <c r="AP66" s="269">
        <v>0</v>
      </c>
      <c r="AQ66" s="269">
        <v>-3583.17875</v>
      </c>
      <c r="AR66" s="1"/>
      <c r="AS66" s="1"/>
    </row>
    <row r="67" spans="1:45">
      <c r="A67" s="17" t="s">
        <v>68</v>
      </c>
      <c r="B67" s="269">
        <v>-515.32205999999996</v>
      </c>
      <c r="C67" s="269">
        <v>-85.455649999999991</v>
      </c>
      <c r="D67" s="269">
        <v>-110.06797</v>
      </c>
      <c r="E67" s="269">
        <v>-233.98601000000002</v>
      </c>
      <c r="F67" s="269">
        <v>-22.017580000000002</v>
      </c>
      <c r="G67" s="269">
        <v>-47.323399999999999</v>
      </c>
      <c r="H67" s="269">
        <v>-79.949520000000007</v>
      </c>
      <c r="I67" s="269">
        <v>-41.96828</v>
      </c>
      <c r="J67" s="269">
        <v>-49.820660000000004</v>
      </c>
      <c r="K67" s="269">
        <v>-394.74725000000001</v>
      </c>
      <c r="L67" s="269">
        <v>-67.080479999999994</v>
      </c>
      <c r="M67" s="269">
        <v>-127.17032</v>
      </c>
      <c r="N67" s="269">
        <v>-197.87386999999998</v>
      </c>
      <c r="O67" s="269">
        <v>-45.043510000000005</v>
      </c>
      <c r="P67" s="269">
        <v>-39.919640000000001</v>
      </c>
      <c r="Q67" s="269">
        <v>0</v>
      </c>
      <c r="R67" s="269">
        <v>-6.6820500000000003</v>
      </c>
      <c r="S67" s="269">
        <v>-3.6682299999999999</v>
      </c>
      <c r="T67" s="269">
        <v>-265.58729999999997</v>
      </c>
      <c r="U67" s="269">
        <v>-22.18552</v>
      </c>
      <c r="V67" s="269">
        <v>0</v>
      </c>
      <c r="W67" s="269">
        <v>-51.284239999999997</v>
      </c>
      <c r="X67" s="269">
        <v>-42.557660000000006</v>
      </c>
      <c r="Y67" s="269">
        <v>-24.508179999999999</v>
      </c>
      <c r="Z67" s="269">
        <v>-71.657119999999992</v>
      </c>
      <c r="AA67" s="269">
        <v>-36.493209999999998</v>
      </c>
      <c r="AB67" s="269">
        <v>-56.28407</v>
      </c>
      <c r="AC67" s="269">
        <v>-303.14057000000003</v>
      </c>
      <c r="AD67" s="269">
        <v>0</v>
      </c>
      <c r="AE67" s="269">
        <v>-24.125790000000002</v>
      </c>
      <c r="AF67" s="269">
        <v>-30.760240000000003</v>
      </c>
      <c r="AG67" s="269">
        <v>-3.5683099999999999</v>
      </c>
      <c r="AH67" s="269">
        <v>0</v>
      </c>
      <c r="AI67" s="269">
        <v>-11.40029</v>
      </c>
      <c r="AJ67" s="269">
        <v>0</v>
      </c>
      <c r="AK67" s="269">
        <v>-11.314290000000002</v>
      </c>
      <c r="AL67" s="269">
        <v>-53.250050000000002</v>
      </c>
      <c r="AM67" s="269">
        <v>0</v>
      </c>
      <c r="AN67" s="269">
        <v>-46.3187</v>
      </c>
      <c r="AO67" s="269">
        <v>-44.308399999999999</v>
      </c>
      <c r="AP67" s="269">
        <v>0</v>
      </c>
      <c r="AQ67" s="269">
        <v>-3166.84042</v>
      </c>
      <c r="AR67" s="1"/>
      <c r="AS67" s="1"/>
    </row>
    <row r="68" spans="1:45">
      <c r="A68" s="17" t="s">
        <v>69</v>
      </c>
      <c r="B68" s="269">
        <v>-832.63701000000003</v>
      </c>
      <c r="C68" s="269">
        <v>-495.67872</v>
      </c>
      <c r="D68" s="269">
        <v>-419.06745000000001</v>
      </c>
      <c r="E68" s="269">
        <v>-440.16219999999998</v>
      </c>
      <c r="F68" s="269">
        <v>-121.20965</v>
      </c>
      <c r="G68" s="269">
        <v>-68.784739999999999</v>
      </c>
      <c r="H68" s="269">
        <v>-130.35082</v>
      </c>
      <c r="I68" s="269">
        <v>-68.206530000000001</v>
      </c>
      <c r="J68" s="269">
        <v>-540.04739000000006</v>
      </c>
      <c r="K68" s="269">
        <v>-74.368889999999993</v>
      </c>
      <c r="L68" s="269">
        <v>-80.947330000000008</v>
      </c>
      <c r="M68" s="269">
        <v>-563.90277000000003</v>
      </c>
      <c r="N68" s="269">
        <v>-134.42397</v>
      </c>
      <c r="O68" s="269">
        <v>-338.00353999999999</v>
      </c>
      <c r="P68" s="269">
        <v>-342.34707000000003</v>
      </c>
      <c r="Q68" s="269">
        <v>-2.1598600000000001</v>
      </c>
      <c r="R68" s="269">
        <v>-56.916379999999997</v>
      </c>
      <c r="S68" s="269">
        <v>0</v>
      </c>
      <c r="T68" s="269">
        <v>-186.71578</v>
      </c>
      <c r="U68" s="269">
        <v>-167.21072000000001</v>
      </c>
      <c r="V68" s="269">
        <v>0</v>
      </c>
      <c r="W68" s="269">
        <v>-296.35390000000001</v>
      </c>
      <c r="X68" s="269">
        <v>-226.53865999999999</v>
      </c>
      <c r="Y68" s="269">
        <v>-176.35782999999998</v>
      </c>
      <c r="Z68" s="269">
        <v>-175.34048999999999</v>
      </c>
      <c r="AA68" s="269">
        <v>-66.180080000000004</v>
      </c>
      <c r="AB68" s="269">
        <v>-201.75945999999999</v>
      </c>
      <c r="AC68" s="269">
        <v>-702.71001000000001</v>
      </c>
      <c r="AD68" s="269">
        <v>-109.60272999999999</v>
      </c>
      <c r="AE68" s="269">
        <v>-82.010570000000001</v>
      </c>
      <c r="AF68" s="269">
        <v>-97.819919999999996</v>
      </c>
      <c r="AG68" s="269">
        <v>-4.2300200000000006</v>
      </c>
      <c r="AH68" s="269">
        <v>-48.626339999999999</v>
      </c>
      <c r="AI68" s="269">
        <v>-44.741239999999998</v>
      </c>
      <c r="AJ68" s="269">
        <v>0</v>
      </c>
      <c r="AK68" s="269">
        <v>-47.233690000000003</v>
      </c>
      <c r="AL68" s="269">
        <v>-49.76511</v>
      </c>
      <c r="AM68" s="269">
        <v>0</v>
      </c>
      <c r="AN68" s="269">
        <v>-202.49749</v>
      </c>
      <c r="AO68" s="269">
        <v>-71.895240000000001</v>
      </c>
      <c r="AP68" s="269">
        <v>0</v>
      </c>
      <c r="AQ68" s="269">
        <v>-7666.8035999999993</v>
      </c>
      <c r="AR68" s="1"/>
      <c r="AS68" s="1"/>
    </row>
    <row r="69" spans="1:45">
      <c r="A69" s="448" t="s">
        <v>70</v>
      </c>
      <c r="B69" s="447">
        <v>22066.800930000001</v>
      </c>
      <c r="C69" s="447">
        <v>2089.7702399999998</v>
      </c>
      <c r="D69" s="447">
        <v>13635.91984</v>
      </c>
      <c r="E69" s="447">
        <v>2705.1958300000001</v>
      </c>
      <c r="F69" s="447">
        <v>1608.41579</v>
      </c>
      <c r="G69" s="447">
        <v>4076.3285599999999</v>
      </c>
      <c r="H69" s="447">
        <v>1252.47631</v>
      </c>
      <c r="I69" s="447">
        <v>2818.4011299999997</v>
      </c>
      <c r="J69" s="447">
        <v>629.85741000000007</v>
      </c>
      <c r="K69" s="447">
        <v>897.22205000000008</v>
      </c>
      <c r="L69" s="447">
        <v>571.50032999999996</v>
      </c>
      <c r="M69" s="447">
        <v>221.07772</v>
      </c>
      <c r="N69" s="447">
        <v>3044.8217999999997</v>
      </c>
      <c r="O69" s="447">
        <v>601.92365000000007</v>
      </c>
      <c r="P69" s="447">
        <v>1397.6570400000001</v>
      </c>
      <c r="Q69" s="447">
        <v>580.02443999999991</v>
      </c>
      <c r="R69" s="447">
        <v>1084.99558</v>
      </c>
      <c r="S69" s="447">
        <v>1898.4643899999999</v>
      </c>
      <c r="T69" s="447">
        <v>1062.59566</v>
      </c>
      <c r="U69" s="447">
        <v>1723.4049399999999</v>
      </c>
      <c r="V69" s="447">
        <v>2267.6860699999997</v>
      </c>
      <c r="W69" s="447">
        <v>898.33593999999994</v>
      </c>
      <c r="X69" s="447">
        <v>3459.9893999999999</v>
      </c>
      <c r="Y69" s="447">
        <v>648.53035999999997</v>
      </c>
      <c r="Z69" s="447">
        <v>3252.1143999999999</v>
      </c>
      <c r="AA69" s="447">
        <v>1111.6615400000001</v>
      </c>
      <c r="AB69" s="447">
        <v>1177.87104</v>
      </c>
      <c r="AC69" s="447">
        <v>4850.7386699999997</v>
      </c>
      <c r="AD69" s="447">
        <v>665.28478000000007</v>
      </c>
      <c r="AE69" s="447">
        <v>606.64202</v>
      </c>
      <c r="AF69" s="447">
        <v>939.27248999999995</v>
      </c>
      <c r="AG69" s="447">
        <v>494.03798999999998</v>
      </c>
      <c r="AH69" s="447">
        <v>904.21289000000002</v>
      </c>
      <c r="AI69" s="447">
        <v>234.71362999999999</v>
      </c>
      <c r="AJ69" s="447">
        <v>1041.5818100000001</v>
      </c>
      <c r="AK69" s="447">
        <v>104.54097999999999</v>
      </c>
      <c r="AL69" s="447">
        <v>711.22879</v>
      </c>
      <c r="AM69" s="447">
        <v>257.27314000000001</v>
      </c>
      <c r="AN69" s="447">
        <v>1594.4956200000001</v>
      </c>
      <c r="AO69" s="447">
        <v>770.45087000000001</v>
      </c>
      <c r="AP69" s="447">
        <v>203.11653000000001</v>
      </c>
      <c r="AQ69" s="447">
        <v>90160.632599999997</v>
      </c>
      <c r="AR69" s="8"/>
      <c r="AS69" s="1"/>
    </row>
    <row r="70" spans="1:45">
      <c r="A70" s="17" t="s">
        <v>71</v>
      </c>
      <c r="B70" s="269">
        <v>0</v>
      </c>
      <c r="C70" s="269">
        <v>0</v>
      </c>
      <c r="D70" s="269">
        <v>0</v>
      </c>
      <c r="E70" s="269">
        <v>0</v>
      </c>
      <c r="F70" s="269">
        <v>0</v>
      </c>
      <c r="G70" s="269">
        <v>0</v>
      </c>
      <c r="H70" s="269">
        <v>0</v>
      </c>
      <c r="I70" s="269">
        <v>0</v>
      </c>
      <c r="J70" s="269">
        <v>6.6186499999999997</v>
      </c>
      <c r="K70" s="269">
        <v>23.812360000000002</v>
      </c>
      <c r="L70" s="269">
        <v>0</v>
      </c>
      <c r="M70" s="269">
        <v>11.8094</v>
      </c>
      <c r="N70" s="269">
        <v>206.59748999999999</v>
      </c>
      <c r="O70" s="269">
        <v>711.49381000000005</v>
      </c>
      <c r="P70" s="269">
        <v>0</v>
      </c>
      <c r="Q70" s="269">
        <v>2.7285999999999997</v>
      </c>
      <c r="R70" s="269">
        <v>0</v>
      </c>
      <c r="S70" s="269">
        <v>78.432100000000005</v>
      </c>
      <c r="T70" s="269">
        <v>0</v>
      </c>
      <c r="U70" s="269">
        <v>0</v>
      </c>
      <c r="V70" s="269">
        <v>240.83505</v>
      </c>
      <c r="W70" s="269">
        <v>5.6217499999999996</v>
      </c>
      <c r="X70" s="269">
        <v>0</v>
      </c>
      <c r="Y70" s="269">
        <v>0</v>
      </c>
      <c r="Z70" s="269">
        <v>0</v>
      </c>
      <c r="AA70" s="269">
        <v>0</v>
      </c>
      <c r="AB70" s="269">
        <v>0</v>
      </c>
      <c r="AC70" s="269">
        <v>0</v>
      </c>
      <c r="AD70" s="269">
        <v>0</v>
      </c>
      <c r="AE70" s="269">
        <v>0</v>
      </c>
      <c r="AF70" s="269">
        <v>32.26211</v>
      </c>
      <c r="AG70" s="269">
        <v>0</v>
      </c>
      <c r="AH70" s="269">
        <v>0</v>
      </c>
      <c r="AI70" s="269">
        <v>0</v>
      </c>
      <c r="AJ70" s="269">
        <v>0</v>
      </c>
      <c r="AK70" s="269">
        <v>0</v>
      </c>
      <c r="AL70" s="269">
        <v>0</v>
      </c>
      <c r="AM70" s="269">
        <v>0</v>
      </c>
      <c r="AN70" s="269">
        <v>0</v>
      </c>
      <c r="AO70" s="269">
        <v>0</v>
      </c>
      <c r="AP70" s="269">
        <v>0</v>
      </c>
      <c r="AQ70" s="269">
        <v>1320.2113200000001</v>
      </c>
      <c r="AR70" s="1"/>
      <c r="AS70" s="1"/>
    </row>
    <row r="71" spans="1:45">
      <c r="A71" s="17" t="s">
        <v>72</v>
      </c>
      <c r="B71" s="269">
        <v>9019.0568699999985</v>
      </c>
      <c r="C71" s="269">
        <v>263.49696</v>
      </c>
      <c r="D71" s="269">
        <v>248.46376000000001</v>
      </c>
      <c r="E71" s="269">
        <v>44.555140000000002</v>
      </c>
      <c r="F71" s="269">
        <v>281.13001000000003</v>
      </c>
      <c r="G71" s="269">
        <v>627.35381999999993</v>
      </c>
      <c r="H71" s="269">
        <v>898.60388</v>
      </c>
      <c r="I71" s="269">
        <v>573.56604000000004</v>
      </c>
      <c r="J71" s="269">
        <v>263.42149000000001</v>
      </c>
      <c r="K71" s="269">
        <v>309.41816</v>
      </c>
      <c r="L71" s="269">
        <v>396.74369000000002</v>
      </c>
      <c r="M71" s="269">
        <v>92.394190000000009</v>
      </c>
      <c r="N71" s="269">
        <v>2307.0912799999996</v>
      </c>
      <c r="O71" s="269">
        <v>299.94087000000002</v>
      </c>
      <c r="P71" s="269">
        <v>159.54640000000001</v>
      </c>
      <c r="Q71" s="269">
        <v>162.14476999999999</v>
      </c>
      <c r="R71" s="269">
        <v>63.464100000000002</v>
      </c>
      <c r="S71" s="269">
        <v>352.77256</v>
      </c>
      <c r="T71" s="269">
        <v>953.46312999999998</v>
      </c>
      <c r="U71" s="269">
        <v>1616.3342399999999</v>
      </c>
      <c r="V71" s="269">
        <v>738.89393000000007</v>
      </c>
      <c r="W71" s="269">
        <v>98.069330000000008</v>
      </c>
      <c r="X71" s="269">
        <v>201.9684</v>
      </c>
      <c r="Y71" s="269">
        <v>415.81046000000003</v>
      </c>
      <c r="Z71" s="269">
        <v>239.40798000000001</v>
      </c>
      <c r="AA71" s="269">
        <v>135.26741000000001</v>
      </c>
      <c r="AB71" s="269">
        <v>533.01864</v>
      </c>
      <c r="AC71" s="269">
        <v>1164.0593799999999</v>
      </c>
      <c r="AD71" s="269">
        <v>77.798280000000005</v>
      </c>
      <c r="AE71" s="269">
        <v>96.938130000000001</v>
      </c>
      <c r="AF71" s="269">
        <v>340.09820999999999</v>
      </c>
      <c r="AG71" s="269">
        <v>247.03454000000002</v>
      </c>
      <c r="AH71" s="269">
        <v>255.3015</v>
      </c>
      <c r="AI71" s="269">
        <v>184.15007999999997</v>
      </c>
      <c r="AJ71" s="269">
        <v>19.65823</v>
      </c>
      <c r="AK71" s="269">
        <v>45.204129999999999</v>
      </c>
      <c r="AL71" s="269">
        <v>223.01498000000001</v>
      </c>
      <c r="AM71" s="269">
        <v>62.555480000000003</v>
      </c>
      <c r="AN71" s="269">
        <v>196.86680999999999</v>
      </c>
      <c r="AO71" s="269">
        <v>312.80311999999998</v>
      </c>
      <c r="AP71" s="269">
        <v>20.173719999999999</v>
      </c>
      <c r="AQ71" s="269">
        <v>24541.054100000001</v>
      </c>
      <c r="AR71" s="1"/>
      <c r="AS71" s="1"/>
    </row>
    <row r="72" spans="1:45">
      <c r="A72" s="17" t="s">
        <v>73</v>
      </c>
      <c r="B72" s="269">
        <v>19134.715809999998</v>
      </c>
      <c r="C72" s="269">
        <v>1917.2004999999999</v>
      </c>
      <c r="D72" s="269">
        <v>15091.426730000001</v>
      </c>
      <c r="E72" s="269">
        <v>3732.70955</v>
      </c>
      <c r="F72" s="269">
        <v>1609.0257099999999</v>
      </c>
      <c r="G72" s="269">
        <v>3571.1357400000002</v>
      </c>
      <c r="H72" s="269">
        <v>533.64853000000005</v>
      </c>
      <c r="I72" s="269">
        <v>2543.8347999999996</v>
      </c>
      <c r="J72" s="269">
        <v>454.16741999999999</v>
      </c>
      <c r="K72" s="269">
        <v>567.99153000000001</v>
      </c>
      <c r="L72" s="269">
        <v>2055.2654499999999</v>
      </c>
      <c r="M72" s="269">
        <v>254.51985000000002</v>
      </c>
      <c r="N72" s="269">
        <v>1137.7377200000001</v>
      </c>
      <c r="O72" s="269">
        <v>629.15849000000003</v>
      </c>
      <c r="P72" s="269">
        <v>1359.7978500000002</v>
      </c>
      <c r="Q72" s="269">
        <v>810.01167000000009</v>
      </c>
      <c r="R72" s="269">
        <v>1097.9721000000002</v>
      </c>
      <c r="S72" s="269">
        <v>1564.9943899999998</v>
      </c>
      <c r="T72" s="269">
        <v>215.75114000000002</v>
      </c>
      <c r="U72" s="269">
        <v>189.98270000000002</v>
      </c>
      <c r="V72" s="269">
        <v>1311.8173100000001</v>
      </c>
      <c r="W72" s="269">
        <v>1274.6358700000001</v>
      </c>
      <c r="X72" s="269">
        <v>4056.4242400000003</v>
      </c>
      <c r="Y72" s="269">
        <v>495.52477000000005</v>
      </c>
      <c r="Z72" s="269">
        <v>4234.2930900000001</v>
      </c>
      <c r="AA72" s="269">
        <v>1281.07861</v>
      </c>
      <c r="AB72" s="269">
        <v>896.42106000000001</v>
      </c>
      <c r="AC72" s="269">
        <v>5395.4376500000008</v>
      </c>
      <c r="AD72" s="269">
        <v>588.46087999999997</v>
      </c>
      <c r="AE72" s="269">
        <v>564.8146999999999</v>
      </c>
      <c r="AF72" s="269">
        <v>804.59312999999997</v>
      </c>
      <c r="AG72" s="269">
        <v>248.58945</v>
      </c>
      <c r="AH72" s="269">
        <v>912.82844</v>
      </c>
      <c r="AI72" s="269">
        <v>73.002139999999997</v>
      </c>
      <c r="AJ72" s="269">
        <v>1094.6704199999999</v>
      </c>
      <c r="AK72" s="269">
        <v>59.336849999999998</v>
      </c>
      <c r="AL72" s="269">
        <v>602.24707999999998</v>
      </c>
      <c r="AM72" s="269">
        <v>310.69956999999999</v>
      </c>
      <c r="AN72" s="269">
        <v>2325.3598199999997</v>
      </c>
      <c r="AO72" s="269">
        <v>1890.2453400000002</v>
      </c>
      <c r="AP72" s="269">
        <v>333.18824000000001</v>
      </c>
      <c r="AQ72" s="269">
        <v>87224.716339999999</v>
      </c>
      <c r="AR72" s="1"/>
      <c r="AS72" s="1"/>
    </row>
    <row r="73" spans="1:45">
      <c r="A73" s="17" t="s">
        <v>74</v>
      </c>
      <c r="B73" s="269">
        <v>0</v>
      </c>
      <c r="C73" s="269">
        <v>0</v>
      </c>
      <c r="D73" s="269">
        <v>0</v>
      </c>
      <c r="E73" s="269">
        <v>0</v>
      </c>
      <c r="F73" s="269">
        <v>0</v>
      </c>
      <c r="G73" s="269">
        <v>0</v>
      </c>
      <c r="H73" s="269">
        <v>0</v>
      </c>
      <c r="I73" s="269">
        <v>0</v>
      </c>
      <c r="J73" s="269">
        <v>0</v>
      </c>
      <c r="K73" s="269">
        <v>0</v>
      </c>
      <c r="L73" s="269">
        <v>0</v>
      </c>
      <c r="M73" s="269">
        <v>0</v>
      </c>
      <c r="N73" s="269">
        <v>0</v>
      </c>
      <c r="O73" s="269">
        <v>0</v>
      </c>
      <c r="P73" s="269">
        <v>0</v>
      </c>
      <c r="Q73" s="269">
        <v>0</v>
      </c>
      <c r="R73" s="269">
        <v>0</v>
      </c>
      <c r="S73" s="269">
        <v>0</v>
      </c>
      <c r="T73" s="269">
        <v>0</v>
      </c>
      <c r="U73" s="269">
        <v>0</v>
      </c>
      <c r="V73" s="269">
        <v>0</v>
      </c>
      <c r="W73" s="269">
        <v>0</v>
      </c>
      <c r="X73" s="269">
        <v>0</v>
      </c>
      <c r="Y73" s="269">
        <v>0</v>
      </c>
      <c r="Z73" s="269">
        <v>0</v>
      </c>
      <c r="AA73" s="269">
        <v>0</v>
      </c>
      <c r="AB73" s="269">
        <v>0</v>
      </c>
      <c r="AC73" s="269">
        <v>0</v>
      </c>
      <c r="AD73" s="269">
        <v>0</v>
      </c>
      <c r="AE73" s="269">
        <v>0</v>
      </c>
      <c r="AF73" s="269">
        <v>0</v>
      </c>
      <c r="AG73" s="269">
        <v>0</v>
      </c>
      <c r="AH73" s="269">
        <v>0</v>
      </c>
      <c r="AI73" s="269">
        <v>0</v>
      </c>
      <c r="AJ73" s="269">
        <v>0</v>
      </c>
      <c r="AK73" s="269">
        <v>0</v>
      </c>
      <c r="AL73" s="269">
        <v>0</v>
      </c>
      <c r="AM73" s="269">
        <v>0</v>
      </c>
      <c r="AN73" s="269">
        <v>0</v>
      </c>
      <c r="AO73" s="269">
        <v>0</v>
      </c>
      <c r="AP73" s="269">
        <v>0</v>
      </c>
      <c r="AQ73" s="269">
        <v>0</v>
      </c>
      <c r="AR73" s="1"/>
      <c r="AS73" s="1"/>
    </row>
    <row r="74" spans="1:45">
      <c r="A74" s="17" t="s">
        <v>75</v>
      </c>
      <c r="B74" s="269">
        <v>-6086.9717499999997</v>
      </c>
      <c r="C74" s="269">
        <v>-90.927220000000005</v>
      </c>
      <c r="D74" s="269">
        <v>-1703.97065</v>
      </c>
      <c r="E74" s="269">
        <v>-1072.0688600000001</v>
      </c>
      <c r="F74" s="269">
        <v>-281.73993000000002</v>
      </c>
      <c r="G74" s="269">
        <v>-122.161</v>
      </c>
      <c r="H74" s="269">
        <v>-179.77610000000001</v>
      </c>
      <c r="I74" s="269">
        <v>-298.99970999999999</v>
      </c>
      <c r="J74" s="269">
        <v>-94.350149999999999</v>
      </c>
      <c r="K74" s="269">
        <v>-4</v>
      </c>
      <c r="L74" s="269">
        <v>-1880.50881</v>
      </c>
      <c r="M74" s="269">
        <v>-137.64572000000001</v>
      </c>
      <c r="N74" s="269">
        <v>-606.60468999999989</v>
      </c>
      <c r="O74" s="269">
        <v>-1038.6695199999999</v>
      </c>
      <c r="P74" s="269">
        <v>-121.68721000000001</v>
      </c>
      <c r="Q74" s="269">
        <v>-394.86059999999998</v>
      </c>
      <c r="R74" s="269">
        <v>-76.440619999999996</v>
      </c>
      <c r="S74" s="269">
        <v>-97.734660000000005</v>
      </c>
      <c r="T74" s="269">
        <v>-106.61861</v>
      </c>
      <c r="U74" s="269">
        <v>-82.912000000000006</v>
      </c>
      <c r="V74" s="269">
        <v>-23.860220000000002</v>
      </c>
      <c r="W74" s="269">
        <v>-479.99101000000002</v>
      </c>
      <c r="X74" s="269">
        <v>-798.40323999999998</v>
      </c>
      <c r="Y74" s="269">
        <v>-262.80486999999999</v>
      </c>
      <c r="Z74" s="269">
        <v>-1221.5866699999999</v>
      </c>
      <c r="AA74" s="269">
        <v>-304.68448000000001</v>
      </c>
      <c r="AB74" s="269">
        <v>-251.56865999999999</v>
      </c>
      <c r="AC74" s="269">
        <v>-1708.75836</v>
      </c>
      <c r="AD74" s="269">
        <v>-0.97438000000000002</v>
      </c>
      <c r="AE74" s="269">
        <v>-55.110810000000001</v>
      </c>
      <c r="AF74" s="269">
        <v>-237.68096</v>
      </c>
      <c r="AG74" s="269">
        <v>-1.5860000000000001</v>
      </c>
      <c r="AH74" s="269">
        <v>-263.91704999999996</v>
      </c>
      <c r="AI74" s="269">
        <v>-22.438590000000001</v>
      </c>
      <c r="AJ74" s="269">
        <v>-72.746839999999992</v>
      </c>
      <c r="AK74" s="269">
        <v>0</v>
      </c>
      <c r="AL74" s="269">
        <v>-114.03327</v>
      </c>
      <c r="AM74" s="269">
        <v>-115.98191</v>
      </c>
      <c r="AN74" s="269">
        <v>-927.73100999999997</v>
      </c>
      <c r="AO74" s="269">
        <v>-1432.5975900000001</v>
      </c>
      <c r="AP74" s="269">
        <v>-150.24543</v>
      </c>
      <c r="AQ74" s="269">
        <v>-22925.349160000002</v>
      </c>
      <c r="AR74" s="1"/>
      <c r="AS74" s="1"/>
    </row>
    <row r="75" spans="1:45">
      <c r="A75" s="448" t="s">
        <v>76</v>
      </c>
      <c r="B75" s="447">
        <v>5376.7826100000002</v>
      </c>
      <c r="C75" s="447">
        <v>207.07456999999999</v>
      </c>
      <c r="D75" s="447">
        <v>627.50439000000006</v>
      </c>
      <c r="E75" s="447">
        <v>1251.4850300000001</v>
      </c>
      <c r="F75" s="447">
        <v>0</v>
      </c>
      <c r="G75" s="447">
        <v>5.0000000000000001E-3</v>
      </c>
      <c r="H75" s="447">
        <v>0.105</v>
      </c>
      <c r="I75" s="447">
        <v>8.0000000000000002E-3</v>
      </c>
      <c r="J75" s="447">
        <v>900.47729000000004</v>
      </c>
      <c r="K75" s="447">
        <v>6.4000000000000001E-2</v>
      </c>
      <c r="L75" s="447">
        <v>302.40382</v>
      </c>
      <c r="M75" s="447">
        <v>0</v>
      </c>
      <c r="N75" s="447">
        <v>318.40790000000004</v>
      </c>
      <c r="O75" s="447">
        <v>649.09857999999997</v>
      </c>
      <c r="P75" s="447">
        <v>573.63217000000009</v>
      </c>
      <c r="Q75" s="447">
        <v>264.79727000000003</v>
      </c>
      <c r="R75" s="447">
        <v>253.31380999999999</v>
      </c>
      <c r="S75" s="447">
        <v>8.5985899999999997</v>
      </c>
      <c r="T75" s="447">
        <v>291.99061999999998</v>
      </c>
      <c r="U75" s="447">
        <v>0.13200000000000001</v>
      </c>
      <c r="V75" s="447">
        <v>1E-3</v>
      </c>
      <c r="W75" s="447">
        <v>288.35237000000001</v>
      </c>
      <c r="X75" s="447">
        <v>945.72695999999996</v>
      </c>
      <c r="Y75" s="447">
        <v>3.0000000000000001E-3</v>
      </c>
      <c r="Z75" s="447">
        <v>270.11692999999997</v>
      </c>
      <c r="AA75" s="447">
        <v>0</v>
      </c>
      <c r="AB75" s="447">
        <v>2E-3</v>
      </c>
      <c r="AC75" s="447">
        <v>1705.48359</v>
      </c>
      <c r="AD75" s="447">
        <v>0</v>
      </c>
      <c r="AE75" s="447">
        <v>403.54399999999998</v>
      </c>
      <c r="AF75" s="447">
        <v>1.83474</v>
      </c>
      <c r="AG75" s="447">
        <v>0</v>
      </c>
      <c r="AH75" s="447">
        <v>1E-3</v>
      </c>
      <c r="AI75" s="447">
        <v>2E-3</v>
      </c>
      <c r="AJ75" s="447">
        <v>1E-3</v>
      </c>
      <c r="AK75" s="447">
        <v>0</v>
      </c>
      <c r="AL75" s="447">
        <v>0</v>
      </c>
      <c r="AM75" s="447">
        <v>1E-3</v>
      </c>
      <c r="AN75" s="447">
        <v>145.99892000000003</v>
      </c>
      <c r="AO75" s="447">
        <v>0.13700000000000001</v>
      </c>
      <c r="AP75" s="447">
        <v>8.3000000000000004E-2</v>
      </c>
      <c r="AQ75" s="447">
        <v>14787.169159999999</v>
      </c>
      <c r="AR75" s="8"/>
      <c r="AS75" s="1"/>
    </row>
    <row r="76" spans="1:45">
      <c r="A76" s="17" t="s">
        <v>77</v>
      </c>
      <c r="B76" s="269">
        <v>0</v>
      </c>
      <c r="C76" s="269">
        <v>0</v>
      </c>
      <c r="D76" s="269">
        <v>0</v>
      </c>
      <c r="E76" s="269">
        <v>0</v>
      </c>
      <c r="F76" s="269">
        <v>0</v>
      </c>
      <c r="G76" s="269">
        <v>0</v>
      </c>
      <c r="H76" s="269">
        <v>0</v>
      </c>
      <c r="I76" s="269">
        <v>0</v>
      </c>
      <c r="J76" s="269">
        <v>0</v>
      </c>
      <c r="K76" s="269">
        <v>0</v>
      </c>
      <c r="L76" s="269">
        <v>0</v>
      </c>
      <c r="M76" s="269">
        <v>0</v>
      </c>
      <c r="N76" s="269">
        <v>0</v>
      </c>
      <c r="O76" s="269">
        <v>1546.2558000000001</v>
      </c>
      <c r="P76" s="269">
        <v>0</v>
      </c>
      <c r="Q76" s="269">
        <v>0</v>
      </c>
      <c r="R76" s="269">
        <v>0</v>
      </c>
      <c r="S76" s="269">
        <v>0</v>
      </c>
      <c r="T76" s="269">
        <v>0</v>
      </c>
      <c r="U76" s="269">
        <v>0</v>
      </c>
      <c r="V76" s="269">
        <v>0</v>
      </c>
      <c r="W76" s="269">
        <v>0</v>
      </c>
      <c r="X76" s="269">
        <v>0</v>
      </c>
      <c r="Y76" s="269">
        <v>970.12655000000007</v>
      </c>
      <c r="Z76" s="269">
        <v>0</v>
      </c>
      <c r="AA76" s="269">
        <v>0</v>
      </c>
      <c r="AB76" s="269">
        <v>0</v>
      </c>
      <c r="AC76" s="269">
        <v>0</v>
      </c>
      <c r="AD76" s="269">
        <v>0</v>
      </c>
      <c r="AE76" s="269">
        <v>0</v>
      </c>
      <c r="AF76" s="269">
        <v>1E-3</v>
      </c>
      <c r="AG76" s="269">
        <v>0</v>
      </c>
      <c r="AH76" s="269">
        <v>0</v>
      </c>
      <c r="AI76" s="269">
        <v>0</v>
      </c>
      <c r="AJ76" s="269">
        <v>0</v>
      </c>
      <c r="AK76" s="269">
        <v>0</v>
      </c>
      <c r="AL76" s="269">
        <v>0</v>
      </c>
      <c r="AM76" s="269">
        <v>0</v>
      </c>
      <c r="AN76" s="269">
        <v>0</v>
      </c>
      <c r="AO76" s="269">
        <v>0</v>
      </c>
      <c r="AP76" s="269">
        <v>0</v>
      </c>
      <c r="AQ76" s="269">
        <v>2516.3833500000001</v>
      </c>
      <c r="AR76" s="1"/>
      <c r="AS76" s="1"/>
    </row>
    <row r="77" spans="1:45">
      <c r="A77" s="17" t="s">
        <v>78</v>
      </c>
      <c r="B77" s="269">
        <v>12291.676109999999</v>
      </c>
      <c r="C77" s="269">
        <v>4491.0179500000004</v>
      </c>
      <c r="D77" s="269">
        <v>2040.69307</v>
      </c>
      <c r="E77" s="269">
        <v>3231.44886</v>
      </c>
      <c r="F77" s="269">
        <v>0</v>
      </c>
      <c r="G77" s="269">
        <v>0</v>
      </c>
      <c r="H77" s="269">
        <v>0</v>
      </c>
      <c r="I77" s="269">
        <v>828.27508</v>
      </c>
      <c r="J77" s="269">
        <v>2259.4708799999999</v>
      </c>
      <c r="K77" s="269">
        <v>172.40415999999999</v>
      </c>
      <c r="L77" s="269">
        <v>2606.11717</v>
      </c>
      <c r="M77" s="269">
        <v>0</v>
      </c>
      <c r="N77" s="269">
        <v>839.60023000000001</v>
      </c>
      <c r="O77" s="269">
        <v>1063.36285</v>
      </c>
      <c r="P77" s="269">
        <v>1283.7203100000002</v>
      </c>
      <c r="Q77" s="269">
        <v>303.64997999999997</v>
      </c>
      <c r="R77" s="269">
        <v>571.61257999999998</v>
      </c>
      <c r="S77" s="269">
        <v>0</v>
      </c>
      <c r="T77" s="269">
        <v>389.32083</v>
      </c>
      <c r="U77" s="269">
        <v>4.1120000000000001</v>
      </c>
      <c r="V77" s="269">
        <v>0</v>
      </c>
      <c r="W77" s="269">
        <v>384.47483</v>
      </c>
      <c r="X77" s="269">
        <v>1580.38195</v>
      </c>
      <c r="Y77" s="269">
        <v>0</v>
      </c>
      <c r="Z77" s="269">
        <v>1208.0611699999999</v>
      </c>
      <c r="AA77" s="269">
        <v>0</v>
      </c>
      <c r="AB77" s="269">
        <v>1E-3</v>
      </c>
      <c r="AC77" s="269">
        <v>3472.1028799999999</v>
      </c>
      <c r="AD77" s="269">
        <v>44.26</v>
      </c>
      <c r="AE77" s="269">
        <v>709.07317</v>
      </c>
      <c r="AF77" s="269">
        <v>0</v>
      </c>
      <c r="AG77" s="269">
        <v>0</v>
      </c>
      <c r="AH77" s="269">
        <v>276.46938</v>
      </c>
      <c r="AI77" s="269">
        <v>0</v>
      </c>
      <c r="AJ77" s="269">
        <v>0</v>
      </c>
      <c r="AK77" s="269">
        <v>0</v>
      </c>
      <c r="AL77" s="269">
        <v>0</v>
      </c>
      <c r="AM77" s="269">
        <v>8.986600000000001</v>
      </c>
      <c r="AN77" s="269">
        <v>1385.88795</v>
      </c>
      <c r="AO77" s="269">
        <v>502.40712000000002</v>
      </c>
      <c r="AP77" s="269">
        <v>0</v>
      </c>
      <c r="AQ77" s="269">
        <v>41948.588109999997</v>
      </c>
      <c r="AR77" s="1"/>
      <c r="AS77" s="1"/>
    </row>
    <row r="78" spans="1:45">
      <c r="A78" s="17" t="s">
        <v>79</v>
      </c>
      <c r="B78" s="269">
        <v>1405.10989</v>
      </c>
      <c r="C78" s="269">
        <v>0.87288999999999994</v>
      </c>
      <c r="D78" s="269">
        <v>197.91410999999999</v>
      </c>
      <c r="E78" s="269">
        <v>0.03</v>
      </c>
      <c r="F78" s="269">
        <v>0</v>
      </c>
      <c r="G78" s="269">
        <v>5.0000000000000001E-3</v>
      </c>
      <c r="H78" s="269">
        <v>0.105</v>
      </c>
      <c r="I78" s="269">
        <v>1E-3</v>
      </c>
      <c r="J78" s="269">
        <v>0</v>
      </c>
      <c r="K78" s="269">
        <v>1.0113700000000001</v>
      </c>
      <c r="L78" s="269">
        <v>5.9791000000000007</v>
      </c>
      <c r="M78" s="269">
        <v>55.32526</v>
      </c>
      <c r="N78" s="269">
        <v>0</v>
      </c>
      <c r="O78" s="269">
        <v>0.114</v>
      </c>
      <c r="P78" s="269">
        <v>0</v>
      </c>
      <c r="Q78" s="269">
        <v>0</v>
      </c>
      <c r="R78" s="269">
        <v>190.73433</v>
      </c>
      <c r="S78" s="269">
        <v>8.5985899999999997</v>
      </c>
      <c r="T78" s="269">
        <v>6.9237700000000002</v>
      </c>
      <c r="U78" s="269">
        <v>356.58453000000003</v>
      </c>
      <c r="V78" s="269">
        <v>41.98133</v>
      </c>
      <c r="W78" s="269">
        <v>0</v>
      </c>
      <c r="X78" s="269">
        <v>0</v>
      </c>
      <c r="Y78" s="269">
        <v>0</v>
      </c>
      <c r="Z78" s="269">
        <v>0</v>
      </c>
      <c r="AA78" s="269">
        <v>0</v>
      </c>
      <c r="AB78" s="269">
        <v>945.76599999999996</v>
      </c>
      <c r="AC78" s="269">
        <v>17.233000000000001</v>
      </c>
      <c r="AD78" s="269">
        <v>0</v>
      </c>
      <c r="AE78" s="269">
        <v>0</v>
      </c>
      <c r="AF78" s="269">
        <v>1.8337399999999999</v>
      </c>
      <c r="AG78" s="269">
        <v>0</v>
      </c>
      <c r="AH78" s="269">
        <v>1E-3</v>
      </c>
      <c r="AI78" s="269">
        <v>2E-3</v>
      </c>
      <c r="AJ78" s="269">
        <v>1E-3</v>
      </c>
      <c r="AK78" s="269">
        <v>0</v>
      </c>
      <c r="AL78" s="269">
        <v>0</v>
      </c>
      <c r="AM78" s="269">
        <v>0</v>
      </c>
      <c r="AN78" s="269">
        <v>54.564419999999998</v>
      </c>
      <c r="AO78" s="269">
        <v>95.342309999999998</v>
      </c>
      <c r="AP78" s="269">
        <v>8.3000000000000004E-2</v>
      </c>
      <c r="AQ78" s="269">
        <v>3386.1166400000002</v>
      </c>
      <c r="AR78" s="1"/>
      <c r="AS78" s="1"/>
    </row>
    <row r="79" spans="1:45">
      <c r="A79" s="17" t="s">
        <v>80</v>
      </c>
      <c r="B79" s="269">
        <v>0</v>
      </c>
      <c r="C79" s="269">
        <v>0</v>
      </c>
      <c r="D79" s="269">
        <v>0</v>
      </c>
      <c r="E79" s="269">
        <v>0</v>
      </c>
      <c r="F79" s="269">
        <v>0</v>
      </c>
      <c r="G79" s="269">
        <v>0</v>
      </c>
      <c r="H79" s="269">
        <v>0</v>
      </c>
      <c r="I79" s="269">
        <v>0</v>
      </c>
      <c r="J79" s="269">
        <v>0</v>
      </c>
      <c r="K79" s="269">
        <v>10.153270000000001</v>
      </c>
      <c r="L79" s="269">
        <v>3429.3177700000001</v>
      </c>
      <c r="M79" s="269">
        <v>0</v>
      </c>
      <c r="N79" s="269">
        <v>0</v>
      </c>
      <c r="O79" s="269">
        <v>0</v>
      </c>
      <c r="P79" s="269">
        <v>0</v>
      </c>
      <c r="Q79" s="269">
        <v>0</v>
      </c>
      <c r="R79" s="269">
        <v>0</v>
      </c>
      <c r="S79" s="269">
        <v>0</v>
      </c>
      <c r="T79" s="269">
        <v>0</v>
      </c>
      <c r="U79" s="269">
        <v>0</v>
      </c>
      <c r="V79" s="269">
        <v>0</v>
      </c>
      <c r="W79" s="269">
        <v>0</v>
      </c>
      <c r="X79" s="269">
        <v>0</v>
      </c>
      <c r="Y79" s="269">
        <v>0</v>
      </c>
      <c r="Z79" s="269">
        <v>0</v>
      </c>
      <c r="AA79" s="269">
        <v>0</v>
      </c>
      <c r="AB79" s="269">
        <v>0</v>
      </c>
      <c r="AC79" s="269">
        <v>0</v>
      </c>
      <c r="AD79" s="269">
        <v>0</v>
      </c>
      <c r="AE79" s="269">
        <v>0</v>
      </c>
      <c r="AF79" s="269">
        <v>0</v>
      </c>
      <c r="AG79" s="269">
        <v>0</v>
      </c>
      <c r="AH79" s="269">
        <v>0</v>
      </c>
      <c r="AI79" s="269">
        <v>0</v>
      </c>
      <c r="AJ79" s="269">
        <v>0</v>
      </c>
      <c r="AK79" s="269">
        <v>0</v>
      </c>
      <c r="AL79" s="269">
        <v>0</v>
      </c>
      <c r="AM79" s="269">
        <v>0</v>
      </c>
      <c r="AN79" s="269">
        <v>0</v>
      </c>
      <c r="AO79" s="269">
        <v>0</v>
      </c>
      <c r="AP79" s="269">
        <v>0</v>
      </c>
      <c r="AQ79" s="269">
        <v>3439.4710399999999</v>
      </c>
      <c r="AR79" s="1"/>
      <c r="AS79" s="1"/>
    </row>
    <row r="80" spans="1:45">
      <c r="A80" s="17" t="s">
        <v>81</v>
      </c>
      <c r="B80" s="269">
        <v>-8320.0033899999999</v>
      </c>
      <c r="C80" s="269">
        <v>-4284.8162699999993</v>
      </c>
      <c r="D80" s="269">
        <v>-1611.1027900000001</v>
      </c>
      <c r="E80" s="269">
        <v>-1979.9938300000001</v>
      </c>
      <c r="F80" s="269">
        <v>0</v>
      </c>
      <c r="G80" s="269">
        <v>0</v>
      </c>
      <c r="H80" s="269">
        <v>0</v>
      </c>
      <c r="I80" s="269">
        <v>-828.26807999999994</v>
      </c>
      <c r="J80" s="269">
        <v>-1358.99359</v>
      </c>
      <c r="K80" s="269">
        <v>-183.50479999999999</v>
      </c>
      <c r="L80" s="269">
        <v>-5739.0102200000001</v>
      </c>
      <c r="M80" s="269">
        <v>-55.32526</v>
      </c>
      <c r="N80" s="269">
        <v>-521.19232999999997</v>
      </c>
      <c r="O80" s="269">
        <v>-1960.6340700000001</v>
      </c>
      <c r="P80" s="269">
        <v>-710.08814000000007</v>
      </c>
      <c r="Q80" s="269">
        <v>-38.852710000000002</v>
      </c>
      <c r="R80" s="269">
        <v>-509.03309999999999</v>
      </c>
      <c r="S80" s="269">
        <v>0</v>
      </c>
      <c r="T80" s="269">
        <v>-104.25398</v>
      </c>
      <c r="U80" s="269">
        <v>-360.56453000000005</v>
      </c>
      <c r="V80" s="269">
        <v>-41.980330000000002</v>
      </c>
      <c r="W80" s="269">
        <v>-96.122460000000004</v>
      </c>
      <c r="X80" s="269">
        <v>-634.65499</v>
      </c>
      <c r="Y80" s="269">
        <v>-970.12355000000002</v>
      </c>
      <c r="Z80" s="269">
        <v>-937.94424000000004</v>
      </c>
      <c r="AA80" s="269">
        <v>0</v>
      </c>
      <c r="AB80" s="269">
        <v>-945.76499999999999</v>
      </c>
      <c r="AC80" s="269">
        <v>-1783.85229</v>
      </c>
      <c r="AD80" s="269">
        <v>-44.26</v>
      </c>
      <c r="AE80" s="269">
        <v>-305.52916999999997</v>
      </c>
      <c r="AF80" s="269">
        <v>0</v>
      </c>
      <c r="AG80" s="269">
        <v>0</v>
      </c>
      <c r="AH80" s="269">
        <v>-276.46938</v>
      </c>
      <c r="AI80" s="269">
        <v>0</v>
      </c>
      <c r="AJ80" s="269">
        <v>0</v>
      </c>
      <c r="AK80" s="269">
        <v>0</v>
      </c>
      <c r="AL80" s="269">
        <v>0</v>
      </c>
      <c r="AM80" s="269">
        <v>-8.9855999999999998</v>
      </c>
      <c r="AN80" s="269">
        <v>-1294.45345</v>
      </c>
      <c r="AO80" s="269">
        <v>-597.61243000000002</v>
      </c>
      <c r="AP80" s="269">
        <v>0</v>
      </c>
      <c r="AQ80" s="269">
        <v>-36503.38998</v>
      </c>
      <c r="AR80" s="1"/>
      <c r="AS80" s="1"/>
    </row>
    <row r="81" spans="1:45">
      <c r="A81" s="448" t="s">
        <v>82</v>
      </c>
      <c r="B81" s="447">
        <v>95405.917860000001</v>
      </c>
      <c r="C81" s="447">
        <v>72723.060200000007</v>
      </c>
      <c r="D81" s="447">
        <v>64599.156170000002</v>
      </c>
      <c r="E81" s="447">
        <v>16099.371230000001</v>
      </c>
      <c r="F81" s="447">
        <v>10237.261480000001</v>
      </c>
      <c r="G81" s="447">
        <v>9195.0617500000008</v>
      </c>
      <c r="H81" s="447">
        <v>4025.1242999999999</v>
      </c>
      <c r="I81" s="447">
        <v>26714.343530000002</v>
      </c>
      <c r="J81" s="447">
        <v>5312.1424800000004</v>
      </c>
      <c r="K81" s="447">
        <v>14321.2366</v>
      </c>
      <c r="L81" s="447">
        <v>25336.065460000002</v>
      </c>
      <c r="M81" s="447">
        <v>6650.5841300000002</v>
      </c>
      <c r="N81" s="447">
        <v>20651.524579999998</v>
      </c>
      <c r="O81" s="447">
        <v>9467.0994800000008</v>
      </c>
      <c r="P81" s="447">
        <v>5456.3533799999996</v>
      </c>
      <c r="Q81" s="447">
        <v>902.38923999999997</v>
      </c>
      <c r="R81" s="447">
        <v>1053.49197</v>
      </c>
      <c r="S81" s="447">
        <v>4752.6173200000003</v>
      </c>
      <c r="T81" s="447">
        <v>2354.86643</v>
      </c>
      <c r="U81" s="447">
        <v>6027.4237800000001</v>
      </c>
      <c r="V81" s="447">
        <v>3232.23596</v>
      </c>
      <c r="W81" s="447">
        <v>8341.0591100000001</v>
      </c>
      <c r="X81" s="447">
        <v>37054.145899999996</v>
      </c>
      <c r="Y81" s="447">
        <v>4883.7497199999998</v>
      </c>
      <c r="Z81" s="447">
        <v>21914.293020000001</v>
      </c>
      <c r="AA81" s="447">
        <v>1871.1010700000002</v>
      </c>
      <c r="AB81" s="447">
        <v>14537.662910000001</v>
      </c>
      <c r="AC81" s="447">
        <v>16937.180519999998</v>
      </c>
      <c r="AD81" s="447">
        <v>634.85195999999996</v>
      </c>
      <c r="AE81" s="447">
        <v>12183.678260000001</v>
      </c>
      <c r="AF81" s="447">
        <v>2438.0772299999999</v>
      </c>
      <c r="AG81" s="447">
        <v>718.74254000000008</v>
      </c>
      <c r="AH81" s="447">
        <v>819.23470999999995</v>
      </c>
      <c r="AI81" s="447">
        <v>311.35578000000004</v>
      </c>
      <c r="AJ81" s="447">
        <v>769.33202000000006</v>
      </c>
      <c r="AK81" s="447">
        <v>38.228199999999994</v>
      </c>
      <c r="AL81" s="447">
        <v>2063.35178</v>
      </c>
      <c r="AM81" s="447">
        <v>5.1449999999999996</v>
      </c>
      <c r="AN81" s="447">
        <v>7.2716000000000003</v>
      </c>
      <c r="AO81" s="447">
        <v>43.357999999999997</v>
      </c>
      <c r="AP81" s="447">
        <v>18.521999999999998</v>
      </c>
      <c r="AQ81" s="447">
        <v>530107.66866000008</v>
      </c>
      <c r="AR81" s="8"/>
      <c r="AS81" s="1"/>
    </row>
    <row r="82" spans="1:45">
      <c r="A82" s="17" t="s">
        <v>19</v>
      </c>
      <c r="B82" s="269">
        <v>0</v>
      </c>
      <c r="C82" s="269">
        <v>0</v>
      </c>
      <c r="D82" s="269">
        <v>0</v>
      </c>
      <c r="E82" s="269">
        <v>0</v>
      </c>
      <c r="F82" s="269">
        <v>0</v>
      </c>
      <c r="G82" s="269">
        <v>0</v>
      </c>
      <c r="H82" s="269">
        <v>0</v>
      </c>
      <c r="I82" s="269">
        <v>0</v>
      </c>
      <c r="J82" s="269">
        <v>0</v>
      </c>
      <c r="K82" s="269">
        <v>0</v>
      </c>
      <c r="L82" s="269">
        <v>0</v>
      </c>
      <c r="M82" s="269">
        <v>0</v>
      </c>
      <c r="N82" s="269">
        <v>0</v>
      </c>
      <c r="O82" s="269">
        <v>0</v>
      </c>
      <c r="P82" s="269">
        <v>0</v>
      </c>
      <c r="Q82" s="269">
        <v>0</v>
      </c>
      <c r="R82" s="269">
        <v>0</v>
      </c>
      <c r="S82" s="269">
        <v>0</v>
      </c>
      <c r="T82" s="269">
        <v>0</v>
      </c>
      <c r="U82" s="269">
        <v>0</v>
      </c>
      <c r="V82" s="269">
        <v>0</v>
      </c>
      <c r="W82" s="269">
        <v>0</v>
      </c>
      <c r="X82" s="269">
        <v>0</v>
      </c>
      <c r="Y82" s="269">
        <v>0</v>
      </c>
      <c r="Z82" s="269">
        <v>0</v>
      </c>
      <c r="AA82" s="269">
        <v>0</v>
      </c>
      <c r="AB82" s="269">
        <v>0</v>
      </c>
      <c r="AC82" s="269">
        <v>0</v>
      </c>
      <c r="AD82" s="269">
        <v>0</v>
      </c>
      <c r="AE82" s="269">
        <v>0</v>
      </c>
      <c r="AF82" s="269">
        <v>0</v>
      </c>
      <c r="AG82" s="269">
        <v>0</v>
      </c>
      <c r="AH82" s="269">
        <v>0</v>
      </c>
      <c r="AI82" s="269">
        <v>0</v>
      </c>
      <c r="AJ82" s="269">
        <v>0</v>
      </c>
      <c r="AK82" s="269">
        <v>0</v>
      </c>
      <c r="AL82" s="269">
        <v>0</v>
      </c>
      <c r="AM82" s="269">
        <v>0</v>
      </c>
      <c r="AN82" s="269">
        <v>0</v>
      </c>
      <c r="AO82" s="269">
        <v>0</v>
      </c>
      <c r="AP82" s="269">
        <v>0</v>
      </c>
      <c r="AQ82" s="269">
        <v>0</v>
      </c>
      <c r="AR82" s="1"/>
      <c r="AS82" s="1"/>
    </row>
    <row r="83" spans="1:45">
      <c r="A83" s="17" t="s">
        <v>20</v>
      </c>
      <c r="B83" s="269">
        <v>0</v>
      </c>
      <c r="C83" s="269">
        <v>11000</v>
      </c>
      <c r="D83" s="269">
        <v>4116</v>
      </c>
      <c r="E83" s="269">
        <v>536.13</v>
      </c>
      <c r="F83" s="269">
        <v>0</v>
      </c>
      <c r="G83" s="269">
        <v>6296.1590199999991</v>
      </c>
      <c r="H83" s="269">
        <v>0</v>
      </c>
      <c r="I83" s="269">
        <v>9360</v>
      </c>
      <c r="J83" s="269">
        <v>0</v>
      </c>
      <c r="K83" s="269">
        <v>8000</v>
      </c>
      <c r="L83" s="269">
        <v>0</v>
      </c>
      <c r="M83" s="269">
        <v>0</v>
      </c>
      <c r="N83" s="269">
        <v>12500</v>
      </c>
      <c r="O83" s="269">
        <v>0</v>
      </c>
      <c r="P83" s="269">
        <v>2200</v>
      </c>
      <c r="Q83" s="269">
        <v>0</v>
      </c>
      <c r="R83" s="269">
        <v>0</v>
      </c>
      <c r="S83" s="269">
        <v>0</v>
      </c>
      <c r="T83" s="269">
        <v>0</v>
      </c>
      <c r="U83" s="269">
        <v>0</v>
      </c>
      <c r="V83" s="269">
        <v>0</v>
      </c>
      <c r="W83" s="269">
        <v>2092.1456499999999</v>
      </c>
      <c r="X83" s="269">
        <v>18476.4411</v>
      </c>
      <c r="Y83" s="269">
        <v>0</v>
      </c>
      <c r="Z83" s="269">
        <v>0</v>
      </c>
      <c r="AA83" s="269">
        <v>0</v>
      </c>
      <c r="AB83" s="269">
        <v>686</v>
      </c>
      <c r="AC83" s="269">
        <v>7723.6633400000001</v>
      </c>
      <c r="AD83" s="269">
        <v>0</v>
      </c>
      <c r="AE83" s="269">
        <v>0</v>
      </c>
      <c r="AF83" s="269">
        <v>1385.79621</v>
      </c>
      <c r="AG83" s="269">
        <v>0.05</v>
      </c>
      <c r="AH83" s="269">
        <v>316</v>
      </c>
      <c r="AI83" s="269">
        <v>0</v>
      </c>
      <c r="AJ83" s="269">
        <v>0</v>
      </c>
      <c r="AK83" s="269">
        <v>0</v>
      </c>
      <c r="AL83" s="269">
        <v>0</v>
      </c>
      <c r="AM83" s="269">
        <v>0</v>
      </c>
      <c r="AN83" s="269">
        <v>0</v>
      </c>
      <c r="AO83" s="269">
        <v>0</v>
      </c>
      <c r="AP83" s="269">
        <v>0</v>
      </c>
      <c r="AQ83" s="269">
        <v>84688.385319999987</v>
      </c>
      <c r="AR83" s="1"/>
      <c r="AS83" s="1"/>
    </row>
    <row r="84" spans="1:45">
      <c r="A84" s="17" t="s">
        <v>21</v>
      </c>
      <c r="B84" s="269">
        <v>0</v>
      </c>
      <c r="C84" s="269">
        <v>0</v>
      </c>
      <c r="D84" s="269">
        <v>0</v>
      </c>
      <c r="E84" s="269">
        <v>0</v>
      </c>
      <c r="F84" s="269">
        <v>0</v>
      </c>
      <c r="G84" s="269">
        <v>0</v>
      </c>
      <c r="H84" s="269">
        <v>0</v>
      </c>
      <c r="I84" s="269">
        <v>0</v>
      </c>
      <c r="J84" s="269">
        <v>0</v>
      </c>
      <c r="K84" s="269">
        <v>0</v>
      </c>
      <c r="L84" s="269">
        <v>0</v>
      </c>
      <c r="M84" s="269">
        <v>0</v>
      </c>
      <c r="N84" s="269">
        <v>0</v>
      </c>
      <c r="O84" s="269">
        <v>0</v>
      </c>
      <c r="P84" s="269">
        <v>0</v>
      </c>
      <c r="Q84" s="269">
        <v>0</v>
      </c>
      <c r="R84" s="269">
        <v>0</v>
      </c>
      <c r="S84" s="269">
        <v>0</v>
      </c>
      <c r="T84" s="269">
        <v>0</v>
      </c>
      <c r="U84" s="269">
        <v>0</v>
      </c>
      <c r="V84" s="269">
        <v>0</v>
      </c>
      <c r="W84" s="269">
        <v>0</v>
      </c>
      <c r="X84" s="269">
        <v>0</v>
      </c>
      <c r="Y84" s="269">
        <v>0</v>
      </c>
      <c r="Z84" s="269">
        <v>0</v>
      </c>
      <c r="AA84" s="269">
        <v>0</v>
      </c>
      <c r="AB84" s="269">
        <v>0</v>
      </c>
      <c r="AC84" s="269">
        <v>0</v>
      </c>
      <c r="AD84" s="269">
        <v>0</v>
      </c>
      <c r="AE84" s="269">
        <v>0</v>
      </c>
      <c r="AF84" s="269">
        <v>0</v>
      </c>
      <c r="AG84" s="269">
        <v>0</v>
      </c>
      <c r="AH84" s="269">
        <v>0</v>
      </c>
      <c r="AI84" s="269">
        <v>0</v>
      </c>
      <c r="AJ84" s="269">
        <v>0</v>
      </c>
      <c r="AK84" s="269">
        <v>0</v>
      </c>
      <c r="AL84" s="269">
        <v>0</v>
      </c>
      <c r="AM84" s="269">
        <v>0</v>
      </c>
      <c r="AN84" s="269">
        <v>0</v>
      </c>
      <c r="AO84" s="269">
        <v>0</v>
      </c>
      <c r="AP84" s="269">
        <v>0</v>
      </c>
      <c r="AQ84" s="269">
        <v>0</v>
      </c>
      <c r="AR84" s="1"/>
      <c r="AS84" s="1"/>
    </row>
    <row r="85" spans="1:45">
      <c r="A85" s="17" t="s">
        <v>22</v>
      </c>
      <c r="B85" s="269">
        <v>0</v>
      </c>
      <c r="C85" s="269">
        <v>0</v>
      </c>
      <c r="D85" s="269">
        <v>0</v>
      </c>
      <c r="E85" s="269">
        <v>0</v>
      </c>
      <c r="F85" s="269">
        <v>0</v>
      </c>
      <c r="G85" s="269">
        <v>0</v>
      </c>
      <c r="H85" s="269">
        <v>0</v>
      </c>
      <c r="I85" s="269">
        <v>0</v>
      </c>
      <c r="J85" s="269">
        <v>0</v>
      </c>
      <c r="K85" s="269">
        <v>0</v>
      </c>
      <c r="L85" s="269">
        <v>0</v>
      </c>
      <c r="M85" s="269">
        <v>0</v>
      </c>
      <c r="N85" s="269">
        <v>0</v>
      </c>
      <c r="O85" s="269">
        <v>0</v>
      </c>
      <c r="P85" s="269">
        <v>0</v>
      </c>
      <c r="Q85" s="269">
        <v>0</v>
      </c>
      <c r="R85" s="269">
        <v>0</v>
      </c>
      <c r="S85" s="269">
        <v>0</v>
      </c>
      <c r="T85" s="269">
        <v>0</v>
      </c>
      <c r="U85" s="269">
        <v>0</v>
      </c>
      <c r="V85" s="269">
        <v>0</v>
      </c>
      <c r="W85" s="269">
        <v>0</v>
      </c>
      <c r="X85" s="269">
        <v>0</v>
      </c>
      <c r="Y85" s="269">
        <v>0</v>
      </c>
      <c r="Z85" s="269">
        <v>0</v>
      </c>
      <c r="AA85" s="269">
        <v>0</v>
      </c>
      <c r="AB85" s="269">
        <v>0</v>
      </c>
      <c r="AC85" s="269">
        <v>0</v>
      </c>
      <c r="AD85" s="269">
        <v>0</v>
      </c>
      <c r="AE85" s="269">
        <v>0</v>
      </c>
      <c r="AF85" s="269">
        <v>0</v>
      </c>
      <c r="AG85" s="269">
        <v>0</v>
      </c>
      <c r="AH85" s="269">
        <v>0</v>
      </c>
      <c r="AI85" s="269">
        <v>0</v>
      </c>
      <c r="AJ85" s="269">
        <v>0</v>
      </c>
      <c r="AK85" s="269">
        <v>0</v>
      </c>
      <c r="AL85" s="269">
        <v>0</v>
      </c>
      <c r="AM85" s="269">
        <v>0</v>
      </c>
      <c r="AN85" s="269">
        <v>0</v>
      </c>
      <c r="AO85" s="269">
        <v>0</v>
      </c>
      <c r="AP85" s="269">
        <v>0</v>
      </c>
      <c r="AQ85" s="269">
        <v>0</v>
      </c>
      <c r="AR85" s="1"/>
      <c r="AS85" s="1"/>
    </row>
    <row r="86" spans="1:45">
      <c r="A86" s="17" t="s">
        <v>83</v>
      </c>
      <c r="B86" s="269">
        <v>0</v>
      </c>
      <c r="C86" s="269">
        <v>0</v>
      </c>
      <c r="D86" s="269">
        <v>0</v>
      </c>
      <c r="E86" s="269">
        <v>0</v>
      </c>
      <c r="F86" s="269">
        <v>0</v>
      </c>
      <c r="G86" s="269">
        <v>0</v>
      </c>
      <c r="H86" s="269">
        <v>0</v>
      </c>
      <c r="I86" s="269">
        <v>0</v>
      </c>
      <c r="J86" s="269">
        <v>0</v>
      </c>
      <c r="K86" s="269">
        <v>0</v>
      </c>
      <c r="L86" s="269">
        <v>0</v>
      </c>
      <c r="M86" s="269">
        <v>0</v>
      </c>
      <c r="N86" s="269">
        <v>0</v>
      </c>
      <c r="O86" s="269">
        <v>0</v>
      </c>
      <c r="P86" s="269">
        <v>6.86</v>
      </c>
      <c r="Q86" s="269">
        <v>0</v>
      </c>
      <c r="R86" s="269">
        <v>3.6415100000000002</v>
      </c>
      <c r="S86" s="269">
        <v>4.2521199999999997</v>
      </c>
      <c r="T86" s="269">
        <v>0</v>
      </c>
      <c r="U86" s="269">
        <v>0</v>
      </c>
      <c r="V86" s="269">
        <v>0</v>
      </c>
      <c r="W86" s="269">
        <v>0</v>
      </c>
      <c r="X86" s="269">
        <v>0</v>
      </c>
      <c r="Y86" s="269">
        <v>0</v>
      </c>
      <c r="Z86" s="269">
        <v>0</v>
      </c>
      <c r="AA86" s="269">
        <v>0</v>
      </c>
      <c r="AB86" s="269">
        <v>0.05</v>
      </c>
      <c r="AC86" s="269">
        <v>0</v>
      </c>
      <c r="AD86" s="269">
        <v>0.28000000000000003</v>
      </c>
      <c r="AE86" s="269">
        <v>0</v>
      </c>
      <c r="AF86" s="269">
        <v>0</v>
      </c>
      <c r="AG86" s="269">
        <v>0</v>
      </c>
      <c r="AH86" s="269">
        <v>0</v>
      </c>
      <c r="AI86" s="269">
        <v>8.76</v>
      </c>
      <c r="AJ86" s="269">
        <v>0</v>
      </c>
      <c r="AK86" s="269">
        <v>0</v>
      </c>
      <c r="AL86" s="269">
        <v>0</v>
      </c>
      <c r="AM86" s="269">
        <v>0</v>
      </c>
      <c r="AN86" s="269">
        <v>0</v>
      </c>
      <c r="AO86" s="269">
        <v>0</v>
      </c>
      <c r="AP86" s="269">
        <v>0</v>
      </c>
      <c r="AQ86" s="269">
        <v>23.843630000000001</v>
      </c>
      <c r="AR86" s="1"/>
      <c r="AS86" s="1"/>
    </row>
    <row r="87" spans="1:45">
      <c r="A87" s="17" t="s">
        <v>23</v>
      </c>
      <c r="B87" s="269">
        <v>857.98019999999997</v>
      </c>
      <c r="C87" s="269">
        <v>130.47424000000001</v>
      </c>
      <c r="D87" s="269">
        <v>612.25337999999999</v>
      </c>
      <c r="E87" s="269">
        <v>150.26829999999998</v>
      </c>
      <c r="F87" s="269">
        <v>51.414459999999998</v>
      </c>
      <c r="G87" s="269">
        <v>41.16</v>
      </c>
      <c r="H87" s="269">
        <v>30.87</v>
      </c>
      <c r="I87" s="269">
        <v>133.77000000000001</v>
      </c>
      <c r="J87" s="269">
        <v>72.03</v>
      </c>
      <c r="K87" s="269">
        <v>23.504000000000001</v>
      </c>
      <c r="L87" s="269">
        <v>103.7</v>
      </c>
      <c r="M87" s="269">
        <v>27.200490000000002</v>
      </c>
      <c r="N87" s="269">
        <v>22.638000000000002</v>
      </c>
      <c r="O87" s="269">
        <v>79.14622</v>
      </c>
      <c r="P87" s="269">
        <v>12.553799999999999</v>
      </c>
      <c r="Q87" s="269">
        <v>36.015000000000001</v>
      </c>
      <c r="R87" s="269">
        <v>34.221319999999999</v>
      </c>
      <c r="S87" s="269">
        <v>84.26682000000001</v>
      </c>
      <c r="T87" s="269">
        <v>26.754000000000001</v>
      </c>
      <c r="U87" s="269">
        <v>43.564959999999999</v>
      </c>
      <c r="V87" s="269">
        <v>34.299999999999997</v>
      </c>
      <c r="W87" s="269">
        <v>38.369999999999997</v>
      </c>
      <c r="X87" s="269">
        <v>68.284999999999997</v>
      </c>
      <c r="Y87" s="269">
        <v>10.495799999999999</v>
      </c>
      <c r="Z87" s="269">
        <v>330.97208000000001</v>
      </c>
      <c r="AA87" s="269">
        <v>51.45</v>
      </c>
      <c r="AB87" s="269">
        <v>50.4572</v>
      </c>
      <c r="AC87" s="269">
        <v>91.321929999999995</v>
      </c>
      <c r="AD87" s="269">
        <v>20.774000000000001</v>
      </c>
      <c r="AE87" s="269">
        <v>20.94</v>
      </c>
      <c r="AF87" s="269">
        <v>6.9560399999999998</v>
      </c>
      <c r="AG87" s="269">
        <v>16.258200000000002</v>
      </c>
      <c r="AH87" s="269">
        <v>0</v>
      </c>
      <c r="AI87" s="269">
        <v>0</v>
      </c>
      <c r="AJ87" s="269">
        <v>30.03</v>
      </c>
      <c r="AK87" s="269">
        <v>0</v>
      </c>
      <c r="AL87" s="269">
        <v>59.984000000000002</v>
      </c>
      <c r="AM87" s="269">
        <v>10.29</v>
      </c>
      <c r="AN87" s="269">
        <v>8.6436000000000011</v>
      </c>
      <c r="AO87" s="269">
        <v>96.061999999999998</v>
      </c>
      <c r="AP87" s="269">
        <v>56.675290000000004</v>
      </c>
      <c r="AQ87" s="269">
        <v>3576.05033</v>
      </c>
      <c r="AR87" s="1"/>
      <c r="AS87" s="1"/>
    </row>
    <row r="88" spans="1:45">
      <c r="A88" s="17" t="s">
        <v>24</v>
      </c>
      <c r="B88" s="269">
        <v>95405.917860000001</v>
      </c>
      <c r="C88" s="269">
        <v>61429.883780000004</v>
      </c>
      <c r="D88" s="269">
        <v>60297.17772</v>
      </c>
      <c r="E88" s="269">
        <v>15500.64408</v>
      </c>
      <c r="F88" s="269">
        <v>10225.2547</v>
      </c>
      <c r="G88" s="269">
        <v>2833.16986</v>
      </c>
      <c r="H88" s="269">
        <v>4020.0243</v>
      </c>
      <c r="I88" s="269">
        <v>17265.0978</v>
      </c>
      <c r="J88" s="269">
        <v>5288.1324800000002</v>
      </c>
      <c r="K88" s="269">
        <v>6174.2025999999996</v>
      </c>
      <c r="L88" s="269">
        <v>25276.955460000001</v>
      </c>
      <c r="M88" s="269">
        <v>6639.0107199999993</v>
      </c>
      <c r="N88" s="269">
        <v>7820.5858600000001</v>
      </c>
      <c r="O88" s="269">
        <v>9434.0617200000015</v>
      </c>
      <c r="P88" s="269">
        <v>3241.4667200000004</v>
      </c>
      <c r="Q88" s="269">
        <v>898.38923999999997</v>
      </c>
      <c r="R88" s="269">
        <v>1039.4104300000001</v>
      </c>
      <c r="S88" s="269">
        <v>4692.5476200000003</v>
      </c>
      <c r="T88" s="269">
        <v>2343.5204600000002</v>
      </c>
      <c r="U88" s="269">
        <v>6019.0238200000003</v>
      </c>
      <c r="V88" s="269">
        <v>3212.6359600000001</v>
      </c>
      <c r="W88" s="269">
        <v>6219.2984999999999</v>
      </c>
      <c r="X88" s="269">
        <v>18382.322660000002</v>
      </c>
      <c r="Y88" s="269">
        <v>4883.7437199999995</v>
      </c>
      <c r="Z88" s="269">
        <v>21914.293020000001</v>
      </c>
      <c r="AA88" s="269">
        <v>1865.3510700000002</v>
      </c>
      <c r="AB88" s="269">
        <v>13826.145259999999</v>
      </c>
      <c r="AC88" s="269">
        <v>8862.7372200000009</v>
      </c>
      <c r="AD88" s="269">
        <v>626.61995999999999</v>
      </c>
      <c r="AE88" s="269">
        <v>12178.190259999999</v>
      </c>
      <c r="AF88" s="269">
        <v>1041.70706</v>
      </c>
      <c r="AG88" s="269">
        <v>714.09156000000007</v>
      </c>
      <c r="AH88" s="269">
        <v>486.86991999999998</v>
      </c>
      <c r="AI88" s="269">
        <v>302.96091999999999</v>
      </c>
      <c r="AJ88" s="269">
        <v>760.09961999999996</v>
      </c>
      <c r="AK88" s="269">
        <v>38.228199999999994</v>
      </c>
      <c r="AL88" s="269">
        <v>2032.95578</v>
      </c>
      <c r="AM88" s="269">
        <v>0</v>
      </c>
      <c r="AN88" s="269">
        <v>0</v>
      </c>
      <c r="AO88" s="269">
        <v>0</v>
      </c>
      <c r="AP88" s="269">
        <v>0</v>
      </c>
      <c r="AQ88" s="269">
        <v>443192.72792000003</v>
      </c>
      <c r="AR88" s="1"/>
      <c r="AS88" s="1"/>
    </row>
    <row r="89" spans="1:45">
      <c r="A89" s="17" t="s">
        <v>84</v>
      </c>
      <c r="B89" s="269">
        <v>0</v>
      </c>
      <c r="C89" s="269">
        <v>176.42218</v>
      </c>
      <c r="D89" s="269">
        <v>12.00886</v>
      </c>
      <c r="E89" s="269">
        <v>0</v>
      </c>
      <c r="F89" s="269">
        <v>0</v>
      </c>
      <c r="G89" s="269">
        <v>56.403269999999999</v>
      </c>
      <c r="H89" s="269">
        <v>0</v>
      </c>
      <c r="I89" s="269">
        <v>44.655730000000005</v>
      </c>
      <c r="J89" s="269">
        <v>0</v>
      </c>
      <c r="K89" s="269">
        <v>137.25</v>
      </c>
      <c r="L89" s="269">
        <v>0</v>
      </c>
      <c r="M89" s="269">
        <v>0</v>
      </c>
      <c r="N89" s="269">
        <v>321.33471999999995</v>
      </c>
      <c r="O89" s="269">
        <v>0</v>
      </c>
      <c r="P89" s="269">
        <v>14.886659999999999</v>
      </c>
      <c r="Q89" s="269">
        <v>0</v>
      </c>
      <c r="R89" s="269">
        <v>0</v>
      </c>
      <c r="S89" s="269">
        <v>0</v>
      </c>
      <c r="T89" s="269">
        <v>1.5169999999999999E-2</v>
      </c>
      <c r="U89" s="269">
        <v>0</v>
      </c>
      <c r="V89" s="269">
        <v>0</v>
      </c>
      <c r="W89" s="269">
        <v>17.11496</v>
      </c>
      <c r="X89" s="269">
        <v>156.93814</v>
      </c>
      <c r="Y89" s="269">
        <v>0</v>
      </c>
      <c r="Z89" s="269">
        <v>0</v>
      </c>
      <c r="AA89" s="269">
        <v>0</v>
      </c>
      <c r="AB89" s="269">
        <v>1.3204500000000001</v>
      </c>
      <c r="AC89" s="269">
        <v>268.56576000000001</v>
      </c>
      <c r="AD89" s="269">
        <v>0</v>
      </c>
      <c r="AE89" s="269">
        <v>0</v>
      </c>
      <c r="AF89" s="269">
        <v>7.3909200000000004</v>
      </c>
      <c r="AG89" s="269">
        <v>0</v>
      </c>
      <c r="AH89" s="269">
        <v>16.364789999999999</v>
      </c>
      <c r="AI89" s="269">
        <v>0.73486000000000007</v>
      </c>
      <c r="AJ89" s="269">
        <v>0</v>
      </c>
      <c r="AK89" s="269">
        <v>0</v>
      </c>
      <c r="AL89" s="269">
        <v>0</v>
      </c>
      <c r="AM89" s="269">
        <v>0</v>
      </c>
      <c r="AN89" s="269">
        <v>0</v>
      </c>
      <c r="AO89" s="269">
        <v>0</v>
      </c>
      <c r="AP89" s="269">
        <v>0</v>
      </c>
      <c r="AQ89" s="269">
        <v>1231.4064699999999</v>
      </c>
      <c r="AR89" s="1"/>
      <c r="AS89" s="1"/>
    </row>
    <row r="90" spans="1:45">
      <c r="A90" s="17" t="s">
        <v>85</v>
      </c>
      <c r="B90" s="269">
        <v>-857.98019999999997</v>
      </c>
      <c r="C90" s="269">
        <v>-13.72</v>
      </c>
      <c r="D90" s="269">
        <v>-438.28378999999995</v>
      </c>
      <c r="E90" s="269">
        <v>-87.671149999999997</v>
      </c>
      <c r="F90" s="269">
        <v>-39.407679999999999</v>
      </c>
      <c r="G90" s="269">
        <v>-31.830400000000001</v>
      </c>
      <c r="H90" s="269">
        <v>-25.77</v>
      </c>
      <c r="I90" s="269">
        <v>-89.18</v>
      </c>
      <c r="J90" s="269">
        <v>-48.02</v>
      </c>
      <c r="K90" s="269">
        <v>-13.72</v>
      </c>
      <c r="L90" s="269">
        <v>-44.59</v>
      </c>
      <c r="M90" s="269">
        <v>-15.627079999999999</v>
      </c>
      <c r="N90" s="269">
        <v>-13.034000000000001</v>
      </c>
      <c r="O90" s="269">
        <v>-46.108460000000001</v>
      </c>
      <c r="P90" s="269">
        <v>-19.413799999999998</v>
      </c>
      <c r="Q90" s="269">
        <v>-32.015000000000001</v>
      </c>
      <c r="R90" s="269">
        <v>-23.781290000000002</v>
      </c>
      <c r="S90" s="269">
        <v>-28.449240000000003</v>
      </c>
      <c r="T90" s="269">
        <v>-15.423200000000001</v>
      </c>
      <c r="U90" s="269">
        <v>-35.164999999999999</v>
      </c>
      <c r="V90" s="269">
        <v>-14.7</v>
      </c>
      <c r="W90" s="269">
        <v>-25.87</v>
      </c>
      <c r="X90" s="269">
        <v>-29.841000000000001</v>
      </c>
      <c r="Y90" s="269">
        <v>-10.489799999999999</v>
      </c>
      <c r="Z90" s="269">
        <v>-330.97208000000001</v>
      </c>
      <c r="AA90" s="269">
        <v>-45.7</v>
      </c>
      <c r="AB90" s="269">
        <v>-26.31</v>
      </c>
      <c r="AC90" s="269">
        <v>-9.1077300000000001</v>
      </c>
      <c r="AD90" s="269">
        <v>-12.821999999999999</v>
      </c>
      <c r="AE90" s="269">
        <v>-15.452</v>
      </c>
      <c r="AF90" s="269">
        <v>-3.7730000000000001</v>
      </c>
      <c r="AG90" s="269">
        <v>-11.657219999999999</v>
      </c>
      <c r="AH90" s="269">
        <v>0</v>
      </c>
      <c r="AI90" s="269">
        <v>-1.1000000000000001</v>
      </c>
      <c r="AJ90" s="269">
        <v>-20.797599999999999</v>
      </c>
      <c r="AK90" s="269">
        <v>0</v>
      </c>
      <c r="AL90" s="269">
        <v>-29.588000000000001</v>
      </c>
      <c r="AM90" s="269">
        <v>-5.1449999999999996</v>
      </c>
      <c r="AN90" s="269">
        <v>-1.3720000000000001</v>
      </c>
      <c r="AO90" s="269">
        <v>-52.704000000000001</v>
      </c>
      <c r="AP90" s="269">
        <v>-38.153289999999998</v>
      </c>
      <c r="AQ90" s="269">
        <v>-2604.7450099999996</v>
      </c>
      <c r="AR90" s="1"/>
      <c r="AS90" s="1"/>
    </row>
    <row r="91" spans="1:45">
      <c r="A91" s="448" t="s">
        <v>86</v>
      </c>
      <c r="B91" s="447">
        <v>51843.938560000002</v>
      </c>
      <c r="C91" s="447">
        <v>16727.20693</v>
      </c>
      <c r="D91" s="447">
        <v>17980.66316</v>
      </c>
      <c r="E91" s="447">
        <v>2648.3864900000003</v>
      </c>
      <c r="F91" s="447">
        <v>1350.64176</v>
      </c>
      <c r="G91" s="447">
        <v>1961.4023</v>
      </c>
      <c r="H91" s="447">
        <v>1893.5853999999999</v>
      </c>
      <c r="I91" s="447">
        <v>3601.8177099999998</v>
      </c>
      <c r="J91" s="447">
        <v>2760.0916200000001</v>
      </c>
      <c r="K91" s="447">
        <v>2490.89579</v>
      </c>
      <c r="L91" s="447">
        <v>2645.0967999999998</v>
      </c>
      <c r="M91" s="447">
        <v>2457.4480800000001</v>
      </c>
      <c r="N91" s="447">
        <v>7565.6611500000008</v>
      </c>
      <c r="O91" s="447">
        <v>1139.0748100000001</v>
      </c>
      <c r="P91" s="447">
        <v>1944.2912799999999</v>
      </c>
      <c r="Q91" s="447">
        <v>1683.8355200000001</v>
      </c>
      <c r="R91" s="447">
        <v>1675.1145200000001</v>
      </c>
      <c r="S91" s="447">
        <v>2129.73432</v>
      </c>
      <c r="T91" s="447">
        <v>4040.54135</v>
      </c>
      <c r="U91" s="447">
        <v>2235.9915699999997</v>
      </c>
      <c r="V91" s="447">
        <v>4449.0953200000004</v>
      </c>
      <c r="W91" s="447">
        <v>2206.0742599999999</v>
      </c>
      <c r="X91" s="447">
        <v>2891.9696099999996</v>
      </c>
      <c r="Y91" s="447">
        <v>1281.1471000000001</v>
      </c>
      <c r="Z91" s="447">
        <v>8377.4410000000007</v>
      </c>
      <c r="AA91" s="447">
        <v>1209.7797700000001</v>
      </c>
      <c r="AB91" s="447">
        <v>3827.2601500000001</v>
      </c>
      <c r="AC91" s="447">
        <v>15200.98964</v>
      </c>
      <c r="AD91" s="447">
        <v>2330.3790199999999</v>
      </c>
      <c r="AE91" s="447">
        <v>3565.36085</v>
      </c>
      <c r="AF91" s="447">
        <v>1301.5699199999999</v>
      </c>
      <c r="AG91" s="447">
        <v>1201.6627100000001</v>
      </c>
      <c r="AH91" s="447">
        <v>2075.7473799999998</v>
      </c>
      <c r="AI91" s="447">
        <v>3040.0637400000001</v>
      </c>
      <c r="AJ91" s="447">
        <v>1300.59023</v>
      </c>
      <c r="AK91" s="447">
        <v>130.29183</v>
      </c>
      <c r="AL91" s="447">
        <v>3999.3633100000002</v>
      </c>
      <c r="AM91" s="447">
        <v>202.85871</v>
      </c>
      <c r="AN91" s="447">
        <v>2900.22984</v>
      </c>
      <c r="AO91" s="447">
        <v>3239.25929</v>
      </c>
      <c r="AP91" s="447">
        <v>934.55260999999996</v>
      </c>
      <c r="AQ91" s="447">
        <v>196441.10540999999</v>
      </c>
      <c r="AR91" s="8"/>
      <c r="AS91" s="1"/>
    </row>
    <row r="92" spans="1:45">
      <c r="A92" s="17" t="s">
        <v>87</v>
      </c>
      <c r="B92" s="269">
        <v>14554.72703</v>
      </c>
      <c r="C92" s="269">
        <v>7299.75882</v>
      </c>
      <c r="D92" s="269">
        <v>6590.1383900000001</v>
      </c>
      <c r="E92" s="269">
        <v>1044.6600000000001</v>
      </c>
      <c r="F92" s="269">
        <v>152.15700000000001</v>
      </c>
      <c r="G92" s="269">
        <v>78.427320000000009</v>
      </c>
      <c r="H92" s="269">
        <v>208.17500000000001</v>
      </c>
      <c r="I92" s="269">
        <v>1573.1992</v>
      </c>
      <c r="J92" s="269">
        <v>669.33334000000002</v>
      </c>
      <c r="K92" s="269">
        <v>128.77867000000001</v>
      </c>
      <c r="L92" s="269">
        <v>300.18063000000001</v>
      </c>
      <c r="M92" s="269">
        <v>544.75503000000003</v>
      </c>
      <c r="N92" s="269">
        <v>3062.0505600000001</v>
      </c>
      <c r="O92" s="269">
        <v>402.47798</v>
      </c>
      <c r="P92" s="269">
        <v>264.29844000000003</v>
      </c>
      <c r="Q92" s="269">
        <v>493.15075000000002</v>
      </c>
      <c r="R92" s="269">
        <v>296.52621000000005</v>
      </c>
      <c r="S92" s="269">
        <v>1058.5203200000001</v>
      </c>
      <c r="T92" s="269">
        <v>71.813559999999995</v>
      </c>
      <c r="U92" s="269">
        <v>670.904</v>
      </c>
      <c r="V92" s="269">
        <v>200.13188</v>
      </c>
      <c r="W92" s="269">
        <v>585.54413999999997</v>
      </c>
      <c r="X92" s="269">
        <v>1007.46907</v>
      </c>
      <c r="Y92" s="269">
        <v>395.73401000000001</v>
      </c>
      <c r="Z92" s="269">
        <v>2593.1507299999998</v>
      </c>
      <c r="AA92" s="269">
        <v>615.16339000000005</v>
      </c>
      <c r="AB92" s="269">
        <v>1135.5283400000001</v>
      </c>
      <c r="AC92" s="269">
        <v>4194.3917499999998</v>
      </c>
      <c r="AD92" s="269">
        <v>939.61800000000005</v>
      </c>
      <c r="AE92" s="269">
        <v>964.86245999999994</v>
      </c>
      <c r="AF92" s="269">
        <v>84.355770000000007</v>
      </c>
      <c r="AG92" s="269">
        <v>38.134730000000005</v>
      </c>
      <c r="AH92" s="269">
        <v>230.1</v>
      </c>
      <c r="AI92" s="269">
        <v>1539.384</v>
      </c>
      <c r="AJ92" s="269">
        <v>698.69362000000001</v>
      </c>
      <c r="AK92" s="269">
        <v>0</v>
      </c>
      <c r="AL92" s="269">
        <v>682.40700000000004</v>
      </c>
      <c r="AM92" s="269">
        <v>0</v>
      </c>
      <c r="AN92" s="269">
        <v>109.79005000000001</v>
      </c>
      <c r="AO92" s="269">
        <v>2562.7759999999998</v>
      </c>
      <c r="AP92" s="269">
        <v>268.07405999999997</v>
      </c>
      <c r="AQ92" s="269">
        <v>58309.341249999998</v>
      </c>
      <c r="AR92" s="1"/>
      <c r="AS92" s="1"/>
    </row>
    <row r="93" spans="1:45">
      <c r="A93" s="17" t="s">
        <v>88</v>
      </c>
      <c r="B93" s="269">
        <v>32489.946030000003</v>
      </c>
      <c r="C93" s="269">
        <v>7683.0782199999994</v>
      </c>
      <c r="D93" s="269">
        <v>7459.59962</v>
      </c>
      <c r="E93" s="269">
        <v>437.27653999999995</v>
      </c>
      <c r="F93" s="269">
        <v>664.57637</v>
      </c>
      <c r="G93" s="269">
        <v>1314.5484899999999</v>
      </c>
      <c r="H93" s="269">
        <v>843.08240000000001</v>
      </c>
      <c r="I93" s="269">
        <v>1287.7475300000001</v>
      </c>
      <c r="J93" s="269">
        <v>1447.6118700000002</v>
      </c>
      <c r="K93" s="269">
        <v>1266.7234799999999</v>
      </c>
      <c r="L93" s="269">
        <v>2076.0653700000003</v>
      </c>
      <c r="M93" s="269">
        <v>893.31931000000009</v>
      </c>
      <c r="N93" s="269">
        <v>2670.6276600000001</v>
      </c>
      <c r="O93" s="269">
        <v>310.51745</v>
      </c>
      <c r="P93" s="269">
        <v>905.88546999999994</v>
      </c>
      <c r="Q93" s="269">
        <v>875.88783000000001</v>
      </c>
      <c r="R93" s="269">
        <v>749.28471000000002</v>
      </c>
      <c r="S93" s="269">
        <v>263.78363000000002</v>
      </c>
      <c r="T93" s="269">
        <v>1621.7197200000001</v>
      </c>
      <c r="U93" s="269">
        <v>793.78168999999991</v>
      </c>
      <c r="V93" s="269">
        <v>4107.5177199999998</v>
      </c>
      <c r="W93" s="269">
        <v>1200.6052299999999</v>
      </c>
      <c r="X93" s="269">
        <v>1480.3869999999999</v>
      </c>
      <c r="Y93" s="269">
        <v>108.09783999999999</v>
      </c>
      <c r="Z93" s="269">
        <v>5160.0722100000003</v>
      </c>
      <c r="AA93" s="269">
        <v>237.40818999999999</v>
      </c>
      <c r="AB93" s="269">
        <v>2017.56672</v>
      </c>
      <c r="AC93" s="269">
        <v>8103.3578399999997</v>
      </c>
      <c r="AD93" s="269">
        <v>223.7363</v>
      </c>
      <c r="AE93" s="269">
        <v>742.98656999999992</v>
      </c>
      <c r="AF93" s="269">
        <v>864.92902000000004</v>
      </c>
      <c r="AG93" s="269">
        <v>501.98534999999998</v>
      </c>
      <c r="AH93" s="269">
        <v>1174.1109199999999</v>
      </c>
      <c r="AI93" s="269">
        <v>1298.0089800000001</v>
      </c>
      <c r="AJ93" s="269">
        <v>372.28044</v>
      </c>
      <c r="AK93" s="269">
        <v>0</v>
      </c>
      <c r="AL93" s="269">
        <v>2490.3650899999998</v>
      </c>
      <c r="AM93" s="269">
        <v>85.75027</v>
      </c>
      <c r="AN93" s="269">
        <v>914.84249</v>
      </c>
      <c r="AO93" s="269">
        <v>1E-3</v>
      </c>
      <c r="AP93" s="269">
        <v>576.74338999999998</v>
      </c>
      <c r="AQ93" s="269">
        <v>97715.815959999993</v>
      </c>
      <c r="AR93" s="1"/>
      <c r="AS93" s="1"/>
    </row>
    <row r="94" spans="1:45">
      <c r="A94" s="17" t="s">
        <v>89</v>
      </c>
      <c r="B94" s="269">
        <v>1721.0779199999999</v>
      </c>
      <c r="C94" s="269">
        <v>194.78189</v>
      </c>
      <c r="D94" s="269">
        <v>1022.48414</v>
      </c>
      <c r="E94" s="269">
        <v>291.96444000000002</v>
      </c>
      <c r="F94" s="269">
        <v>84.722740000000002</v>
      </c>
      <c r="G94" s="269">
        <v>164.74475000000001</v>
      </c>
      <c r="H94" s="269">
        <v>208.20609999999999</v>
      </c>
      <c r="I94" s="269">
        <v>216.60186999999999</v>
      </c>
      <c r="J94" s="269">
        <v>120.82574000000001</v>
      </c>
      <c r="K94" s="269">
        <v>232.74385999999998</v>
      </c>
      <c r="L94" s="269">
        <v>53.118760000000002</v>
      </c>
      <c r="M94" s="269">
        <v>317.69756999999998</v>
      </c>
      <c r="N94" s="269">
        <v>303.20121999999998</v>
      </c>
      <c r="O94" s="269">
        <v>95.318300000000008</v>
      </c>
      <c r="P94" s="269">
        <v>153.41166000000001</v>
      </c>
      <c r="Q94" s="269">
        <v>76.521470000000008</v>
      </c>
      <c r="R94" s="269">
        <v>149.64454000000001</v>
      </c>
      <c r="S94" s="269">
        <v>199.05779000000001</v>
      </c>
      <c r="T94" s="269">
        <v>385.71505999999999</v>
      </c>
      <c r="U94" s="269">
        <v>235.38249999999999</v>
      </c>
      <c r="V94" s="269">
        <v>25.72597</v>
      </c>
      <c r="W94" s="269">
        <v>65.168269999999993</v>
      </c>
      <c r="X94" s="269">
        <v>172.68223999999998</v>
      </c>
      <c r="Y94" s="269">
        <v>125.92246</v>
      </c>
      <c r="Z94" s="269">
        <v>67.324079999999995</v>
      </c>
      <c r="AA94" s="269">
        <v>112.83521</v>
      </c>
      <c r="AB94" s="269">
        <v>175.10001</v>
      </c>
      <c r="AC94" s="269">
        <v>576.76520999999991</v>
      </c>
      <c r="AD94" s="269">
        <v>178.94529999999997</v>
      </c>
      <c r="AE94" s="269">
        <v>334.23998999999998</v>
      </c>
      <c r="AF94" s="269">
        <v>66.740719999999996</v>
      </c>
      <c r="AG94" s="269">
        <v>133.55440999999999</v>
      </c>
      <c r="AH94" s="269">
        <v>77.935609999999997</v>
      </c>
      <c r="AI94" s="269">
        <v>53.158569999999997</v>
      </c>
      <c r="AJ94" s="269">
        <v>37.383940000000003</v>
      </c>
      <c r="AK94" s="269">
        <v>57.257429999999999</v>
      </c>
      <c r="AL94" s="269">
        <v>285.34555</v>
      </c>
      <c r="AM94" s="269">
        <v>27.44566</v>
      </c>
      <c r="AN94" s="269">
        <v>574.30077000000006</v>
      </c>
      <c r="AO94" s="269">
        <v>19.587289999999999</v>
      </c>
      <c r="AP94" s="269">
        <v>37.589760000000005</v>
      </c>
      <c r="AQ94" s="269">
        <v>9432.2307700000001</v>
      </c>
      <c r="AR94" s="1"/>
      <c r="AS94" s="1"/>
    </row>
    <row r="95" spans="1:45">
      <c r="A95" s="17" t="s">
        <v>90</v>
      </c>
      <c r="B95" s="269">
        <v>1303.4323700000002</v>
      </c>
      <c r="C95" s="269">
        <v>388.25752</v>
      </c>
      <c r="D95" s="269">
        <v>1879.92048</v>
      </c>
      <c r="E95" s="269">
        <v>770.05468000000008</v>
      </c>
      <c r="F95" s="269">
        <v>319.86534</v>
      </c>
      <c r="G95" s="269">
        <v>187.18970000000002</v>
      </c>
      <c r="H95" s="269">
        <v>212.86320999999998</v>
      </c>
      <c r="I95" s="269">
        <v>180.18151</v>
      </c>
      <c r="J95" s="269">
        <v>163.92524</v>
      </c>
      <c r="K95" s="269">
        <v>740.20643000000007</v>
      </c>
      <c r="L95" s="269">
        <v>19.093229999999998</v>
      </c>
      <c r="M95" s="269">
        <v>323.29624000000001</v>
      </c>
      <c r="N95" s="269">
        <v>438.45368999999999</v>
      </c>
      <c r="O95" s="269">
        <v>32.710169999999998</v>
      </c>
      <c r="P95" s="269">
        <v>326.44410999999997</v>
      </c>
      <c r="Q95" s="269">
        <v>104.89519</v>
      </c>
      <c r="R95" s="269">
        <v>190.48632000000001</v>
      </c>
      <c r="S95" s="269">
        <v>565.16274999999996</v>
      </c>
      <c r="T95" s="269">
        <v>851.18512999999996</v>
      </c>
      <c r="U95" s="269">
        <v>311.11914000000002</v>
      </c>
      <c r="V95" s="269">
        <v>31.336310000000001</v>
      </c>
      <c r="W95" s="269">
        <v>44.809730000000002</v>
      </c>
      <c r="X95" s="269">
        <v>104.93041000000001</v>
      </c>
      <c r="Y95" s="269">
        <v>22.630929999999999</v>
      </c>
      <c r="Z95" s="269">
        <v>137.51482999999999</v>
      </c>
      <c r="AA95" s="269">
        <v>109.47678000000001</v>
      </c>
      <c r="AB95" s="269">
        <v>137.70793</v>
      </c>
      <c r="AC95" s="269">
        <v>702.47236999999996</v>
      </c>
      <c r="AD95" s="269">
        <v>432.64044999999999</v>
      </c>
      <c r="AE95" s="269">
        <v>808.03306000000009</v>
      </c>
      <c r="AF95" s="269">
        <v>173.76373000000001</v>
      </c>
      <c r="AG95" s="269">
        <v>183.68486999999999</v>
      </c>
      <c r="AH95" s="269">
        <v>368.28469000000001</v>
      </c>
      <c r="AI95" s="269">
        <v>103.28658999999999</v>
      </c>
      <c r="AJ95" s="269">
        <v>149.07194000000001</v>
      </c>
      <c r="AK95" s="269">
        <v>14.32977</v>
      </c>
      <c r="AL95" s="269">
        <v>198.31880999999998</v>
      </c>
      <c r="AM95" s="269">
        <v>63.515279999999997</v>
      </c>
      <c r="AN95" s="269">
        <v>734.14652999999998</v>
      </c>
      <c r="AO95" s="269">
        <v>533.39466000000004</v>
      </c>
      <c r="AP95" s="269">
        <v>22.746020000000001</v>
      </c>
      <c r="AQ95" s="269">
        <v>14384.83814</v>
      </c>
      <c r="AR95" s="1"/>
      <c r="AS95" s="1"/>
    </row>
    <row r="96" spans="1:45">
      <c r="A96" s="17" t="s">
        <v>91</v>
      </c>
      <c r="B96" s="269">
        <v>922.13371999999993</v>
      </c>
      <c r="C96" s="269">
        <v>901.24024999999995</v>
      </c>
      <c r="D96" s="269">
        <v>809.96208000000001</v>
      </c>
      <c r="E96" s="269">
        <v>101.49172</v>
      </c>
      <c r="F96" s="269">
        <v>129.32031000000001</v>
      </c>
      <c r="G96" s="269">
        <v>160.60220000000001</v>
      </c>
      <c r="H96" s="269">
        <v>371.86921000000001</v>
      </c>
      <c r="I96" s="269">
        <v>169.86938000000001</v>
      </c>
      <c r="J96" s="269">
        <v>221.22782999999998</v>
      </c>
      <c r="K96" s="269">
        <v>122.42935</v>
      </c>
      <c r="L96" s="269">
        <v>121.15052</v>
      </c>
      <c r="M96" s="269">
        <v>132.11602999999999</v>
      </c>
      <c r="N96" s="269">
        <v>1089.6812500000001</v>
      </c>
      <c r="O96" s="269">
        <v>233.04491000000002</v>
      </c>
      <c r="P96" s="269">
        <v>115.14477000000001</v>
      </c>
      <c r="Q96" s="269">
        <v>109.16161</v>
      </c>
      <c r="R96" s="269">
        <v>289.16573999999997</v>
      </c>
      <c r="S96" s="269">
        <v>40.268050000000002</v>
      </c>
      <c r="T96" s="269">
        <v>1110.1058799999998</v>
      </c>
      <c r="U96" s="269">
        <v>223.87704000000002</v>
      </c>
      <c r="V96" s="269">
        <v>84.378439999999998</v>
      </c>
      <c r="W96" s="269">
        <v>309.94089000000002</v>
      </c>
      <c r="X96" s="269">
        <v>126.48986000000001</v>
      </c>
      <c r="Y96" s="269">
        <v>461.45438000000001</v>
      </c>
      <c r="Z96" s="269">
        <v>288.05718999999999</v>
      </c>
      <c r="AA96" s="269">
        <v>129.46935999999999</v>
      </c>
      <c r="AB96" s="269">
        <v>241.30007000000001</v>
      </c>
      <c r="AC96" s="269">
        <v>421.25551000000002</v>
      </c>
      <c r="AD96" s="269">
        <v>237.12369000000001</v>
      </c>
      <c r="AE96" s="269">
        <v>322.38627000000002</v>
      </c>
      <c r="AF96" s="269">
        <v>111.77968</v>
      </c>
      <c r="AG96" s="269">
        <v>330.83552000000003</v>
      </c>
      <c r="AH96" s="269">
        <v>225.31116</v>
      </c>
      <c r="AI96" s="269">
        <v>46.223599999999998</v>
      </c>
      <c r="AJ96" s="269">
        <v>27.551909999999999</v>
      </c>
      <c r="AK96" s="269">
        <v>58.702629999999999</v>
      </c>
      <c r="AL96" s="269">
        <v>309.33918</v>
      </c>
      <c r="AM96" s="269">
        <v>24.613099999999999</v>
      </c>
      <c r="AN96" s="269">
        <v>567.149</v>
      </c>
      <c r="AO96" s="269">
        <v>123.49933999999999</v>
      </c>
      <c r="AP96" s="269">
        <v>26.202740000000002</v>
      </c>
      <c r="AQ96" s="269">
        <v>11846.925369999999</v>
      </c>
      <c r="AR96" s="1"/>
      <c r="AS96" s="1"/>
    </row>
    <row r="97" spans="1:45">
      <c r="A97" s="17" t="s">
        <v>92</v>
      </c>
      <c r="B97" s="269">
        <v>852.62148999999999</v>
      </c>
      <c r="C97" s="269">
        <v>192.09623999999999</v>
      </c>
      <c r="D97" s="269">
        <v>187.77489000000003</v>
      </c>
      <c r="E97" s="269">
        <v>1.9E-2</v>
      </c>
      <c r="F97" s="269">
        <v>0</v>
      </c>
      <c r="G97" s="269">
        <v>55.88984</v>
      </c>
      <c r="H97" s="269">
        <v>49.389480000000006</v>
      </c>
      <c r="I97" s="269">
        <v>174.21822</v>
      </c>
      <c r="J97" s="269">
        <v>137.16759999999999</v>
      </c>
      <c r="K97" s="269">
        <v>1.4E-2</v>
      </c>
      <c r="L97" s="269">
        <v>13.735149999999999</v>
      </c>
      <c r="M97" s="269">
        <v>246.26390000000001</v>
      </c>
      <c r="N97" s="269">
        <v>0</v>
      </c>
      <c r="O97" s="269">
        <v>6.0000000000000001E-3</v>
      </c>
      <c r="P97" s="269">
        <v>179.10682999999997</v>
      </c>
      <c r="Q97" s="269">
        <v>24.218669999999999</v>
      </c>
      <c r="R97" s="269">
        <v>7.0000000000000001E-3</v>
      </c>
      <c r="S97" s="269">
        <v>7.0000000000000001E-3</v>
      </c>
      <c r="T97" s="269">
        <v>2E-3</v>
      </c>
      <c r="U97" s="269">
        <v>0.92720000000000002</v>
      </c>
      <c r="V97" s="269">
        <v>5.0000000000000001E-3</v>
      </c>
      <c r="W97" s="269">
        <v>6.0000000000000001E-3</v>
      </c>
      <c r="X97" s="269">
        <v>1.103E-2</v>
      </c>
      <c r="Y97" s="269">
        <v>163.30748</v>
      </c>
      <c r="Z97" s="269">
        <v>131.32195999999999</v>
      </c>
      <c r="AA97" s="269">
        <v>5.4268400000000003</v>
      </c>
      <c r="AB97" s="269">
        <v>120.05708</v>
      </c>
      <c r="AC97" s="269">
        <v>1.0999999999999999E-2</v>
      </c>
      <c r="AD97" s="269">
        <v>318.31528000000003</v>
      </c>
      <c r="AE97" s="269">
        <v>392.85250000000002</v>
      </c>
      <c r="AF97" s="269">
        <v>1E-3</v>
      </c>
      <c r="AG97" s="269">
        <v>13.467829999999999</v>
      </c>
      <c r="AH97" s="269">
        <v>5.0000000000000001E-3</v>
      </c>
      <c r="AI97" s="269">
        <v>2E-3</v>
      </c>
      <c r="AJ97" s="269">
        <v>15.608379999999999</v>
      </c>
      <c r="AK97" s="269">
        <v>2E-3</v>
      </c>
      <c r="AL97" s="269">
        <v>33.587679999999999</v>
      </c>
      <c r="AM97" s="269">
        <v>1.5344</v>
      </c>
      <c r="AN97" s="269">
        <v>1E-3</v>
      </c>
      <c r="AO97" s="269">
        <v>1E-3</v>
      </c>
      <c r="AP97" s="269">
        <v>3.1966399999999999</v>
      </c>
      <c r="AQ97" s="269">
        <v>3312.18561</v>
      </c>
      <c r="AR97" s="1"/>
      <c r="AS97" s="1"/>
    </row>
    <row r="98" spans="1:45">
      <c r="A98" s="17" t="s">
        <v>93</v>
      </c>
      <c r="B98" s="269">
        <v>0</v>
      </c>
      <c r="C98" s="269">
        <v>67.993990000000011</v>
      </c>
      <c r="D98" s="269">
        <v>30.783560000000001</v>
      </c>
      <c r="E98" s="269">
        <v>2.9201100000000002</v>
      </c>
      <c r="F98" s="269">
        <v>0</v>
      </c>
      <c r="G98" s="269">
        <v>0</v>
      </c>
      <c r="H98" s="269">
        <v>0</v>
      </c>
      <c r="I98" s="269">
        <v>0</v>
      </c>
      <c r="J98" s="269">
        <v>0</v>
      </c>
      <c r="K98" s="269">
        <v>0</v>
      </c>
      <c r="L98" s="269">
        <v>61.753140000000002</v>
      </c>
      <c r="M98" s="269">
        <v>0</v>
      </c>
      <c r="N98" s="269">
        <v>1.6467700000000001</v>
      </c>
      <c r="O98" s="269">
        <v>0</v>
      </c>
      <c r="P98" s="269">
        <v>0</v>
      </c>
      <c r="Q98" s="269">
        <v>0</v>
      </c>
      <c r="R98" s="269">
        <v>0</v>
      </c>
      <c r="S98" s="269">
        <v>2.9347800000000004</v>
      </c>
      <c r="T98" s="269">
        <v>0</v>
      </c>
      <c r="U98" s="269">
        <v>0</v>
      </c>
      <c r="V98" s="269">
        <v>0</v>
      </c>
      <c r="W98" s="269">
        <v>0</v>
      </c>
      <c r="X98" s="269">
        <v>0</v>
      </c>
      <c r="Y98" s="269">
        <v>4</v>
      </c>
      <c r="Z98" s="269">
        <v>0</v>
      </c>
      <c r="AA98" s="269">
        <v>0</v>
      </c>
      <c r="AB98" s="269">
        <v>0</v>
      </c>
      <c r="AC98" s="269">
        <v>2.3934899999999999</v>
      </c>
      <c r="AD98" s="269">
        <v>0</v>
      </c>
      <c r="AE98" s="269">
        <v>0</v>
      </c>
      <c r="AF98" s="269">
        <v>0</v>
      </c>
      <c r="AG98" s="269">
        <v>0</v>
      </c>
      <c r="AH98" s="269">
        <v>0</v>
      </c>
      <c r="AI98" s="269">
        <v>0</v>
      </c>
      <c r="AJ98" s="269">
        <v>0</v>
      </c>
      <c r="AK98" s="269">
        <v>0</v>
      </c>
      <c r="AL98" s="269">
        <v>0</v>
      </c>
      <c r="AM98" s="269">
        <v>0</v>
      </c>
      <c r="AN98" s="269">
        <v>0</v>
      </c>
      <c r="AO98" s="269">
        <v>0</v>
      </c>
      <c r="AP98" s="269">
        <v>0</v>
      </c>
      <c r="AQ98" s="269">
        <v>174.42583999999999</v>
      </c>
      <c r="AR98" s="1"/>
      <c r="AS98" s="1"/>
    </row>
    <row r="99" spans="1:45">
      <c r="A99" s="17" t="s">
        <v>94</v>
      </c>
      <c r="B99" s="269">
        <v>0</v>
      </c>
      <c r="C99" s="269">
        <v>0</v>
      </c>
      <c r="D99" s="269">
        <v>0</v>
      </c>
      <c r="E99" s="269">
        <v>0</v>
      </c>
      <c r="F99" s="269">
        <v>0</v>
      </c>
      <c r="G99" s="269">
        <v>0</v>
      </c>
      <c r="H99" s="269">
        <v>0</v>
      </c>
      <c r="I99" s="269">
        <v>0</v>
      </c>
      <c r="J99" s="269">
        <v>0</v>
      </c>
      <c r="K99" s="269">
        <v>0</v>
      </c>
      <c r="L99" s="269">
        <v>0</v>
      </c>
      <c r="M99" s="269">
        <v>0</v>
      </c>
      <c r="N99" s="269">
        <v>0</v>
      </c>
      <c r="O99" s="269">
        <v>0</v>
      </c>
      <c r="P99" s="269">
        <v>0</v>
      </c>
      <c r="Q99" s="269">
        <v>0</v>
      </c>
      <c r="R99" s="269">
        <v>0</v>
      </c>
      <c r="S99" s="269">
        <v>0</v>
      </c>
      <c r="T99" s="269">
        <v>0</v>
      </c>
      <c r="U99" s="269">
        <v>0</v>
      </c>
      <c r="V99" s="269">
        <v>0</v>
      </c>
      <c r="W99" s="269">
        <v>0</v>
      </c>
      <c r="X99" s="269">
        <v>0</v>
      </c>
      <c r="Y99" s="269">
        <v>0</v>
      </c>
      <c r="Z99" s="269">
        <v>0</v>
      </c>
      <c r="AA99" s="269">
        <v>0</v>
      </c>
      <c r="AB99" s="269">
        <v>0</v>
      </c>
      <c r="AC99" s="269">
        <v>0</v>
      </c>
      <c r="AD99" s="269">
        <v>0</v>
      </c>
      <c r="AE99" s="269">
        <v>0</v>
      </c>
      <c r="AF99" s="269">
        <v>0</v>
      </c>
      <c r="AG99" s="269">
        <v>0</v>
      </c>
      <c r="AH99" s="269">
        <v>0</v>
      </c>
      <c r="AI99" s="269">
        <v>0</v>
      </c>
      <c r="AJ99" s="269">
        <v>0</v>
      </c>
      <c r="AK99" s="269">
        <v>0</v>
      </c>
      <c r="AL99" s="269">
        <v>0</v>
      </c>
      <c r="AM99" s="269">
        <v>0</v>
      </c>
      <c r="AN99" s="269">
        <v>0</v>
      </c>
      <c r="AO99" s="269">
        <v>0</v>
      </c>
      <c r="AP99" s="269">
        <v>0</v>
      </c>
      <c r="AQ99" s="269">
        <v>0</v>
      </c>
      <c r="AR99" s="1"/>
      <c r="AS99" s="1"/>
    </row>
    <row r="100" spans="1:45">
      <c r="A100" s="17" t="s">
        <v>95</v>
      </c>
      <c r="B100" s="269">
        <v>0</v>
      </c>
      <c r="C100" s="269">
        <v>0</v>
      </c>
      <c r="D100" s="269">
        <v>0</v>
      </c>
      <c r="E100" s="269">
        <v>0</v>
      </c>
      <c r="F100" s="269">
        <v>0</v>
      </c>
      <c r="G100" s="269">
        <v>0</v>
      </c>
      <c r="H100" s="269">
        <v>0</v>
      </c>
      <c r="I100" s="269">
        <v>0</v>
      </c>
      <c r="J100" s="269">
        <v>0</v>
      </c>
      <c r="K100" s="269">
        <v>0</v>
      </c>
      <c r="L100" s="269">
        <v>0</v>
      </c>
      <c r="M100" s="269">
        <v>0</v>
      </c>
      <c r="N100" s="269">
        <v>0</v>
      </c>
      <c r="O100" s="269">
        <v>65</v>
      </c>
      <c r="P100" s="269">
        <v>0</v>
      </c>
      <c r="Q100" s="269">
        <v>0</v>
      </c>
      <c r="R100" s="269">
        <v>0</v>
      </c>
      <c r="S100" s="269">
        <v>0</v>
      </c>
      <c r="T100" s="269">
        <v>0</v>
      </c>
      <c r="U100" s="269">
        <v>0</v>
      </c>
      <c r="V100" s="269">
        <v>0</v>
      </c>
      <c r="W100" s="269">
        <v>0</v>
      </c>
      <c r="X100" s="269">
        <v>0</v>
      </c>
      <c r="Y100" s="269">
        <v>0</v>
      </c>
      <c r="Z100" s="269">
        <v>0</v>
      </c>
      <c r="AA100" s="269">
        <v>0</v>
      </c>
      <c r="AB100" s="269">
        <v>0</v>
      </c>
      <c r="AC100" s="269">
        <v>1200.34247</v>
      </c>
      <c r="AD100" s="269">
        <v>0</v>
      </c>
      <c r="AE100" s="269">
        <v>0</v>
      </c>
      <c r="AF100" s="269">
        <v>0</v>
      </c>
      <c r="AG100" s="269">
        <v>0</v>
      </c>
      <c r="AH100" s="269">
        <v>0</v>
      </c>
      <c r="AI100" s="269">
        <v>0</v>
      </c>
      <c r="AJ100" s="269">
        <v>0</v>
      </c>
      <c r="AK100" s="269">
        <v>0</v>
      </c>
      <c r="AL100" s="269">
        <v>0</v>
      </c>
      <c r="AM100" s="269">
        <v>0</v>
      </c>
      <c r="AN100" s="269">
        <v>0</v>
      </c>
      <c r="AO100" s="269">
        <v>0</v>
      </c>
      <c r="AP100" s="269">
        <v>0</v>
      </c>
      <c r="AQ100" s="269">
        <v>1265.34247</v>
      </c>
      <c r="AR100" s="1"/>
      <c r="AS100" s="1"/>
    </row>
    <row r="101" spans="1:45">
      <c r="A101" s="448" t="s">
        <v>96</v>
      </c>
      <c r="B101" s="447">
        <v>20267.56568</v>
      </c>
      <c r="C101" s="447">
        <v>468.33796999999998</v>
      </c>
      <c r="D101" s="447">
        <v>1643.0074199999999</v>
      </c>
      <c r="E101" s="447">
        <v>1606.7658700000002</v>
      </c>
      <c r="F101" s="447">
        <v>150.66454000000002</v>
      </c>
      <c r="G101" s="447">
        <v>525.67286999999999</v>
      </c>
      <c r="H101" s="447">
        <v>429.22709000000003</v>
      </c>
      <c r="I101" s="447">
        <v>801.18521999999996</v>
      </c>
      <c r="J101" s="447">
        <v>255.32991000000001</v>
      </c>
      <c r="K101" s="447">
        <v>471.46555000000001</v>
      </c>
      <c r="L101" s="447">
        <v>236.92218</v>
      </c>
      <c r="M101" s="447">
        <v>371.99948000000001</v>
      </c>
      <c r="N101" s="447">
        <v>1132.2755099999999</v>
      </c>
      <c r="O101" s="447">
        <v>370.83150000000001</v>
      </c>
      <c r="P101" s="447">
        <v>430.50878999999998</v>
      </c>
      <c r="Q101" s="447">
        <v>32.540610000000001</v>
      </c>
      <c r="R101" s="447">
        <v>614.50189999999998</v>
      </c>
      <c r="S101" s="447">
        <v>547.13189</v>
      </c>
      <c r="T101" s="447">
        <v>940.26354000000003</v>
      </c>
      <c r="U101" s="447">
        <v>131.93183999999999</v>
      </c>
      <c r="V101" s="447">
        <v>30.264380000000003</v>
      </c>
      <c r="W101" s="447">
        <v>448.65352000000001</v>
      </c>
      <c r="X101" s="447">
        <v>598.02535</v>
      </c>
      <c r="Y101" s="447">
        <v>231.02639000000002</v>
      </c>
      <c r="Z101" s="447">
        <v>167.78385999999998</v>
      </c>
      <c r="AA101" s="447">
        <v>561.16721999999993</v>
      </c>
      <c r="AB101" s="447">
        <v>255.51660000000001</v>
      </c>
      <c r="AC101" s="447">
        <v>920.84878000000003</v>
      </c>
      <c r="AD101" s="447">
        <v>913.63436000000002</v>
      </c>
      <c r="AE101" s="447">
        <v>634.68344999999999</v>
      </c>
      <c r="AF101" s="447">
        <v>318.51772999999997</v>
      </c>
      <c r="AG101" s="447">
        <v>493.76728000000003</v>
      </c>
      <c r="AH101" s="447">
        <v>174.35789000000003</v>
      </c>
      <c r="AI101" s="447">
        <v>116.59666</v>
      </c>
      <c r="AJ101" s="447">
        <v>68.67765</v>
      </c>
      <c r="AK101" s="447">
        <v>208.30917000000002</v>
      </c>
      <c r="AL101" s="447">
        <v>758.39893999999993</v>
      </c>
      <c r="AM101" s="447">
        <v>40.182000000000002</v>
      </c>
      <c r="AN101" s="447">
        <v>664.75437999999997</v>
      </c>
      <c r="AO101" s="447">
        <v>584.17214000000001</v>
      </c>
      <c r="AP101" s="447">
        <v>74.919370000000001</v>
      </c>
      <c r="AQ101" s="447">
        <v>39692.386479999994</v>
      </c>
      <c r="AR101" s="8"/>
      <c r="AS101" s="1"/>
    </row>
    <row r="102" spans="1:45">
      <c r="A102" s="17" t="s">
        <v>97</v>
      </c>
      <c r="B102" s="269">
        <v>603.61693000000002</v>
      </c>
      <c r="C102" s="269">
        <v>97.270359999999997</v>
      </c>
      <c r="D102" s="269">
        <v>479.35631999999998</v>
      </c>
      <c r="E102" s="269">
        <v>566.87522999999999</v>
      </c>
      <c r="F102" s="269">
        <v>55.937309999999997</v>
      </c>
      <c r="G102" s="269">
        <v>40.429499999999997</v>
      </c>
      <c r="H102" s="269">
        <v>234.77964</v>
      </c>
      <c r="I102" s="269">
        <v>330.07478000000003</v>
      </c>
      <c r="J102" s="269">
        <v>27.597279999999998</v>
      </c>
      <c r="K102" s="269">
        <v>149.14031</v>
      </c>
      <c r="L102" s="269">
        <v>121.93928</v>
      </c>
      <c r="M102" s="269">
        <v>195.3466</v>
      </c>
      <c r="N102" s="269">
        <v>459.10977000000003</v>
      </c>
      <c r="O102" s="269">
        <v>203.87564</v>
      </c>
      <c r="P102" s="269">
        <v>82.62612</v>
      </c>
      <c r="Q102" s="269">
        <v>0</v>
      </c>
      <c r="R102" s="269">
        <v>126.41529</v>
      </c>
      <c r="S102" s="269">
        <v>69.393839999999997</v>
      </c>
      <c r="T102" s="269">
        <v>710.5458000000001</v>
      </c>
      <c r="U102" s="269">
        <v>18.806439999999998</v>
      </c>
      <c r="V102" s="269">
        <v>10.979290000000001</v>
      </c>
      <c r="W102" s="269">
        <v>0</v>
      </c>
      <c r="X102" s="269">
        <v>92.729839999999996</v>
      </c>
      <c r="Y102" s="269">
        <v>149.79916</v>
      </c>
      <c r="Z102" s="269">
        <v>82.823520000000002</v>
      </c>
      <c r="AA102" s="269">
        <v>89.379009999999994</v>
      </c>
      <c r="AB102" s="269">
        <v>0</v>
      </c>
      <c r="AC102" s="269">
        <v>524.06934000000001</v>
      </c>
      <c r="AD102" s="269">
        <v>83.376440000000002</v>
      </c>
      <c r="AE102" s="269">
        <v>303.16359999999997</v>
      </c>
      <c r="AF102" s="269">
        <v>54.697410000000005</v>
      </c>
      <c r="AG102" s="269">
        <v>110.04947</v>
      </c>
      <c r="AH102" s="269">
        <v>74.328990000000005</v>
      </c>
      <c r="AI102" s="269">
        <v>23.159509999999997</v>
      </c>
      <c r="AJ102" s="269">
        <v>13.365819999999999</v>
      </c>
      <c r="AK102" s="269">
        <v>3.77589</v>
      </c>
      <c r="AL102" s="269">
        <v>86.008030000000005</v>
      </c>
      <c r="AM102" s="269">
        <v>15.941330000000001</v>
      </c>
      <c r="AN102" s="269">
        <v>153.28335999999999</v>
      </c>
      <c r="AO102" s="269">
        <v>89.790559999999999</v>
      </c>
      <c r="AP102" s="269">
        <v>0</v>
      </c>
      <c r="AQ102" s="269">
        <v>6533.8570099999997</v>
      </c>
      <c r="AR102" s="1"/>
      <c r="AS102" s="1"/>
    </row>
    <row r="103" spans="1:45">
      <c r="A103" s="17" t="s">
        <v>98</v>
      </c>
      <c r="B103" s="269">
        <v>507.71042999999997</v>
      </c>
      <c r="C103" s="269">
        <v>0</v>
      </c>
      <c r="D103" s="269">
        <v>0</v>
      </c>
      <c r="E103" s="269">
        <v>0</v>
      </c>
      <c r="F103" s="269">
        <v>0</v>
      </c>
      <c r="G103" s="269">
        <v>190.54387</v>
      </c>
      <c r="H103" s="269">
        <v>0</v>
      </c>
      <c r="I103" s="269">
        <v>0</v>
      </c>
      <c r="J103" s="269">
        <v>0</v>
      </c>
      <c r="K103" s="269">
        <v>0</v>
      </c>
      <c r="L103" s="269">
        <v>6.7862</v>
      </c>
      <c r="M103" s="269">
        <v>0</v>
      </c>
      <c r="N103" s="269">
        <v>0</v>
      </c>
      <c r="O103" s="269">
        <v>0</v>
      </c>
      <c r="P103" s="269">
        <v>0</v>
      </c>
      <c r="Q103" s="269">
        <v>0</v>
      </c>
      <c r="R103" s="269">
        <v>0.97763999999999995</v>
      </c>
      <c r="S103" s="269">
        <v>174.17148</v>
      </c>
      <c r="T103" s="269">
        <v>33.984569999999998</v>
      </c>
      <c r="U103" s="269">
        <v>32.3172</v>
      </c>
      <c r="V103" s="269">
        <v>0</v>
      </c>
      <c r="W103" s="269">
        <v>0</v>
      </c>
      <c r="X103" s="269">
        <v>9.8469699999999989</v>
      </c>
      <c r="Y103" s="269">
        <v>0</v>
      </c>
      <c r="Z103" s="269">
        <v>0</v>
      </c>
      <c r="AA103" s="269">
        <v>33.082209999999996</v>
      </c>
      <c r="AB103" s="269">
        <v>72.534100000000009</v>
      </c>
      <c r="AC103" s="269">
        <v>0</v>
      </c>
      <c r="AD103" s="269">
        <v>562.55085999999994</v>
      </c>
      <c r="AE103" s="269">
        <v>66.000360000000001</v>
      </c>
      <c r="AF103" s="269">
        <v>0.99507000000000001</v>
      </c>
      <c r="AG103" s="269">
        <v>0</v>
      </c>
      <c r="AH103" s="269">
        <v>0</v>
      </c>
      <c r="AI103" s="269">
        <v>12.71153</v>
      </c>
      <c r="AJ103" s="269">
        <v>0</v>
      </c>
      <c r="AK103" s="269">
        <v>0</v>
      </c>
      <c r="AL103" s="269">
        <v>168.04996</v>
      </c>
      <c r="AM103" s="269">
        <v>0</v>
      </c>
      <c r="AN103" s="269">
        <v>249.85900000000001</v>
      </c>
      <c r="AO103" s="269">
        <v>0</v>
      </c>
      <c r="AP103" s="269">
        <v>0</v>
      </c>
      <c r="AQ103" s="269">
        <v>2122.1214500000001</v>
      </c>
      <c r="AR103" s="1"/>
      <c r="AS103" s="1"/>
    </row>
    <row r="104" spans="1:45">
      <c r="A104" s="17" t="s">
        <v>99</v>
      </c>
      <c r="B104" s="269">
        <v>19075.95782</v>
      </c>
      <c r="C104" s="269">
        <v>0</v>
      </c>
      <c r="D104" s="269">
        <v>0</v>
      </c>
      <c r="E104" s="269">
        <v>823.98883999999998</v>
      </c>
      <c r="F104" s="269">
        <v>0</v>
      </c>
      <c r="G104" s="269">
        <v>0</v>
      </c>
      <c r="H104" s="269">
        <v>0</v>
      </c>
      <c r="I104" s="269">
        <v>0</v>
      </c>
      <c r="J104" s="269">
        <v>0</v>
      </c>
      <c r="K104" s="269">
        <v>407.83855999999997</v>
      </c>
      <c r="L104" s="269">
        <v>253.24789000000001</v>
      </c>
      <c r="M104" s="269">
        <v>107.87477</v>
      </c>
      <c r="N104" s="269">
        <v>104.26121000000001</v>
      </c>
      <c r="O104" s="269">
        <v>157.26526999999999</v>
      </c>
      <c r="P104" s="269">
        <v>200.422</v>
      </c>
      <c r="Q104" s="269">
        <v>0</v>
      </c>
      <c r="R104" s="269">
        <v>15.917</v>
      </c>
      <c r="S104" s="269">
        <v>0</v>
      </c>
      <c r="T104" s="269">
        <v>36.775669999999998</v>
      </c>
      <c r="U104" s="269">
        <v>2.47404</v>
      </c>
      <c r="V104" s="269">
        <v>3.0299999999999997E-3</v>
      </c>
      <c r="W104" s="269">
        <v>0</v>
      </c>
      <c r="X104" s="269">
        <v>10.895</v>
      </c>
      <c r="Y104" s="269">
        <v>0</v>
      </c>
      <c r="Z104" s="269">
        <v>0.22362000000000001</v>
      </c>
      <c r="AA104" s="269">
        <v>0</v>
      </c>
      <c r="AB104" s="269">
        <v>0</v>
      </c>
      <c r="AC104" s="269">
        <v>0</v>
      </c>
      <c r="AD104" s="269">
        <v>59.441739999999996</v>
      </c>
      <c r="AE104" s="269">
        <v>45</v>
      </c>
      <c r="AF104" s="269">
        <v>0</v>
      </c>
      <c r="AG104" s="269">
        <v>0</v>
      </c>
      <c r="AH104" s="269">
        <v>0</v>
      </c>
      <c r="AI104" s="269">
        <v>0</v>
      </c>
      <c r="AJ104" s="269">
        <v>0</v>
      </c>
      <c r="AK104" s="269">
        <v>0</v>
      </c>
      <c r="AL104" s="269">
        <v>0</v>
      </c>
      <c r="AM104" s="269">
        <v>0</v>
      </c>
      <c r="AN104" s="269">
        <v>0</v>
      </c>
      <c r="AO104" s="269">
        <v>0</v>
      </c>
      <c r="AP104" s="269">
        <v>0</v>
      </c>
      <c r="AQ104" s="269">
        <v>21301.586460000002</v>
      </c>
      <c r="AR104" s="1"/>
      <c r="AS104" s="1"/>
    </row>
    <row r="105" spans="1:45">
      <c r="A105" s="17" t="s">
        <v>100</v>
      </c>
      <c r="B105" s="269">
        <v>80.280500000000004</v>
      </c>
      <c r="C105" s="269">
        <v>371.06761</v>
      </c>
      <c r="D105" s="269">
        <v>1163.6511</v>
      </c>
      <c r="E105" s="269">
        <v>215.90179999999998</v>
      </c>
      <c r="F105" s="269">
        <v>94.727229999999992</v>
      </c>
      <c r="G105" s="269">
        <v>294.6995</v>
      </c>
      <c r="H105" s="269">
        <v>194.44745</v>
      </c>
      <c r="I105" s="269">
        <v>471.11043999999998</v>
      </c>
      <c r="J105" s="269">
        <v>227.73263</v>
      </c>
      <c r="K105" s="269">
        <v>322.32524000000001</v>
      </c>
      <c r="L105" s="269">
        <v>108.19669999999999</v>
      </c>
      <c r="M105" s="269">
        <v>176.65288000000001</v>
      </c>
      <c r="N105" s="269">
        <v>671.3768</v>
      </c>
      <c r="O105" s="269">
        <v>166.95587</v>
      </c>
      <c r="P105" s="269">
        <v>147.46067000000002</v>
      </c>
      <c r="Q105" s="269">
        <v>32.540610000000001</v>
      </c>
      <c r="R105" s="269">
        <v>471.19196999999997</v>
      </c>
      <c r="S105" s="269">
        <v>303.56657000000001</v>
      </c>
      <c r="T105" s="269">
        <v>158.95750000000001</v>
      </c>
      <c r="U105" s="269">
        <v>78.334159999999997</v>
      </c>
      <c r="V105" s="269">
        <v>19.282060000000001</v>
      </c>
      <c r="W105" s="269">
        <v>448.65352000000001</v>
      </c>
      <c r="X105" s="269">
        <v>484.55354</v>
      </c>
      <c r="Y105" s="269">
        <v>81.227229999999992</v>
      </c>
      <c r="Z105" s="269">
        <v>84.960340000000002</v>
      </c>
      <c r="AA105" s="269">
        <v>438.70600000000002</v>
      </c>
      <c r="AB105" s="269">
        <v>182.98249999999999</v>
      </c>
      <c r="AC105" s="269">
        <v>396.77944000000002</v>
      </c>
      <c r="AD105" s="269">
        <v>208.26532</v>
      </c>
      <c r="AE105" s="269">
        <v>220.51948999999999</v>
      </c>
      <c r="AF105" s="269">
        <v>262.82524999999998</v>
      </c>
      <c r="AG105" s="269">
        <v>383.71780999999999</v>
      </c>
      <c r="AH105" s="269">
        <v>100.02889999999999</v>
      </c>
      <c r="AI105" s="269">
        <v>80.725619999999992</v>
      </c>
      <c r="AJ105" s="269">
        <v>55.31183</v>
      </c>
      <c r="AK105" s="269">
        <v>204.53327999999999</v>
      </c>
      <c r="AL105" s="269">
        <v>504.34095000000002</v>
      </c>
      <c r="AM105" s="269">
        <v>24.240669999999998</v>
      </c>
      <c r="AN105" s="269">
        <v>261.61201999999997</v>
      </c>
      <c r="AO105" s="269">
        <v>494.38158000000004</v>
      </c>
      <c r="AP105" s="269">
        <v>74.919370000000001</v>
      </c>
      <c r="AQ105" s="269">
        <v>10763.74395</v>
      </c>
      <c r="AR105" s="1"/>
      <c r="AS105" s="1"/>
    </row>
    <row r="106" spans="1:45">
      <c r="A106" s="19" t="s">
        <v>101</v>
      </c>
      <c r="B106" s="105">
        <v>0</v>
      </c>
      <c r="C106" s="105">
        <v>0</v>
      </c>
      <c r="D106" s="105">
        <v>0</v>
      </c>
      <c r="E106" s="105">
        <v>0</v>
      </c>
      <c r="F106" s="105">
        <v>0</v>
      </c>
      <c r="G106" s="105">
        <v>0</v>
      </c>
      <c r="H106" s="105">
        <v>0</v>
      </c>
      <c r="I106" s="105">
        <v>0</v>
      </c>
      <c r="J106" s="105">
        <v>0</v>
      </c>
      <c r="K106" s="105">
        <v>-407.83855999999997</v>
      </c>
      <c r="L106" s="105">
        <v>-253.24789000000001</v>
      </c>
      <c r="M106" s="105">
        <v>-107.87477</v>
      </c>
      <c r="N106" s="105">
        <v>-102.47227000000001</v>
      </c>
      <c r="O106" s="105">
        <v>-157.26527999999999</v>
      </c>
      <c r="P106" s="105">
        <v>0</v>
      </c>
      <c r="Q106" s="105">
        <v>0</v>
      </c>
      <c r="R106" s="105">
        <v>0</v>
      </c>
      <c r="S106" s="105">
        <v>0</v>
      </c>
      <c r="T106" s="105">
        <v>0</v>
      </c>
      <c r="U106" s="105">
        <v>0</v>
      </c>
      <c r="V106" s="105">
        <v>0</v>
      </c>
      <c r="W106" s="105">
        <v>0</v>
      </c>
      <c r="X106" s="105">
        <v>0</v>
      </c>
      <c r="Y106" s="105">
        <v>0</v>
      </c>
      <c r="Z106" s="105">
        <v>-0.22362000000000001</v>
      </c>
      <c r="AA106" s="105">
        <v>0</v>
      </c>
      <c r="AB106" s="105">
        <v>0</v>
      </c>
      <c r="AC106" s="105">
        <v>0</v>
      </c>
      <c r="AD106" s="105">
        <v>0</v>
      </c>
      <c r="AE106" s="105">
        <v>0</v>
      </c>
      <c r="AF106" s="105">
        <v>0</v>
      </c>
      <c r="AG106" s="105">
        <v>0</v>
      </c>
      <c r="AH106" s="105">
        <v>0</v>
      </c>
      <c r="AI106" s="105">
        <v>0</v>
      </c>
      <c r="AJ106" s="105">
        <v>0</v>
      </c>
      <c r="AK106" s="105">
        <v>0</v>
      </c>
      <c r="AL106" s="105">
        <v>0</v>
      </c>
      <c r="AM106" s="105">
        <v>0</v>
      </c>
      <c r="AN106" s="105">
        <v>0</v>
      </c>
      <c r="AO106" s="105">
        <v>0</v>
      </c>
      <c r="AP106" s="105">
        <v>0</v>
      </c>
      <c r="AQ106" s="105">
        <v>-1028.92239</v>
      </c>
      <c r="AR106" s="1"/>
      <c r="AS106" s="1"/>
    </row>
    <row r="107" spans="1:45">
      <c r="A107" s="448" t="s">
        <v>102</v>
      </c>
      <c r="B107" s="447">
        <v>0</v>
      </c>
      <c r="C107" s="447">
        <v>0</v>
      </c>
      <c r="D107" s="447">
        <v>0</v>
      </c>
      <c r="E107" s="447">
        <v>0</v>
      </c>
      <c r="F107" s="447">
        <v>0</v>
      </c>
      <c r="G107" s="447">
        <v>0</v>
      </c>
      <c r="H107" s="447">
        <v>0</v>
      </c>
      <c r="I107" s="447">
        <v>0</v>
      </c>
      <c r="J107" s="447">
        <v>0</v>
      </c>
      <c r="K107" s="447">
        <v>0</v>
      </c>
      <c r="L107" s="447">
        <v>0</v>
      </c>
      <c r="M107" s="447">
        <v>0</v>
      </c>
      <c r="N107" s="447">
        <v>0</v>
      </c>
      <c r="O107" s="447">
        <v>0</v>
      </c>
      <c r="P107" s="447">
        <v>0</v>
      </c>
      <c r="Q107" s="447">
        <v>0</v>
      </c>
      <c r="R107" s="447">
        <v>0</v>
      </c>
      <c r="S107" s="447">
        <v>0</v>
      </c>
      <c r="T107" s="447">
        <v>0</v>
      </c>
      <c r="U107" s="447">
        <v>0</v>
      </c>
      <c r="V107" s="447">
        <v>0</v>
      </c>
      <c r="W107" s="447">
        <v>0</v>
      </c>
      <c r="X107" s="447">
        <v>0</v>
      </c>
      <c r="Y107" s="447">
        <v>0</v>
      </c>
      <c r="Z107" s="447">
        <v>0</v>
      </c>
      <c r="AA107" s="447">
        <v>0</v>
      </c>
      <c r="AB107" s="447">
        <v>0</v>
      </c>
      <c r="AC107" s="447">
        <v>0</v>
      </c>
      <c r="AD107" s="447">
        <v>0</v>
      </c>
      <c r="AE107" s="447">
        <v>0</v>
      </c>
      <c r="AF107" s="447">
        <v>0</v>
      </c>
      <c r="AG107" s="447">
        <v>0</v>
      </c>
      <c r="AH107" s="447">
        <v>0</v>
      </c>
      <c r="AI107" s="447">
        <v>0</v>
      </c>
      <c r="AJ107" s="447">
        <v>0</v>
      </c>
      <c r="AK107" s="447">
        <v>0</v>
      </c>
      <c r="AL107" s="447">
        <v>0</v>
      </c>
      <c r="AM107" s="447">
        <v>0</v>
      </c>
      <c r="AN107" s="447">
        <v>0</v>
      </c>
      <c r="AO107" s="447">
        <v>0</v>
      </c>
      <c r="AP107" s="447">
        <v>0</v>
      </c>
      <c r="AQ107" s="447">
        <v>0</v>
      </c>
      <c r="AR107" s="8"/>
      <c r="AS107" s="1"/>
    </row>
    <row r="108" spans="1:45">
      <c r="A108" s="17" t="s">
        <v>103</v>
      </c>
      <c r="B108" s="269">
        <v>0</v>
      </c>
      <c r="C108" s="269">
        <v>0</v>
      </c>
      <c r="D108" s="269">
        <v>0</v>
      </c>
      <c r="E108" s="269">
        <v>0</v>
      </c>
      <c r="F108" s="269">
        <v>0</v>
      </c>
      <c r="G108" s="269">
        <v>0</v>
      </c>
      <c r="H108" s="269">
        <v>0</v>
      </c>
      <c r="I108" s="269">
        <v>0</v>
      </c>
      <c r="J108" s="269">
        <v>0</v>
      </c>
      <c r="K108" s="269">
        <v>0</v>
      </c>
      <c r="L108" s="269">
        <v>0</v>
      </c>
      <c r="M108" s="269">
        <v>0</v>
      </c>
      <c r="N108" s="269">
        <v>0</v>
      </c>
      <c r="O108" s="269">
        <v>0</v>
      </c>
      <c r="P108" s="269">
        <v>0</v>
      </c>
      <c r="Q108" s="269">
        <v>0</v>
      </c>
      <c r="R108" s="269">
        <v>0</v>
      </c>
      <c r="S108" s="269">
        <v>0</v>
      </c>
      <c r="T108" s="269">
        <v>0</v>
      </c>
      <c r="U108" s="269">
        <v>0</v>
      </c>
      <c r="V108" s="269">
        <v>0</v>
      </c>
      <c r="W108" s="269">
        <v>0</v>
      </c>
      <c r="X108" s="269">
        <v>0</v>
      </c>
      <c r="Y108" s="269">
        <v>0</v>
      </c>
      <c r="Z108" s="269">
        <v>0</v>
      </c>
      <c r="AA108" s="269">
        <v>0</v>
      </c>
      <c r="AB108" s="269">
        <v>0</v>
      </c>
      <c r="AC108" s="269">
        <v>0</v>
      </c>
      <c r="AD108" s="269">
        <v>0</v>
      </c>
      <c r="AE108" s="269">
        <v>0</v>
      </c>
      <c r="AF108" s="269">
        <v>0</v>
      </c>
      <c r="AG108" s="269">
        <v>0</v>
      </c>
      <c r="AH108" s="269">
        <v>0</v>
      </c>
      <c r="AI108" s="269">
        <v>0</v>
      </c>
      <c r="AJ108" s="269">
        <v>0</v>
      </c>
      <c r="AK108" s="269">
        <v>0</v>
      </c>
      <c r="AL108" s="269">
        <v>0</v>
      </c>
      <c r="AM108" s="269">
        <v>0</v>
      </c>
      <c r="AN108" s="269">
        <v>0</v>
      </c>
      <c r="AO108" s="269">
        <v>0</v>
      </c>
      <c r="AP108" s="269">
        <v>0</v>
      </c>
      <c r="AQ108" s="269">
        <v>0</v>
      </c>
      <c r="AR108" s="1"/>
      <c r="AS108" s="1"/>
    </row>
    <row r="109" spans="1:45">
      <c r="A109" s="17" t="s">
        <v>104</v>
      </c>
      <c r="B109" s="269">
        <v>0</v>
      </c>
      <c r="C109" s="269">
        <v>0</v>
      </c>
      <c r="D109" s="269">
        <v>0</v>
      </c>
      <c r="E109" s="269">
        <v>0</v>
      </c>
      <c r="F109" s="269">
        <v>0</v>
      </c>
      <c r="G109" s="269">
        <v>0</v>
      </c>
      <c r="H109" s="269">
        <v>0</v>
      </c>
      <c r="I109" s="269">
        <v>0</v>
      </c>
      <c r="J109" s="269">
        <v>0</v>
      </c>
      <c r="K109" s="269">
        <v>0</v>
      </c>
      <c r="L109" s="269">
        <v>0</v>
      </c>
      <c r="M109" s="269">
        <v>0</v>
      </c>
      <c r="N109" s="269">
        <v>0</v>
      </c>
      <c r="O109" s="269">
        <v>0</v>
      </c>
      <c r="P109" s="269">
        <v>0</v>
      </c>
      <c r="Q109" s="269">
        <v>0</v>
      </c>
      <c r="R109" s="269">
        <v>0</v>
      </c>
      <c r="S109" s="269">
        <v>0</v>
      </c>
      <c r="T109" s="269">
        <v>0</v>
      </c>
      <c r="U109" s="269">
        <v>0</v>
      </c>
      <c r="V109" s="269">
        <v>0</v>
      </c>
      <c r="W109" s="269">
        <v>0</v>
      </c>
      <c r="X109" s="269">
        <v>0</v>
      </c>
      <c r="Y109" s="269">
        <v>0</v>
      </c>
      <c r="Z109" s="269">
        <v>0</v>
      </c>
      <c r="AA109" s="269">
        <v>0</v>
      </c>
      <c r="AB109" s="269">
        <v>0</v>
      </c>
      <c r="AC109" s="269">
        <v>0</v>
      </c>
      <c r="AD109" s="269">
        <v>0</v>
      </c>
      <c r="AE109" s="269">
        <v>0</v>
      </c>
      <c r="AF109" s="269">
        <v>0</v>
      </c>
      <c r="AG109" s="269">
        <v>0</v>
      </c>
      <c r="AH109" s="269">
        <v>0</v>
      </c>
      <c r="AI109" s="269">
        <v>0</v>
      </c>
      <c r="AJ109" s="269">
        <v>0</v>
      </c>
      <c r="AK109" s="269">
        <v>0</v>
      </c>
      <c r="AL109" s="269">
        <v>0</v>
      </c>
      <c r="AM109" s="269">
        <v>0</v>
      </c>
      <c r="AN109" s="269">
        <v>0</v>
      </c>
      <c r="AO109" s="269">
        <v>0</v>
      </c>
      <c r="AP109" s="269">
        <v>0</v>
      </c>
      <c r="AQ109" s="269">
        <v>0</v>
      </c>
      <c r="AR109" s="1"/>
      <c r="AS109" s="1"/>
    </row>
    <row r="110" spans="1:45">
      <c r="A110" s="17" t="s">
        <v>105</v>
      </c>
      <c r="B110" s="269">
        <v>0</v>
      </c>
      <c r="C110" s="269">
        <v>0</v>
      </c>
      <c r="D110" s="269">
        <v>0</v>
      </c>
      <c r="E110" s="269">
        <v>0</v>
      </c>
      <c r="F110" s="269">
        <v>0</v>
      </c>
      <c r="G110" s="269">
        <v>0</v>
      </c>
      <c r="H110" s="269">
        <v>0</v>
      </c>
      <c r="I110" s="269">
        <v>0</v>
      </c>
      <c r="J110" s="269">
        <v>0</v>
      </c>
      <c r="K110" s="269">
        <v>0</v>
      </c>
      <c r="L110" s="269">
        <v>0</v>
      </c>
      <c r="M110" s="269">
        <v>0</v>
      </c>
      <c r="N110" s="269">
        <v>0</v>
      </c>
      <c r="O110" s="269">
        <v>0</v>
      </c>
      <c r="P110" s="269">
        <v>0</v>
      </c>
      <c r="Q110" s="269">
        <v>0</v>
      </c>
      <c r="R110" s="269">
        <v>0</v>
      </c>
      <c r="S110" s="269">
        <v>0</v>
      </c>
      <c r="T110" s="269">
        <v>0</v>
      </c>
      <c r="U110" s="269">
        <v>0</v>
      </c>
      <c r="V110" s="269">
        <v>0</v>
      </c>
      <c r="W110" s="269">
        <v>0</v>
      </c>
      <c r="X110" s="269">
        <v>0</v>
      </c>
      <c r="Y110" s="269">
        <v>0</v>
      </c>
      <c r="Z110" s="269">
        <v>0</v>
      </c>
      <c r="AA110" s="269">
        <v>0</v>
      </c>
      <c r="AB110" s="269">
        <v>0</v>
      </c>
      <c r="AC110" s="269">
        <v>0</v>
      </c>
      <c r="AD110" s="269">
        <v>0</v>
      </c>
      <c r="AE110" s="269">
        <v>0</v>
      </c>
      <c r="AF110" s="269">
        <v>0</v>
      </c>
      <c r="AG110" s="269">
        <v>0</v>
      </c>
      <c r="AH110" s="269">
        <v>0</v>
      </c>
      <c r="AI110" s="269">
        <v>0</v>
      </c>
      <c r="AJ110" s="269">
        <v>0</v>
      </c>
      <c r="AK110" s="269">
        <v>0</v>
      </c>
      <c r="AL110" s="269">
        <v>0</v>
      </c>
      <c r="AM110" s="269">
        <v>0</v>
      </c>
      <c r="AN110" s="269">
        <v>0</v>
      </c>
      <c r="AO110" s="269">
        <v>0</v>
      </c>
      <c r="AP110" s="269">
        <v>0</v>
      </c>
      <c r="AQ110" s="269">
        <v>0</v>
      </c>
      <c r="AR110" s="1"/>
      <c r="AS110" s="1"/>
    </row>
    <row r="111" spans="1:45">
      <c r="A111" s="17" t="s">
        <v>106</v>
      </c>
      <c r="B111" s="269">
        <v>0</v>
      </c>
      <c r="C111" s="269">
        <v>0</v>
      </c>
      <c r="D111" s="269">
        <v>0</v>
      </c>
      <c r="E111" s="269">
        <v>0</v>
      </c>
      <c r="F111" s="269">
        <v>0</v>
      </c>
      <c r="G111" s="269">
        <v>0</v>
      </c>
      <c r="H111" s="269">
        <v>0</v>
      </c>
      <c r="I111" s="269">
        <v>0</v>
      </c>
      <c r="J111" s="269">
        <v>0</v>
      </c>
      <c r="K111" s="269">
        <v>0</v>
      </c>
      <c r="L111" s="269">
        <v>0</v>
      </c>
      <c r="M111" s="269">
        <v>0</v>
      </c>
      <c r="N111" s="269">
        <v>0</v>
      </c>
      <c r="O111" s="269">
        <v>0</v>
      </c>
      <c r="P111" s="269">
        <v>0</v>
      </c>
      <c r="Q111" s="269">
        <v>0</v>
      </c>
      <c r="R111" s="269">
        <v>0</v>
      </c>
      <c r="S111" s="269">
        <v>0</v>
      </c>
      <c r="T111" s="269">
        <v>0</v>
      </c>
      <c r="U111" s="269">
        <v>0</v>
      </c>
      <c r="V111" s="269">
        <v>0</v>
      </c>
      <c r="W111" s="269">
        <v>0</v>
      </c>
      <c r="X111" s="269">
        <v>0</v>
      </c>
      <c r="Y111" s="269">
        <v>0</v>
      </c>
      <c r="Z111" s="269">
        <v>0</v>
      </c>
      <c r="AA111" s="269">
        <v>0</v>
      </c>
      <c r="AB111" s="269">
        <v>0</v>
      </c>
      <c r="AC111" s="269">
        <v>0</v>
      </c>
      <c r="AD111" s="269">
        <v>0</v>
      </c>
      <c r="AE111" s="269">
        <v>0</v>
      </c>
      <c r="AF111" s="269">
        <v>0</v>
      </c>
      <c r="AG111" s="269">
        <v>0</v>
      </c>
      <c r="AH111" s="269">
        <v>0</v>
      </c>
      <c r="AI111" s="269">
        <v>0</v>
      </c>
      <c r="AJ111" s="269">
        <v>0</v>
      </c>
      <c r="AK111" s="269">
        <v>0</v>
      </c>
      <c r="AL111" s="269">
        <v>0</v>
      </c>
      <c r="AM111" s="269">
        <v>0</v>
      </c>
      <c r="AN111" s="269">
        <v>0</v>
      </c>
      <c r="AO111" s="269">
        <v>0</v>
      </c>
      <c r="AP111" s="269">
        <v>0</v>
      </c>
      <c r="AQ111" s="269">
        <v>0</v>
      </c>
      <c r="AR111" s="1"/>
      <c r="AS111" s="1"/>
    </row>
    <row r="112" spans="1:45">
      <c r="A112" s="17" t="s">
        <v>107</v>
      </c>
      <c r="B112" s="269">
        <v>0</v>
      </c>
      <c r="C112" s="269">
        <v>0</v>
      </c>
      <c r="D112" s="269">
        <v>0</v>
      </c>
      <c r="E112" s="269">
        <v>0</v>
      </c>
      <c r="F112" s="269">
        <v>0</v>
      </c>
      <c r="G112" s="269">
        <v>0</v>
      </c>
      <c r="H112" s="269">
        <v>0</v>
      </c>
      <c r="I112" s="269">
        <v>0</v>
      </c>
      <c r="J112" s="269">
        <v>0</v>
      </c>
      <c r="K112" s="269">
        <v>0</v>
      </c>
      <c r="L112" s="269">
        <v>0</v>
      </c>
      <c r="M112" s="269">
        <v>0</v>
      </c>
      <c r="N112" s="269">
        <v>0</v>
      </c>
      <c r="O112" s="269">
        <v>0</v>
      </c>
      <c r="P112" s="269">
        <v>0</v>
      </c>
      <c r="Q112" s="269">
        <v>0</v>
      </c>
      <c r="R112" s="269">
        <v>0</v>
      </c>
      <c r="S112" s="269">
        <v>0</v>
      </c>
      <c r="T112" s="269">
        <v>0</v>
      </c>
      <c r="U112" s="269">
        <v>0</v>
      </c>
      <c r="V112" s="269">
        <v>0</v>
      </c>
      <c r="W112" s="269">
        <v>0</v>
      </c>
      <c r="X112" s="269">
        <v>0</v>
      </c>
      <c r="Y112" s="269">
        <v>0</v>
      </c>
      <c r="Z112" s="269">
        <v>0</v>
      </c>
      <c r="AA112" s="269">
        <v>0</v>
      </c>
      <c r="AB112" s="269">
        <v>0</v>
      </c>
      <c r="AC112" s="269">
        <v>0</v>
      </c>
      <c r="AD112" s="269">
        <v>0</v>
      </c>
      <c r="AE112" s="269">
        <v>0</v>
      </c>
      <c r="AF112" s="269">
        <v>0</v>
      </c>
      <c r="AG112" s="269">
        <v>0</v>
      </c>
      <c r="AH112" s="269">
        <v>0</v>
      </c>
      <c r="AI112" s="269">
        <v>0</v>
      </c>
      <c r="AJ112" s="269">
        <v>0</v>
      </c>
      <c r="AK112" s="269">
        <v>0</v>
      </c>
      <c r="AL112" s="269">
        <v>0</v>
      </c>
      <c r="AM112" s="269">
        <v>0</v>
      </c>
      <c r="AN112" s="269">
        <v>0</v>
      </c>
      <c r="AO112" s="269">
        <v>0</v>
      </c>
      <c r="AP112" s="269">
        <v>0</v>
      </c>
      <c r="AQ112" s="269">
        <v>0</v>
      </c>
      <c r="AR112" s="1"/>
      <c r="AS112" s="1"/>
    </row>
    <row r="113" spans="1:45">
      <c r="A113" s="17" t="s">
        <v>108</v>
      </c>
      <c r="B113" s="269">
        <v>0</v>
      </c>
      <c r="C113" s="269">
        <v>0</v>
      </c>
      <c r="D113" s="269">
        <v>0</v>
      </c>
      <c r="E113" s="269">
        <v>0</v>
      </c>
      <c r="F113" s="269">
        <v>0</v>
      </c>
      <c r="G113" s="269">
        <v>0</v>
      </c>
      <c r="H113" s="269">
        <v>0</v>
      </c>
      <c r="I113" s="269">
        <v>0</v>
      </c>
      <c r="J113" s="269">
        <v>0</v>
      </c>
      <c r="K113" s="269">
        <v>0</v>
      </c>
      <c r="L113" s="269">
        <v>0</v>
      </c>
      <c r="M113" s="269">
        <v>0</v>
      </c>
      <c r="N113" s="269">
        <v>0</v>
      </c>
      <c r="O113" s="269">
        <v>0</v>
      </c>
      <c r="P113" s="269">
        <v>0</v>
      </c>
      <c r="Q113" s="269">
        <v>0</v>
      </c>
      <c r="R113" s="269">
        <v>0</v>
      </c>
      <c r="S113" s="269">
        <v>0</v>
      </c>
      <c r="T113" s="269">
        <v>0</v>
      </c>
      <c r="U113" s="269">
        <v>0</v>
      </c>
      <c r="V113" s="269">
        <v>0</v>
      </c>
      <c r="W113" s="269">
        <v>0</v>
      </c>
      <c r="X113" s="269">
        <v>0</v>
      </c>
      <c r="Y113" s="269">
        <v>0</v>
      </c>
      <c r="Z113" s="269">
        <v>0</v>
      </c>
      <c r="AA113" s="269">
        <v>0</v>
      </c>
      <c r="AB113" s="269">
        <v>0</v>
      </c>
      <c r="AC113" s="269">
        <v>0</v>
      </c>
      <c r="AD113" s="269">
        <v>0</v>
      </c>
      <c r="AE113" s="269">
        <v>0</v>
      </c>
      <c r="AF113" s="269">
        <v>0</v>
      </c>
      <c r="AG113" s="269">
        <v>0</v>
      </c>
      <c r="AH113" s="269">
        <v>0</v>
      </c>
      <c r="AI113" s="269">
        <v>0</v>
      </c>
      <c r="AJ113" s="269">
        <v>0</v>
      </c>
      <c r="AK113" s="269">
        <v>0</v>
      </c>
      <c r="AL113" s="269">
        <v>0</v>
      </c>
      <c r="AM113" s="269">
        <v>0</v>
      </c>
      <c r="AN113" s="269">
        <v>0</v>
      </c>
      <c r="AO113" s="269">
        <v>0</v>
      </c>
      <c r="AP113" s="269">
        <v>0</v>
      </c>
      <c r="AQ113" s="269">
        <v>0</v>
      </c>
      <c r="AR113" s="1"/>
      <c r="AS113" s="1"/>
    </row>
    <row r="114" spans="1:45">
      <c r="A114" s="448" t="s">
        <v>109</v>
      </c>
      <c r="B114" s="447">
        <v>1522674.64729</v>
      </c>
      <c r="C114" s="447">
        <v>401486.31362000003</v>
      </c>
      <c r="D114" s="447">
        <v>928297.81917999999</v>
      </c>
      <c r="E114" s="447">
        <v>324911.01006</v>
      </c>
      <c r="F114" s="447">
        <v>187551.40166999999</v>
      </c>
      <c r="G114" s="447">
        <v>178300.14871000001</v>
      </c>
      <c r="H114" s="447">
        <v>130581.17337</v>
      </c>
      <c r="I114" s="447">
        <v>236494.93877000001</v>
      </c>
      <c r="J114" s="447">
        <v>190558.91736000002</v>
      </c>
      <c r="K114" s="447">
        <v>282237.78891</v>
      </c>
      <c r="L114" s="447">
        <v>117907.08915</v>
      </c>
      <c r="M114" s="447">
        <v>295268.65272000001</v>
      </c>
      <c r="N114" s="447">
        <v>371794.13442000002</v>
      </c>
      <c r="O114" s="447">
        <v>118753.03444</v>
      </c>
      <c r="P114" s="447">
        <v>165146.38449</v>
      </c>
      <c r="Q114" s="447">
        <v>63486.962460000002</v>
      </c>
      <c r="R114" s="447">
        <v>74725.332299999995</v>
      </c>
      <c r="S114" s="447">
        <v>86748.165030000004</v>
      </c>
      <c r="T114" s="447">
        <v>86979.823180000007</v>
      </c>
      <c r="U114" s="447">
        <v>198147.31755000001</v>
      </c>
      <c r="V114" s="447">
        <v>71317.990819999992</v>
      </c>
      <c r="W114" s="447">
        <v>107724.97620999999</v>
      </c>
      <c r="X114" s="447">
        <v>285896.60798000003</v>
      </c>
      <c r="Y114" s="447">
        <v>118201.64182999999</v>
      </c>
      <c r="Z114" s="447">
        <v>273819.98681000003</v>
      </c>
      <c r="AA114" s="447">
        <v>122275.70723999999</v>
      </c>
      <c r="AB114" s="447">
        <v>370395.45333999995</v>
      </c>
      <c r="AC114" s="447">
        <v>319026.75951999996</v>
      </c>
      <c r="AD114" s="447">
        <v>98430.789770000003</v>
      </c>
      <c r="AE114" s="447">
        <v>307971.81887000002</v>
      </c>
      <c r="AF114" s="447">
        <v>56184.822369999994</v>
      </c>
      <c r="AG114" s="447">
        <v>81316.560939999996</v>
      </c>
      <c r="AH114" s="447">
        <v>60917.11969</v>
      </c>
      <c r="AI114" s="447">
        <v>20745.383180000001</v>
      </c>
      <c r="AJ114" s="447">
        <v>50943.296909999997</v>
      </c>
      <c r="AK114" s="447">
        <v>9993.9490000000005</v>
      </c>
      <c r="AL114" s="447">
        <v>136961.49752999999</v>
      </c>
      <c r="AM114" s="447">
        <v>25437.509550000002</v>
      </c>
      <c r="AN114" s="447">
        <v>160766.83132</v>
      </c>
      <c r="AO114" s="447">
        <v>64461.182700000005</v>
      </c>
      <c r="AP114" s="447">
        <v>25998.937519999999</v>
      </c>
      <c r="AQ114" s="447">
        <v>8730839.8777800016</v>
      </c>
      <c r="AR114" s="8"/>
      <c r="AS114" s="1"/>
    </row>
    <row r="115" spans="1:45">
      <c r="A115" s="448" t="s">
        <v>110</v>
      </c>
      <c r="B115" s="447">
        <v>1035554.22867</v>
      </c>
      <c r="C115" s="447">
        <v>353431.53912000003</v>
      </c>
      <c r="D115" s="447">
        <v>762999.45137999998</v>
      </c>
      <c r="E115" s="447">
        <v>287126.70464999997</v>
      </c>
      <c r="F115" s="447">
        <v>173413.17783999999</v>
      </c>
      <c r="G115" s="447">
        <v>160089.06771999999</v>
      </c>
      <c r="H115" s="447">
        <v>122364.00279000001</v>
      </c>
      <c r="I115" s="447">
        <v>201908.58940999999</v>
      </c>
      <c r="J115" s="447">
        <v>169621.19169000001</v>
      </c>
      <c r="K115" s="447">
        <v>261650.04349000001</v>
      </c>
      <c r="L115" s="447">
        <v>85038.930540000001</v>
      </c>
      <c r="M115" s="447">
        <v>270268.45195999998</v>
      </c>
      <c r="N115" s="447">
        <v>346942.04029000003</v>
      </c>
      <c r="O115" s="447">
        <v>102167.70659999999</v>
      </c>
      <c r="P115" s="447">
        <v>158598.86787000002</v>
      </c>
      <c r="Q115" s="447">
        <v>53412.066899999998</v>
      </c>
      <c r="R115" s="447">
        <v>66047.829689999999</v>
      </c>
      <c r="S115" s="447">
        <v>81591.462530000004</v>
      </c>
      <c r="T115" s="447">
        <v>73509.749200000006</v>
      </c>
      <c r="U115" s="447">
        <v>173568.06951</v>
      </c>
      <c r="V115" s="447">
        <v>65755.849799999996</v>
      </c>
      <c r="W115" s="447">
        <v>88169.396330000003</v>
      </c>
      <c r="X115" s="447">
        <v>252552.36159000001</v>
      </c>
      <c r="Y115" s="447">
        <v>106452.39688</v>
      </c>
      <c r="Z115" s="447">
        <v>247489.79313999999</v>
      </c>
      <c r="AA115" s="447">
        <v>102914.65568000001</v>
      </c>
      <c r="AB115" s="447">
        <v>304171.00054000004</v>
      </c>
      <c r="AC115" s="447">
        <v>286769.15237000003</v>
      </c>
      <c r="AD115" s="447">
        <v>75415.112469999993</v>
      </c>
      <c r="AE115" s="447">
        <v>284204.00458999997</v>
      </c>
      <c r="AF115" s="447">
        <v>35604.025009999998</v>
      </c>
      <c r="AG115" s="447">
        <v>71339.225030000001</v>
      </c>
      <c r="AH115" s="447">
        <v>54545.759789999996</v>
      </c>
      <c r="AI115" s="447">
        <v>16156.797849999999</v>
      </c>
      <c r="AJ115" s="447">
        <v>45461.033840000004</v>
      </c>
      <c r="AK115" s="447">
        <v>7334.1603299999997</v>
      </c>
      <c r="AL115" s="447">
        <v>131118.29196999999</v>
      </c>
      <c r="AM115" s="447">
        <v>23979.513870000002</v>
      </c>
      <c r="AN115" s="447">
        <v>151159.18091999998</v>
      </c>
      <c r="AO115" s="447">
        <v>59233.865020000005</v>
      </c>
      <c r="AP115" s="447">
        <v>24182.87689</v>
      </c>
      <c r="AQ115" s="447">
        <v>7373311.6257600002</v>
      </c>
      <c r="AR115" s="8"/>
      <c r="AS115" s="1"/>
    </row>
    <row r="116" spans="1:45">
      <c r="A116" s="17" t="s">
        <v>111</v>
      </c>
      <c r="B116" s="269">
        <v>5553.3692000000001</v>
      </c>
      <c r="C116" s="269">
        <v>70.565929999999994</v>
      </c>
      <c r="D116" s="269">
        <v>1967.93478</v>
      </c>
      <c r="E116" s="269">
        <v>0</v>
      </c>
      <c r="F116" s="269">
        <v>12.55</v>
      </c>
      <c r="G116" s="269">
        <v>6.4180000000000001</v>
      </c>
      <c r="H116" s="269">
        <v>0</v>
      </c>
      <c r="I116" s="269">
        <v>53.46481</v>
      </c>
      <c r="J116" s="269">
        <v>0</v>
      </c>
      <c r="K116" s="269">
        <v>12.226700000000001</v>
      </c>
      <c r="L116" s="269">
        <v>30.295970000000001</v>
      </c>
      <c r="M116" s="269">
        <v>0</v>
      </c>
      <c r="N116" s="269">
        <v>10.39715</v>
      </c>
      <c r="O116" s="269">
        <v>0</v>
      </c>
      <c r="P116" s="269">
        <v>14.263669999999999</v>
      </c>
      <c r="Q116" s="269">
        <v>0</v>
      </c>
      <c r="R116" s="269">
        <v>0</v>
      </c>
      <c r="S116" s="269">
        <v>28.0275</v>
      </c>
      <c r="T116" s="269">
        <v>2.1619600000000001</v>
      </c>
      <c r="U116" s="269">
        <v>0</v>
      </c>
      <c r="V116" s="269">
        <v>0</v>
      </c>
      <c r="W116" s="269">
        <v>0</v>
      </c>
      <c r="X116" s="269">
        <v>9.216190000000001</v>
      </c>
      <c r="Y116" s="269">
        <v>30.086400000000001</v>
      </c>
      <c r="Z116" s="269">
        <v>236.64866000000001</v>
      </c>
      <c r="AA116" s="269">
        <v>0</v>
      </c>
      <c r="AB116" s="269">
        <v>15.80423</v>
      </c>
      <c r="AC116" s="269">
        <v>0</v>
      </c>
      <c r="AD116" s="269">
        <v>55.423400000000001</v>
      </c>
      <c r="AE116" s="269">
        <v>0</v>
      </c>
      <c r="AF116" s="269">
        <v>0</v>
      </c>
      <c r="AG116" s="269">
        <v>0.10199999999999999</v>
      </c>
      <c r="AH116" s="269">
        <v>28.240099999999998</v>
      </c>
      <c r="AI116" s="269">
        <v>11.615860000000001</v>
      </c>
      <c r="AJ116" s="269">
        <v>0</v>
      </c>
      <c r="AK116" s="269">
        <v>0</v>
      </c>
      <c r="AL116" s="269">
        <v>0</v>
      </c>
      <c r="AM116" s="269">
        <v>1.0609999999999999</v>
      </c>
      <c r="AN116" s="269">
        <v>0</v>
      </c>
      <c r="AO116" s="269">
        <v>0</v>
      </c>
      <c r="AP116" s="269">
        <v>0</v>
      </c>
      <c r="AQ116" s="269">
        <v>8149.8735099999994</v>
      </c>
      <c r="AR116" s="8"/>
      <c r="AS116" s="1"/>
    </row>
    <row r="117" spans="1:45">
      <c r="A117" s="17" t="s">
        <v>112</v>
      </c>
      <c r="B117" s="269">
        <v>0</v>
      </c>
      <c r="C117" s="269">
        <v>0</v>
      </c>
      <c r="D117" s="269">
        <v>659.33977000000004</v>
      </c>
      <c r="E117" s="269">
        <v>0</v>
      </c>
      <c r="F117" s="269">
        <v>0</v>
      </c>
      <c r="G117" s="269">
        <v>0</v>
      </c>
      <c r="H117" s="269">
        <v>0</v>
      </c>
      <c r="I117" s="269">
        <v>0</v>
      </c>
      <c r="J117" s="269">
        <v>0</v>
      </c>
      <c r="K117" s="269">
        <v>0</v>
      </c>
      <c r="L117" s="269">
        <v>0</v>
      </c>
      <c r="M117" s="269">
        <v>0</v>
      </c>
      <c r="N117" s="269">
        <v>0</v>
      </c>
      <c r="O117" s="269">
        <v>0</v>
      </c>
      <c r="P117" s="269">
        <v>0</v>
      </c>
      <c r="Q117" s="269">
        <v>0</v>
      </c>
      <c r="R117" s="269">
        <v>0</v>
      </c>
      <c r="S117" s="269">
        <v>0</v>
      </c>
      <c r="T117" s="269">
        <v>0</v>
      </c>
      <c r="U117" s="269">
        <v>0</v>
      </c>
      <c r="V117" s="269">
        <v>0</v>
      </c>
      <c r="W117" s="269">
        <v>0</v>
      </c>
      <c r="X117" s="269">
        <v>0</v>
      </c>
      <c r="Y117" s="269">
        <v>0</v>
      </c>
      <c r="Z117" s="269">
        <v>0</v>
      </c>
      <c r="AA117" s="269">
        <v>0</v>
      </c>
      <c r="AB117" s="269">
        <v>0</v>
      </c>
      <c r="AC117" s="269">
        <v>0</v>
      </c>
      <c r="AD117" s="269">
        <v>0</v>
      </c>
      <c r="AE117" s="269">
        <v>0</v>
      </c>
      <c r="AF117" s="269">
        <v>0</v>
      </c>
      <c r="AG117" s="269">
        <v>0</v>
      </c>
      <c r="AH117" s="269">
        <v>0</v>
      </c>
      <c r="AI117" s="269">
        <v>0</v>
      </c>
      <c r="AJ117" s="269">
        <v>0</v>
      </c>
      <c r="AK117" s="269">
        <v>0</v>
      </c>
      <c r="AL117" s="269">
        <v>0</v>
      </c>
      <c r="AM117" s="269">
        <v>0</v>
      </c>
      <c r="AN117" s="269">
        <v>0</v>
      </c>
      <c r="AO117" s="269">
        <v>0</v>
      </c>
      <c r="AP117" s="269">
        <v>0</v>
      </c>
      <c r="AQ117" s="269">
        <v>659.33977000000004</v>
      </c>
      <c r="AR117" s="1"/>
      <c r="AS117" s="1"/>
    </row>
    <row r="118" spans="1:45">
      <c r="A118" s="17" t="s">
        <v>113</v>
      </c>
      <c r="B118" s="269">
        <v>5553.3692000000001</v>
      </c>
      <c r="C118" s="269">
        <v>70.565929999999994</v>
      </c>
      <c r="D118" s="269">
        <v>1308.59501</v>
      </c>
      <c r="E118" s="269">
        <v>0</v>
      </c>
      <c r="F118" s="269">
        <v>12.55</v>
      </c>
      <c r="G118" s="269">
        <v>6.4180000000000001</v>
      </c>
      <c r="H118" s="269">
        <v>0</v>
      </c>
      <c r="I118" s="269">
        <v>53.46481</v>
      </c>
      <c r="J118" s="269">
        <v>0</v>
      </c>
      <c r="K118" s="269">
        <v>12.226700000000001</v>
      </c>
      <c r="L118" s="269">
        <v>30.295970000000001</v>
      </c>
      <c r="M118" s="269">
        <v>0</v>
      </c>
      <c r="N118" s="269">
        <v>10.39715</v>
      </c>
      <c r="O118" s="269">
        <v>0</v>
      </c>
      <c r="P118" s="269">
        <v>14.263669999999999</v>
      </c>
      <c r="Q118" s="269">
        <v>0</v>
      </c>
      <c r="R118" s="269">
        <v>0</v>
      </c>
      <c r="S118" s="269">
        <v>28.0275</v>
      </c>
      <c r="T118" s="269">
        <v>2.1619600000000001</v>
      </c>
      <c r="U118" s="269">
        <v>0</v>
      </c>
      <c r="V118" s="269">
        <v>0</v>
      </c>
      <c r="W118" s="269">
        <v>0</v>
      </c>
      <c r="X118" s="269">
        <v>9.216190000000001</v>
      </c>
      <c r="Y118" s="269">
        <v>30.086400000000001</v>
      </c>
      <c r="Z118" s="269">
        <v>236.64866000000001</v>
      </c>
      <c r="AA118" s="269">
        <v>0</v>
      </c>
      <c r="AB118" s="269">
        <v>15.80423</v>
      </c>
      <c r="AC118" s="269">
        <v>0</v>
      </c>
      <c r="AD118" s="269">
        <v>55.423400000000001</v>
      </c>
      <c r="AE118" s="269">
        <v>0</v>
      </c>
      <c r="AF118" s="269">
        <v>0</v>
      </c>
      <c r="AG118" s="269">
        <v>0.10199999999999999</v>
      </c>
      <c r="AH118" s="269">
        <v>28.240099999999998</v>
      </c>
      <c r="AI118" s="269">
        <v>11.615860000000001</v>
      </c>
      <c r="AJ118" s="269">
        <v>0</v>
      </c>
      <c r="AK118" s="269">
        <v>0</v>
      </c>
      <c r="AL118" s="269">
        <v>0</v>
      </c>
      <c r="AM118" s="269">
        <v>1.0609999999999999</v>
      </c>
      <c r="AN118" s="269">
        <v>0</v>
      </c>
      <c r="AO118" s="269">
        <v>0</v>
      </c>
      <c r="AP118" s="269">
        <v>0</v>
      </c>
      <c r="AQ118" s="269">
        <v>7490.5337399999999</v>
      </c>
      <c r="AR118" s="1"/>
      <c r="AS118" s="1"/>
    </row>
    <row r="119" spans="1:45">
      <c r="A119" s="17" t="s">
        <v>114</v>
      </c>
      <c r="B119" s="269">
        <v>375727.21383999998</v>
      </c>
      <c r="C119" s="269">
        <v>77640.224400000006</v>
      </c>
      <c r="D119" s="269">
        <v>146147.75985</v>
      </c>
      <c r="E119" s="269">
        <v>121892.79464000001</v>
      </c>
      <c r="F119" s="269">
        <v>38403.561909999997</v>
      </c>
      <c r="G119" s="269">
        <v>36109.792409999995</v>
      </c>
      <c r="H119" s="269">
        <v>39953.890460000002</v>
      </c>
      <c r="I119" s="269">
        <v>37408.995729999995</v>
      </c>
      <c r="J119" s="269">
        <v>38684.993419999999</v>
      </c>
      <c r="K119" s="269">
        <v>91566.932450000008</v>
      </c>
      <c r="L119" s="269">
        <v>27293.400550000002</v>
      </c>
      <c r="M119" s="269">
        <v>90824.155939999997</v>
      </c>
      <c r="N119" s="269">
        <v>195433.74805000002</v>
      </c>
      <c r="O119" s="269">
        <v>27990.001960000001</v>
      </c>
      <c r="P119" s="269">
        <v>57076.730710000003</v>
      </c>
      <c r="Q119" s="269">
        <v>18249.571760000003</v>
      </c>
      <c r="R119" s="269">
        <v>16024.893259999999</v>
      </c>
      <c r="S119" s="269">
        <v>28146.091530000002</v>
      </c>
      <c r="T119" s="269">
        <v>25577.837760000002</v>
      </c>
      <c r="U119" s="269">
        <v>48248.994399999996</v>
      </c>
      <c r="V119" s="269">
        <v>18710.39054</v>
      </c>
      <c r="W119" s="269">
        <v>23965.047480000001</v>
      </c>
      <c r="X119" s="269">
        <v>34114.727060000005</v>
      </c>
      <c r="Y119" s="269">
        <v>31830.72277</v>
      </c>
      <c r="Z119" s="269">
        <v>36729.673020000002</v>
      </c>
      <c r="AA119" s="269">
        <v>22737.276730000001</v>
      </c>
      <c r="AB119" s="269">
        <v>85912.269809999998</v>
      </c>
      <c r="AC119" s="269">
        <v>91060.789870000008</v>
      </c>
      <c r="AD119" s="269">
        <v>19283.034640000002</v>
      </c>
      <c r="AE119" s="269">
        <v>116462.09106999999</v>
      </c>
      <c r="AF119" s="269">
        <v>17560.88967</v>
      </c>
      <c r="AG119" s="269">
        <v>29809.567899999998</v>
      </c>
      <c r="AH119" s="269">
        <v>11440.9148</v>
      </c>
      <c r="AI119" s="269">
        <v>3004.2172799999998</v>
      </c>
      <c r="AJ119" s="269">
        <v>4421.6488200000003</v>
      </c>
      <c r="AK119" s="269">
        <v>2454.6852699999999</v>
      </c>
      <c r="AL119" s="269">
        <v>27845.747309999999</v>
      </c>
      <c r="AM119" s="269">
        <v>4449.8196699999999</v>
      </c>
      <c r="AN119" s="269">
        <v>67046.974969999996</v>
      </c>
      <c r="AO119" s="269">
        <v>18780.201570000001</v>
      </c>
      <c r="AP119" s="269">
        <v>9768.08158</v>
      </c>
      <c r="AQ119" s="269">
        <v>2215790.3568600002</v>
      </c>
      <c r="AR119" s="1"/>
      <c r="AS119" s="1"/>
    </row>
    <row r="120" spans="1:45">
      <c r="A120" s="17" t="s">
        <v>115</v>
      </c>
      <c r="B120" s="269">
        <v>0</v>
      </c>
      <c r="C120" s="269">
        <v>254536.94875000001</v>
      </c>
      <c r="D120" s="269">
        <v>543534.93264000001</v>
      </c>
      <c r="E120" s="269">
        <v>151545.30863999997</v>
      </c>
      <c r="F120" s="269">
        <v>124328.09686000001</v>
      </c>
      <c r="G120" s="269">
        <v>118459.19133</v>
      </c>
      <c r="H120" s="269">
        <v>78163.536819999994</v>
      </c>
      <c r="I120" s="269">
        <v>157566.4461</v>
      </c>
      <c r="J120" s="269">
        <v>122181.17159999999</v>
      </c>
      <c r="K120" s="269">
        <v>147573.87244000001</v>
      </c>
      <c r="L120" s="269">
        <v>54290.327210000003</v>
      </c>
      <c r="M120" s="269">
        <v>165757.02781999999</v>
      </c>
      <c r="N120" s="269">
        <v>145116.51733999999</v>
      </c>
      <c r="O120" s="269">
        <v>68137.88106</v>
      </c>
      <c r="P120" s="269">
        <v>92628.921370000011</v>
      </c>
      <c r="Q120" s="269">
        <v>34057.623060000005</v>
      </c>
      <c r="R120" s="269">
        <v>44641.249779999998</v>
      </c>
      <c r="S120" s="269">
        <v>49445.87225</v>
      </c>
      <c r="T120" s="269">
        <v>44948.23919</v>
      </c>
      <c r="U120" s="269">
        <v>119883.83383</v>
      </c>
      <c r="V120" s="269">
        <v>38935.363429999998</v>
      </c>
      <c r="W120" s="269">
        <v>59473.393389999997</v>
      </c>
      <c r="X120" s="269">
        <v>210554.30950999999</v>
      </c>
      <c r="Y120" s="269">
        <v>69267.518580000004</v>
      </c>
      <c r="Z120" s="269">
        <v>198944.88030000002</v>
      </c>
      <c r="AA120" s="269">
        <v>75320.916379999995</v>
      </c>
      <c r="AB120" s="269">
        <v>202221.17134999999</v>
      </c>
      <c r="AC120" s="269">
        <v>183021.46182</v>
      </c>
      <c r="AD120" s="269">
        <v>50514.154369999997</v>
      </c>
      <c r="AE120" s="269">
        <v>161452.80277000001</v>
      </c>
      <c r="AF120" s="269">
        <v>17167.959260000003</v>
      </c>
      <c r="AG120" s="269">
        <v>39632.104270000003</v>
      </c>
      <c r="AH120" s="269">
        <v>36975.120210000001</v>
      </c>
      <c r="AI120" s="269">
        <v>12081.80035</v>
      </c>
      <c r="AJ120" s="269">
        <v>38024.006939999999</v>
      </c>
      <c r="AK120" s="269">
        <v>4222.6386500000008</v>
      </c>
      <c r="AL120" s="269">
        <v>99419.155480000001</v>
      </c>
      <c r="AM120" s="269">
        <v>19094.220980000002</v>
      </c>
      <c r="AN120" s="269">
        <v>79015.281279999996</v>
      </c>
      <c r="AO120" s="269">
        <v>39350.459299999995</v>
      </c>
      <c r="AP120" s="269">
        <v>13580.61692</v>
      </c>
      <c r="AQ120" s="269">
        <v>4165066.3336300002</v>
      </c>
      <c r="AR120" s="8"/>
      <c r="AS120" s="1"/>
    </row>
    <row r="121" spans="1:45">
      <c r="A121" s="18" t="s">
        <v>116</v>
      </c>
      <c r="B121" s="269">
        <v>0</v>
      </c>
      <c r="C121" s="269">
        <v>20437.123420000004</v>
      </c>
      <c r="D121" s="269">
        <v>18442.87168</v>
      </c>
      <c r="E121" s="269">
        <v>5035.07719</v>
      </c>
      <c r="F121" s="269">
        <v>4486.7245000000003</v>
      </c>
      <c r="G121" s="269">
        <v>3463.8002900000001</v>
      </c>
      <c r="H121" s="269">
        <v>3453.77259</v>
      </c>
      <c r="I121" s="269">
        <v>2402.2494500000003</v>
      </c>
      <c r="J121" s="269">
        <v>2783.6089400000001</v>
      </c>
      <c r="K121" s="269">
        <v>6391.0467500000004</v>
      </c>
      <c r="L121" s="269">
        <v>2016.30422</v>
      </c>
      <c r="M121" s="269">
        <v>8502.4420100000007</v>
      </c>
      <c r="N121" s="269">
        <v>4574.32161</v>
      </c>
      <c r="O121" s="269">
        <v>985.76788999999997</v>
      </c>
      <c r="P121" s="269">
        <v>2212.3438200000001</v>
      </c>
      <c r="Q121" s="269">
        <v>281.51895999999999</v>
      </c>
      <c r="R121" s="269">
        <v>1565.29216</v>
      </c>
      <c r="S121" s="269">
        <v>1678.7037</v>
      </c>
      <c r="T121" s="269">
        <v>2423.2205299999996</v>
      </c>
      <c r="U121" s="269">
        <v>2087.5630700000002</v>
      </c>
      <c r="V121" s="269">
        <v>1778.3280500000001</v>
      </c>
      <c r="W121" s="269">
        <v>3866.0088500000002</v>
      </c>
      <c r="X121" s="269">
        <v>5310.5620699999999</v>
      </c>
      <c r="Y121" s="269">
        <v>2760.7754100000002</v>
      </c>
      <c r="Z121" s="269">
        <v>1902.53619</v>
      </c>
      <c r="AA121" s="269">
        <v>686.01596999999992</v>
      </c>
      <c r="AB121" s="269">
        <v>6311.43163</v>
      </c>
      <c r="AC121" s="269">
        <v>2849.2572700000001</v>
      </c>
      <c r="AD121" s="269">
        <v>1603.8098</v>
      </c>
      <c r="AE121" s="269">
        <v>3892.8048599999997</v>
      </c>
      <c r="AF121" s="269">
        <v>595.89916000000005</v>
      </c>
      <c r="AG121" s="269">
        <v>3114.9943699999999</v>
      </c>
      <c r="AH121" s="269">
        <v>665.46252000000004</v>
      </c>
      <c r="AI121" s="269">
        <v>6.6214399999999998</v>
      </c>
      <c r="AJ121" s="269">
        <v>1219.0974899999999</v>
      </c>
      <c r="AK121" s="269">
        <v>157.14320999999998</v>
      </c>
      <c r="AL121" s="269">
        <v>2796.5869199999997</v>
      </c>
      <c r="AM121" s="269">
        <v>1131.6093700000001</v>
      </c>
      <c r="AN121" s="269">
        <v>2511.7028999999998</v>
      </c>
      <c r="AO121" s="269">
        <v>2204.2151600000002</v>
      </c>
      <c r="AP121" s="269">
        <v>279.00693000000001</v>
      </c>
      <c r="AQ121" s="269">
        <v>138867.62234999999</v>
      </c>
      <c r="AR121" s="1"/>
      <c r="AS121" s="1"/>
    </row>
    <row r="122" spans="1:45">
      <c r="A122" s="1" t="s">
        <v>117</v>
      </c>
      <c r="B122" s="269">
        <v>0</v>
      </c>
      <c r="C122" s="269">
        <v>70</v>
      </c>
      <c r="D122" s="269">
        <v>298.08366999999998</v>
      </c>
      <c r="E122" s="269">
        <v>44.715060000000001</v>
      </c>
      <c r="F122" s="269">
        <v>0</v>
      </c>
      <c r="G122" s="269">
        <v>0</v>
      </c>
      <c r="H122" s="269">
        <v>0</v>
      </c>
      <c r="I122" s="269">
        <v>197.2225</v>
      </c>
      <c r="J122" s="269">
        <v>0</v>
      </c>
      <c r="K122" s="269">
        <v>0</v>
      </c>
      <c r="L122" s="269">
        <v>0</v>
      </c>
      <c r="M122" s="269">
        <v>0</v>
      </c>
      <c r="N122" s="269">
        <v>0</v>
      </c>
      <c r="O122" s="269">
        <v>2100.9049599999998</v>
      </c>
      <c r="P122" s="269">
        <v>40</v>
      </c>
      <c r="Q122" s="269">
        <v>0</v>
      </c>
      <c r="R122" s="269">
        <v>0</v>
      </c>
      <c r="S122" s="269">
        <v>0</v>
      </c>
      <c r="T122" s="269">
        <v>0</v>
      </c>
      <c r="U122" s="269">
        <v>0</v>
      </c>
      <c r="V122" s="269">
        <v>0</v>
      </c>
      <c r="W122" s="269">
        <v>0</v>
      </c>
      <c r="X122" s="269">
        <v>0</v>
      </c>
      <c r="Y122" s="269">
        <v>0</v>
      </c>
      <c r="Z122" s="269">
        <v>2698.8438300000003</v>
      </c>
      <c r="AA122" s="269">
        <v>0</v>
      </c>
      <c r="AB122" s="269">
        <v>3996.65798</v>
      </c>
      <c r="AC122" s="269">
        <v>2697.1218399999998</v>
      </c>
      <c r="AD122" s="269">
        <v>0</v>
      </c>
      <c r="AE122" s="269">
        <v>0</v>
      </c>
      <c r="AF122" s="269">
        <v>0</v>
      </c>
      <c r="AG122" s="269">
        <v>0</v>
      </c>
      <c r="AH122" s="269">
        <v>0</v>
      </c>
      <c r="AI122" s="269">
        <v>0</v>
      </c>
      <c r="AJ122" s="269">
        <v>0</v>
      </c>
      <c r="AK122" s="269">
        <v>0</v>
      </c>
      <c r="AL122" s="269">
        <v>0</v>
      </c>
      <c r="AM122" s="269">
        <v>0</v>
      </c>
      <c r="AN122" s="269">
        <v>0</v>
      </c>
      <c r="AO122" s="269">
        <v>0</v>
      </c>
      <c r="AP122" s="269">
        <v>0</v>
      </c>
      <c r="AQ122" s="269">
        <v>12143.54984</v>
      </c>
      <c r="AR122" s="1"/>
      <c r="AS122" s="1"/>
    </row>
    <row r="123" spans="1:45">
      <c r="A123" s="1" t="s">
        <v>118</v>
      </c>
      <c r="B123" s="269">
        <v>0</v>
      </c>
      <c r="C123" s="269">
        <v>3048.4477499999998</v>
      </c>
      <c r="D123" s="269">
        <v>959.31007999999997</v>
      </c>
      <c r="E123" s="269">
        <v>3395.7372300000002</v>
      </c>
      <c r="F123" s="269">
        <v>1752.01098</v>
      </c>
      <c r="G123" s="269">
        <v>466.66565000000003</v>
      </c>
      <c r="H123" s="269">
        <v>152.6</v>
      </c>
      <c r="I123" s="269">
        <v>425.29884000000004</v>
      </c>
      <c r="J123" s="269">
        <v>2456.1641199999999</v>
      </c>
      <c r="K123" s="269">
        <v>0</v>
      </c>
      <c r="L123" s="269">
        <v>95</v>
      </c>
      <c r="M123" s="269">
        <v>528.35533999999996</v>
      </c>
      <c r="N123" s="269">
        <v>328.00236000000001</v>
      </c>
      <c r="O123" s="269">
        <v>622.28390000000002</v>
      </c>
      <c r="P123" s="269">
        <v>722.50924999999995</v>
      </c>
      <c r="Q123" s="269">
        <v>1813.4455700000001</v>
      </c>
      <c r="R123" s="269">
        <v>43.759540000000001</v>
      </c>
      <c r="S123" s="269">
        <v>29</v>
      </c>
      <c r="T123" s="269">
        <v>253.84674999999999</v>
      </c>
      <c r="U123" s="269">
        <v>969.87732999999992</v>
      </c>
      <c r="V123" s="269">
        <v>290.06556</v>
      </c>
      <c r="W123" s="269">
        <v>1334.62545</v>
      </c>
      <c r="X123" s="269">
        <v>2585.4587200000001</v>
      </c>
      <c r="Y123" s="269">
        <v>1546.0568500000002</v>
      </c>
      <c r="Z123" s="269">
        <v>2468.2497799999996</v>
      </c>
      <c r="AA123" s="269">
        <v>747.51756</v>
      </c>
      <c r="AB123" s="269">
        <v>41.16</v>
      </c>
      <c r="AC123" s="269">
        <v>0</v>
      </c>
      <c r="AD123" s="269">
        <v>32</v>
      </c>
      <c r="AE123" s="269">
        <v>212</v>
      </c>
      <c r="AF123" s="269">
        <v>0</v>
      </c>
      <c r="AG123" s="269">
        <v>0</v>
      </c>
      <c r="AH123" s="269">
        <v>0</v>
      </c>
      <c r="AI123" s="269">
        <v>13</v>
      </c>
      <c r="AJ123" s="269">
        <v>518.33848999999998</v>
      </c>
      <c r="AK123" s="269">
        <v>220</v>
      </c>
      <c r="AL123" s="269">
        <v>299.20760999999999</v>
      </c>
      <c r="AM123" s="269">
        <v>0</v>
      </c>
      <c r="AN123" s="269">
        <v>3179.3937000000001</v>
      </c>
      <c r="AO123" s="269">
        <v>164.34884</v>
      </c>
      <c r="AP123" s="269">
        <v>0</v>
      </c>
      <c r="AQ123" s="269">
        <v>31713.737249999998</v>
      </c>
      <c r="AR123" s="1"/>
      <c r="AS123" s="1"/>
    </row>
    <row r="124" spans="1:45">
      <c r="A124" s="1" t="s">
        <v>119</v>
      </c>
      <c r="B124" s="269">
        <v>0</v>
      </c>
      <c r="C124" s="269">
        <v>10347.011839999999</v>
      </c>
      <c r="D124" s="269">
        <v>4438.8373099999999</v>
      </c>
      <c r="E124" s="269">
        <v>14751.679460000001</v>
      </c>
      <c r="F124" s="269">
        <v>5593.82179</v>
      </c>
      <c r="G124" s="269">
        <v>3710.6515499999996</v>
      </c>
      <c r="H124" s="269">
        <v>962.07775000000004</v>
      </c>
      <c r="I124" s="269">
        <v>4951.8506500000003</v>
      </c>
      <c r="J124" s="269">
        <v>8591.9022799999984</v>
      </c>
      <c r="K124" s="269">
        <v>1460.35717</v>
      </c>
      <c r="L124" s="269">
        <v>275.04734999999999</v>
      </c>
      <c r="M124" s="269">
        <v>2693.1068999999998</v>
      </c>
      <c r="N124" s="269">
        <v>5951.2678800000003</v>
      </c>
      <c r="O124" s="269">
        <v>6138.0779199999997</v>
      </c>
      <c r="P124" s="269">
        <v>3306.8134399999999</v>
      </c>
      <c r="Q124" s="269">
        <v>52.3</v>
      </c>
      <c r="R124" s="269">
        <v>734.65403000000003</v>
      </c>
      <c r="S124" s="269">
        <v>617.5</v>
      </c>
      <c r="T124" s="269">
        <v>1030.7597800000001</v>
      </c>
      <c r="U124" s="269">
        <v>7254.5740199999991</v>
      </c>
      <c r="V124" s="269">
        <v>505.19907000000001</v>
      </c>
      <c r="W124" s="269">
        <v>11350.13618</v>
      </c>
      <c r="X124" s="269">
        <v>6495.0781999999999</v>
      </c>
      <c r="Y124" s="269">
        <v>7010.4332999999997</v>
      </c>
      <c r="Z124" s="269">
        <v>7150.3707999999997</v>
      </c>
      <c r="AA124" s="269">
        <v>2771.6707799999999</v>
      </c>
      <c r="AB124" s="269">
        <v>1568.88795</v>
      </c>
      <c r="AC124" s="269">
        <v>3449.5815899999998</v>
      </c>
      <c r="AD124" s="269">
        <v>3674.98902</v>
      </c>
      <c r="AE124" s="269">
        <v>3323.71974</v>
      </c>
      <c r="AF124" s="269">
        <v>192.58582999999999</v>
      </c>
      <c r="AG124" s="269">
        <v>0</v>
      </c>
      <c r="AH124" s="269">
        <v>0</v>
      </c>
      <c r="AI124" s="269">
        <v>249.85381000000001</v>
      </c>
      <c r="AJ124" s="269">
        <v>2330.10167</v>
      </c>
      <c r="AK124" s="269">
        <v>596.08447999999999</v>
      </c>
      <c r="AL124" s="269">
        <v>3880.72559</v>
      </c>
      <c r="AM124" s="269">
        <v>366.89871999999997</v>
      </c>
      <c r="AN124" s="269">
        <v>2162.1457400000004</v>
      </c>
      <c r="AO124" s="269">
        <v>1699.3487</v>
      </c>
      <c r="AP124" s="269">
        <v>628.18105000000003</v>
      </c>
      <c r="AQ124" s="269">
        <v>142268.28333999999</v>
      </c>
      <c r="AR124" s="1"/>
      <c r="AS124" s="1"/>
    </row>
    <row r="125" spans="1:45">
      <c r="A125" s="1" t="s">
        <v>120</v>
      </c>
      <c r="B125" s="269">
        <v>0</v>
      </c>
      <c r="C125" s="269">
        <v>48984.205159999998</v>
      </c>
      <c r="D125" s="269">
        <v>78700.716790000006</v>
      </c>
      <c r="E125" s="269">
        <v>2459.3271299999997</v>
      </c>
      <c r="F125" s="269">
        <v>10423.430980000001</v>
      </c>
      <c r="G125" s="269">
        <v>9691.6277300000002</v>
      </c>
      <c r="H125" s="269">
        <v>8384.7979199999991</v>
      </c>
      <c r="I125" s="269">
        <v>35013.84921</v>
      </c>
      <c r="J125" s="269">
        <v>7988.6256700000004</v>
      </c>
      <c r="K125" s="269">
        <v>4351.9249500000005</v>
      </c>
      <c r="L125" s="269">
        <v>1410.4703500000001</v>
      </c>
      <c r="M125" s="269">
        <v>3984.1820600000001</v>
      </c>
      <c r="N125" s="269">
        <v>1205.8799199999999</v>
      </c>
      <c r="O125" s="269">
        <v>16842.673709999999</v>
      </c>
      <c r="P125" s="269">
        <v>21053.632379999999</v>
      </c>
      <c r="Q125" s="269">
        <v>2296.3897999999999</v>
      </c>
      <c r="R125" s="269">
        <v>1717.7500299999999</v>
      </c>
      <c r="S125" s="269">
        <v>299.14701000000002</v>
      </c>
      <c r="T125" s="269">
        <v>11124.98309</v>
      </c>
      <c r="U125" s="269">
        <v>13447.8431</v>
      </c>
      <c r="V125" s="269">
        <v>6765.40805</v>
      </c>
      <c r="W125" s="269">
        <v>4507.0858799999996</v>
      </c>
      <c r="X125" s="269">
        <v>93164.604059999998</v>
      </c>
      <c r="Y125" s="269">
        <v>22595.929559999997</v>
      </c>
      <c r="Z125" s="269">
        <v>12543.851949999998</v>
      </c>
      <c r="AA125" s="269">
        <v>791.73834999999997</v>
      </c>
      <c r="AB125" s="269">
        <v>9111.8583400000007</v>
      </c>
      <c r="AC125" s="269">
        <v>15433.60176</v>
      </c>
      <c r="AD125" s="269">
        <v>726.49570999999992</v>
      </c>
      <c r="AE125" s="269">
        <v>59082.431329999999</v>
      </c>
      <c r="AF125" s="269">
        <v>14048.69298</v>
      </c>
      <c r="AG125" s="269">
        <v>428.92437000000001</v>
      </c>
      <c r="AH125" s="269">
        <v>2039.91012</v>
      </c>
      <c r="AI125" s="269">
        <v>2743.4173599999999</v>
      </c>
      <c r="AJ125" s="269">
        <v>19803.71932</v>
      </c>
      <c r="AK125" s="269">
        <v>108.7</v>
      </c>
      <c r="AL125" s="269">
        <v>243.60202999999998</v>
      </c>
      <c r="AM125" s="269">
        <v>2012.19226</v>
      </c>
      <c r="AN125" s="269">
        <v>22535.873800000001</v>
      </c>
      <c r="AO125" s="269">
        <v>2119.78289</v>
      </c>
      <c r="AP125" s="269">
        <v>3434.5041099999999</v>
      </c>
      <c r="AQ125" s="269">
        <v>573623.78122</v>
      </c>
      <c r="AR125" s="1"/>
      <c r="AS125" s="1"/>
    </row>
    <row r="126" spans="1:45">
      <c r="A126" s="1" t="s">
        <v>121</v>
      </c>
      <c r="B126" s="269">
        <v>0</v>
      </c>
      <c r="C126" s="269">
        <v>68218.475420000002</v>
      </c>
      <c r="D126" s="269">
        <v>224186.64734</v>
      </c>
      <c r="E126" s="269">
        <v>72404.340810000009</v>
      </c>
      <c r="F126" s="269">
        <v>45483.22163</v>
      </c>
      <c r="G126" s="269">
        <v>57327.173049999998</v>
      </c>
      <c r="H126" s="269">
        <v>53724.766880000003</v>
      </c>
      <c r="I126" s="269">
        <v>58293.973010000002</v>
      </c>
      <c r="J126" s="269">
        <v>36574.841820000001</v>
      </c>
      <c r="K126" s="269">
        <v>78289.863599999997</v>
      </c>
      <c r="L126" s="269">
        <v>19120.918839999998</v>
      </c>
      <c r="M126" s="269">
        <v>142700.28053999998</v>
      </c>
      <c r="N126" s="269">
        <v>106060.62784999999</v>
      </c>
      <c r="O126" s="269">
        <v>27276.888870000002</v>
      </c>
      <c r="P126" s="269">
        <v>28627.90681</v>
      </c>
      <c r="Q126" s="269">
        <v>11100.767619999999</v>
      </c>
      <c r="R126" s="269">
        <v>32076.69685</v>
      </c>
      <c r="S126" s="269">
        <v>14072.492390000001</v>
      </c>
      <c r="T126" s="269">
        <v>15560.91597</v>
      </c>
      <c r="U126" s="269">
        <v>52972.985409999994</v>
      </c>
      <c r="V126" s="269">
        <v>23545.198789999999</v>
      </c>
      <c r="W126" s="269">
        <v>24998.10644</v>
      </c>
      <c r="X126" s="269">
        <v>83621.450859999997</v>
      </c>
      <c r="Y126" s="269">
        <v>18990.582039999998</v>
      </c>
      <c r="Z126" s="269">
        <v>100335.75297</v>
      </c>
      <c r="AA126" s="269">
        <v>23227.093440000001</v>
      </c>
      <c r="AB126" s="269">
        <v>102824.00368000001</v>
      </c>
      <c r="AC126" s="269">
        <v>97401.799060000005</v>
      </c>
      <c r="AD126" s="269">
        <v>39353.744299999998</v>
      </c>
      <c r="AE126" s="269">
        <v>93733.96127</v>
      </c>
      <c r="AF126" s="269">
        <v>537.42756999999995</v>
      </c>
      <c r="AG126" s="269">
        <v>25973.062879999998</v>
      </c>
      <c r="AH126" s="269">
        <v>16046.17402</v>
      </c>
      <c r="AI126" s="269">
        <v>1657</v>
      </c>
      <c r="AJ126" s="269">
        <v>5495.6154200000001</v>
      </c>
      <c r="AK126" s="269">
        <v>1281.2138200000002</v>
      </c>
      <c r="AL126" s="269">
        <v>47234.225869999995</v>
      </c>
      <c r="AM126" s="269">
        <v>13169.5224</v>
      </c>
      <c r="AN126" s="269">
        <v>20298.140609999999</v>
      </c>
      <c r="AO126" s="269">
        <v>14513.84915</v>
      </c>
      <c r="AP126" s="269">
        <v>6950.1428299999998</v>
      </c>
      <c r="AQ126" s="269">
        <v>1905261.85213</v>
      </c>
      <c r="AR126" s="1"/>
      <c r="AS126" s="1"/>
    </row>
    <row r="127" spans="1:45">
      <c r="A127" s="20" t="s">
        <v>122</v>
      </c>
      <c r="B127" s="269">
        <v>0</v>
      </c>
      <c r="C127" s="269">
        <v>86723.294379999992</v>
      </c>
      <c r="D127" s="269">
        <v>75208.565140000006</v>
      </c>
      <c r="E127" s="269">
        <v>11816.16426</v>
      </c>
      <c r="F127" s="269">
        <v>35991.218359999999</v>
      </c>
      <c r="G127" s="269">
        <v>17840.769929999999</v>
      </c>
      <c r="H127" s="269">
        <v>6923.5935599999993</v>
      </c>
      <c r="I127" s="269">
        <v>21716.581620000001</v>
      </c>
      <c r="J127" s="269">
        <v>12345.69282</v>
      </c>
      <c r="K127" s="269">
        <v>11925.100369999998</v>
      </c>
      <c r="L127" s="269">
        <v>25595.038430000001</v>
      </c>
      <c r="M127" s="269">
        <v>7348.6609699999999</v>
      </c>
      <c r="N127" s="269">
        <v>23629.41805</v>
      </c>
      <c r="O127" s="269">
        <v>3085.8157299999998</v>
      </c>
      <c r="P127" s="269">
        <v>17970.57257</v>
      </c>
      <c r="Q127" s="269">
        <v>308.05078000000003</v>
      </c>
      <c r="R127" s="269">
        <v>7859.8771699999998</v>
      </c>
      <c r="S127" s="269">
        <v>910.99302</v>
      </c>
      <c r="T127" s="269">
        <v>2713.1279800000002</v>
      </c>
      <c r="U127" s="269">
        <v>21984.5861</v>
      </c>
      <c r="V127" s="269">
        <v>6051.1639100000002</v>
      </c>
      <c r="W127" s="269">
        <v>9783.4853899999998</v>
      </c>
      <c r="X127" s="269">
        <v>19377.155600000002</v>
      </c>
      <c r="Y127" s="269">
        <v>16363.74142</v>
      </c>
      <c r="Z127" s="269">
        <v>2235.12673</v>
      </c>
      <c r="AA127" s="269">
        <v>9269.6821600000003</v>
      </c>
      <c r="AB127" s="269">
        <v>20544.668679999999</v>
      </c>
      <c r="AC127" s="269">
        <v>35657.153210000004</v>
      </c>
      <c r="AD127" s="269">
        <v>198.2</v>
      </c>
      <c r="AE127" s="269">
        <v>42.53557</v>
      </c>
      <c r="AF127" s="269">
        <v>1793.3537200000001</v>
      </c>
      <c r="AG127" s="269">
        <v>2193.8236699999998</v>
      </c>
      <c r="AH127" s="269">
        <v>9130.2957599999991</v>
      </c>
      <c r="AI127" s="269">
        <v>4404.6878499999993</v>
      </c>
      <c r="AJ127" s="269">
        <v>1867.7327</v>
      </c>
      <c r="AK127" s="269">
        <v>1525.4</v>
      </c>
      <c r="AL127" s="269">
        <v>142.76192</v>
      </c>
      <c r="AM127" s="269">
        <v>966.32014000000004</v>
      </c>
      <c r="AN127" s="269">
        <v>3413.2464100000002</v>
      </c>
      <c r="AO127" s="269">
        <v>7226.51476</v>
      </c>
      <c r="AP127" s="269">
        <v>2288.7820000000002</v>
      </c>
      <c r="AQ127" s="269">
        <v>546372.95284000004</v>
      </c>
      <c r="AR127" s="1"/>
      <c r="AS127" s="1"/>
    </row>
    <row r="128" spans="1:45">
      <c r="A128" s="21" t="s">
        <v>123</v>
      </c>
      <c r="B128" s="269">
        <v>0</v>
      </c>
      <c r="C128" s="269">
        <v>16708.390779999998</v>
      </c>
      <c r="D128" s="269">
        <v>141299.90062999999</v>
      </c>
      <c r="E128" s="269">
        <v>41638.267500000002</v>
      </c>
      <c r="F128" s="269">
        <v>20597.66862</v>
      </c>
      <c r="G128" s="269">
        <v>25958.503129999997</v>
      </c>
      <c r="H128" s="269">
        <v>4561.9281200000005</v>
      </c>
      <c r="I128" s="269">
        <v>34565.420819999999</v>
      </c>
      <c r="J128" s="269">
        <v>51440.335950000001</v>
      </c>
      <c r="K128" s="269">
        <v>45155.579600000005</v>
      </c>
      <c r="L128" s="269">
        <v>5777.5480199999993</v>
      </c>
      <c r="M128" s="269">
        <v>0</v>
      </c>
      <c r="N128" s="269">
        <v>3366.9996700000002</v>
      </c>
      <c r="O128" s="269">
        <v>11085.468080000001</v>
      </c>
      <c r="P128" s="269">
        <v>18695.143100000001</v>
      </c>
      <c r="Q128" s="269">
        <v>18205.150329999997</v>
      </c>
      <c r="R128" s="269">
        <v>643.22</v>
      </c>
      <c r="S128" s="269">
        <v>31838.03613</v>
      </c>
      <c r="T128" s="269">
        <v>11841.38509</v>
      </c>
      <c r="U128" s="269">
        <v>21166.4048</v>
      </c>
      <c r="V128" s="269">
        <v>0</v>
      </c>
      <c r="W128" s="269">
        <v>3633.9452000000001</v>
      </c>
      <c r="X128" s="269">
        <v>0</v>
      </c>
      <c r="Y128" s="269">
        <v>0</v>
      </c>
      <c r="Z128" s="269">
        <v>69610.148050000003</v>
      </c>
      <c r="AA128" s="269">
        <v>37827.198120000001</v>
      </c>
      <c r="AB128" s="269">
        <v>57822.503090000006</v>
      </c>
      <c r="AC128" s="269">
        <v>25532.947090000001</v>
      </c>
      <c r="AD128" s="269">
        <v>4924.91554</v>
      </c>
      <c r="AE128" s="269">
        <v>1165.3499999999999</v>
      </c>
      <c r="AF128" s="269">
        <v>0</v>
      </c>
      <c r="AG128" s="269">
        <v>7921.2989800000005</v>
      </c>
      <c r="AH128" s="269">
        <v>9093.2777899999983</v>
      </c>
      <c r="AI128" s="269">
        <v>3007.2198900000003</v>
      </c>
      <c r="AJ128" s="269">
        <v>6789.4018499999993</v>
      </c>
      <c r="AK128" s="269">
        <v>334.09714000000002</v>
      </c>
      <c r="AL128" s="269">
        <v>44822.045539999999</v>
      </c>
      <c r="AM128" s="269">
        <v>1447.6780900000001</v>
      </c>
      <c r="AN128" s="269">
        <v>24914.778120000003</v>
      </c>
      <c r="AO128" s="269">
        <v>11422.399800000001</v>
      </c>
      <c r="AP128" s="269">
        <v>0</v>
      </c>
      <c r="AQ128" s="269">
        <v>814814.55466000002</v>
      </c>
      <c r="AR128" s="1"/>
      <c r="AS128" s="1"/>
    </row>
    <row r="129" spans="1:45">
      <c r="A129" s="450" t="s">
        <v>124</v>
      </c>
      <c r="B129" s="269">
        <v>69421.030959999989</v>
      </c>
      <c r="C129" s="269">
        <v>13918.829720000002</v>
      </c>
      <c r="D129" s="269">
        <v>54654.324189999999</v>
      </c>
      <c r="E129" s="269">
        <v>9583.3794799999996</v>
      </c>
      <c r="F129" s="269">
        <v>6916.9306500000002</v>
      </c>
      <c r="G129" s="269">
        <v>2990.0694700000004</v>
      </c>
      <c r="H129" s="269">
        <v>1653.3176799999999</v>
      </c>
      <c r="I129" s="269">
        <v>4798.7387800000006</v>
      </c>
      <c r="J129" s="269">
        <v>6417.5863799999997</v>
      </c>
      <c r="K129" s="269">
        <v>14979.359970000001</v>
      </c>
      <c r="L129" s="269">
        <v>1750.4191899999998</v>
      </c>
      <c r="M129" s="269">
        <v>7402.7482499999996</v>
      </c>
      <c r="N129" s="269">
        <v>1137.9431599999998</v>
      </c>
      <c r="O129" s="269">
        <v>4533.68307</v>
      </c>
      <c r="P129" s="269">
        <v>6053.7603099999997</v>
      </c>
      <c r="Q129" s="269">
        <v>903.92832999999996</v>
      </c>
      <c r="R129" s="269">
        <v>4085.09753</v>
      </c>
      <c r="S129" s="269">
        <v>1940.3991000000001</v>
      </c>
      <c r="T129" s="269">
        <v>931.14006999999992</v>
      </c>
      <c r="U129" s="269">
        <v>2430.1515299999996</v>
      </c>
      <c r="V129" s="269">
        <v>6832.8201600000002</v>
      </c>
      <c r="W129" s="269">
        <v>3225.5696200000002</v>
      </c>
      <c r="X129" s="269">
        <v>4079.0679399999999</v>
      </c>
      <c r="Y129" s="269">
        <v>3286.8275600000002</v>
      </c>
      <c r="Z129" s="269">
        <v>7912.5028000000002</v>
      </c>
      <c r="AA129" s="269">
        <v>3572.3172599999998</v>
      </c>
      <c r="AB129" s="269">
        <v>11608.883750000001</v>
      </c>
      <c r="AC129" s="269">
        <v>7838.5555800000002</v>
      </c>
      <c r="AD129" s="269">
        <v>4316.56088</v>
      </c>
      <c r="AE129" s="269">
        <v>2479.3387400000001</v>
      </c>
      <c r="AF129" s="269">
        <v>320.416</v>
      </c>
      <c r="AG129" s="269">
        <v>306.23344000000003</v>
      </c>
      <c r="AH129" s="269">
        <v>5132.1685700000007</v>
      </c>
      <c r="AI129" s="269">
        <v>775.57424000000003</v>
      </c>
      <c r="AJ129" s="269">
        <v>2318.4372699999999</v>
      </c>
      <c r="AK129" s="269">
        <v>333.90821</v>
      </c>
      <c r="AL129" s="269">
        <v>1595.59349</v>
      </c>
      <c r="AM129" s="269">
        <v>16.542759999999998</v>
      </c>
      <c r="AN129" s="269">
        <v>3712.9165200000002</v>
      </c>
      <c r="AO129" s="269">
        <v>516.11221</v>
      </c>
      <c r="AP129" s="269">
        <v>418.53184999999996</v>
      </c>
      <c r="AQ129" s="269">
        <v>287101.71666999999</v>
      </c>
      <c r="AR129" s="1"/>
      <c r="AS129" s="1"/>
    </row>
    <row r="130" spans="1:45">
      <c r="A130" s="17" t="s">
        <v>125</v>
      </c>
      <c r="B130" s="269">
        <v>567500.37714999996</v>
      </c>
      <c r="C130" s="269">
        <v>0</v>
      </c>
      <c r="D130" s="269">
        <v>0</v>
      </c>
      <c r="E130" s="269">
        <v>0</v>
      </c>
      <c r="F130" s="269">
        <v>0</v>
      </c>
      <c r="G130" s="269">
        <v>0</v>
      </c>
      <c r="H130" s="269">
        <v>0</v>
      </c>
      <c r="I130" s="269">
        <v>0</v>
      </c>
      <c r="J130" s="269">
        <v>0</v>
      </c>
      <c r="K130" s="269">
        <v>0</v>
      </c>
      <c r="L130" s="269">
        <v>0</v>
      </c>
      <c r="M130" s="269">
        <v>0</v>
      </c>
      <c r="N130" s="269">
        <v>0</v>
      </c>
      <c r="O130" s="269">
        <v>0</v>
      </c>
      <c r="P130" s="269">
        <v>0</v>
      </c>
      <c r="Q130" s="269">
        <v>0</v>
      </c>
      <c r="R130" s="269">
        <v>0</v>
      </c>
      <c r="S130" s="269">
        <v>0</v>
      </c>
      <c r="T130" s="269">
        <v>0</v>
      </c>
      <c r="U130" s="269">
        <v>0</v>
      </c>
      <c r="V130" s="269">
        <v>0</v>
      </c>
      <c r="W130" s="269">
        <v>0</v>
      </c>
      <c r="X130" s="269">
        <v>0</v>
      </c>
      <c r="Y130" s="269">
        <v>0</v>
      </c>
      <c r="Z130" s="269">
        <v>0</v>
      </c>
      <c r="AA130" s="269">
        <v>0</v>
      </c>
      <c r="AB130" s="269">
        <v>0</v>
      </c>
      <c r="AC130" s="269">
        <v>0</v>
      </c>
      <c r="AD130" s="269">
        <v>0</v>
      </c>
      <c r="AE130" s="269">
        <v>0</v>
      </c>
      <c r="AF130" s="269">
        <v>0</v>
      </c>
      <c r="AG130" s="269">
        <v>0</v>
      </c>
      <c r="AH130" s="269">
        <v>0</v>
      </c>
      <c r="AI130" s="269">
        <v>0</v>
      </c>
      <c r="AJ130" s="269">
        <v>0</v>
      </c>
      <c r="AK130" s="269">
        <v>0</v>
      </c>
      <c r="AL130" s="269">
        <v>0</v>
      </c>
      <c r="AM130" s="269">
        <v>0</v>
      </c>
      <c r="AN130" s="269">
        <v>0</v>
      </c>
      <c r="AO130" s="269">
        <v>0</v>
      </c>
      <c r="AP130" s="269">
        <v>0</v>
      </c>
      <c r="AQ130" s="269">
        <v>567500.37714999996</v>
      </c>
      <c r="AR130" s="1"/>
      <c r="AS130" s="1"/>
    </row>
    <row r="131" spans="1:45">
      <c r="A131" s="17" t="s">
        <v>126</v>
      </c>
      <c r="B131" s="269">
        <v>17352.237519999999</v>
      </c>
      <c r="C131" s="269">
        <v>7264.9703200000004</v>
      </c>
      <c r="D131" s="269">
        <v>16694.499919999998</v>
      </c>
      <c r="E131" s="269">
        <v>4105.2218899999998</v>
      </c>
      <c r="F131" s="269">
        <v>3752.0384199999999</v>
      </c>
      <c r="G131" s="269">
        <v>2523.5965099999999</v>
      </c>
      <c r="H131" s="269">
        <v>2593.25783</v>
      </c>
      <c r="I131" s="269">
        <v>2080.9439900000002</v>
      </c>
      <c r="J131" s="269">
        <v>2337.44029</v>
      </c>
      <c r="K131" s="269">
        <v>7517.65193</v>
      </c>
      <c r="L131" s="269">
        <v>1674.4876200000001</v>
      </c>
      <c r="M131" s="269">
        <v>6284.5199499999999</v>
      </c>
      <c r="N131" s="269">
        <v>5243.4345899999998</v>
      </c>
      <c r="O131" s="269">
        <v>1506.1405099999999</v>
      </c>
      <c r="P131" s="269">
        <v>2825.1918100000003</v>
      </c>
      <c r="Q131" s="269">
        <v>200.94374999999999</v>
      </c>
      <c r="R131" s="269">
        <v>1296.5891200000001</v>
      </c>
      <c r="S131" s="269">
        <v>2031.07215</v>
      </c>
      <c r="T131" s="269">
        <v>2050.3702199999998</v>
      </c>
      <c r="U131" s="269">
        <v>3005.0897500000001</v>
      </c>
      <c r="V131" s="269">
        <v>1277.27567</v>
      </c>
      <c r="W131" s="269">
        <v>1505.3858400000001</v>
      </c>
      <c r="X131" s="269">
        <v>3795.0408900000002</v>
      </c>
      <c r="Y131" s="269">
        <v>2037.2415700000001</v>
      </c>
      <c r="Z131" s="269">
        <v>3666.0883599999997</v>
      </c>
      <c r="AA131" s="269">
        <v>1284.1453100000001</v>
      </c>
      <c r="AB131" s="269">
        <v>4412.8714</v>
      </c>
      <c r="AC131" s="269">
        <v>4848.3450999999995</v>
      </c>
      <c r="AD131" s="269">
        <v>1245.9391799999999</v>
      </c>
      <c r="AE131" s="269">
        <v>3809.7720099999997</v>
      </c>
      <c r="AF131" s="269">
        <v>554.7600799999999</v>
      </c>
      <c r="AG131" s="269">
        <v>1591.2174199999999</v>
      </c>
      <c r="AH131" s="269">
        <v>969.31610999999998</v>
      </c>
      <c r="AI131" s="269">
        <v>283.59012000000001</v>
      </c>
      <c r="AJ131" s="269">
        <v>696.94081000000006</v>
      </c>
      <c r="AK131" s="269">
        <v>322.9282</v>
      </c>
      <c r="AL131" s="269">
        <v>2257.7956899999999</v>
      </c>
      <c r="AM131" s="269">
        <v>417.86946</v>
      </c>
      <c r="AN131" s="269">
        <v>1384.0081499999999</v>
      </c>
      <c r="AO131" s="269">
        <v>587.09193999999991</v>
      </c>
      <c r="AP131" s="269">
        <v>415.64653999999996</v>
      </c>
      <c r="AQ131" s="269">
        <v>129702.96794</v>
      </c>
      <c r="AR131" s="1"/>
      <c r="AS131" s="1"/>
    </row>
    <row r="132" spans="1:45">
      <c r="A132" s="448" t="s">
        <v>127</v>
      </c>
      <c r="B132" s="447">
        <v>1.92709</v>
      </c>
      <c r="C132" s="447">
        <v>22.850950000000001</v>
      </c>
      <c r="D132" s="447">
        <v>17.828380000000003</v>
      </c>
      <c r="E132" s="447">
        <v>3.35025</v>
      </c>
      <c r="F132" s="447">
        <v>2.9170000000000001E-2</v>
      </c>
      <c r="G132" s="447">
        <v>6.5070100000000002</v>
      </c>
      <c r="H132" s="447">
        <v>3.01993</v>
      </c>
      <c r="I132" s="447">
        <v>44.918300000000002</v>
      </c>
      <c r="J132" s="447">
        <v>14.411580000000001</v>
      </c>
      <c r="K132" s="447">
        <v>7.6295799999999998</v>
      </c>
      <c r="L132" s="447">
        <v>11.304450000000001</v>
      </c>
      <c r="M132" s="447">
        <v>7.5985299999999993</v>
      </c>
      <c r="N132" s="447">
        <v>23.015529999999998</v>
      </c>
      <c r="O132" s="447">
        <v>3.0110900000000003</v>
      </c>
      <c r="P132" s="447">
        <v>3.4806500000000002</v>
      </c>
      <c r="Q132" s="447">
        <v>4.5749999999999999E-2</v>
      </c>
      <c r="R132" s="447">
        <v>1.1034200000000001</v>
      </c>
      <c r="S132" s="447">
        <v>3.34246</v>
      </c>
      <c r="T132" s="447">
        <v>7.1959999999999996E-2</v>
      </c>
      <c r="U132" s="447">
        <v>0.42712</v>
      </c>
      <c r="V132" s="447">
        <v>2.3528200000000004</v>
      </c>
      <c r="W132" s="447">
        <v>3.70696</v>
      </c>
      <c r="X132" s="447">
        <v>3.5930999999999997</v>
      </c>
      <c r="Y132" s="447">
        <v>19.8123</v>
      </c>
      <c r="Z132" s="447">
        <v>0.55489999999999995</v>
      </c>
      <c r="AA132" s="447">
        <v>4.7892099999999997</v>
      </c>
      <c r="AB132" s="447">
        <v>0</v>
      </c>
      <c r="AC132" s="447">
        <v>1.8724400000000001</v>
      </c>
      <c r="AD132" s="447">
        <v>0</v>
      </c>
      <c r="AE132" s="447">
        <v>0</v>
      </c>
      <c r="AF132" s="447">
        <v>0</v>
      </c>
      <c r="AG132" s="447">
        <v>2.98E-3</v>
      </c>
      <c r="AH132" s="447">
        <v>0.33023000000000002</v>
      </c>
      <c r="AI132" s="447">
        <v>0</v>
      </c>
      <c r="AJ132" s="447">
        <v>6.5040000000000001E-2</v>
      </c>
      <c r="AK132" s="447">
        <v>0</v>
      </c>
      <c r="AL132" s="447">
        <v>0.35931000000000002</v>
      </c>
      <c r="AM132" s="447">
        <v>0</v>
      </c>
      <c r="AN132" s="447">
        <v>0</v>
      </c>
      <c r="AO132" s="447">
        <v>91.794939999999997</v>
      </c>
      <c r="AP132" s="447">
        <v>0</v>
      </c>
      <c r="AQ132" s="447">
        <v>305.10742999999997</v>
      </c>
      <c r="AR132" s="1"/>
      <c r="AS132" s="1"/>
    </row>
    <row r="133" spans="1:45">
      <c r="A133" s="448" t="s">
        <v>128</v>
      </c>
      <c r="B133" s="447">
        <v>0</v>
      </c>
      <c r="C133" s="447">
        <v>0</v>
      </c>
      <c r="D133" s="447">
        <v>0</v>
      </c>
      <c r="E133" s="447">
        <v>155.25878</v>
      </c>
      <c r="F133" s="447">
        <v>0</v>
      </c>
      <c r="G133" s="447">
        <v>0</v>
      </c>
      <c r="H133" s="447">
        <v>0</v>
      </c>
      <c r="I133" s="447">
        <v>120.63321000000001</v>
      </c>
      <c r="J133" s="447">
        <v>299.79879999999997</v>
      </c>
      <c r="K133" s="447">
        <v>2.9243800000000002</v>
      </c>
      <c r="L133" s="447">
        <v>133.83627999999999</v>
      </c>
      <c r="M133" s="447">
        <v>0</v>
      </c>
      <c r="N133" s="447">
        <v>1073.3039699999999</v>
      </c>
      <c r="O133" s="447">
        <v>0</v>
      </c>
      <c r="P133" s="447">
        <v>94.625630000000001</v>
      </c>
      <c r="Q133" s="447">
        <v>50.078720000000004</v>
      </c>
      <c r="R133" s="447">
        <v>58.320160000000001</v>
      </c>
      <c r="S133" s="447">
        <v>162.58923999999999</v>
      </c>
      <c r="T133" s="447">
        <v>30.013490000000001</v>
      </c>
      <c r="U133" s="447">
        <v>104.28208000000001</v>
      </c>
      <c r="V133" s="447">
        <v>13.418389999999999</v>
      </c>
      <c r="W133" s="447">
        <v>448.97428000000002</v>
      </c>
      <c r="X133" s="447">
        <v>157.21678</v>
      </c>
      <c r="Y133" s="447">
        <v>30.253880000000002</v>
      </c>
      <c r="Z133" s="447">
        <v>152.24534</v>
      </c>
      <c r="AA133" s="447">
        <v>209.63660999999999</v>
      </c>
      <c r="AB133" s="447">
        <v>401.53747999999996</v>
      </c>
      <c r="AC133" s="447">
        <v>1737.48378</v>
      </c>
      <c r="AD133" s="447">
        <v>54.038139999999999</v>
      </c>
      <c r="AE133" s="447">
        <v>0</v>
      </c>
      <c r="AF133" s="447">
        <v>0</v>
      </c>
      <c r="AG133" s="447">
        <v>0</v>
      </c>
      <c r="AH133" s="447">
        <v>0</v>
      </c>
      <c r="AI133" s="447">
        <v>0</v>
      </c>
      <c r="AJ133" s="447">
        <v>0</v>
      </c>
      <c r="AK133" s="447">
        <v>0</v>
      </c>
      <c r="AL133" s="447">
        <v>0</v>
      </c>
      <c r="AM133" s="447">
        <v>0</v>
      </c>
      <c r="AN133" s="447">
        <v>0</v>
      </c>
      <c r="AO133" s="447">
        <v>0</v>
      </c>
      <c r="AP133" s="447">
        <v>0</v>
      </c>
      <c r="AQ133" s="447">
        <v>5490.4694200000004</v>
      </c>
      <c r="AR133" s="8"/>
      <c r="AS133" s="1"/>
    </row>
    <row r="134" spans="1:45">
      <c r="A134" s="17" t="s">
        <v>129</v>
      </c>
      <c r="B134" s="269">
        <v>0</v>
      </c>
      <c r="C134" s="269">
        <v>0</v>
      </c>
      <c r="D134" s="269">
        <v>0</v>
      </c>
      <c r="E134" s="269">
        <v>0</v>
      </c>
      <c r="F134" s="269">
        <v>0</v>
      </c>
      <c r="G134" s="269">
        <v>0</v>
      </c>
      <c r="H134" s="269">
        <v>0</v>
      </c>
      <c r="I134" s="269">
        <v>0</v>
      </c>
      <c r="J134" s="269">
        <v>0</v>
      </c>
      <c r="K134" s="269">
        <v>0</v>
      </c>
      <c r="L134" s="269">
        <v>0</v>
      </c>
      <c r="M134" s="269">
        <v>0</v>
      </c>
      <c r="N134" s="269">
        <v>0</v>
      </c>
      <c r="O134" s="269">
        <v>0</v>
      </c>
      <c r="P134" s="269">
        <v>0</v>
      </c>
      <c r="Q134" s="269">
        <v>0</v>
      </c>
      <c r="R134" s="269">
        <v>0</v>
      </c>
      <c r="S134" s="269">
        <v>0</v>
      </c>
      <c r="T134" s="269">
        <v>0</v>
      </c>
      <c r="U134" s="269">
        <v>0</v>
      </c>
      <c r="V134" s="269">
        <v>0</v>
      </c>
      <c r="W134" s="269">
        <v>0</v>
      </c>
      <c r="X134" s="269">
        <v>0</v>
      </c>
      <c r="Y134" s="269">
        <v>0</v>
      </c>
      <c r="Z134" s="269">
        <v>0</v>
      </c>
      <c r="AA134" s="269">
        <v>0</v>
      </c>
      <c r="AB134" s="269">
        <v>0</v>
      </c>
      <c r="AC134" s="269">
        <v>0</v>
      </c>
      <c r="AD134" s="269">
        <v>0</v>
      </c>
      <c r="AE134" s="269">
        <v>0</v>
      </c>
      <c r="AF134" s="269">
        <v>0</v>
      </c>
      <c r="AG134" s="269">
        <v>0</v>
      </c>
      <c r="AH134" s="269">
        <v>0</v>
      </c>
      <c r="AI134" s="269">
        <v>0</v>
      </c>
      <c r="AJ134" s="269">
        <v>0</v>
      </c>
      <c r="AK134" s="269">
        <v>0</v>
      </c>
      <c r="AL134" s="269">
        <v>0</v>
      </c>
      <c r="AM134" s="269">
        <v>0</v>
      </c>
      <c r="AN134" s="269">
        <v>0</v>
      </c>
      <c r="AO134" s="269">
        <v>0</v>
      </c>
      <c r="AP134" s="269">
        <v>0</v>
      </c>
      <c r="AQ134" s="269">
        <v>0</v>
      </c>
      <c r="AR134" s="23"/>
      <c r="AS134" s="23"/>
    </row>
    <row r="135" spans="1:45">
      <c r="A135" s="17" t="s">
        <v>130</v>
      </c>
      <c r="B135" s="269">
        <v>0</v>
      </c>
      <c r="C135" s="269">
        <v>0</v>
      </c>
      <c r="D135" s="269">
        <v>0</v>
      </c>
      <c r="E135" s="269">
        <v>155.25878</v>
      </c>
      <c r="F135" s="269">
        <v>0</v>
      </c>
      <c r="G135" s="269">
        <v>0</v>
      </c>
      <c r="H135" s="269">
        <v>0</v>
      </c>
      <c r="I135" s="269">
        <v>120.63321000000001</v>
      </c>
      <c r="J135" s="269">
        <v>299.79879999999997</v>
      </c>
      <c r="K135" s="269">
        <v>2.9243800000000002</v>
      </c>
      <c r="L135" s="269">
        <v>133.83627999999999</v>
      </c>
      <c r="M135" s="269">
        <v>0</v>
      </c>
      <c r="N135" s="269">
        <v>1073.3039699999999</v>
      </c>
      <c r="O135" s="269">
        <v>0</v>
      </c>
      <c r="P135" s="269">
        <v>94.625630000000001</v>
      </c>
      <c r="Q135" s="269">
        <v>50.078720000000004</v>
      </c>
      <c r="R135" s="269">
        <v>58.320160000000001</v>
      </c>
      <c r="S135" s="269">
        <v>162.58923999999999</v>
      </c>
      <c r="T135" s="269">
        <v>30.013490000000001</v>
      </c>
      <c r="U135" s="269">
        <v>104.28208000000001</v>
      </c>
      <c r="V135" s="269">
        <v>13.418389999999999</v>
      </c>
      <c r="W135" s="269">
        <v>448.97428000000002</v>
      </c>
      <c r="X135" s="269">
        <v>157.21678</v>
      </c>
      <c r="Y135" s="269">
        <v>30.253880000000002</v>
      </c>
      <c r="Z135" s="269">
        <v>152.24534</v>
      </c>
      <c r="AA135" s="269">
        <v>209.63660999999999</v>
      </c>
      <c r="AB135" s="269">
        <v>401.53747999999996</v>
      </c>
      <c r="AC135" s="269">
        <v>1737.48378</v>
      </c>
      <c r="AD135" s="269">
        <v>54.038139999999999</v>
      </c>
      <c r="AE135" s="269">
        <v>0</v>
      </c>
      <c r="AF135" s="269">
        <v>0</v>
      </c>
      <c r="AG135" s="269">
        <v>0</v>
      </c>
      <c r="AH135" s="269">
        <v>0</v>
      </c>
      <c r="AI135" s="269">
        <v>0</v>
      </c>
      <c r="AJ135" s="269">
        <v>0</v>
      </c>
      <c r="AK135" s="269">
        <v>0</v>
      </c>
      <c r="AL135" s="269">
        <v>0</v>
      </c>
      <c r="AM135" s="269">
        <v>0</v>
      </c>
      <c r="AN135" s="269">
        <v>0</v>
      </c>
      <c r="AO135" s="269">
        <v>0</v>
      </c>
      <c r="AP135" s="269">
        <v>0</v>
      </c>
      <c r="AQ135" s="269">
        <v>5490.4694200000004</v>
      </c>
      <c r="AR135" s="23"/>
      <c r="AS135" s="23"/>
    </row>
    <row r="136" spans="1:45">
      <c r="A136" s="17" t="s">
        <v>131</v>
      </c>
      <c r="B136" s="269">
        <v>0</v>
      </c>
      <c r="C136" s="269">
        <v>0</v>
      </c>
      <c r="D136" s="269">
        <v>0</v>
      </c>
      <c r="E136" s="269">
        <v>0</v>
      </c>
      <c r="F136" s="269">
        <v>0</v>
      </c>
      <c r="G136" s="269">
        <v>0</v>
      </c>
      <c r="H136" s="269">
        <v>0</v>
      </c>
      <c r="I136" s="269">
        <v>0</v>
      </c>
      <c r="J136" s="269">
        <v>0</v>
      </c>
      <c r="K136" s="269">
        <v>0</v>
      </c>
      <c r="L136" s="269">
        <v>0</v>
      </c>
      <c r="M136" s="269">
        <v>0</v>
      </c>
      <c r="N136" s="269">
        <v>0</v>
      </c>
      <c r="O136" s="269">
        <v>0</v>
      </c>
      <c r="P136" s="269">
        <v>0</v>
      </c>
      <c r="Q136" s="269">
        <v>0</v>
      </c>
      <c r="R136" s="269">
        <v>0</v>
      </c>
      <c r="S136" s="269">
        <v>0</v>
      </c>
      <c r="T136" s="269">
        <v>0</v>
      </c>
      <c r="U136" s="269">
        <v>0</v>
      </c>
      <c r="V136" s="269">
        <v>0</v>
      </c>
      <c r="W136" s="269">
        <v>0</v>
      </c>
      <c r="X136" s="269">
        <v>0</v>
      </c>
      <c r="Y136" s="269">
        <v>0</v>
      </c>
      <c r="Z136" s="269">
        <v>0</v>
      </c>
      <c r="AA136" s="269">
        <v>0</v>
      </c>
      <c r="AB136" s="269">
        <v>0</v>
      </c>
      <c r="AC136" s="269">
        <v>0</v>
      </c>
      <c r="AD136" s="269">
        <v>0</v>
      </c>
      <c r="AE136" s="269">
        <v>0</v>
      </c>
      <c r="AF136" s="269">
        <v>0</v>
      </c>
      <c r="AG136" s="269">
        <v>0</v>
      </c>
      <c r="AH136" s="269">
        <v>0</v>
      </c>
      <c r="AI136" s="269">
        <v>0</v>
      </c>
      <c r="AJ136" s="269">
        <v>0</v>
      </c>
      <c r="AK136" s="269">
        <v>0</v>
      </c>
      <c r="AL136" s="269">
        <v>0</v>
      </c>
      <c r="AM136" s="269">
        <v>0</v>
      </c>
      <c r="AN136" s="269">
        <v>0</v>
      </c>
      <c r="AO136" s="269">
        <v>0</v>
      </c>
      <c r="AP136" s="269">
        <v>0</v>
      </c>
      <c r="AQ136" s="269">
        <v>0</v>
      </c>
      <c r="AR136" s="1"/>
      <c r="AS136" s="1"/>
    </row>
    <row r="137" spans="1:45">
      <c r="A137" s="17" t="s">
        <v>132</v>
      </c>
      <c r="B137" s="269">
        <v>0</v>
      </c>
      <c r="C137" s="269">
        <v>0</v>
      </c>
      <c r="D137" s="269">
        <v>0</v>
      </c>
      <c r="E137" s="269">
        <v>0</v>
      </c>
      <c r="F137" s="269">
        <v>0</v>
      </c>
      <c r="G137" s="269">
        <v>0</v>
      </c>
      <c r="H137" s="269">
        <v>0</v>
      </c>
      <c r="I137" s="269">
        <v>0</v>
      </c>
      <c r="J137" s="269">
        <v>0</v>
      </c>
      <c r="K137" s="269">
        <v>0</v>
      </c>
      <c r="L137" s="269">
        <v>0</v>
      </c>
      <c r="M137" s="269">
        <v>0</v>
      </c>
      <c r="N137" s="269">
        <v>0</v>
      </c>
      <c r="O137" s="269">
        <v>0</v>
      </c>
      <c r="P137" s="269">
        <v>0</v>
      </c>
      <c r="Q137" s="269">
        <v>0</v>
      </c>
      <c r="R137" s="269">
        <v>0</v>
      </c>
      <c r="S137" s="269">
        <v>0</v>
      </c>
      <c r="T137" s="269">
        <v>0</v>
      </c>
      <c r="U137" s="269">
        <v>0</v>
      </c>
      <c r="V137" s="269">
        <v>0</v>
      </c>
      <c r="W137" s="269">
        <v>0</v>
      </c>
      <c r="X137" s="269">
        <v>0</v>
      </c>
      <c r="Y137" s="269">
        <v>0</v>
      </c>
      <c r="Z137" s="269">
        <v>0</v>
      </c>
      <c r="AA137" s="269">
        <v>0</v>
      </c>
      <c r="AB137" s="269">
        <v>0</v>
      </c>
      <c r="AC137" s="269">
        <v>0</v>
      </c>
      <c r="AD137" s="269">
        <v>0</v>
      </c>
      <c r="AE137" s="269">
        <v>0</v>
      </c>
      <c r="AF137" s="269">
        <v>0</v>
      </c>
      <c r="AG137" s="269">
        <v>0</v>
      </c>
      <c r="AH137" s="269">
        <v>0</v>
      </c>
      <c r="AI137" s="269">
        <v>0</v>
      </c>
      <c r="AJ137" s="269">
        <v>0</v>
      </c>
      <c r="AK137" s="269">
        <v>0</v>
      </c>
      <c r="AL137" s="269">
        <v>0</v>
      </c>
      <c r="AM137" s="269">
        <v>0</v>
      </c>
      <c r="AN137" s="269">
        <v>0</v>
      </c>
      <c r="AO137" s="269">
        <v>0</v>
      </c>
      <c r="AP137" s="269">
        <v>0</v>
      </c>
      <c r="AQ137" s="269">
        <v>0</v>
      </c>
      <c r="AR137" s="1"/>
      <c r="AS137" s="1"/>
    </row>
    <row r="138" spans="1:45">
      <c r="A138" s="17" t="s">
        <v>133</v>
      </c>
      <c r="B138" s="269">
        <v>0</v>
      </c>
      <c r="C138" s="269">
        <v>0</v>
      </c>
      <c r="D138" s="269">
        <v>0</v>
      </c>
      <c r="E138" s="269">
        <v>0</v>
      </c>
      <c r="F138" s="269">
        <v>0</v>
      </c>
      <c r="G138" s="269">
        <v>0</v>
      </c>
      <c r="H138" s="269">
        <v>0</v>
      </c>
      <c r="I138" s="269">
        <v>0</v>
      </c>
      <c r="J138" s="269">
        <v>0</v>
      </c>
      <c r="K138" s="269">
        <v>0</v>
      </c>
      <c r="L138" s="269">
        <v>0</v>
      </c>
      <c r="M138" s="269">
        <v>0</v>
      </c>
      <c r="N138" s="269">
        <v>0</v>
      </c>
      <c r="O138" s="269">
        <v>0</v>
      </c>
      <c r="P138" s="269">
        <v>0</v>
      </c>
      <c r="Q138" s="269">
        <v>0</v>
      </c>
      <c r="R138" s="269">
        <v>0</v>
      </c>
      <c r="S138" s="269">
        <v>0</v>
      </c>
      <c r="T138" s="269">
        <v>0</v>
      </c>
      <c r="U138" s="269">
        <v>0</v>
      </c>
      <c r="V138" s="269">
        <v>0</v>
      </c>
      <c r="W138" s="269">
        <v>0</v>
      </c>
      <c r="X138" s="269">
        <v>0</v>
      </c>
      <c r="Y138" s="269">
        <v>0</v>
      </c>
      <c r="Z138" s="269">
        <v>0</v>
      </c>
      <c r="AA138" s="269">
        <v>0</v>
      </c>
      <c r="AB138" s="269">
        <v>0</v>
      </c>
      <c r="AC138" s="269">
        <v>0</v>
      </c>
      <c r="AD138" s="269">
        <v>0</v>
      </c>
      <c r="AE138" s="269">
        <v>0</v>
      </c>
      <c r="AF138" s="269">
        <v>0</v>
      </c>
      <c r="AG138" s="269">
        <v>0</v>
      </c>
      <c r="AH138" s="269">
        <v>0</v>
      </c>
      <c r="AI138" s="269">
        <v>0</v>
      </c>
      <c r="AJ138" s="269">
        <v>0</v>
      </c>
      <c r="AK138" s="269">
        <v>0</v>
      </c>
      <c r="AL138" s="269">
        <v>0</v>
      </c>
      <c r="AM138" s="269">
        <v>0</v>
      </c>
      <c r="AN138" s="269">
        <v>0</v>
      </c>
      <c r="AO138" s="269">
        <v>0</v>
      </c>
      <c r="AP138" s="269">
        <v>0</v>
      </c>
      <c r="AQ138" s="269">
        <v>0</v>
      </c>
      <c r="AR138" s="1"/>
      <c r="AS138" s="1"/>
    </row>
    <row r="139" spans="1:45">
      <c r="A139" s="17" t="s">
        <v>134</v>
      </c>
      <c r="B139" s="269">
        <v>0</v>
      </c>
      <c r="C139" s="269">
        <v>0</v>
      </c>
      <c r="D139" s="269">
        <v>0</v>
      </c>
      <c r="E139" s="269">
        <v>0</v>
      </c>
      <c r="F139" s="269">
        <v>0</v>
      </c>
      <c r="G139" s="269">
        <v>0</v>
      </c>
      <c r="H139" s="269">
        <v>0</v>
      </c>
      <c r="I139" s="269">
        <v>0</v>
      </c>
      <c r="J139" s="269">
        <v>0</v>
      </c>
      <c r="K139" s="269">
        <v>0</v>
      </c>
      <c r="L139" s="269">
        <v>0</v>
      </c>
      <c r="M139" s="269">
        <v>0</v>
      </c>
      <c r="N139" s="269">
        <v>0</v>
      </c>
      <c r="O139" s="269">
        <v>0</v>
      </c>
      <c r="P139" s="269">
        <v>0</v>
      </c>
      <c r="Q139" s="269">
        <v>0</v>
      </c>
      <c r="R139" s="269">
        <v>0</v>
      </c>
      <c r="S139" s="269">
        <v>0</v>
      </c>
      <c r="T139" s="269">
        <v>0</v>
      </c>
      <c r="U139" s="269">
        <v>0</v>
      </c>
      <c r="V139" s="269">
        <v>0</v>
      </c>
      <c r="W139" s="269">
        <v>0</v>
      </c>
      <c r="X139" s="269">
        <v>0</v>
      </c>
      <c r="Y139" s="269">
        <v>0</v>
      </c>
      <c r="Z139" s="269">
        <v>0</v>
      </c>
      <c r="AA139" s="269">
        <v>0</v>
      </c>
      <c r="AB139" s="269">
        <v>0</v>
      </c>
      <c r="AC139" s="269">
        <v>0</v>
      </c>
      <c r="AD139" s="269">
        <v>0</v>
      </c>
      <c r="AE139" s="269">
        <v>0</v>
      </c>
      <c r="AF139" s="269">
        <v>0</v>
      </c>
      <c r="AG139" s="269">
        <v>0</v>
      </c>
      <c r="AH139" s="269">
        <v>0</v>
      </c>
      <c r="AI139" s="269">
        <v>0</v>
      </c>
      <c r="AJ139" s="269">
        <v>0</v>
      </c>
      <c r="AK139" s="269">
        <v>0</v>
      </c>
      <c r="AL139" s="269">
        <v>0</v>
      </c>
      <c r="AM139" s="269">
        <v>0</v>
      </c>
      <c r="AN139" s="269">
        <v>0</v>
      </c>
      <c r="AO139" s="269">
        <v>0</v>
      </c>
      <c r="AP139" s="269">
        <v>0</v>
      </c>
      <c r="AQ139" s="269">
        <v>0</v>
      </c>
      <c r="AR139" s="1"/>
      <c r="AS139" s="1"/>
    </row>
    <row r="140" spans="1:45">
      <c r="A140" s="448" t="s">
        <v>135</v>
      </c>
      <c r="B140" s="447">
        <v>250480.77682</v>
      </c>
      <c r="C140" s="447">
        <v>32692.38956</v>
      </c>
      <c r="D140" s="447">
        <v>143232.89493000001</v>
      </c>
      <c r="E140" s="447">
        <v>23941.285960000001</v>
      </c>
      <c r="F140" s="447">
        <v>8780.1330199999993</v>
      </c>
      <c r="G140" s="447">
        <v>8246.0790099999995</v>
      </c>
      <c r="H140" s="447">
        <v>2405.80348</v>
      </c>
      <c r="I140" s="447">
        <v>24740.117039999997</v>
      </c>
      <c r="J140" s="447">
        <v>13908.57382</v>
      </c>
      <c r="K140" s="447">
        <v>0</v>
      </c>
      <c r="L140" s="447">
        <v>29593.58842</v>
      </c>
      <c r="M140" s="447">
        <v>10117.86766</v>
      </c>
      <c r="N140" s="447">
        <v>1528.6138000000001</v>
      </c>
      <c r="O140" s="447">
        <v>8163.4519299999993</v>
      </c>
      <c r="P140" s="447">
        <v>1546.3046999999999</v>
      </c>
      <c r="Q140" s="447">
        <v>7289.9653200000002</v>
      </c>
      <c r="R140" s="447">
        <v>6166.0747099999999</v>
      </c>
      <c r="S140" s="447">
        <v>1768.3040600000002</v>
      </c>
      <c r="T140" s="447">
        <v>3052</v>
      </c>
      <c r="U140" s="447">
        <v>14303.39026</v>
      </c>
      <c r="V140" s="447">
        <v>2314.11958</v>
      </c>
      <c r="W140" s="447">
        <v>15515.70167</v>
      </c>
      <c r="X140" s="447">
        <v>23306.672620000001</v>
      </c>
      <c r="Y140" s="447">
        <v>2650</v>
      </c>
      <c r="Z140" s="447">
        <v>18667.96787</v>
      </c>
      <c r="AA140" s="447">
        <v>13331.662880000002</v>
      </c>
      <c r="AB140" s="447">
        <v>45880.053639999998</v>
      </c>
      <c r="AC140" s="447">
        <v>16049.707269999999</v>
      </c>
      <c r="AD140" s="447">
        <v>20323.977370000001</v>
      </c>
      <c r="AE140" s="447">
        <v>5542.6190999999999</v>
      </c>
      <c r="AF140" s="447">
        <v>15343.375390000001</v>
      </c>
      <c r="AG140" s="447">
        <v>7743.8491699999995</v>
      </c>
      <c r="AH140" s="447">
        <v>3334.7454299999999</v>
      </c>
      <c r="AI140" s="447">
        <v>944.81126000000006</v>
      </c>
      <c r="AJ140" s="447">
        <v>2279.52855</v>
      </c>
      <c r="AK140" s="447">
        <v>0</v>
      </c>
      <c r="AL140" s="447">
        <v>3023.0991800000002</v>
      </c>
      <c r="AM140" s="447">
        <v>0</v>
      </c>
      <c r="AN140" s="447">
        <v>0</v>
      </c>
      <c r="AO140" s="447">
        <v>0</v>
      </c>
      <c r="AP140" s="447">
        <v>0</v>
      </c>
      <c r="AQ140" s="447">
        <v>788209.50548000005</v>
      </c>
      <c r="AR140" s="8"/>
      <c r="AS140" s="1"/>
    </row>
    <row r="141" spans="1:45">
      <c r="A141" s="17" t="s">
        <v>136</v>
      </c>
      <c r="B141" s="269">
        <v>0</v>
      </c>
      <c r="C141" s="269">
        <v>0</v>
      </c>
      <c r="D141" s="269">
        <v>2015.7074399999999</v>
      </c>
      <c r="E141" s="269">
        <v>0</v>
      </c>
      <c r="F141" s="269">
        <v>0</v>
      </c>
      <c r="G141" s="269">
        <v>0</v>
      </c>
      <c r="H141" s="269">
        <v>0</v>
      </c>
      <c r="I141" s="269">
        <v>0</v>
      </c>
      <c r="J141" s="269">
        <v>0</v>
      </c>
      <c r="K141" s="269">
        <v>0</v>
      </c>
      <c r="L141" s="269">
        <v>0</v>
      </c>
      <c r="M141" s="269">
        <v>0</v>
      </c>
      <c r="N141" s="269">
        <v>0</v>
      </c>
      <c r="O141" s="269">
        <v>0</v>
      </c>
      <c r="P141" s="269">
        <v>0</v>
      </c>
      <c r="Q141" s="269">
        <v>0</v>
      </c>
      <c r="R141" s="269">
        <v>0</v>
      </c>
      <c r="S141" s="269">
        <v>0</v>
      </c>
      <c r="T141" s="269">
        <v>0</v>
      </c>
      <c r="U141" s="269">
        <v>0</v>
      </c>
      <c r="V141" s="269">
        <v>0</v>
      </c>
      <c r="W141" s="269">
        <v>0</v>
      </c>
      <c r="X141" s="269">
        <v>0</v>
      </c>
      <c r="Y141" s="269">
        <v>0</v>
      </c>
      <c r="Z141" s="269">
        <v>0</v>
      </c>
      <c r="AA141" s="269">
        <v>0</v>
      </c>
      <c r="AB141" s="269">
        <v>0</v>
      </c>
      <c r="AC141" s="269">
        <v>0</v>
      </c>
      <c r="AD141" s="269">
        <v>0</v>
      </c>
      <c r="AE141" s="269">
        <v>0</v>
      </c>
      <c r="AF141" s="269">
        <v>0</v>
      </c>
      <c r="AG141" s="269">
        <v>0</v>
      </c>
      <c r="AH141" s="269">
        <v>0</v>
      </c>
      <c r="AI141" s="269">
        <v>0</v>
      </c>
      <c r="AJ141" s="269">
        <v>0</v>
      </c>
      <c r="AK141" s="269">
        <v>0</v>
      </c>
      <c r="AL141" s="269">
        <v>0</v>
      </c>
      <c r="AM141" s="269">
        <v>0</v>
      </c>
      <c r="AN141" s="269">
        <v>0</v>
      </c>
      <c r="AO141" s="269">
        <v>0</v>
      </c>
      <c r="AP141" s="269">
        <v>0</v>
      </c>
      <c r="AQ141" s="269">
        <v>2015.7074399999999</v>
      </c>
      <c r="AR141" s="1"/>
      <c r="AS141" s="1"/>
    </row>
    <row r="142" spans="1:45">
      <c r="A142" s="17" t="s">
        <v>137</v>
      </c>
      <c r="B142" s="269">
        <v>93700</v>
      </c>
      <c r="C142" s="269">
        <v>32000</v>
      </c>
      <c r="D142" s="269">
        <v>13720</v>
      </c>
      <c r="E142" s="269">
        <v>5800</v>
      </c>
      <c r="F142" s="269">
        <v>8780.1330199999993</v>
      </c>
      <c r="G142" s="269">
        <v>1200</v>
      </c>
      <c r="H142" s="269">
        <v>1000</v>
      </c>
      <c r="I142" s="269">
        <v>16700</v>
      </c>
      <c r="J142" s="269">
        <v>1800</v>
      </c>
      <c r="K142" s="269">
        <v>0</v>
      </c>
      <c r="L142" s="269">
        <v>24564.659820000001</v>
      </c>
      <c r="M142" s="269">
        <v>2497.1331600000003</v>
      </c>
      <c r="N142" s="269">
        <v>1528.6138000000001</v>
      </c>
      <c r="O142" s="269">
        <v>5730</v>
      </c>
      <c r="P142" s="269">
        <v>1546.3046999999999</v>
      </c>
      <c r="Q142" s="269">
        <v>228.286</v>
      </c>
      <c r="R142" s="269">
        <v>726.49699999999996</v>
      </c>
      <c r="S142" s="269">
        <v>1768.3040600000002</v>
      </c>
      <c r="T142" s="269">
        <v>0</v>
      </c>
      <c r="U142" s="269">
        <v>4476</v>
      </c>
      <c r="V142" s="269">
        <v>1300</v>
      </c>
      <c r="W142" s="269">
        <v>3070</v>
      </c>
      <c r="X142" s="269">
        <v>12331</v>
      </c>
      <c r="Y142" s="269">
        <v>2650</v>
      </c>
      <c r="Z142" s="269">
        <v>13000</v>
      </c>
      <c r="AA142" s="269">
        <v>1105</v>
      </c>
      <c r="AB142" s="269">
        <v>8400</v>
      </c>
      <c r="AC142" s="269">
        <v>4900</v>
      </c>
      <c r="AD142" s="269">
        <v>374.42491999999999</v>
      </c>
      <c r="AE142" s="269">
        <v>5542.6190999999999</v>
      </c>
      <c r="AF142" s="269">
        <v>0</v>
      </c>
      <c r="AG142" s="269">
        <v>390</v>
      </c>
      <c r="AH142" s="269">
        <v>486.86991999999998</v>
      </c>
      <c r="AI142" s="269">
        <v>0</v>
      </c>
      <c r="AJ142" s="269">
        <v>647.80962</v>
      </c>
      <c r="AK142" s="269">
        <v>0</v>
      </c>
      <c r="AL142" s="269">
        <v>0</v>
      </c>
      <c r="AM142" s="269">
        <v>0</v>
      </c>
      <c r="AN142" s="269">
        <v>0</v>
      </c>
      <c r="AO142" s="269">
        <v>0</v>
      </c>
      <c r="AP142" s="269">
        <v>0</v>
      </c>
      <c r="AQ142" s="269">
        <v>271963.65512000001</v>
      </c>
      <c r="AR142" s="1"/>
      <c r="AS142" s="1"/>
    </row>
    <row r="143" spans="1:45">
      <c r="A143" s="17" t="s">
        <v>138</v>
      </c>
      <c r="B143" s="269">
        <v>0</v>
      </c>
      <c r="C143" s="269">
        <v>0</v>
      </c>
      <c r="D143" s="269">
        <v>0</v>
      </c>
      <c r="E143" s="269">
        <v>0</v>
      </c>
      <c r="F143" s="269">
        <v>0</v>
      </c>
      <c r="G143" s="269">
        <v>0</v>
      </c>
      <c r="H143" s="269">
        <v>0</v>
      </c>
      <c r="I143" s="269">
        <v>0</v>
      </c>
      <c r="J143" s="269">
        <v>0</v>
      </c>
      <c r="K143" s="269">
        <v>0</v>
      </c>
      <c r="L143" s="269">
        <v>0</v>
      </c>
      <c r="M143" s="269">
        <v>0</v>
      </c>
      <c r="N143" s="269">
        <v>0</v>
      </c>
      <c r="O143" s="269">
        <v>0</v>
      </c>
      <c r="P143" s="269">
        <v>0</v>
      </c>
      <c r="Q143" s="269">
        <v>0</v>
      </c>
      <c r="R143" s="269">
        <v>0</v>
      </c>
      <c r="S143" s="269">
        <v>0</v>
      </c>
      <c r="T143" s="269">
        <v>0</v>
      </c>
      <c r="U143" s="269">
        <v>0</v>
      </c>
      <c r="V143" s="269">
        <v>0</v>
      </c>
      <c r="W143" s="269">
        <v>0</v>
      </c>
      <c r="X143" s="269">
        <v>1189.2921299999998</v>
      </c>
      <c r="Y143" s="269">
        <v>0</v>
      </c>
      <c r="Z143" s="269">
        <v>0</v>
      </c>
      <c r="AA143" s="269">
        <v>0</v>
      </c>
      <c r="AB143" s="269">
        <v>0</v>
      </c>
      <c r="AC143" s="269">
        <v>0</v>
      </c>
      <c r="AD143" s="269">
        <v>0</v>
      </c>
      <c r="AE143" s="269">
        <v>0</v>
      </c>
      <c r="AF143" s="269">
        <v>0</v>
      </c>
      <c r="AG143" s="269">
        <v>0</v>
      </c>
      <c r="AH143" s="269">
        <v>0</v>
      </c>
      <c r="AI143" s="269">
        <v>0</v>
      </c>
      <c r="AJ143" s="269">
        <v>0</v>
      </c>
      <c r="AK143" s="269">
        <v>0</v>
      </c>
      <c r="AL143" s="269">
        <v>0</v>
      </c>
      <c r="AM143" s="269">
        <v>0</v>
      </c>
      <c r="AN143" s="269">
        <v>0</v>
      </c>
      <c r="AO143" s="269">
        <v>0</v>
      </c>
      <c r="AP143" s="269">
        <v>0</v>
      </c>
      <c r="AQ143" s="269">
        <v>1189.2921299999998</v>
      </c>
      <c r="AR143" s="1"/>
      <c r="AS143" s="1"/>
    </row>
    <row r="144" spans="1:45">
      <c r="A144" s="17" t="s">
        <v>139</v>
      </c>
      <c r="B144" s="269">
        <v>68756.529139999999</v>
      </c>
      <c r="C144" s="269">
        <v>0</v>
      </c>
      <c r="D144" s="269">
        <v>42583.333299999998</v>
      </c>
      <c r="E144" s="269">
        <v>0</v>
      </c>
      <c r="F144" s="269">
        <v>0</v>
      </c>
      <c r="G144" s="269">
        <v>0</v>
      </c>
      <c r="H144" s="269">
        <v>0</v>
      </c>
      <c r="I144" s="269">
        <v>0</v>
      </c>
      <c r="J144" s="269">
        <v>0</v>
      </c>
      <c r="K144" s="269">
        <v>0</v>
      </c>
      <c r="L144" s="269">
        <v>0</v>
      </c>
      <c r="M144" s="269">
        <v>0</v>
      </c>
      <c r="N144" s="269">
        <v>0</v>
      </c>
      <c r="O144" s="269">
        <v>2424.9572599999997</v>
      </c>
      <c r="P144" s="269">
        <v>0</v>
      </c>
      <c r="Q144" s="269">
        <v>0</v>
      </c>
      <c r="R144" s="269">
        <v>0</v>
      </c>
      <c r="S144" s="269">
        <v>0</v>
      </c>
      <c r="T144" s="269">
        <v>0</v>
      </c>
      <c r="U144" s="269">
        <v>0</v>
      </c>
      <c r="V144" s="269">
        <v>0</v>
      </c>
      <c r="W144" s="269">
        <v>8305</v>
      </c>
      <c r="X144" s="269">
        <v>0</v>
      </c>
      <c r="Y144" s="269">
        <v>0</v>
      </c>
      <c r="Z144" s="269">
        <v>0</v>
      </c>
      <c r="AA144" s="269">
        <v>571.69956000000002</v>
      </c>
      <c r="AB144" s="269">
        <v>6553</v>
      </c>
      <c r="AC144" s="269">
        <v>0</v>
      </c>
      <c r="AD144" s="269">
        <v>15238.423359999999</v>
      </c>
      <c r="AE144" s="269">
        <v>0</v>
      </c>
      <c r="AF144" s="269">
        <v>0</v>
      </c>
      <c r="AG144" s="269">
        <v>0</v>
      </c>
      <c r="AH144" s="269">
        <v>0</v>
      </c>
      <c r="AI144" s="269">
        <v>0</v>
      </c>
      <c r="AJ144" s="269">
        <v>0</v>
      </c>
      <c r="AK144" s="269">
        <v>0</v>
      </c>
      <c r="AL144" s="269">
        <v>0</v>
      </c>
      <c r="AM144" s="269">
        <v>0</v>
      </c>
      <c r="AN144" s="269">
        <v>0</v>
      </c>
      <c r="AO144" s="269">
        <v>0</v>
      </c>
      <c r="AP144" s="269">
        <v>0</v>
      </c>
      <c r="AQ144" s="269">
        <v>144432.94262000002</v>
      </c>
      <c r="AR144" s="1"/>
      <c r="AS144" s="1"/>
    </row>
    <row r="145" spans="1:45">
      <c r="A145" s="11" t="s">
        <v>140</v>
      </c>
      <c r="B145" s="269">
        <v>86685.553780000002</v>
      </c>
      <c r="C145" s="269">
        <v>692.21421999999995</v>
      </c>
      <c r="D145" s="269">
        <v>84326.156340000001</v>
      </c>
      <c r="E145" s="269">
        <v>18093.25171</v>
      </c>
      <c r="F145" s="269">
        <v>0</v>
      </c>
      <c r="G145" s="269">
        <v>7007.2840900000001</v>
      </c>
      <c r="H145" s="269">
        <v>1403.60348</v>
      </c>
      <c r="I145" s="269">
        <v>7959.4795000000004</v>
      </c>
      <c r="J145" s="269">
        <v>12026.41958</v>
      </c>
      <c r="K145" s="269">
        <v>0</v>
      </c>
      <c r="L145" s="269">
        <v>5011.0119299999997</v>
      </c>
      <c r="M145" s="269">
        <v>528.39317000000005</v>
      </c>
      <c r="N145" s="269">
        <v>0</v>
      </c>
      <c r="O145" s="269">
        <v>0</v>
      </c>
      <c r="P145" s="269">
        <v>0</v>
      </c>
      <c r="Q145" s="269">
        <v>0</v>
      </c>
      <c r="R145" s="269">
        <v>5396.1395499999999</v>
      </c>
      <c r="S145" s="269">
        <v>0</v>
      </c>
      <c r="T145" s="269">
        <v>3000</v>
      </c>
      <c r="U145" s="269">
        <v>0</v>
      </c>
      <c r="V145" s="269">
        <v>995.80157999999994</v>
      </c>
      <c r="W145" s="269">
        <v>4077.5292400000003</v>
      </c>
      <c r="X145" s="269">
        <v>3385.79621</v>
      </c>
      <c r="Y145" s="269">
        <v>0</v>
      </c>
      <c r="Z145" s="269">
        <v>5425</v>
      </c>
      <c r="AA145" s="269">
        <v>11635.347720000002</v>
      </c>
      <c r="AB145" s="269">
        <v>30396.828229999999</v>
      </c>
      <c r="AC145" s="269">
        <v>10961.955449999999</v>
      </c>
      <c r="AD145" s="269">
        <v>4666.7386699999997</v>
      </c>
      <c r="AE145" s="269">
        <v>0</v>
      </c>
      <c r="AF145" s="269">
        <v>2516.4967200000001</v>
      </c>
      <c r="AG145" s="269">
        <v>7305.7856099999999</v>
      </c>
      <c r="AH145" s="269">
        <v>2839.9973300000001</v>
      </c>
      <c r="AI145" s="269">
        <v>943.0453</v>
      </c>
      <c r="AJ145" s="269">
        <v>1631.71893</v>
      </c>
      <c r="AK145" s="269">
        <v>0</v>
      </c>
      <c r="AL145" s="269">
        <v>2999.9335299999998</v>
      </c>
      <c r="AM145" s="269">
        <v>0</v>
      </c>
      <c r="AN145" s="269">
        <v>0</v>
      </c>
      <c r="AO145" s="269">
        <v>0</v>
      </c>
      <c r="AP145" s="269">
        <v>0</v>
      </c>
      <c r="AQ145" s="269">
        <v>321911.48187000002</v>
      </c>
      <c r="AR145" s="1"/>
      <c r="AS145" s="1"/>
    </row>
    <row r="146" spans="1:45">
      <c r="A146" s="17" t="s">
        <v>141</v>
      </c>
      <c r="B146" s="269">
        <v>0</v>
      </c>
      <c r="C146" s="269">
        <v>0</v>
      </c>
      <c r="D146" s="269">
        <v>0</v>
      </c>
      <c r="E146" s="269">
        <v>0</v>
      </c>
      <c r="F146" s="269">
        <v>0</v>
      </c>
      <c r="G146" s="269">
        <v>0</v>
      </c>
      <c r="H146" s="269">
        <v>0</v>
      </c>
      <c r="I146" s="269">
        <v>0</v>
      </c>
      <c r="J146" s="269">
        <v>0</v>
      </c>
      <c r="K146" s="269">
        <v>0</v>
      </c>
      <c r="L146" s="269">
        <v>0</v>
      </c>
      <c r="M146" s="269">
        <v>0</v>
      </c>
      <c r="N146" s="269">
        <v>0</v>
      </c>
      <c r="O146" s="269">
        <v>0</v>
      </c>
      <c r="P146" s="269">
        <v>0</v>
      </c>
      <c r="Q146" s="269">
        <v>0</v>
      </c>
      <c r="R146" s="269">
        <v>0</v>
      </c>
      <c r="S146" s="269">
        <v>0</v>
      </c>
      <c r="T146" s="269">
        <v>0</v>
      </c>
      <c r="U146" s="269">
        <v>0</v>
      </c>
      <c r="V146" s="269">
        <v>0</v>
      </c>
      <c r="W146" s="269">
        <v>0</v>
      </c>
      <c r="X146" s="269">
        <v>0</v>
      </c>
      <c r="Y146" s="269">
        <v>0</v>
      </c>
      <c r="Z146" s="269">
        <v>0</v>
      </c>
      <c r="AA146" s="269">
        <v>0</v>
      </c>
      <c r="AB146" s="269">
        <v>0</v>
      </c>
      <c r="AC146" s="269">
        <v>0</v>
      </c>
      <c r="AD146" s="269">
        <v>0</v>
      </c>
      <c r="AE146" s="269">
        <v>0</v>
      </c>
      <c r="AF146" s="269">
        <v>0</v>
      </c>
      <c r="AG146" s="269">
        <v>0</v>
      </c>
      <c r="AH146" s="269">
        <v>0</v>
      </c>
      <c r="AI146" s="269">
        <v>0</v>
      </c>
      <c r="AJ146" s="269">
        <v>0</v>
      </c>
      <c r="AK146" s="269">
        <v>0</v>
      </c>
      <c r="AL146" s="269">
        <v>0</v>
      </c>
      <c r="AM146" s="269">
        <v>0</v>
      </c>
      <c r="AN146" s="269">
        <v>0</v>
      </c>
      <c r="AO146" s="269">
        <v>0</v>
      </c>
      <c r="AP146" s="269">
        <v>0</v>
      </c>
      <c r="AQ146" s="269">
        <v>0</v>
      </c>
      <c r="AR146" s="1"/>
      <c r="AS146" s="1"/>
    </row>
    <row r="147" spans="1:45">
      <c r="A147" s="17" t="s">
        <v>142</v>
      </c>
      <c r="B147" s="269">
        <v>0</v>
      </c>
      <c r="C147" s="269">
        <v>0</v>
      </c>
      <c r="D147" s="269">
        <v>0</v>
      </c>
      <c r="E147" s="269">
        <v>0</v>
      </c>
      <c r="F147" s="269">
        <v>0</v>
      </c>
      <c r="G147" s="269">
        <v>0</v>
      </c>
      <c r="H147" s="269">
        <v>0</v>
      </c>
      <c r="I147" s="269">
        <v>0</v>
      </c>
      <c r="J147" s="269">
        <v>0</v>
      </c>
      <c r="K147" s="269">
        <v>0</v>
      </c>
      <c r="L147" s="269">
        <v>0</v>
      </c>
      <c r="M147" s="269">
        <v>6860</v>
      </c>
      <c r="N147" s="269">
        <v>0</v>
      </c>
      <c r="O147" s="269">
        <v>0</v>
      </c>
      <c r="P147" s="269">
        <v>0</v>
      </c>
      <c r="Q147" s="269">
        <v>6860</v>
      </c>
      <c r="R147" s="269">
        <v>0</v>
      </c>
      <c r="S147" s="269">
        <v>0</v>
      </c>
      <c r="T147" s="269">
        <v>0</v>
      </c>
      <c r="U147" s="269">
        <v>9800.0039399999987</v>
      </c>
      <c r="V147" s="269">
        <v>0</v>
      </c>
      <c r="W147" s="269">
        <v>0</v>
      </c>
      <c r="X147" s="269">
        <v>6174</v>
      </c>
      <c r="Y147" s="269">
        <v>0</v>
      </c>
      <c r="Z147" s="269">
        <v>127.66153</v>
      </c>
      <c r="AA147" s="269">
        <v>0</v>
      </c>
      <c r="AB147" s="269">
        <v>0</v>
      </c>
      <c r="AC147" s="269">
        <v>0</v>
      </c>
      <c r="AD147" s="269">
        <v>0</v>
      </c>
      <c r="AE147" s="269">
        <v>0</v>
      </c>
      <c r="AF147" s="269">
        <v>12576.66438</v>
      </c>
      <c r="AG147" s="269">
        <v>0</v>
      </c>
      <c r="AH147" s="269">
        <v>0</v>
      </c>
      <c r="AI147" s="269">
        <v>0</v>
      </c>
      <c r="AJ147" s="269">
        <v>0</v>
      </c>
      <c r="AK147" s="269">
        <v>0</v>
      </c>
      <c r="AL147" s="269">
        <v>0</v>
      </c>
      <c r="AM147" s="269">
        <v>0</v>
      </c>
      <c r="AN147" s="269">
        <v>0</v>
      </c>
      <c r="AO147" s="269">
        <v>0</v>
      </c>
      <c r="AP147" s="269">
        <v>0</v>
      </c>
      <c r="AQ147" s="269">
        <v>42398.329850000002</v>
      </c>
      <c r="AR147" s="1"/>
      <c r="AS147" s="1"/>
    </row>
    <row r="148" spans="1:45">
      <c r="A148" s="17" t="s">
        <v>143</v>
      </c>
      <c r="B148" s="269">
        <v>1338.6939</v>
      </c>
      <c r="C148" s="269">
        <v>0.17534</v>
      </c>
      <c r="D148" s="269">
        <v>587.69785000000002</v>
      </c>
      <c r="E148" s="269">
        <v>48.03425</v>
      </c>
      <c r="F148" s="269">
        <v>0</v>
      </c>
      <c r="G148" s="269">
        <v>38.794919999999998</v>
      </c>
      <c r="H148" s="269">
        <v>2.2000000000000002</v>
      </c>
      <c r="I148" s="269">
        <v>80.637539999999987</v>
      </c>
      <c r="J148" s="269">
        <v>82.154240000000001</v>
      </c>
      <c r="K148" s="269">
        <v>0</v>
      </c>
      <c r="L148" s="269">
        <v>17.91667</v>
      </c>
      <c r="M148" s="269">
        <v>232.34133</v>
      </c>
      <c r="N148" s="269">
        <v>0</v>
      </c>
      <c r="O148" s="269">
        <v>8.4946699999999993</v>
      </c>
      <c r="P148" s="269">
        <v>0</v>
      </c>
      <c r="Q148" s="269">
        <v>201.67932000000002</v>
      </c>
      <c r="R148" s="269">
        <v>43.438160000000003</v>
      </c>
      <c r="S148" s="269">
        <v>0</v>
      </c>
      <c r="T148" s="269">
        <v>52</v>
      </c>
      <c r="U148" s="269">
        <v>27.386320000000001</v>
      </c>
      <c r="V148" s="269">
        <v>18.318000000000001</v>
      </c>
      <c r="W148" s="269">
        <v>63.172429999999999</v>
      </c>
      <c r="X148" s="269">
        <v>226.58428000000001</v>
      </c>
      <c r="Y148" s="269">
        <v>0</v>
      </c>
      <c r="Z148" s="269">
        <v>115.30633999999999</v>
      </c>
      <c r="AA148" s="269">
        <v>19.615599999999997</v>
      </c>
      <c r="AB148" s="269">
        <v>530.22541000000001</v>
      </c>
      <c r="AC148" s="269">
        <v>187.75182000000001</v>
      </c>
      <c r="AD148" s="269">
        <v>44.390419999999999</v>
      </c>
      <c r="AE148" s="269">
        <v>0</v>
      </c>
      <c r="AF148" s="269">
        <v>250.21429000000001</v>
      </c>
      <c r="AG148" s="269">
        <v>48.063559999999995</v>
      </c>
      <c r="AH148" s="269">
        <v>7.8781800000000004</v>
      </c>
      <c r="AI148" s="269">
        <v>1.76596</v>
      </c>
      <c r="AJ148" s="269">
        <v>0</v>
      </c>
      <c r="AK148" s="269">
        <v>0</v>
      </c>
      <c r="AL148" s="269">
        <v>23.165650000000003</v>
      </c>
      <c r="AM148" s="269">
        <v>0</v>
      </c>
      <c r="AN148" s="269">
        <v>0</v>
      </c>
      <c r="AO148" s="269">
        <v>0</v>
      </c>
      <c r="AP148" s="269">
        <v>0</v>
      </c>
      <c r="AQ148" s="269">
        <v>4298.09645</v>
      </c>
      <c r="AR148" s="1"/>
      <c r="AS148" s="1"/>
    </row>
    <row r="149" spans="1:45">
      <c r="A149" s="448" t="s">
        <v>144</v>
      </c>
      <c r="B149" s="447">
        <v>112064.90784</v>
      </c>
      <c r="C149" s="447">
        <v>6230.5911699999997</v>
      </c>
      <c r="D149" s="447">
        <v>15079.624659999999</v>
      </c>
      <c r="E149" s="447">
        <v>11083.04155</v>
      </c>
      <c r="F149" s="447">
        <v>3395.0143800000001</v>
      </c>
      <c r="G149" s="447">
        <v>8397.8510399999996</v>
      </c>
      <c r="H149" s="447">
        <v>4462.7767800000001</v>
      </c>
      <c r="I149" s="447">
        <v>6362.20496</v>
      </c>
      <c r="J149" s="447">
        <v>3537.19112</v>
      </c>
      <c r="K149" s="447">
        <v>5625.37356</v>
      </c>
      <c r="L149" s="447">
        <v>1880.10329</v>
      </c>
      <c r="M149" s="447">
        <v>7486.7387500000004</v>
      </c>
      <c r="N149" s="447">
        <v>11897.213159999999</v>
      </c>
      <c r="O149" s="447">
        <v>6056.8002000000006</v>
      </c>
      <c r="P149" s="447">
        <v>2420.6369399999999</v>
      </c>
      <c r="Q149" s="447">
        <v>2198.0662599999996</v>
      </c>
      <c r="R149" s="447">
        <v>1541.3125400000001</v>
      </c>
      <c r="S149" s="447">
        <v>1525.96605</v>
      </c>
      <c r="T149" s="447">
        <v>5270.9912100000001</v>
      </c>
      <c r="U149" s="447">
        <v>5126.1052499999996</v>
      </c>
      <c r="V149" s="447">
        <v>1998.4597900000001</v>
      </c>
      <c r="W149" s="447">
        <v>2066.6020699999999</v>
      </c>
      <c r="X149" s="447">
        <v>4281.3477899999998</v>
      </c>
      <c r="Y149" s="447">
        <v>3355.34584</v>
      </c>
      <c r="Z149" s="447">
        <v>5714.7132000000001</v>
      </c>
      <c r="AA149" s="447">
        <v>1971.6014</v>
      </c>
      <c r="AB149" s="447">
        <v>7114.8280599999998</v>
      </c>
      <c r="AC149" s="447">
        <v>11285.528839999999</v>
      </c>
      <c r="AD149" s="447">
        <v>1366.19633</v>
      </c>
      <c r="AE149" s="447">
        <v>6706.2673700000005</v>
      </c>
      <c r="AF149" s="447">
        <v>3619.5584100000001</v>
      </c>
      <c r="AG149" s="447">
        <v>1735.03107</v>
      </c>
      <c r="AH149" s="447">
        <v>1934.8473999999999</v>
      </c>
      <c r="AI149" s="447">
        <v>1076.2971200000002</v>
      </c>
      <c r="AJ149" s="447">
        <v>2460.54412</v>
      </c>
      <c r="AK149" s="447">
        <v>2379.6868399999998</v>
      </c>
      <c r="AL149" s="447">
        <v>1891.9423700000002</v>
      </c>
      <c r="AM149" s="447">
        <v>1380.8908700000002</v>
      </c>
      <c r="AN149" s="447">
        <v>3292.6033600000001</v>
      </c>
      <c r="AO149" s="447">
        <v>4436.6780399999998</v>
      </c>
      <c r="AP149" s="447">
        <v>1202.11274</v>
      </c>
      <c r="AQ149" s="447">
        <v>292913.59373999998</v>
      </c>
      <c r="AR149" s="8"/>
      <c r="AS149" s="1"/>
    </row>
    <row r="150" spans="1:45">
      <c r="A150" s="17" t="s">
        <v>71</v>
      </c>
      <c r="B150" s="269">
        <v>85.896590000000003</v>
      </c>
      <c r="C150" s="269">
        <v>0</v>
      </c>
      <c r="D150" s="269">
        <v>0</v>
      </c>
      <c r="E150" s="269">
        <v>0.55922000000000005</v>
      </c>
      <c r="F150" s="269">
        <v>0</v>
      </c>
      <c r="G150" s="269">
        <v>0</v>
      </c>
      <c r="H150" s="269">
        <v>0</v>
      </c>
      <c r="I150" s="269">
        <v>0</v>
      </c>
      <c r="J150" s="269">
        <v>25.022869999999998</v>
      </c>
      <c r="K150" s="269">
        <v>251.4537</v>
      </c>
      <c r="L150" s="269">
        <v>0</v>
      </c>
      <c r="M150" s="269">
        <v>0</v>
      </c>
      <c r="N150" s="269">
        <v>0</v>
      </c>
      <c r="O150" s="269">
        <v>0</v>
      </c>
      <c r="P150" s="269">
        <v>0</v>
      </c>
      <c r="Q150" s="269">
        <v>8.1389999999999993</v>
      </c>
      <c r="R150" s="269">
        <v>0</v>
      </c>
      <c r="S150" s="269">
        <v>0</v>
      </c>
      <c r="T150" s="269">
        <v>224.47857999999999</v>
      </c>
      <c r="U150" s="269">
        <v>22.659880000000001</v>
      </c>
      <c r="V150" s="269">
        <v>0</v>
      </c>
      <c r="W150" s="269">
        <v>1.4268800000000001</v>
      </c>
      <c r="X150" s="269">
        <v>0</v>
      </c>
      <c r="Y150" s="269">
        <v>0</v>
      </c>
      <c r="Z150" s="269">
        <v>0</v>
      </c>
      <c r="AA150" s="269">
        <v>0</v>
      </c>
      <c r="AB150" s="269">
        <v>0</v>
      </c>
      <c r="AC150" s="269">
        <v>0</v>
      </c>
      <c r="AD150" s="269">
        <v>0</v>
      </c>
      <c r="AE150" s="269">
        <v>0</v>
      </c>
      <c r="AF150" s="269">
        <v>12.2</v>
      </c>
      <c r="AG150" s="269">
        <v>0</v>
      </c>
      <c r="AH150" s="269">
        <v>327.30432000000002</v>
      </c>
      <c r="AI150" s="269">
        <v>0</v>
      </c>
      <c r="AJ150" s="269">
        <v>0</v>
      </c>
      <c r="AK150" s="269">
        <v>16.95</v>
      </c>
      <c r="AL150" s="269">
        <v>0</v>
      </c>
      <c r="AM150" s="269">
        <v>0</v>
      </c>
      <c r="AN150" s="269">
        <v>0</v>
      </c>
      <c r="AO150" s="269">
        <v>0</v>
      </c>
      <c r="AP150" s="269">
        <v>0</v>
      </c>
      <c r="AQ150" s="269">
        <v>976.09104000000002</v>
      </c>
      <c r="AR150" s="1"/>
      <c r="AS150" s="1"/>
    </row>
    <row r="151" spans="1:45">
      <c r="A151" s="17" t="s">
        <v>73</v>
      </c>
      <c r="B151" s="269">
        <v>80314.098379999996</v>
      </c>
      <c r="C151" s="269">
        <v>1923.6475</v>
      </c>
      <c r="D151" s="269">
        <v>5198.3417900000004</v>
      </c>
      <c r="E151" s="269">
        <v>2923.9662499999999</v>
      </c>
      <c r="F151" s="269">
        <v>1569.3657599999999</v>
      </c>
      <c r="G151" s="269">
        <v>3834.0171800000003</v>
      </c>
      <c r="H151" s="269">
        <v>1270.35482</v>
      </c>
      <c r="I151" s="269">
        <v>3310.1299900000004</v>
      </c>
      <c r="J151" s="269">
        <v>1115.2436499999999</v>
      </c>
      <c r="K151" s="269">
        <v>996.40945999999997</v>
      </c>
      <c r="L151" s="269">
        <v>314.73363000000001</v>
      </c>
      <c r="M151" s="269">
        <v>1790.2018899999998</v>
      </c>
      <c r="N151" s="269">
        <v>2653.27342</v>
      </c>
      <c r="O151" s="269">
        <v>1190.1411799999998</v>
      </c>
      <c r="P151" s="269">
        <v>335.03404999999998</v>
      </c>
      <c r="Q151" s="269">
        <v>772.36739999999998</v>
      </c>
      <c r="R151" s="269">
        <v>270.39639</v>
      </c>
      <c r="S151" s="269">
        <v>619.52250000000004</v>
      </c>
      <c r="T151" s="269">
        <v>1203.32078</v>
      </c>
      <c r="U151" s="269">
        <v>467.67556999999999</v>
      </c>
      <c r="V151" s="269">
        <v>679.11374000000001</v>
      </c>
      <c r="W151" s="269">
        <v>783.99680000000001</v>
      </c>
      <c r="X151" s="269">
        <v>1589.9251100000001</v>
      </c>
      <c r="Y151" s="269">
        <v>805.3999399999999</v>
      </c>
      <c r="Z151" s="269">
        <v>1835.1938300000002</v>
      </c>
      <c r="AA151" s="269">
        <v>643.63139999999999</v>
      </c>
      <c r="AB151" s="269">
        <v>2697.27558</v>
      </c>
      <c r="AC151" s="269">
        <v>2429.8807499999998</v>
      </c>
      <c r="AD151" s="269">
        <v>233.41123000000002</v>
      </c>
      <c r="AE151" s="269">
        <v>1843.1772599999999</v>
      </c>
      <c r="AF151" s="269">
        <v>495.88168000000002</v>
      </c>
      <c r="AG151" s="269">
        <v>405.31680999999998</v>
      </c>
      <c r="AH151" s="269">
        <v>380.55919</v>
      </c>
      <c r="AI151" s="269">
        <v>122.34348</v>
      </c>
      <c r="AJ151" s="269">
        <v>2049.6779299999998</v>
      </c>
      <c r="AK151" s="269">
        <v>211.92449999999999</v>
      </c>
      <c r="AL151" s="269">
        <v>687.94781</v>
      </c>
      <c r="AM151" s="269">
        <v>282.68952000000002</v>
      </c>
      <c r="AN151" s="269">
        <v>1381.4673799999998</v>
      </c>
      <c r="AO151" s="269">
        <v>1836.8656599999999</v>
      </c>
      <c r="AP151" s="269">
        <v>405.36907000000002</v>
      </c>
      <c r="AQ151" s="269">
        <v>133873.29026000001</v>
      </c>
      <c r="AR151" s="1"/>
      <c r="AS151" s="1"/>
    </row>
    <row r="152" spans="1:45">
      <c r="A152" s="17" t="s">
        <v>145</v>
      </c>
      <c r="B152" s="269">
        <v>15064.43499</v>
      </c>
      <c r="C152" s="269">
        <v>4282.2941300000002</v>
      </c>
      <c r="D152" s="269">
        <v>9661.0005399999991</v>
      </c>
      <c r="E152" s="269">
        <v>8138.3502900000003</v>
      </c>
      <c r="F152" s="269">
        <v>1820.2867800000001</v>
      </c>
      <c r="G152" s="269">
        <v>4546.5019499999999</v>
      </c>
      <c r="H152" s="269">
        <v>3185.7598199999998</v>
      </c>
      <c r="I152" s="269">
        <v>3040.9487400000003</v>
      </c>
      <c r="J152" s="269">
        <v>2393.6390200000001</v>
      </c>
      <c r="K152" s="269">
        <v>4374.1373899999999</v>
      </c>
      <c r="L152" s="269">
        <v>1189.66148</v>
      </c>
      <c r="M152" s="269">
        <v>5689.8272100000004</v>
      </c>
      <c r="N152" s="269">
        <v>9131.0347700000002</v>
      </c>
      <c r="O152" s="269">
        <v>4866.2876999999999</v>
      </c>
      <c r="P152" s="269">
        <v>2078.99406</v>
      </c>
      <c r="Q152" s="269">
        <v>1412.7141299999998</v>
      </c>
      <c r="R152" s="269">
        <v>1183.2413200000001</v>
      </c>
      <c r="S152" s="269">
        <v>903.58293000000003</v>
      </c>
      <c r="T152" s="269">
        <v>3835.0727499999998</v>
      </c>
      <c r="U152" s="269">
        <v>4614.4479599999995</v>
      </c>
      <c r="V152" s="269">
        <v>1291.7869699999999</v>
      </c>
      <c r="W152" s="269">
        <v>1269.3118200000001</v>
      </c>
      <c r="X152" s="269">
        <v>2587.5303199999998</v>
      </c>
      <c r="Y152" s="269">
        <v>2549.3480299999997</v>
      </c>
      <c r="Z152" s="269">
        <v>3807.73873</v>
      </c>
      <c r="AA152" s="269">
        <v>1322.22522</v>
      </c>
      <c r="AB152" s="269">
        <v>4392.09249</v>
      </c>
      <c r="AC152" s="269">
        <v>8634.8779300000006</v>
      </c>
      <c r="AD152" s="269">
        <v>1129.5655800000002</v>
      </c>
      <c r="AE152" s="269">
        <v>4782.6524500000005</v>
      </c>
      <c r="AF152" s="269">
        <v>3109.6816899999999</v>
      </c>
      <c r="AG152" s="269">
        <v>1285.5911299999998</v>
      </c>
      <c r="AH152" s="269">
        <v>1151.85114</v>
      </c>
      <c r="AI152" s="269">
        <v>952.60104000000001</v>
      </c>
      <c r="AJ152" s="269">
        <v>409.60865000000001</v>
      </c>
      <c r="AK152" s="269">
        <v>2150.7501000000002</v>
      </c>
      <c r="AL152" s="269">
        <v>1193.4706000000001</v>
      </c>
      <c r="AM152" s="269">
        <v>1080.5505600000001</v>
      </c>
      <c r="AN152" s="269">
        <v>1909.6847399999999</v>
      </c>
      <c r="AO152" s="269">
        <v>2589.9632900000001</v>
      </c>
      <c r="AP152" s="269">
        <v>795.74476000000004</v>
      </c>
      <c r="AQ152" s="269">
        <v>139808.84519999998</v>
      </c>
      <c r="AR152" s="1"/>
      <c r="AS152" s="1"/>
    </row>
    <row r="153" spans="1:45">
      <c r="A153" s="17" t="s">
        <v>99</v>
      </c>
      <c r="B153" s="269">
        <v>16600.477880000002</v>
      </c>
      <c r="C153" s="269">
        <v>24.649540000000002</v>
      </c>
      <c r="D153" s="269">
        <v>220.28232999999997</v>
      </c>
      <c r="E153" s="269">
        <v>20.165790000000001</v>
      </c>
      <c r="F153" s="269">
        <v>5.3618399999999999</v>
      </c>
      <c r="G153" s="269">
        <v>17.331910000000001</v>
      </c>
      <c r="H153" s="269">
        <v>6.66214</v>
      </c>
      <c r="I153" s="269">
        <v>11.12623</v>
      </c>
      <c r="J153" s="269">
        <v>3.2855799999999999</v>
      </c>
      <c r="K153" s="269">
        <v>3.3730100000000003</v>
      </c>
      <c r="L153" s="269">
        <v>375.70817999999997</v>
      </c>
      <c r="M153" s="269">
        <v>6.7096499999999999</v>
      </c>
      <c r="N153" s="269">
        <v>112.90497000000001</v>
      </c>
      <c r="O153" s="269">
        <v>0.37131999999999998</v>
      </c>
      <c r="P153" s="269">
        <v>6.6088300000000002</v>
      </c>
      <c r="Q153" s="269">
        <v>4.8457299999999996</v>
      </c>
      <c r="R153" s="269">
        <v>87.67483</v>
      </c>
      <c r="S153" s="269">
        <v>2.8606199999999999</v>
      </c>
      <c r="T153" s="269">
        <v>8.1190999999999995</v>
      </c>
      <c r="U153" s="269">
        <v>21.321840000000002</v>
      </c>
      <c r="V153" s="269">
        <v>27.559080000000002</v>
      </c>
      <c r="W153" s="269">
        <v>11.866569999999999</v>
      </c>
      <c r="X153" s="269">
        <v>103.89236</v>
      </c>
      <c r="Y153" s="269">
        <v>0.59787000000000001</v>
      </c>
      <c r="Z153" s="269">
        <v>71.780640000000005</v>
      </c>
      <c r="AA153" s="269">
        <v>5.7447799999999996</v>
      </c>
      <c r="AB153" s="269">
        <v>25.459990000000001</v>
      </c>
      <c r="AC153" s="269">
        <v>220.77016</v>
      </c>
      <c r="AD153" s="269">
        <v>3.2195200000000002</v>
      </c>
      <c r="AE153" s="269">
        <v>80.437660000000008</v>
      </c>
      <c r="AF153" s="269">
        <v>1.79504</v>
      </c>
      <c r="AG153" s="269">
        <v>44.123129999999996</v>
      </c>
      <c r="AH153" s="269">
        <v>75.132750000000001</v>
      </c>
      <c r="AI153" s="269">
        <v>1.3525999999999998</v>
      </c>
      <c r="AJ153" s="269">
        <v>1.2575399999999999</v>
      </c>
      <c r="AK153" s="269">
        <v>6.2240000000000004E-2</v>
      </c>
      <c r="AL153" s="269">
        <v>10.523959999999999</v>
      </c>
      <c r="AM153" s="269">
        <v>17.650790000000001</v>
      </c>
      <c r="AN153" s="269">
        <v>1.4512400000000001</v>
      </c>
      <c r="AO153" s="269">
        <v>9.8490900000000003</v>
      </c>
      <c r="AP153" s="269">
        <v>0.99890999999999996</v>
      </c>
      <c r="AQ153" s="269">
        <v>18255.36724</v>
      </c>
      <c r="AR153" s="1"/>
      <c r="AS153" s="1"/>
    </row>
    <row r="154" spans="1:45">
      <c r="A154" s="17" t="s">
        <v>146</v>
      </c>
      <c r="B154" s="269">
        <v>0</v>
      </c>
      <c r="C154" s="269">
        <v>0</v>
      </c>
      <c r="D154" s="269">
        <v>0</v>
      </c>
      <c r="E154" s="269">
        <v>0</v>
      </c>
      <c r="F154" s="269">
        <v>0</v>
      </c>
      <c r="G154" s="269">
        <v>0</v>
      </c>
      <c r="H154" s="269">
        <v>0</v>
      </c>
      <c r="I154" s="269">
        <v>0</v>
      </c>
      <c r="J154" s="269">
        <v>0</v>
      </c>
      <c r="K154" s="269">
        <v>0</v>
      </c>
      <c r="L154" s="269">
        <v>0</v>
      </c>
      <c r="M154" s="269">
        <v>0</v>
      </c>
      <c r="N154" s="269">
        <v>0</v>
      </c>
      <c r="O154" s="269">
        <v>0</v>
      </c>
      <c r="P154" s="269">
        <v>0</v>
      </c>
      <c r="Q154" s="269">
        <v>0</v>
      </c>
      <c r="R154" s="269">
        <v>0</v>
      </c>
      <c r="S154" s="269">
        <v>0</v>
      </c>
      <c r="T154" s="269">
        <v>0</v>
      </c>
      <c r="U154" s="269">
        <v>0</v>
      </c>
      <c r="V154" s="269">
        <v>0</v>
      </c>
      <c r="W154" s="269">
        <v>0</v>
      </c>
      <c r="X154" s="269">
        <v>0</v>
      </c>
      <c r="Y154" s="269">
        <v>0</v>
      </c>
      <c r="Z154" s="269">
        <v>0</v>
      </c>
      <c r="AA154" s="269">
        <v>0</v>
      </c>
      <c r="AB154" s="269">
        <v>0</v>
      </c>
      <c r="AC154" s="269">
        <v>0</v>
      </c>
      <c r="AD154" s="269">
        <v>0</v>
      </c>
      <c r="AE154" s="269">
        <v>0</v>
      </c>
      <c r="AF154" s="269">
        <v>0</v>
      </c>
      <c r="AG154" s="269">
        <v>0</v>
      </c>
      <c r="AH154" s="269">
        <v>0</v>
      </c>
      <c r="AI154" s="269">
        <v>0</v>
      </c>
      <c r="AJ154" s="269">
        <v>0</v>
      </c>
      <c r="AK154" s="269">
        <v>0</v>
      </c>
      <c r="AL154" s="269">
        <v>0</v>
      </c>
      <c r="AM154" s="269">
        <v>0</v>
      </c>
      <c r="AN154" s="269">
        <v>0</v>
      </c>
      <c r="AO154" s="269">
        <v>0</v>
      </c>
      <c r="AP154" s="269">
        <v>0</v>
      </c>
      <c r="AQ154" s="269">
        <v>0</v>
      </c>
      <c r="AR154" s="1"/>
      <c r="AS154" s="1"/>
    </row>
    <row r="155" spans="1:45">
      <c r="A155" s="448" t="s">
        <v>147</v>
      </c>
      <c r="B155" s="447">
        <v>62157.407299999999</v>
      </c>
      <c r="C155" s="447">
        <v>9108.9428200000002</v>
      </c>
      <c r="D155" s="447">
        <v>6968.0198300000002</v>
      </c>
      <c r="E155" s="447">
        <v>2601.3688700000002</v>
      </c>
      <c r="F155" s="447">
        <v>1963.0472600000001</v>
      </c>
      <c r="G155" s="447">
        <v>1560.64393</v>
      </c>
      <c r="H155" s="447">
        <v>1345.5703899999999</v>
      </c>
      <c r="I155" s="447">
        <v>3318.4758500000003</v>
      </c>
      <c r="J155" s="447">
        <v>3177.7503500000003</v>
      </c>
      <c r="K155" s="447">
        <v>14951.8179</v>
      </c>
      <c r="L155" s="447">
        <v>1249.3261699999998</v>
      </c>
      <c r="M155" s="447">
        <v>7387.9958200000001</v>
      </c>
      <c r="N155" s="447">
        <v>10329.94767</v>
      </c>
      <c r="O155" s="447">
        <v>2124.3447700000002</v>
      </c>
      <c r="P155" s="447">
        <v>2482.4687000000004</v>
      </c>
      <c r="Q155" s="447">
        <v>536.73951</v>
      </c>
      <c r="R155" s="447">
        <v>910.69177999999999</v>
      </c>
      <c r="S155" s="447">
        <v>1696.5006899999998</v>
      </c>
      <c r="T155" s="447">
        <v>5116.9973200000004</v>
      </c>
      <c r="U155" s="447">
        <v>5045.0433300000004</v>
      </c>
      <c r="V155" s="447">
        <v>1233.79044</v>
      </c>
      <c r="W155" s="447">
        <v>1520.5948999999998</v>
      </c>
      <c r="X155" s="447">
        <v>5595.4160999999995</v>
      </c>
      <c r="Y155" s="447">
        <v>5213.4339900000004</v>
      </c>
      <c r="Z155" s="447">
        <v>1691.8123600000001</v>
      </c>
      <c r="AA155" s="447">
        <v>3496.0945400000001</v>
      </c>
      <c r="AB155" s="447">
        <v>12828.033619999998</v>
      </c>
      <c r="AC155" s="447">
        <v>3119.51647</v>
      </c>
      <c r="AD155" s="447">
        <v>1271.4654599999999</v>
      </c>
      <c r="AE155" s="447">
        <v>11518.927810000001</v>
      </c>
      <c r="AF155" s="447">
        <v>1617.86356</v>
      </c>
      <c r="AG155" s="447">
        <v>498.45269000000002</v>
      </c>
      <c r="AH155" s="447">
        <v>644.39304000000004</v>
      </c>
      <c r="AI155" s="447">
        <v>2567.4769500000002</v>
      </c>
      <c r="AJ155" s="447">
        <v>642.43583999999998</v>
      </c>
      <c r="AK155" s="447">
        <v>280.10183000000001</v>
      </c>
      <c r="AL155" s="447">
        <v>927.80469999999991</v>
      </c>
      <c r="AM155" s="447">
        <v>77.104810000000001</v>
      </c>
      <c r="AN155" s="447">
        <v>6315.0470400000004</v>
      </c>
      <c r="AO155" s="447">
        <v>698.84469999999999</v>
      </c>
      <c r="AP155" s="447">
        <v>182.03542999999999</v>
      </c>
      <c r="AQ155" s="447">
        <v>205973.74653999999</v>
      </c>
      <c r="AR155" s="8"/>
      <c r="AS155" s="1"/>
    </row>
    <row r="156" spans="1:45">
      <c r="A156" s="17" t="s">
        <v>148</v>
      </c>
      <c r="B156" s="269">
        <v>464.24475000000001</v>
      </c>
      <c r="C156" s="269">
        <v>0</v>
      </c>
      <c r="D156" s="269">
        <v>0</v>
      </c>
      <c r="E156" s="269">
        <v>0</v>
      </c>
      <c r="F156" s="269">
        <v>0</v>
      </c>
      <c r="G156" s="269">
        <v>0</v>
      </c>
      <c r="H156" s="269">
        <v>0</v>
      </c>
      <c r="I156" s="269">
        <v>0</v>
      </c>
      <c r="J156" s="269">
        <v>0</v>
      </c>
      <c r="K156" s="269">
        <v>0</v>
      </c>
      <c r="L156" s="269">
        <v>0</v>
      </c>
      <c r="M156" s="269">
        <v>0</v>
      </c>
      <c r="N156" s="269">
        <v>0</v>
      </c>
      <c r="O156" s="269">
        <v>0</v>
      </c>
      <c r="P156" s="269">
        <v>0</v>
      </c>
      <c r="Q156" s="269">
        <v>0</v>
      </c>
      <c r="R156" s="269">
        <v>0</v>
      </c>
      <c r="S156" s="269">
        <v>0</v>
      </c>
      <c r="T156" s="269">
        <v>0</v>
      </c>
      <c r="U156" s="269">
        <v>0</v>
      </c>
      <c r="V156" s="269">
        <v>0</v>
      </c>
      <c r="W156" s="269">
        <v>0</v>
      </c>
      <c r="X156" s="269">
        <v>0</v>
      </c>
      <c r="Y156" s="269">
        <v>0</v>
      </c>
      <c r="Z156" s="269">
        <v>0</v>
      </c>
      <c r="AA156" s="269">
        <v>0</v>
      </c>
      <c r="AB156" s="269">
        <v>0</v>
      </c>
      <c r="AC156" s="269">
        <v>0</v>
      </c>
      <c r="AD156" s="269">
        <v>0</v>
      </c>
      <c r="AE156" s="269">
        <v>0</v>
      </c>
      <c r="AF156" s="269">
        <v>0</v>
      </c>
      <c r="AG156" s="269">
        <v>0</v>
      </c>
      <c r="AH156" s="269">
        <v>0</v>
      </c>
      <c r="AI156" s="269">
        <v>0</v>
      </c>
      <c r="AJ156" s="269">
        <v>0</v>
      </c>
      <c r="AK156" s="269">
        <v>0</v>
      </c>
      <c r="AL156" s="269">
        <v>0</v>
      </c>
      <c r="AM156" s="269">
        <v>0</v>
      </c>
      <c r="AN156" s="269">
        <v>0</v>
      </c>
      <c r="AO156" s="269">
        <v>0</v>
      </c>
      <c r="AP156" s="269">
        <v>0</v>
      </c>
      <c r="AQ156" s="269">
        <v>464.24475000000001</v>
      </c>
      <c r="AR156" s="1"/>
      <c r="AS156" s="1"/>
    </row>
    <row r="157" spans="1:45">
      <c r="A157" s="17" t="s">
        <v>149</v>
      </c>
      <c r="B157" s="269">
        <v>0</v>
      </c>
      <c r="C157" s="269">
        <v>0</v>
      </c>
      <c r="D157" s="269">
        <v>0</v>
      </c>
      <c r="E157" s="269">
        <v>0</v>
      </c>
      <c r="F157" s="269">
        <v>0</v>
      </c>
      <c r="G157" s="269">
        <v>0</v>
      </c>
      <c r="H157" s="269">
        <v>0</v>
      </c>
      <c r="I157" s="269">
        <v>0</v>
      </c>
      <c r="J157" s="269">
        <v>0</v>
      </c>
      <c r="K157" s="269">
        <v>0</v>
      </c>
      <c r="L157" s="269">
        <v>0</v>
      </c>
      <c r="M157" s="269">
        <v>0</v>
      </c>
      <c r="N157" s="269">
        <v>0</v>
      </c>
      <c r="O157" s="269">
        <v>0</v>
      </c>
      <c r="P157" s="269">
        <v>0</v>
      </c>
      <c r="Q157" s="269">
        <v>0</v>
      </c>
      <c r="R157" s="269">
        <v>0</v>
      </c>
      <c r="S157" s="269">
        <v>0</v>
      </c>
      <c r="T157" s="269">
        <v>0</v>
      </c>
      <c r="U157" s="269">
        <v>0</v>
      </c>
      <c r="V157" s="269">
        <v>0</v>
      </c>
      <c r="W157" s="269">
        <v>0</v>
      </c>
      <c r="X157" s="269">
        <v>0</v>
      </c>
      <c r="Y157" s="269">
        <v>0</v>
      </c>
      <c r="Z157" s="269">
        <v>0</v>
      </c>
      <c r="AA157" s="269">
        <v>0</v>
      </c>
      <c r="AB157" s="269">
        <v>0</v>
      </c>
      <c r="AC157" s="269">
        <v>0</v>
      </c>
      <c r="AD157" s="269">
        <v>0</v>
      </c>
      <c r="AE157" s="269">
        <v>0</v>
      </c>
      <c r="AF157" s="269">
        <v>0</v>
      </c>
      <c r="AG157" s="269">
        <v>0</v>
      </c>
      <c r="AH157" s="269">
        <v>0</v>
      </c>
      <c r="AI157" s="269">
        <v>0</v>
      </c>
      <c r="AJ157" s="269">
        <v>0</v>
      </c>
      <c r="AK157" s="269">
        <v>0</v>
      </c>
      <c r="AL157" s="269">
        <v>0</v>
      </c>
      <c r="AM157" s="269">
        <v>0</v>
      </c>
      <c r="AN157" s="269">
        <v>0</v>
      </c>
      <c r="AO157" s="269">
        <v>0</v>
      </c>
      <c r="AP157" s="269">
        <v>0</v>
      </c>
      <c r="AQ157" s="269">
        <v>0</v>
      </c>
      <c r="AR157" s="1"/>
      <c r="AS157" s="1"/>
    </row>
    <row r="158" spans="1:45">
      <c r="A158" s="17" t="s">
        <v>150</v>
      </c>
      <c r="B158" s="269">
        <v>43461.918689999999</v>
      </c>
      <c r="C158" s="269">
        <v>6318.9819200000002</v>
      </c>
      <c r="D158" s="269">
        <v>3484.0082599999996</v>
      </c>
      <c r="E158" s="269">
        <v>10.4129</v>
      </c>
      <c r="F158" s="269">
        <v>635.59667000000002</v>
      </c>
      <c r="G158" s="269">
        <v>0</v>
      </c>
      <c r="H158" s="269">
        <v>0</v>
      </c>
      <c r="I158" s="269">
        <v>1592.6523</v>
      </c>
      <c r="J158" s="269">
        <v>1560.7764999999999</v>
      </c>
      <c r="K158" s="269">
        <v>11316.85412</v>
      </c>
      <c r="L158" s="269">
        <v>400</v>
      </c>
      <c r="M158" s="269">
        <v>5410</v>
      </c>
      <c r="N158" s="269">
        <v>7120.0817100000004</v>
      </c>
      <c r="O158" s="269">
        <v>0</v>
      </c>
      <c r="P158" s="269">
        <v>1200</v>
      </c>
      <c r="Q158" s="269">
        <v>0</v>
      </c>
      <c r="R158" s="269">
        <v>438.67477000000002</v>
      </c>
      <c r="S158" s="269">
        <v>1167.1551899999999</v>
      </c>
      <c r="T158" s="269">
        <v>3686.60797</v>
      </c>
      <c r="U158" s="269">
        <v>2555.9012699999998</v>
      </c>
      <c r="V158" s="269">
        <v>659.94442000000004</v>
      </c>
      <c r="W158" s="269">
        <v>522.69880000000001</v>
      </c>
      <c r="X158" s="269">
        <v>3353.77855</v>
      </c>
      <c r="Y158" s="269">
        <v>2652.6340800000003</v>
      </c>
      <c r="Z158" s="269">
        <v>0</v>
      </c>
      <c r="AA158" s="269">
        <v>2202.9533700000002</v>
      </c>
      <c r="AB158" s="269">
        <v>9954.8904199999997</v>
      </c>
      <c r="AC158" s="269">
        <v>779.69482999999991</v>
      </c>
      <c r="AD158" s="269">
        <v>796.9094399999999</v>
      </c>
      <c r="AE158" s="269">
        <v>8549.4830199999997</v>
      </c>
      <c r="AF158" s="269">
        <v>843.14830000000006</v>
      </c>
      <c r="AG158" s="269">
        <v>0</v>
      </c>
      <c r="AH158" s="269">
        <v>131</v>
      </c>
      <c r="AI158" s="269">
        <v>2355.3342799999996</v>
      </c>
      <c r="AJ158" s="269">
        <v>379.54750000000001</v>
      </c>
      <c r="AK158" s="269">
        <v>138.006</v>
      </c>
      <c r="AL158" s="269">
        <v>184.39274</v>
      </c>
      <c r="AM158" s="269">
        <v>0</v>
      </c>
      <c r="AN158" s="269">
        <v>4622.3864100000001</v>
      </c>
      <c r="AO158" s="269">
        <v>0</v>
      </c>
      <c r="AP158" s="269">
        <v>0</v>
      </c>
      <c r="AQ158" s="269">
        <v>128486.42443000001</v>
      </c>
      <c r="AR158" s="1"/>
      <c r="AS158" s="1"/>
    </row>
    <row r="159" spans="1:45">
      <c r="A159" s="17" t="s">
        <v>151</v>
      </c>
      <c r="B159" s="269">
        <v>0</v>
      </c>
      <c r="C159" s="269">
        <v>0</v>
      </c>
      <c r="D159" s="269">
        <v>0</v>
      </c>
      <c r="E159" s="269">
        <v>0</v>
      </c>
      <c r="F159" s="269">
        <v>0</v>
      </c>
      <c r="G159" s="269">
        <v>0</v>
      </c>
      <c r="H159" s="269">
        <v>0</v>
      </c>
      <c r="I159" s="269">
        <v>0</v>
      </c>
      <c r="J159" s="269">
        <v>0</v>
      </c>
      <c r="K159" s="269">
        <v>0</v>
      </c>
      <c r="L159" s="269">
        <v>0</v>
      </c>
      <c r="M159" s="269">
        <v>0</v>
      </c>
      <c r="N159" s="269">
        <v>0</v>
      </c>
      <c r="O159" s="269">
        <v>0</v>
      </c>
      <c r="P159" s="269">
        <v>0</v>
      </c>
      <c r="Q159" s="269">
        <v>0</v>
      </c>
      <c r="R159" s="269">
        <v>0</v>
      </c>
      <c r="S159" s="269">
        <v>0</v>
      </c>
      <c r="T159" s="269">
        <v>0</v>
      </c>
      <c r="U159" s="269">
        <v>0</v>
      </c>
      <c r="V159" s="269">
        <v>0</v>
      </c>
      <c r="W159" s="269">
        <v>0</v>
      </c>
      <c r="X159" s="269">
        <v>0</v>
      </c>
      <c r="Y159" s="269">
        <v>0</v>
      </c>
      <c r="Z159" s="269">
        <v>0</v>
      </c>
      <c r="AA159" s="269">
        <v>0</v>
      </c>
      <c r="AB159" s="269">
        <v>0</v>
      </c>
      <c r="AC159" s="269">
        <v>0</v>
      </c>
      <c r="AD159" s="269">
        <v>0</v>
      </c>
      <c r="AE159" s="269">
        <v>0</v>
      </c>
      <c r="AF159" s="269">
        <v>0</v>
      </c>
      <c r="AG159" s="269">
        <v>0</v>
      </c>
      <c r="AH159" s="269">
        <v>0</v>
      </c>
      <c r="AI159" s="269">
        <v>0</v>
      </c>
      <c r="AJ159" s="269">
        <v>0</v>
      </c>
      <c r="AK159" s="269">
        <v>0</v>
      </c>
      <c r="AL159" s="269">
        <v>0</v>
      </c>
      <c r="AM159" s="269">
        <v>0</v>
      </c>
      <c r="AN159" s="269">
        <v>0</v>
      </c>
      <c r="AO159" s="269">
        <v>0</v>
      </c>
      <c r="AP159" s="269">
        <v>0</v>
      </c>
      <c r="AQ159" s="269">
        <v>0</v>
      </c>
      <c r="AR159" s="1"/>
      <c r="AS159" s="1"/>
    </row>
    <row r="160" spans="1:45">
      <c r="A160" s="17" t="s">
        <v>152</v>
      </c>
      <c r="B160" s="269">
        <v>16786.144980000001</v>
      </c>
      <c r="C160" s="269">
        <v>2789.9609</v>
      </c>
      <c r="D160" s="269">
        <v>3484.0115699999997</v>
      </c>
      <c r="E160" s="269">
        <v>2443.1024700000003</v>
      </c>
      <c r="F160" s="269">
        <v>1327.4505900000001</v>
      </c>
      <c r="G160" s="269">
        <v>1355.3777</v>
      </c>
      <c r="H160" s="269">
        <v>1345.5703899999999</v>
      </c>
      <c r="I160" s="269">
        <v>1725.8235500000001</v>
      </c>
      <c r="J160" s="269">
        <v>1616.5745400000001</v>
      </c>
      <c r="K160" s="269">
        <v>2363.6296499999999</v>
      </c>
      <c r="L160" s="269">
        <v>845.12878000000001</v>
      </c>
      <c r="M160" s="269">
        <v>1977.9958200000001</v>
      </c>
      <c r="N160" s="269">
        <v>1519.91182</v>
      </c>
      <c r="O160" s="269">
        <v>2124.3447700000002</v>
      </c>
      <c r="P160" s="269">
        <v>1282.4686999999999</v>
      </c>
      <c r="Q160" s="269">
        <v>533.12599999999998</v>
      </c>
      <c r="R160" s="269">
        <v>472.01701000000003</v>
      </c>
      <c r="S160" s="269">
        <v>529.34550000000002</v>
      </c>
      <c r="T160" s="269">
        <v>1015.2516400000001</v>
      </c>
      <c r="U160" s="269">
        <v>2436.0934200000002</v>
      </c>
      <c r="V160" s="269">
        <v>573.69330000000002</v>
      </c>
      <c r="W160" s="269">
        <v>747.89609999999993</v>
      </c>
      <c r="X160" s="269">
        <v>2241.6375499999999</v>
      </c>
      <c r="Y160" s="269">
        <v>1348.0748799999999</v>
      </c>
      <c r="Z160" s="269">
        <v>1691.8123600000001</v>
      </c>
      <c r="AA160" s="269">
        <v>1293.1411699999999</v>
      </c>
      <c r="AB160" s="269">
        <v>2873.1432</v>
      </c>
      <c r="AC160" s="269">
        <v>2245.1808300000002</v>
      </c>
      <c r="AD160" s="269">
        <v>474.55602000000005</v>
      </c>
      <c r="AE160" s="269">
        <v>2858.9427500000002</v>
      </c>
      <c r="AF160" s="269">
        <v>774.71526000000006</v>
      </c>
      <c r="AG160" s="269">
        <v>498.45269000000002</v>
      </c>
      <c r="AH160" s="269">
        <v>513.39303999999993</v>
      </c>
      <c r="AI160" s="269">
        <v>212.14267000000001</v>
      </c>
      <c r="AJ160" s="269">
        <v>262.88834000000003</v>
      </c>
      <c r="AK160" s="269">
        <v>139.69785000000002</v>
      </c>
      <c r="AL160" s="269">
        <v>579.88603000000001</v>
      </c>
      <c r="AM160" s="269">
        <v>77.104810000000001</v>
      </c>
      <c r="AN160" s="269">
        <v>1692.6606299999999</v>
      </c>
      <c r="AO160" s="269">
        <v>698.84469999999999</v>
      </c>
      <c r="AP160" s="269">
        <v>182.03542999999999</v>
      </c>
      <c r="AQ160" s="269">
        <v>69953.22941</v>
      </c>
      <c r="AR160" s="1"/>
      <c r="AS160" s="1"/>
    </row>
    <row r="161" spans="1:45">
      <c r="A161" s="17" t="s">
        <v>153</v>
      </c>
      <c r="B161" s="269">
        <v>1445.0988799999998</v>
      </c>
      <c r="C161" s="269">
        <v>0</v>
      </c>
      <c r="D161" s="269">
        <v>0</v>
      </c>
      <c r="E161" s="269">
        <v>147.8535</v>
      </c>
      <c r="F161" s="269">
        <v>0</v>
      </c>
      <c r="G161" s="269">
        <v>205.26623000000001</v>
      </c>
      <c r="H161" s="269">
        <v>0</v>
      </c>
      <c r="I161" s="269">
        <v>0</v>
      </c>
      <c r="J161" s="269">
        <v>0.39931</v>
      </c>
      <c r="K161" s="269">
        <v>1271.33413</v>
      </c>
      <c r="L161" s="269">
        <v>4.1973900000000004</v>
      </c>
      <c r="M161" s="269">
        <v>0</v>
      </c>
      <c r="N161" s="269">
        <v>1689.9541399999998</v>
      </c>
      <c r="O161" s="269">
        <v>0</v>
      </c>
      <c r="P161" s="269">
        <v>0</v>
      </c>
      <c r="Q161" s="269">
        <v>3.6135100000000002</v>
      </c>
      <c r="R161" s="269">
        <v>0</v>
      </c>
      <c r="S161" s="269">
        <v>0</v>
      </c>
      <c r="T161" s="269">
        <v>415.13771000000003</v>
      </c>
      <c r="U161" s="269">
        <v>53.048639999999999</v>
      </c>
      <c r="V161" s="269">
        <v>0.15271999999999999</v>
      </c>
      <c r="W161" s="269">
        <v>250</v>
      </c>
      <c r="X161" s="269">
        <v>0</v>
      </c>
      <c r="Y161" s="269">
        <v>1212.7250300000001</v>
      </c>
      <c r="Z161" s="269">
        <v>0</v>
      </c>
      <c r="AA161" s="269">
        <v>0</v>
      </c>
      <c r="AB161" s="269">
        <v>0</v>
      </c>
      <c r="AC161" s="269">
        <v>94.640810000000002</v>
      </c>
      <c r="AD161" s="269">
        <v>0</v>
      </c>
      <c r="AE161" s="269">
        <v>110.50203999999999</v>
      </c>
      <c r="AF161" s="269">
        <v>0</v>
      </c>
      <c r="AG161" s="269">
        <v>0</v>
      </c>
      <c r="AH161" s="269">
        <v>0</v>
      </c>
      <c r="AI161" s="269">
        <v>0</v>
      </c>
      <c r="AJ161" s="269">
        <v>0</v>
      </c>
      <c r="AK161" s="269">
        <v>2.39798</v>
      </c>
      <c r="AL161" s="269">
        <v>163.52592999999999</v>
      </c>
      <c r="AM161" s="269">
        <v>0</v>
      </c>
      <c r="AN161" s="269">
        <v>0</v>
      </c>
      <c r="AO161" s="269">
        <v>0</v>
      </c>
      <c r="AP161" s="269">
        <v>0</v>
      </c>
      <c r="AQ161" s="269">
        <v>7069.8479500000003</v>
      </c>
      <c r="AR161" s="1"/>
      <c r="AS161" s="1"/>
    </row>
    <row r="162" spans="1:45">
      <c r="A162" s="448" t="s">
        <v>154</v>
      </c>
      <c r="B162" s="447">
        <v>62415.399570000001</v>
      </c>
      <c r="C162" s="447">
        <v>0</v>
      </c>
      <c r="D162" s="447">
        <v>0</v>
      </c>
      <c r="E162" s="447">
        <v>0</v>
      </c>
      <c r="F162" s="447">
        <v>0</v>
      </c>
      <c r="G162" s="447">
        <v>0</v>
      </c>
      <c r="H162" s="447">
        <v>0</v>
      </c>
      <c r="I162" s="447">
        <v>0</v>
      </c>
      <c r="J162" s="447">
        <v>0</v>
      </c>
      <c r="K162" s="447">
        <v>0</v>
      </c>
      <c r="L162" s="447">
        <v>0</v>
      </c>
      <c r="M162" s="447">
        <v>0</v>
      </c>
      <c r="N162" s="447">
        <v>0</v>
      </c>
      <c r="O162" s="447">
        <v>0</v>
      </c>
      <c r="P162" s="447">
        <v>0</v>
      </c>
      <c r="Q162" s="447">
        <v>0</v>
      </c>
      <c r="R162" s="447">
        <v>0</v>
      </c>
      <c r="S162" s="447">
        <v>0</v>
      </c>
      <c r="T162" s="447">
        <v>0</v>
      </c>
      <c r="U162" s="447">
        <v>0</v>
      </c>
      <c r="V162" s="447">
        <v>0</v>
      </c>
      <c r="W162" s="447">
        <v>0</v>
      </c>
      <c r="X162" s="447">
        <v>0</v>
      </c>
      <c r="Y162" s="447">
        <v>0</v>
      </c>
      <c r="Z162" s="447">
        <v>0</v>
      </c>
      <c r="AA162" s="447">
        <v>0</v>
      </c>
      <c r="AB162" s="447">
        <v>0</v>
      </c>
      <c r="AC162" s="447">
        <v>0</v>
      </c>
      <c r="AD162" s="447">
        <v>0</v>
      </c>
      <c r="AE162" s="447">
        <v>0</v>
      </c>
      <c r="AF162" s="447">
        <v>0</v>
      </c>
      <c r="AG162" s="447">
        <v>0</v>
      </c>
      <c r="AH162" s="447">
        <v>0</v>
      </c>
      <c r="AI162" s="447">
        <v>0</v>
      </c>
      <c r="AJ162" s="447">
        <v>0</v>
      </c>
      <c r="AK162" s="447">
        <v>0</v>
      </c>
      <c r="AL162" s="447">
        <v>0</v>
      </c>
      <c r="AM162" s="447">
        <v>0</v>
      </c>
      <c r="AN162" s="447">
        <v>0</v>
      </c>
      <c r="AO162" s="447">
        <v>0</v>
      </c>
      <c r="AP162" s="447">
        <v>0</v>
      </c>
      <c r="AQ162" s="447">
        <v>62415.399570000001</v>
      </c>
      <c r="AR162" s="8"/>
      <c r="AS162" s="1"/>
    </row>
    <row r="163" spans="1:45">
      <c r="A163" s="17" t="s">
        <v>155</v>
      </c>
      <c r="B163" s="269">
        <v>0</v>
      </c>
      <c r="C163" s="269">
        <v>0</v>
      </c>
      <c r="D163" s="269">
        <v>0</v>
      </c>
      <c r="E163" s="269">
        <v>0</v>
      </c>
      <c r="F163" s="269">
        <v>0</v>
      </c>
      <c r="G163" s="269">
        <v>0</v>
      </c>
      <c r="H163" s="269">
        <v>0</v>
      </c>
      <c r="I163" s="269">
        <v>0</v>
      </c>
      <c r="J163" s="269">
        <v>0</v>
      </c>
      <c r="K163" s="269">
        <v>0</v>
      </c>
      <c r="L163" s="269">
        <v>0</v>
      </c>
      <c r="M163" s="269">
        <v>0</v>
      </c>
      <c r="N163" s="269">
        <v>0</v>
      </c>
      <c r="O163" s="269">
        <v>0</v>
      </c>
      <c r="P163" s="269">
        <v>0</v>
      </c>
      <c r="Q163" s="269">
        <v>0</v>
      </c>
      <c r="R163" s="269">
        <v>0</v>
      </c>
      <c r="S163" s="269">
        <v>0</v>
      </c>
      <c r="T163" s="269">
        <v>0</v>
      </c>
      <c r="U163" s="269">
        <v>0</v>
      </c>
      <c r="V163" s="269">
        <v>0</v>
      </c>
      <c r="W163" s="269">
        <v>0</v>
      </c>
      <c r="X163" s="269">
        <v>0</v>
      </c>
      <c r="Y163" s="269">
        <v>0</v>
      </c>
      <c r="Z163" s="269">
        <v>0</v>
      </c>
      <c r="AA163" s="269">
        <v>0</v>
      </c>
      <c r="AB163" s="269">
        <v>0</v>
      </c>
      <c r="AC163" s="269">
        <v>0</v>
      </c>
      <c r="AD163" s="269">
        <v>0</v>
      </c>
      <c r="AE163" s="269">
        <v>0</v>
      </c>
      <c r="AF163" s="269">
        <v>0</v>
      </c>
      <c r="AG163" s="269">
        <v>0</v>
      </c>
      <c r="AH163" s="269">
        <v>0</v>
      </c>
      <c r="AI163" s="269">
        <v>0</v>
      </c>
      <c r="AJ163" s="269">
        <v>0</v>
      </c>
      <c r="AK163" s="269">
        <v>0</v>
      </c>
      <c r="AL163" s="269">
        <v>0</v>
      </c>
      <c r="AM163" s="269">
        <v>0</v>
      </c>
      <c r="AN163" s="269">
        <v>0</v>
      </c>
      <c r="AO163" s="269">
        <v>0</v>
      </c>
      <c r="AP163" s="269">
        <v>0</v>
      </c>
      <c r="AQ163" s="269">
        <v>0</v>
      </c>
      <c r="AR163" s="1"/>
      <c r="AS163" s="1"/>
    </row>
    <row r="164" spans="1:45">
      <c r="A164" s="17" t="s">
        <v>156</v>
      </c>
      <c r="B164" s="269">
        <v>0</v>
      </c>
      <c r="C164" s="269">
        <v>0</v>
      </c>
      <c r="D164" s="269">
        <v>0</v>
      </c>
      <c r="E164" s="269">
        <v>0</v>
      </c>
      <c r="F164" s="269">
        <v>0</v>
      </c>
      <c r="G164" s="269">
        <v>0</v>
      </c>
      <c r="H164" s="269">
        <v>0</v>
      </c>
      <c r="I164" s="269">
        <v>0</v>
      </c>
      <c r="J164" s="269">
        <v>0</v>
      </c>
      <c r="K164" s="269">
        <v>0</v>
      </c>
      <c r="L164" s="269">
        <v>0</v>
      </c>
      <c r="M164" s="269">
        <v>0</v>
      </c>
      <c r="N164" s="269">
        <v>0</v>
      </c>
      <c r="O164" s="269">
        <v>0</v>
      </c>
      <c r="P164" s="269">
        <v>0</v>
      </c>
      <c r="Q164" s="269">
        <v>0</v>
      </c>
      <c r="R164" s="269">
        <v>0</v>
      </c>
      <c r="S164" s="269">
        <v>0</v>
      </c>
      <c r="T164" s="269">
        <v>0</v>
      </c>
      <c r="U164" s="269">
        <v>0</v>
      </c>
      <c r="V164" s="269">
        <v>0</v>
      </c>
      <c r="W164" s="269">
        <v>0</v>
      </c>
      <c r="X164" s="269">
        <v>0</v>
      </c>
      <c r="Y164" s="269">
        <v>0</v>
      </c>
      <c r="Z164" s="269">
        <v>0</v>
      </c>
      <c r="AA164" s="269">
        <v>0</v>
      </c>
      <c r="AB164" s="269">
        <v>0</v>
      </c>
      <c r="AC164" s="269">
        <v>0</v>
      </c>
      <c r="AD164" s="269">
        <v>0</v>
      </c>
      <c r="AE164" s="269">
        <v>0</v>
      </c>
      <c r="AF164" s="269">
        <v>0</v>
      </c>
      <c r="AG164" s="269">
        <v>0</v>
      </c>
      <c r="AH164" s="269">
        <v>0</v>
      </c>
      <c r="AI164" s="269">
        <v>0</v>
      </c>
      <c r="AJ164" s="269">
        <v>0</v>
      </c>
      <c r="AK164" s="269">
        <v>0</v>
      </c>
      <c r="AL164" s="269">
        <v>0</v>
      </c>
      <c r="AM164" s="269">
        <v>0</v>
      </c>
      <c r="AN164" s="269">
        <v>0</v>
      </c>
      <c r="AO164" s="269">
        <v>0</v>
      </c>
      <c r="AP164" s="269">
        <v>0</v>
      </c>
      <c r="AQ164" s="269">
        <v>0</v>
      </c>
      <c r="AR164" s="1"/>
      <c r="AS164" s="1"/>
    </row>
    <row r="165" spans="1:45">
      <c r="A165" s="11" t="s">
        <v>157</v>
      </c>
      <c r="B165" s="269">
        <v>60510.22105</v>
      </c>
      <c r="C165" s="269">
        <v>0</v>
      </c>
      <c r="D165" s="269">
        <v>0</v>
      </c>
      <c r="E165" s="269">
        <v>0</v>
      </c>
      <c r="F165" s="269">
        <v>0</v>
      </c>
      <c r="G165" s="269">
        <v>0</v>
      </c>
      <c r="H165" s="269">
        <v>0</v>
      </c>
      <c r="I165" s="269">
        <v>0</v>
      </c>
      <c r="J165" s="269">
        <v>0</v>
      </c>
      <c r="K165" s="269">
        <v>0</v>
      </c>
      <c r="L165" s="269">
        <v>0</v>
      </c>
      <c r="M165" s="269">
        <v>0</v>
      </c>
      <c r="N165" s="269">
        <v>0</v>
      </c>
      <c r="O165" s="269">
        <v>0</v>
      </c>
      <c r="P165" s="269">
        <v>0</v>
      </c>
      <c r="Q165" s="269">
        <v>0</v>
      </c>
      <c r="R165" s="269">
        <v>0</v>
      </c>
      <c r="S165" s="269">
        <v>0</v>
      </c>
      <c r="T165" s="269">
        <v>0</v>
      </c>
      <c r="U165" s="269">
        <v>0</v>
      </c>
      <c r="V165" s="269">
        <v>0</v>
      </c>
      <c r="W165" s="269">
        <v>0</v>
      </c>
      <c r="X165" s="269">
        <v>0</v>
      </c>
      <c r="Y165" s="269">
        <v>0</v>
      </c>
      <c r="Z165" s="269">
        <v>0</v>
      </c>
      <c r="AA165" s="269">
        <v>0</v>
      </c>
      <c r="AB165" s="269">
        <v>0</v>
      </c>
      <c r="AC165" s="269">
        <v>0</v>
      </c>
      <c r="AD165" s="269">
        <v>0</v>
      </c>
      <c r="AE165" s="269">
        <v>0</v>
      </c>
      <c r="AF165" s="269">
        <v>0</v>
      </c>
      <c r="AG165" s="269">
        <v>0</v>
      </c>
      <c r="AH165" s="269">
        <v>0</v>
      </c>
      <c r="AI165" s="269">
        <v>0</v>
      </c>
      <c r="AJ165" s="269">
        <v>0</v>
      </c>
      <c r="AK165" s="269">
        <v>0</v>
      </c>
      <c r="AL165" s="269">
        <v>0</v>
      </c>
      <c r="AM165" s="269">
        <v>0</v>
      </c>
      <c r="AN165" s="269">
        <v>0</v>
      </c>
      <c r="AO165" s="269">
        <v>0</v>
      </c>
      <c r="AP165" s="269">
        <v>0</v>
      </c>
      <c r="AQ165" s="269">
        <v>60510.22105</v>
      </c>
      <c r="AR165" s="1"/>
      <c r="AS165" s="1"/>
    </row>
    <row r="166" spans="1:45">
      <c r="A166" s="17" t="s">
        <v>158</v>
      </c>
      <c r="B166" s="269">
        <v>1905.1785199999999</v>
      </c>
      <c r="C166" s="269">
        <v>0</v>
      </c>
      <c r="D166" s="269">
        <v>0</v>
      </c>
      <c r="E166" s="269">
        <v>0</v>
      </c>
      <c r="F166" s="269">
        <v>0</v>
      </c>
      <c r="G166" s="269">
        <v>0</v>
      </c>
      <c r="H166" s="269">
        <v>0</v>
      </c>
      <c r="I166" s="269">
        <v>0</v>
      </c>
      <c r="J166" s="269">
        <v>0</v>
      </c>
      <c r="K166" s="269">
        <v>0</v>
      </c>
      <c r="L166" s="269">
        <v>0</v>
      </c>
      <c r="M166" s="269">
        <v>0</v>
      </c>
      <c r="N166" s="269">
        <v>0</v>
      </c>
      <c r="O166" s="269">
        <v>0</v>
      </c>
      <c r="P166" s="269">
        <v>0</v>
      </c>
      <c r="Q166" s="269">
        <v>0</v>
      </c>
      <c r="R166" s="269">
        <v>0</v>
      </c>
      <c r="S166" s="269">
        <v>0</v>
      </c>
      <c r="T166" s="269">
        <v>0</v>
      </c>
      <c r="U166" s="269">
        <v>0</v>
      </c>
      <c r="V166" s="269">
        <v>0</v>
      </c>
      <c r="W166" s="269">
        <v>0</v>
      </c>
      <c r="X166" s="269">
        <v>0</v>
      </c>
      <c r="Y166" s="269">
        <v>0</v>
      </c>
      <c r="Z166" s="269">
        <v>0</v>
      </c>
      <c r="AA166" s="269">
        <v>0</v>
      </c>
      <c r="AB166" s="269">
        <v>0</v>
      </c>
      <c r="AC166" s="269">
        <v>0</v>
      </c>
      <c r="AD166" s="269">
        <v>0</v>
      </c>
      <c r="AE166" s="269">
        <v>0</v>
      </c>
      <c r="AF166" s="269">
        <v>0</v>
      </c>
      <c r="AG166" s="269">
        <v>0</v>
      </c>
      <c r="AH166" s="269">
        <v>0</v>
      </c>
      <c r="AI166" s="269">
        <v>0</v>
      </c>
      <c r="AJ166" s="269">
        <v>0</v>
      </c>
      <c r="AK166" s="269">
        <v>0</v>
      </c>
      <c r="AL166" s="269">
        <v>0</v>
      </c>
      <c r="AM166" s="269">
        <v>0</v>
      </c>
      <c r="AN166" s="269">
        <v>0</v>
      </c>
      <c r="AO166" s="269">
        <v>0</v>
      </c>
      <c r="AP166" s="269">
        <v>0</v>
      </c>
      <c r="AQ166" s="269">
        <v>1905.1785199999999</v>
      </c>
      <c r="AR166" s="1"/>
      <c r="AS166" s="1"/>
    </row>
    <row r="167" spans="1:45">
      <c r="A167" s="448" t="s">
        <v>159</v>
      </c>
      <c r="B167" s="447">
        <v>0</v>
      </c>
      <c r="C167" s="447">
        <v>0</v>
      </c>
      <c r="D167" s="447">
        <v>0</v>
      </c>
      <c r="E167" s="447">
        <v>0</v>
      </c>
      <c r="F167" s="447">
        <v>0</v>
      </c>
      <c r="G167" s="447">
        <v>0</v>
      </c>
      <c r="H167" s="447">
        <v>0</v>
      </c>
      <c r="I167" s="447">
        <v>0</v>
      </c>
      <c r="J167" s="447">
        <v>0</v>
      </c>
      <c r="K167" s="447">
        <v>0</v>
      </c>
      <c r="L167" s="447">
        <v>0</v>
      </c>
      <c r="M167" s="447">
        <v>0</v>
      </c>
      <c r="N167" s="447">
        <v>0</v>
      </c>
      <c r="O167" s="447">
        <v>237.71985000000001</v>
      </c>
      <c r="P167" s="447">
        <v>0</v>
      </c>
      <c r="Q167" s="447">
        <v>0</v>
      </c>
      <c r="R167" s="447">
        <v>0</v>
      </c>
      <c r="S167" s="447">
        <v>0</v>
      </c>
      <c r="T167" s="447">
        <v>0</v>
      </c>
      <c r="U167" s="447">
        <v>0</v>
      </c>
      <c r="V167" s="447">
        <v>0</v>
      </c>
      <c r="W167" s="447">
        <v>0</v>
      </c>
      <c r="X167" s="447">
        <v>0</v>
      </c>
      <c r="Y167" s="447">
        <v>480.39893999999998</v>
      </c>
      <c r="Z167" s="447">
        <v>102.9</v>
      </c>
      <c r="AA167" s="447">
        <v>347.26691999999997</v>
      </c>
      <c r="AB167" s="447">
        <v>0</v>
      </c>
      <c r="AC167" s="447">
        <v>63.498350000000002</v>
      </c>
      <c r="AD167" s="447">
        <v>0</v>
      </c>
      <c r="AE167" s="447">
        <v>0</v>
      </c>
      <c r="AF167" s="447">
        <v>0</v>
      </c>
      <c r="AG167" s="447">
        <v>0</v>
      </c>
      <c r="AH167" s="447">
        <v>457.04379999999998</v>
      </c>
      <c r="AI167" s="447">
        <v>0</v>
      </c>
      <c r="AJ167" s="447">
        <v>99.689520000000002</v>
      </c>
      <c r="AK167" s="447">
        <v>0</v>
      </c>
      <c r="AL167" s="447">
        <v>0</v>
      </c>
      <c r="AM167" s="447">
        <v>0</v>
      </c>
      <c r="AN167" s="447">
        <v>0</v>
      </c>
      <c r="AO167" s="447">
        <v>0</v>
      </c>
      <c r="AP167" s="447">
        <v>431.91246000000001</v>
      </c>
      <c r="AQ167" s="447">
        <v>2220.4298399999998</v>
      </c>
      <c r="AR167" s="8"/>
      <c r="AS167" s="1"/>
    </row>
    <row r="168" spans="1:45">
      <c r="A168" s="17" t="s">
        <v>160</v>
      </c>
      <c r="B168" s="269">
        <v>0</v>
      </c>
      <c r="C168" s="269">
        <v>0</v>
      </c>
      <c r="D168" s="269">
        <v>0</v>
      </c>
      <c r="E168" s="269">
        <v>0</v>
      </c>
      <c r="F168" s="269">
        <v>0</v>
      </c>
      <c r="G168" s="269">
        <v>0</v>
      </c>
      <c r="H168" s="269">
        <v>0</v>
      </c>
      <c r="I168" s="269">
        <v>0</v>
      </c>
      <c r="J168" s="269">
        <v>0</v>
      </c>
      <c r="K168" s="269">
        <v>0</v>
      </c>
      <c r="L168" s="269">
        <v>0</v>
      </c>
      <c r="M168" s="269">
        <v>0</v>
      </c>
      <c r="N168" s="269">
        <v>0</v>
      </c>
      <c r="O168" s="269">
        <v>237.71985000000001</v>
      </c>
      <c r="P168" s="269">
        <v>0</v>
      </c>
      <c r="Q168" s="269">
        <v>0</v>
      </c>
      <c r="R168" s="269">
        <v>0</v>
      </c>
      <c r="S168" s="269">
        <v>0</v>
      </c>
      <c r="T168" s="269">
        <v>0</v>
      </c>
      <c r="U168" s="269">
        <v>0</v>
      </c>
      <c r="V168" s="269">
        <v>0</v>
      </c>
      <c r="W168" s="269">
        <v>0</v>
      </c>
      <c r="X168" s="269">
        <v>0</v>
      </c>
      <c r="Y168" s="269">
        <v>480.39893999999998</v>
      </c>
      <c r="Z168" s="269">
        <v>102.9</v>
      </c>
      <c r="AA168" s="269">
        <v>347.26691999999997</v>
      </c>
      <c r="AB168" s="269">
        <v>0</v>
      </c>
      <c r="AC168" s="269">
        <v>63.498350000000002</v>
      </c>
      <c r="AD168" s="269">
        <v>0</v>
      </c>
      <c r="AE168" s="269">
        <v>0</v>
      </c>
      <c r="AF168" s="269">
        <v>0</v>
      </c>
      <c r="AG168" s="269">
        <v>0</v>
      </c>
      <c r="AH168" s="269">
        <v>457.04379999999998</v>
      </c>
      <c r="AI168" s="269">
        <v>0</v>
      </c>
      <c r="AJ168" s="269">
        <v>99.689520000000002</v>
      </c>
      <c r="AK168" s="269">
        <v>0</v>
      </c>
      <c r="AL168" s="269">
        <v>0</v>
      </c>
      <c r="AM168" s="269">
        <v>0</v>
      </c>
      <c r="AN168" s="269">
        <v>0</v>
      </c>
      <c r="AO168" s="269">
        <v>0</v>
      </c>
      <c r="AP168" s="269">
        <v>431.91246000000001</v>
      </c>
      <c r="AQ168" s="269">
        <v>2220.4298399999998</v>
      </c>
      <c r="AR168" s="8"/>
      <c r="AS168" s="1"/>
    </row>
    <row r="169" spans="1:45">
      <c r="A169" s="17" t="s">
        <v>161</v>
      </c>
      <c r="B169" s="269">
        <v>0</v>
      </c>
      <c r="C169" s="269">
        <v>0</v>
      </c>
      <c r="D169" s="269">
        <v>0</v>
      </c>
      <c r="E169" s="269">
        <v>0</v>
      </c>
      <c r="F169" s="269">
        <v>0</v>
      </c>
      <c r="G169" s="269">
        <v>0</v>
      </c>
      <c r="H169" s="269">
        <v>0</v>
      </c>
      <c r="I169" s="269">
        <v>0</v>
      </c>
      <c r="J169" s="269">
        <v>0</v>
      </c>
      <c r="K169" s="269">
        <v>0</v>
      </c>
      <c r="L169" s="269">
        <v>0</v>
      </c>
      <c r="M169" s="269">
        <v>0</v>
      </c>
      <c r="N169" s="269">
        <v>0</v>
      </c>
      <c r="O169" s="269">
        <v>0</v>
      </c>
      <c r="P169" s="269">
        <v>0</v>
      </c>
      <c r="Q169" s="269">
        <v>0</v>
      </c>
      <c r="R169" s="269">
        <v>0</v>
      </c>
      <c r="S169" s="269">
        <v>0</v>
      </c>
      <c r="T169" s="269">
        <v>0</v>
      </c>
      <c r="U169" s="269">
        <v>0</v>
      </c>
      <c r="V169" s="269">
        <v>0</v>
      </c>
      <c r="W169" s="269">
        <v>0</v>
      </c>
      <c r="X169" s="269">
        <v>0</v>
      </c>
      <c r="Y169" s="269">
        <v>0</v>
      </c>
      <c r="Z169" s="269">
        <v>0</v>
      </c>
      <c r="AA169" s="269">
        <v>1E-3</v>
      </c>
      <c r="AB169" s="269">
        <v>0</v>
      </c>
      <c r="AC169" s="269">
        <v>63.498350000000002</v>
      </c>
      <c r="AD169" s="269">
        <v>0</v>
      </c>
      <c r="AE169" s="269">
        <v>0</v>
      </c>
      <c r="AF169" s="269">
        <v>0</v>
      </c>
      <c r="AG169" s="269">
        <v>0</v>
      </c>
      <c r="AH169" s="269">
        <v>0</v>
      </c>
      <c r="AI169" s="269">
        <v>0</v>
      </c>
      <c r="AJ169" s="269">
        <v>0</v>
      </c>
      <c r="AK169" s="269">
        <v>0</v>
      </c>
      <c r="AL169" s="269">
        <v>0</v>
      </c>
      <c r="AM169" s="269">
        <v>0</v>
      </c>
      <c r="AN169" s="269">
        <v>0</v>
      </c>
      <c r="AO169" s="269">
        <v>0</v>
      </c>
      <c r="AP169" s="269">
        <v>0</v>
      </c>
      <c r="AQ169" s="269">
        <v>63.49935</v>
      </c>
      <c r="AR169" s="1"/>
      <c r="AS169" s="1"/>
    </row>
    <row r="170" spans="1:45">
      <c r="A170" s="17" t="s">
        <v>162</v>
      </c>
      <c r="B170" s="269">
        <v>0</v>
      </c>
      <c r="C170" s="269">
        <v>0</v>
      </c>
      <c r="D170" s="269">
        <v>0</v>
      </c>
      <c r="E170" s="269">
        <v>0</v>
      </c>
      <c r="F170" s="269">
        <v>0</v>
      </c>
      <c r="G170" s="269">
        <v>0</v>
      </c>
      <c r="H170" s="269">
        <v>0</v>
      </c>
      <c r="I170" s="269">
        <v>0</v>
      </c>
      <c r="J170" s="269">
        <v>0</v>
      </c>
      <c r="K170" s="269">
        <v>0</v>
      </c>
      <c r="L170" s="269">
        <v>0</v>
      </c>
      <c r="M170" s="269">
        <v>0</v>
      </c>
      <c r="N170" s="269">
        <v>0</v>
      </c>
      <c r="O170" s="269">
        <v>237.71985000000001</v>
      </c>
      <c r="P170" s="269">
        <v>0</v>
      </c>
      <c r="Q170" s="269">
        <v>0</v>
      </c>
      <c r="R170" s="269">
        <v>0</v>
      </c>
      <c r="S170" s="269">
        <v>0</v>
      </c>
      <c r="T170" s="269">
        <v>0</v>
      </c>
      <c r="U170" s="269">
        <v>0</v>
      </c>
      <c r="V170" s="269">
        <v>0</v>
      </c>
      <c r="W170" s="269">
        <v>0</v>
      </c>
      <c r="X170" s="269">
        <v>0</v>
      </c>
      <c r="Y170" s="269">
        <v>449.52893999999998</v>
      </c>
      <c r="Z170" s="269">
        <v>102.9</v>
      </c>
      <c r="AA170" s="269">
        <v>347.26591999999999</v>
      </c>
      <c r="AB170" s="269">
        <v>0</v>
      </c>
      <c r="AC170" s="269">
        <v>0</v>
      </c>
      <c r="AD170" s="269">
        <v>0</v>
      </c>
      <c r="AE170" s="269">
        <v>0</v>
      </c>
      <c r="AF170" s="269">
        <v>0</v>
      </c>
      <c r="AG170" s="269">
        <v>0</v>
      </c>
      <c r="AH170" s="269">
        <v>457.04379999999998</v>
      </c>
      <c r="AI170" s="269">
        <v>0</v>
      </c>
      <c r="AJ170" s="269">
        <v>99.689520000000002</v>
      </c>
      <c r="AK170" s="269">
        <v>0</v>
      </c>
      <c r="AL170" s="269">
        <v>0</v>
      </c>
      <c r="AM170" s="269">
        <v>0</v>
      </c>
      <c r="AN170" s="269">
        <v>0</v>
      </c>
      <c r="AO170" s="269">
        <v>0</v>
      </c>
      <c r="AP170" s="269">
        <v>431.91246000000001</v>
      </c>
      <c r="AQ170" s="269">
        <v>2126.0604900000003</v>
      </c>
      <c r="AR170" s="1"/>
      <c r="AS170" s="1"/>
    </row>
    <row r="171" spans="1:45">
      <c r="A171" s="17" t="s">
        <v>163</v>
      </c>
      <c r="B171" s="269">
        <v>0</v>
      </c>
      <c r="C171" s="269">
        <v>0</v>
      </c>
      <c r="D171" s="269">
        <v>0</v>
      </c>
      <c r="E171" s="269">
        <v>0</v>
      </c>
      <c r="F171" s="269">
        <v>0</v>
      </c>
      <c r="G171" s="269">
        <v>0</v>
      </c>
      <c r="H171" s="269">
        <v>0</v>
      </c>
      <c r="I171" s="269">
        <v>0</v>
      </c>
      <c r="J171" s="269">
        <v>0</v>
      </c>
      <c r="K171" s="269">
        <v>0</v>
      </c>
      <c r="L171" s="269">
        <v>0</v>
      </c>
      <c r="M171" s="269">
        <v>0</v>
      </c>
      <c r="N171" s="269">
        <v>0</v>
      </c>
      <c r="O171" s="269">
        <v>0</v>
      </c>
      <c r="P171" s="269">
        <v>0</v>
      </c>
      <c r="Q171" s="269">
        <v>0</v>
      </c>
      <c r="R171" s="269">
        <v>0</v>
      </c>
      <c r="S171" s="269">
        <v>0</v>
      </c>
      <c r="T171" s="269">
        <v>0</v>
      </c>
      <c r="U171" s="269">
        <v>0</v>
      </c>
      <c r="V171" s="269">
        <v>0</v>
      </c>
      <c r="W171" s="269">
        <v>0</v>
      </c>
      <c r="X171" s="269">
        <v>0</v>
      </c>
      <c r="Y171" s="269">
        <v>0</v>
      </c>
      <c r="Z171" s="269">
        <v>0</v>
      </c>
      <c r="AA171" s="269">
        <v>0</v>
      </c>
      <c r="AB171" s="269">
        <v>0</v>
      </c>
      <c r="AC171" s="269">
        <v>0</v>
      </c>
      <c r="AD171" s="269">
        <v>0</v>
      </c>
      <c r="AE171" s="269">
        <v>0</v>
      </c>
      <c r="AF171" s="269">
        <v>0</v>
      </c>
      <c r="AG171" s="269">
        <v>0</v>
      </c>
      <c r="AH171" s="269">
        <v>0</v>
      </c>
      <c r="AI171" s="269">
        <v>0</v>
      </c>
      <c r="AJ171" s="269">
        <v>0</v>
      </c>
      <c r="AK171" s="269">
        <v>0</v>
      </c>
      <c r="AL171" s="269">
        <v>0</v>
      </c>
      <c r="AM171" s="269">
        <v>0</v>
      </c>
      <c r="AN171" s="269">
        <v>0</v>
      </c>
      <c r="AO171" s="269">
        <v>0</v>
      </c>
      <c r="AP171" s="269">
        <v>0</v>
      </c>
      <c r="AQ171" s="269">
        <v>0</v>
      </c>
      <c r="AR171" s="1"/>
      <c r="AS171" s="1"/>
    </row>
    <row r="172" spans="1:45">
      <c r="A172" s="17" t="s">
        <v>164</v>
      </c>
      <c r="B172" s="269">
        <v>0</v>
      </c>
      <c r="C172" s="269">
        <v>0</v>
      </c>
      <c r="D172" s="269">
        <v>0</v>
      </c>
      <c r="E172" s="269">
        <v>0</v>
      </c>
      <c r="F172" s="269">
        <v>0</v>
      </c>
      <c r="G172" s="269">
        <v>0</v>
      </c>
      <c r="H172" s="269">
        <v>0</v>
      </c>
      <c r="I172" s="269">
        <v>0</v>
      </c>
      <c r="J172" s="269">
        <v>0</v>
      </c>
      <c r="K172" s="269">
        <v>0</v>
      </c>
      <c r="L172" s="269">
        <v>0</v>
      </c>
      <c r="M172" s="269">
        <v>0</v>
      </c>
      <c r="N172" s="269">
        <v>0</v>
      </c>
      <c r="O172" s="269">
        <v>0</v>
      </c>
      <c r="P172" s="269">
        <v>0</v>
      </c>
      <c r="Q172" s="269">
        <v>0</v>
      </c>
      <c r="R172" s="269">
        <v>0</v>
      </c>
      <c r="S172" s="269">
        <v>0</v>
      </c>
      <c r="T172" s="269">
        <v>0</v>
      </c>
      <c r="U172" s="269">
        <v>0</v>
      </c>
      <c r="V172" s="269">
        <v>0</v>
      </c>
      <c r="W172" s="269">
        <v>0</v>
      </c>
      <c r="X172" s="269">
        <v>0</v>
      </c>
      <c r="Y172" s="269">
        <v>0</v>
      </c>
      <c r="Z172" s="269">
        <v>0</v>
      </c>
      <c r="AA172" s="269">
        <v>0</v>
      </c>
      <c r="AB172" s="269">
        <v>0</v>
      </c>
      <c r="AC172" s="269">
        <v>0</v>
      </c>
      <c r="AD172" s="269">
        <v>0</v>
      </c>
      <c r="AE172" s="269">
        <v>0</v>
      </c>
      <c r="AF172" s="269">
        <v>0</v>
      </c>
      <c r="AG172" s="269">
        <v>0</v>
      </c>
      <c r="AH172" s="269">
        <v>0</v>
      </c>
      <c r="AI172" s="269">
        <v>0</v>
      </c>
      <c r="AJ172" s="269">
        <v>0</v>
      </c>
      <c r="AK172" s="269">
        <v>0</v>
      </c>
      <c r="AL172" s="269">
        <v>0</v>
      </c>
      <c r="AM172" s="269">
        <v>0</v>
      </c>
      <c r="AN172" s="269">
        <v>0</v>
      </c>
      <c r="AO172" s="269">
        <v>0</v>
      </c>
      <c r="AP172" s="269">
        <v>0</v>
      </c>
      <c r="AQ172" s="269">
        <v>0</v>
      </c>
      <c r="AR172" s="1"/>
      <c r="AS172" s="1"/>
    </row>
    <row r="173" spans="1:45">
      <c r="A173" s="17" t="s">
        <v>165</v>
      </c>
      <c r="B173" s="269">
        <v>0</v>
      </c>
      <c r="C173" s="269">
        <v>0</v>
      </c>
      <c r="D173" s="269">
        <v>0</v>
      </c>
      <c r="E173" s="269">
        <v>0</v>
      </c>
      <c r="F173" s="269">
        <v>0</v>
      </c>
      <c r="G173" s="269">
        <v>0</v>
      </c>
      <c r="H173" s="269">
        <v>0</v>
      </c>
      <c r="I173" s="269">
        <v>0</v>
      </c>
      <c r="J173" s="269">
        <v>0</v>
      </c>
      <c r="K173" s="269">
        <v>0</v>
      </c>
      <c r="L173" s="269">
        <v>0</v>
      </c>
      <c r="M173" s="269">
        <v>0</v>
      </c>
      <c r="N173" s="269">
        <v>0</v>
      </c>
      <c r="O173" s="269">
        <v>0</v>
      </c>
      <c r="P173" s="269">
        <v>0</v>
      </c>
      <c r="Q173" s="269">
        <v>0</v>
      </c>
      <c r="R173" s="269">
        <v>0</v>
      </c>
      <c r="S173" s="269">
        <v>0</v>
      </c>
      <c r="T173" s="269">
        <v>0</v>
      </c>
      <c r="U173" s="269">
        <v>0</v>
      </c>
      <c r="V173" s="269">
        <v>0</v>
      </c>
      <c r="W173" s="269">
        <v>0</v>
      </c>
      <c r="X173" s="269">
        <v>0</v>
      </c>
      <c r="Y173" s="269">
        <v>30.87</v>
      </c>
      <c r="Z173" s="269">
        <v>0</v>
      </c>
      <c r="AA173" s="269">
        <v>0</v>
      </c>
      <c r="AB173" s="269">
        <v>0</v>
      </c>
      <c r="AC173" s="269">
        <v>0</v>
      </c>
      <c r="AD173" s="269">
        <v>0</v>
      </c>
      <c r="AE173" s="269">
        <v>0</v>
      </c>
      <c r="AF173" s="269">
        <v>0</v>
      </c>
      <c r="AG173" s="269">
        <v>0</v>
      </c>
      <c r="AH173" s="269">
        <v>0</v>
      </c>
      <c r="AI173" s="269">
        <v>0</v>
      </c>
      <c r="AJ173" s="269">
        <v>0</v>
      </c>
      <c r="AK173" s="269">
        <v>0</v>
      </c>
      <c r="AL173" s="269">
        <v>0</v>
      </c>
      <c r="AM173" s="269">
        <v>0</v>
      </c>
      <c r="AN173" s="269">
        <v>0</v>
      </c>
      <c r="AO173" s="269">
        <v>0</v>
      </c>
      <c r="AP173" s="269">
        <v>0</v>
      </c>
      <c r="AQ173" s="269">
        <v>30.87</v>
      </c>
      <c r="AR173" s="1"/>
      <c r="AS173" s="1"/>
    </row>
    <row r="174" spans="1:45">
      <c r="A174" s="17" t="s">
        <v>166</v>
      </c>
      <c r="B174" s="269">
        <v>0</v>
      </c>
      <c r="C174" s="269">
        <v>0</v>
      </c>
      <c r="D174" s="269">
        <v>0</v>
      </c>
      <c r="E174" s="269">
        <v>0</v>
      </c>
      <c r="F174" s="269">
        <v>0</v>
      </c>
      <c r="G174" s="269">
        <v>0</v>
      </c>
      <c r="H174" s="269">
        <v>0</v>
      </c>
      <c r="I174" s="269">
        <v>0</v>
      </c>
      <c r="J174" s="269">
        <v>0</v>
      </c>
      <c r="K174" s="269">
        <v>0</v>
      </c>
      <c r="L174" s="269">
        <v>0</v>
      </c>
      <c r="M174" s="269">
        <v>0</v>
      </c>
      <c r="N174" s="269">
        <v>0</v>
      </c>
      <c r="O174" s="269">
        <v>0</v>
      </c>
      <c r="P174" s="269">
        <v>0</v>
      </c>
      <c r="Q174" s="269">
        <v>0</v>
      </c>
      <c r="R174" s="269">
        <v>0</v>
      </c>
      <c r="S174" s="269">
        <v>0</v>
      </c>
      <c r="T174" s="269">
        <v>0</v>
      </c>
      <c r="U174" s="269">
        <v>0</v>
      </c>
      <c r="V174" s="269">
        <v>0</v>
      </c>
      <c r="W174" s="269">
        <v>0</v>
      </c>
      <c r="X174" s="269">
        <v>0</v>
      </c>
      <c r="Y174" s="269">
        <v>0</v>
      </c>
      <c r="Z174" s="269">
        <v>0</v>
      </c>
      <c r="AA174" s="269">
        <v>0</v>
      </c>
      <c r="AB174" s="269">
        <v>0</v>
      </c>
      <c r="AC174" s="269">
        <v>0</v>
      </c>
      <c r="AD174" s="269">
        <v>0</v>
      </c>
      <c r="AE174" s="269">
        <v>0</v>
      </c>
      <c r="AF174" s="269">
        <v>0</v>
      </c>
      <c r="AG174" s="269">
        <v>0</v>
      </c>
      <c r="AH174" s="269">
        <v>0</v>
      </c>
      <c r="AI174" s="269">
        <v>0</v>
      </c>
      <c r="AJ174" s="269">
        <v>0</v>
      </c>
      <c r="AK174" s="269">
        <v>0</v>
      </c>
      <c r="AL174" s="269">
        <v>0</v>
      </c>
      <c r="AM174" s="269">
        <v>0</v>
      </c>
      <c r="AN174" s="269">
        <v>0</v>
      </c>
      <c r="AO174" s="269">
        <v>0</v>
      </c>
      <c r="AP174" s="269">
        <v>0</v>
      </c>
      <c r="AQ174" s="269">
        <v>0</v>
      </c>
      <c r="AR174" s="1"/>
      <c r="AS174" s="1"/>
    </row>
    <row r="175" spans="1:45">
      <c r="A175" s="17" t="s">
        <v>167</v>
      </c>
      <c r="B175" s="269">
        <v>0</v>
      </c>
      <c r="C175" s="269">
        <v>0</v>
      </c>
      <c r="D175" s="269">
        <v>0</v>
      </c>
      <c r="E175" s="269">
        <v>0</v>
      </c>
      <c r="F175" s="269">
        <v>0</v>
      </c>
      <c r="G175" s="269">
        <v>0</v>
      </c>
      <c r="H175" s="269">
        <v>0</v>
      </c>
      <c r="I175" s="269">
        <v>0</v>
      </c>
      <c r="J175" s="269">
        <v>0</v>
      </c>
      <c r="K175" s="269">
        <v>0</v>
      </c>
      <c r="L175" s="269">
        <v>0</v>
      </c>
      <c r="M175" s="269">
        <v>0</v>
      </c>
      <c r="N175" s="269">
        <v>0</v>
      </c>
      <c r="O175" s="269">
        <v>0</v>
      </c>
      <c r="P175" s="269">
        <v>0</v>
      </c>
      <c r="Q175" s="269">
        <v>0</v>
      </c>
      <c r="R175" s="269">
        <v>0</v>
      </c>
      <c r="S175" s="269">
        <v>0</v>
      </c>
      <c r="T175" s="269">
        <v>0</v>
      </c>
      <c r="U175" s="269">
        <v>0</v>
      </c>
      <c r="V175" s="269">
        <v>0</v>
      </c>
      <c r="W175" s="269">
        <v>0</v>
      </c>
      <c r="X175" s="269">
        <v>0</v>
      </c>
      <c r="Y175" s="269">
        <v>0</v>
      </c>
      <c r="Z175" s="269">
        <v>0</v>
      </c>
      <c r="AA175" s="269">
        <v>0</v>
      </c>
      <c r="AB175" s="269">
        <v>0</v>
      </c>
      <c r="AC175" s="269">
        <v>0</v>
      </c>
      <c r="AD175" s="269">
        <v>0</v>
      </c>
      <c r="AE175" s="269">
        <v>0</v>
      </c>
      <c r="AF175" s="269">
        <v>0</v>
      </c>
      <c r="AG175" s="269">
        <v>0</v>
      </c>
      <c r="AH175" s="269">
        <v>0</v>
      </c>
      <c r="AI175" s="269">
        <v>0</v>
      </c>
      <c r="AJ175" s="269">
        <v>0</v>
      </c>
      <c r="AK175" s="269">
        <v>0</v>
      </c>
      <c r="AL175" s="269">
        <v>0</v>
      </c>
      <c r="AM175" s="269">
        <v>0</v>
      </c>
      <c r="AN175" s="269">
        <v>0</v>
      </c>
      <c r="AO175" s="269">
        <v>0</v>
      </c>
      <c r="AP175" s="269">
        <v>0</v>
      </c>
      <c r="AQ175" s="269">
        <v>0</v>
      </c>
      <c r="AR175" s="1"/>
      <c r="AS175" s="1"/>
    </row>
    <row r="176" spans="1:45">
      <c r="A176" s="448" t="s">
        <v>168</v>
      </c>
      <c r="B176" s="447">
        <v>204214.17681999999</v>
      </c>
      <c r="C176" s="447">
        <v>72030.294540000003</v>
      </c>
      <c r="D176" s="447">
        <v>122583.67831999999</v>
      </c>
      <c r="E176" s="447">
        <v>78618.86537</v>
      </c>
      <c r="F176" s="447">
        <v>53231.949659999998</v>
      </c>
      <c r="G176" s="447">
        <v>44442.992539999999</v>
      </c>
      <c r="H176" s="447">
        <v>35270.505929999999</v>
      </c>
      <c r="I176" s="447">
        <v>54397.12545</v>
      </c>
      <c r="J176" s="447">
        <v>39466.764369999997</v>
      </c>
      <c r="K176" s="447">
        <v>44748.8151</v>
      </c>
      <c r="L176" s="447">
        <v>23757.964090000001</v>
      </c>
      <c r="M176" s="447">
        <v>37076.993590000005</v>
      </c>
      <c r="N176" s="447">
        <v>49552.973389999999</v>
      </c>
      <c r="O176" s="447">
        <v>24069.16835</v>
      </c>
      <c r="P176" s="447">
        <v>19550.610559999997</v>
      </c>
      <c r="Q176" s="447">
        <v>9451.2400899999993</v>
      </c>
      <c r="R176" s="447">
        <v>9032.8240100000003</v>
      </c>
      <c r="S176" s="447">
        <v>7464.5399100000004</v>
      </c>
      <c r="T176" s="447">
        <v>45586.666440000001</v>
      </c>
      <c r="U176" s="447">
        <v>31655.442890000002</v>
      </c>
      <c r="V176" s="447">
        <v>15804.51901</v>
      </c>
      <c r="W176" s="447">
        <v>11480.55492</v>
      </c>
      <c r="X176" s="447">
        <v>24538.512899999998</v>
      </c>
      <c r="Y176" s="447">
        <v>16989.926589999999</v>
      </c>
      <c r="Z176" s="447">
        <v>29966.85499</v>
      </c>
      <c r="AA176" s="447">
        <v>11436.8788</v>
      </c>
      <c r="AB176" s="447">
        <v>31598.375459999999</v>
      </c>
      <c r="AC176" s="447">
        <v>48576.075729999997</v>
      </c>
      <c r="AD176" s="447">
        <v>11244.327660000001</v>
      </c>
      <c r="AE176" s="447">
        <v>47540.139900000002</v>
      </c>
      <c r="AF176" s="447">
        <v>34625.516640000002</v>
      </c>
      <c r="AG176" s="447">
        <v>12578.334699999999</v>
      </c>
      <c r="AH176" s="447">
        <v>11899.60785</v>
      </c>
      <c r="AI176" s="447">
        <v>7647.11672</v>
      </c>
      <c r="AJ176" s="447">
        <v>4725.1447500000004</v>
      </c>
      <c r="AK176" s="447">
        <v>14848.935029999999</v>
      </c>
      <c r="AL176" s="447">
        <v>11158.098820000001</v>
      </c>
      <c r="AM176" s="447">
        <v>5611.5043800000003</v>
      </c>
      <c r="AN176" s="447">
        <v>31156.715059999999</v>
      </c>
      <c r="AO176" s="447">
        <v>22437.176379999997</v>
      </c>
      <c r="AP176" s="447">
        <v>6726.4402300000002</v>
      </c>
      <c r="AQ176" s="447">
        <v>1418794.34794</v>
      </c>
      <c r="AR176" s="8"/>
      <c r="AS176" s="1"/>
    </row>
    <row r="177" spans="1:45">
      <c r="A177" s="24" t="s">
        <v>169</v>
      </c>
      <c r="B177" s="269">
        <v>121097.69</v>
      </c>
      <c r="C177" s="269">
        <v>27401.1</v>
      </c>
      <c r="D177" s="269">
        <v>64750.623240000001</v>
      </c>
      <c r="E177" s="269">
        <v>26127.150389999999</v>
      </c>
      <c r="F177" s="269">
        <v>6977.58842</v>
      </c>
      <c r="G177" s="269">
        <v>6502.0649999999996</v>
      </c>
      <c r="H177" s="269">
        <v>8574.0511900000001</v>
      </c>
      <c r="I177" s="269">
        <v>6958.53467</v>
      </c>
      <c r="J177" s="269">
        <v>4135.4799999999996</v>
      </c>
      <c r="K177" s="269">
        <v>5419.21</v>
      </c>
      <c r="L177" s="269">
        <v>11499.479539999998</v>
      </c>
      <c r="M177" s="269">
        <v>19854.91144</v>
      </c>
      <c r="N177" s="269">
        <v>20354.30171</v>
      </c>
      <c r="O177" s="269">
        <v>2044.5340000000001</v>
      </c>
      <c r="P177" s="269">
        <v>4407.2571500000004</v>
      </c>
      <c r="Q177" s="269">
        <v>3296.8049999999998</v>
      </c>
      <c r="R177" s="269">
        <v>2909.9450299999999</v>
      </c>
      <c r="S177" s="269">
        <v>4550.7817999999997</v>
      </c>
      <c r="T177" s="269">
        <v>7232.4835400000002</v>
      </c>
      <c r="U177" s="269">
        <v>4625.93246</v>
      </c>
      <c r="V177" s="269">
        <v>5935.2</v>
      </c>
      <c r="W177" s="269">
        <v>3812.46</v>
      </c>
      <c r="X177" s="269">
        <v>2912.8344700000002</v>
      </c>
      <c r="Y177" s="269">
        <v>2239.4699999999998</v>
      </c>
      <c r="Z177" s="269">
        <v>27098.29278</v>
      </c>
      <c r="AA177" s="269">
        <v>4855.7250000000004</v>
      </c>
      <c r="AB177" s="269">
        <v>16454.7</v>
      </c>
      <c r="AC177" s="269">
        <v>20617</v>
      </c>
      <c r="AD177" s="269">
        <v>11698.9</v>
      </c>
      <c r="AE177" s="269">
        <v>19669.900000000001</v>
      </c>
      <c r="AF177" s="269">
        <v>10137.44</v>
      </c>
      <c r="AG177" s="269">
        <v>3947.64</v>
      </c>
      <c r="AH177" s="269">
        <v>5259.07</v>
      </c>
      <c r="AI177" s="269">
        <v>2598.2600000000002</v>
      </c>
      <c r="AJ177" s="269">
        <v>5427.42</v>
      </c>
      <c r="AK177" s="269">
        <v>10856.35</v>
      </c>
      <c r="AL177" s="269">
        <v>5934.5</v>
      </c>
      <c r="AM177" s="269">
        <v>2444</v>
      </c>
      <c r="AN177" s="269">
        <v>9202.6200000000008</v>
      </c>
      <c r="AO177" s="269">
        <v>7109.2407899999998</v>
      </c>
      <c r="AP177" s="269">
        <v>2654.86</v>
      </c>
      <c r="AQ177" s="269">
        <v>539585.80761999998</v>
      </c>
      <c r="AR177" s="8"/>
      <c r="AS177" s="1"/>
    </row>
    <row r="178" spans="1:45">
      <c r="A178" s="17" t="s">
        <v>170</v>
      </c>
      <c r="B178" s="269">
        <v>121097.69</v>
      </c>
      <c r="C178" s="269">
        <v>27401.1</v>
      </c>
      <c r="D178" s="269">
        <v>64750.623240000001</v>
      </c>
      <c r="E178" s="269">
        <v>26127.150389999999</v>
      </c>
      <c r="F178" s="269">
        <v>6977.58842</v>
      </c>
      <c r="G178" s="269">
        <v>6502.0649999999996</v>
      </c>
      <c r="H178" s="269">
        <v>8574.0511900000001</v>
      </c>
      <c r="I178" s="269">
        <v>6958.53467</v>
      </c>
      <c r="J178" s="269">
        <v>4135.4799999999996</v>
      </c>
      <c r="K178" s="269">
        <v>5419.21</v>
      </c>
      <c r="L178" s="269">
        <v>11499.479539999998</v>
      </c>
      <c r="M178" s="269">
        <v>19854.91144</v>
      </c>
      <c r="N178" s="269">
        <v>20354.30171</v>
      </c>
      <c r="O178" s="269">
        <v>2044.5340000000001</v>
      </c>
      <c r="P178" s="269">
        <v>4407.2571500000004</v>
      </c>
      <c r="Q178" s="269">
        <v>3296.8049999999998</v>
      </c>
      <c r="R178" s="269">
        <v>2909.9450299999999</v>
      </c>
      <c r="S178" s="269">
        <v>4550.7817999999997</v>
      </c>
      <c r="T178" s="269">
        <v>7232.4835400000002</v>
      </c>
      <c r="U178" s="269">
        <v>4625.93246</v>
      </c>
      <c r="V178" s="269">
        <v>5935.2</v>
      </c>
      <c r="W178" s="269">
        <v>3812.46</v>
      </c>
      <c r="X178" s="269">
        <v>2912.8344700000002</v>
      </c>
      <c r="Y178" s="269">
        <v>2239.4699999999998</v>
      </c>
      <c r="Z178" s="269">
        <v>27098.29278</v>
      </c>
      <c r="AA178" s="269">
        <v>4855.7250000000004</v>
      </c>
      <c r="AB178" s="269">
        <v>16454.7</v>
      </c>
      <c r="AC178" s="269">
        <v>20617</v>
      </c>
      <c r="AD178" s="269">
        <v>11698.9</v>
      </c>
      <c r="AE178" s="269">
        <v>19669.900000000001</v>
      </c>
      <c r="AF178" s="269">
        <v>10137.44</v>
      </c>
      <c r="AG178" s="269">
        <v>3947.64</v>
      </c>
      <c r="AH178" s="269">
        <v>5259.07</v>
      </c>
      <c r="AI178" s="269">
        <v>2598.2600000000002</v>
      </c>
      <c r="AJ178" s="269">
        <v>5427.42</v>
      </c>
      <c r="AK178" s="269">
        <v>10856.35</v>
      </c>
      <c r="AL178" s="269">
        <v>5934.5</v>
      </c>
      <c r="AM178" s="269">
        <v>2444</v>
      </c>
      <c r="AN178" s="269">
        <v>9202.6200000000008</v>
      </c>
      <c r="AO178" s="269">
        <v>7109.2407899999998</v>
      </c>
      <c r="AP178" s="269">
        <v>2654.86</v>
      </c>
      <c r="AQ178" s="269">
        <v>539585.80761999998</v>
      </c>
      <c r="AR178" s="1"/>
      <c r="AS178" s="1"/>
    </row>
    <row r="179" spans="1:45">
      <c r="A179" s="17" t="s">
        <v>171</v>
      </c>
      <c r="B179" s="269">
        <v>0</v>
      </c>
      <c r="C179" s="269">
        <v>0</v>
      </c>
      <c r="D179" s="269">
        <v>0</v>
      </c>
      <c r="E179" s="269">
        <v>0</v>
      </c>
      <c r="F179" s="269">
        <v>0</v>
      </c>
      <c r="G179" s="269">
        <v>0</v>
      </c>
      <c r="H179" s="269">
        <v>0</v>
      </c>
      <c r="I179" s="269">
        <v>0</v>
      </c>
      <c r="J179" s="269">
        <v>0</v>
      </c>
      <c r="K179" s="269">
        <v>0</v>
      </c>
      <c r="L179" s="269">
        <v>0</v>
      </c>
      <c r="M179" s="269">
        <v>0</v>
      </c>
      <c r="N179" s="269">
        <v>0</v>
      </c>
      <c r="O179" s="269">
        <v>0</v>
      </c>
      <c r="P179" s="269">
        <v>0</v>
      </c>
      <c r="Q179" s="269">
        <v>0</v>
      </c>
      <c r="R179" s="269">
        <v>0</v>
      </c>
      <c r="S179" s="269">
        <v>0</v>
      </c>
      <c r="T179" s="269">
        <v>0</v>
      </c>
      <c r="U179" s="269">
        <v>0</v>
      </c>
      <c r="V179" s="269">
        <v>0</v>
      </c>
      <c r="W179" s="269">
        <v>0</v>
      </c>
      <c r="X179" s="269">
        <v>0</v>
      </c>
      <c r="Y179" s="269">
        <v>0</v>
      </c>
      <c r="Z179" s="269">
        <v>0</v>
      </c>
      <c r="AA179" s="269">
        <v>0</v>
      </c>
      <c r="AB179" s="269">
        <v>0</v>
      </c>
      <c r="AC179" s="269">
        <v>0</v>
      </c>
      <c r="AD179" s="269">
        <v>0</v>
      </c>
      <c r="AE179" s="269">
        <v>0</v>
      </c>
      <c r="AF179" s="269">
        <v>0</v>
      </c>
      <c r="AG179" s="269">
        <v>0</v>
      </c>
      <c r="AH179" s="269">
        <v>0</v>
      </c>
      <c r="AI179" s="269">
        <v>0</v>
      </c>
      <c r="AJ179" s="269">
        <v>0</v>
      </c>
      <c r="AK179" s="269">
        <v>0</v>
      </c>
      <c r="AL179" s="269">
        <v>0</v>
      </c>
      <c r="AM179" s="269">
        <v>0</v>
      </c>
      <c r="AN179" s="269">
        <v>0</v>
      </c>
      <c r="AO179" s="269">
        <v>0</v>
      </c>
      <c r="AP179" s="269">
        <v>0</v>
      </c>
      <c r="AQ179" s="269">
        <v>0</v>
      </c>
      <c r="AR179" s="1"/>
      <c r="AS179" s="1"/>
    </row>
    <row r="180" spans="1:45">
      <c r="A180" s="17" t="s">
        <v>172</v>
      </c>
      <c r="B180" s="269">
        <v>0</v>
      </c>
      <c r="C180" s="269">
        <v>0</v>
      </c>
      <c r="D180" s="269">
        <v>0</v>
      </c>
      <c r="E180" s="269">
        <v>0</v>
      </c>
      <c r="F180" s="269">
        <v>0</v>
      </c>
      <c r="G180" s="269">
        <v>0</v>
      </c>
      <c r="H180" s="269">
        <v>0</v>
      </c>
      <c r="I180" s="269">
        <v>0</v>
      </c>
      <c r="J180" s="269">
        <v>0</v>
      </c>
      <c r="K180" s="269">
        <v>0</v>
      </c>
      <c r="L180" s="269">
        <v>0</v>
      </c>
      <c r="M180" s="269">
        <v>0</v>
      </c>
      <c r="N180" s="269">
        <v>0</v>
      </c>
      <c r="O180" s="269">
        <v>0</v>
      </c>
      <c r="P180" s="269">
        <v>0</v>
      </c>
      <c r="Q180" s="269">
        <v>0</v>
      </c>
      <c r="R180" s="269">
        <v>0</v>
      </c>
      <c r="S180" s="269">
        <v>0</v>
      </c>
      <c r="T180" s="269">
        <v>0</v>
      </c>
      <c r="U180" s="269">
        <v>0</v>
      </c>
      <c r="V180" s="269">
        <v>0</v>
      </c>
      <c r="W180" s="269">
        <v>0</v>
      </c>
      <c r="X180" s="269">
        <v>0</v>
      </c>
      <c r="Y180" s="269">
        <v>0</v>
      </c>
      <c r="Z180" s="269">
        <v>0</v>
      </c>
      <c r="AA180" s="269">
        <v>0</v>
      </c>
      <c r="AB180" s="269">
        <v>0</v>
      </c>
      <c r="AC180" s="269">
        <v>0</v>
      </c>
      <c r="AD180" s="269">
        <v>0</v>
      </c>
      <c r="AE180" s="269">
        <v>0</v>
      </c>
      <c r="AF180" s="269">
        <v>0</v>
      </c>
      <c r="AG180" s="269">
        <v>0</v>
      </c>
      <c r="AH180" s="269">
        <v>0</v>
      </c>
      <c r="AI180" s="269">
        <v>0</v>
      </c>
      <c r="AJ180" s="269">
        <v>0</v>
      </c>
      <c r="AK180" s="269">
        <v>0</v>
      </c>
      <c r="AL180" s="269">
        <v>0</v>
      </c>
      <c r="AM180" s="269">
        <v>0</v>
      </c>
      <c r="AN180" s="269">
        <v>0</v>
      </c>
      <c r="AO180" s="269">
        <v>0</v>
      </c>
      <c r="AP180" s="269">
        <v>0</v>
      </c>
      <c r="AQ180" s="269">
        <v>0</v>
      </c>
      <c r="AR180" s="1"/>
      <c r="AS180" s="1"/>
    </row>
    <row r="181" spans="1:45">
      <c r="A181" s="24" t="s">
        <v>173</v>
      </c>
      <c r="B181" s="269">
        <v>1756.5934600000001</v>
      </c>
      <c r="C181" s="269">
        <v>0</v>
      </c>
      <c r="D181" s="269">
        <v>287.54940000000005</v>
      </c>
      <c r="E181" s="269">
        <v>0</v>
      </c>
      <c r="F181" s="269">
        <v>287.98298</v>
      </c>
      <c r="G181" s="269">
        <v>1231.71236</v>
      </c>
      <c r="H181" s="269">
        <v>1087.9511100000002</v>
      </c>
      <c r="I181" s="269">
        <v>0.33</v>
      </c>
      <c r="J181" s="269">
        <v>13.2</v>
      </c>
      <c r="K181" s="269">
        <v>355.36014</v>
      </c>
      <c r="L181" s="269">
        <v>25.790770000000002</v>
      </c>
      <c r="M181" s="269">
        <v>214.44110000000001</v>
      </c>
      <c r="N181" s="269">
        <v>359.88867999999997</v>
      </c>
      <c r="O181" s="269">
        <v>489.86705999999998</v>
      </c>
      <c r="P181" s="269">
        <v>1067.7353400000002</v>
      </c>
      <c r="Q181" s="269">
        <v>2933.2283199999997</v>
      </c>
      <c r="R181" s="269">
        <v>168.136</v>
      </c>
      <c r="S181" s="269">
        <v>579.02035000000001</v>
      </c>
      <c r="T181" s="269">
        <v>1184.7460700000001</v>
      </c>
      <c r="U181" s="269">
        <v>908.53549999999996</v>
      </c>
      <c r="V181" s="269">
        <v>183.81980999999999</v>
      </c>
      <c r="W181" s="269">
        <v>984.16</v>
      </c>
      <c r="X181" s="269">
        <v>3090.6350699999998</v>
      </c>
      <c r="Y181" s="269">
        <v>2E-3</v>
      </c>
      <c r="Z181" s="269">
        <v>2274.4818399999999</v>
      </c>
      <c r="AA181" s="269">
        <v>179.62493000000001</v>
      </c>
      <c r="AB181" s="269">
        <v>0</v>
      </c>
      <c r="AC181" s="269">
        <v>789.18174999999997</v>
      </c>
      <c r="AD181" s="269">
        <v>161.1789</v>
      </c>
      <c r="AE181" s="269">
        <v>222.32240999999999</v>
      </c>
      <c r="AF181" s="269">
        <v>65.992660000000001</v>
      </c>
      <c r="AG181" s="269">
        <v>229.07957000000002</v>
      </c>
      <c r="AH181" s="269">
        <v>147.07213000000002</v>
      </c>
      <c r="AI181" s="269">
        <v>0</v>
      </c>
      <c r="AJ181" s="269">
        <v>63.518120000000003</v>
      </c>
      <c r="AK181" s="269">
        <v>21.26784</v>
      </c>
      <c r="AL181" s="269">
        <v>0</v>
      </c>
      <c r="AM181" s="269">
        <v>3.41</v>
      </c>
      <c r="AN181" s="269">
        <v>4149.3721100000002</v>
      </c>
      <c r="AO181" s="269">
        <v>678.06457</v>
      </c>
      <c r="AP181" s="269">
        <v>23.809240000000003</v>
      </c>
      <c r="AQ181" s="269">
        <v>26219.061590000001</v>
      </c>
      <c r="AR181" s="8"/>
      <c r="AS181" s="1"/>
    </row>
    <row r="182" spans="1:45">
      <c r="A182" s="17" t="s">
        <v>174</v>
      </c>
      <c r="B182" s="269">
        <v>0</v>
      </c>
      <c r="C182" s="269">
        <v>0</v>
      </c>
      <c r="D182" s="269">
        <v>0</v>
      </c>
      <c r="E182" s="269">
        <v>0</v>
      </c>
      <c r="F182" s="269">
        <v>0</v>
      </c>
      <c r="G182" s="269">
        <v>0</v>
      </c>
      <c r="H182" s="269">
        <v>0</v>
      </c>
      <c r="I182" s="269">
        <v>0</v>
      </c>
      <c r="J182" s="269">
        <v>0</v>
      </c>
      <c r="K182" s="269">
        <v>0</v>
      </c>
      <c r="L182" s="269">
        <v>0</v>
      </c>
      <c r="M182" s="269">
        <v>0</v>
      </c>
      <c r="N182" s="269">
        <v>0</v>
      </c>
      <c r="O182" s="269">
        <v>0</v>
      </c>
      <c r="P182" s="269">
        <v>0</v>
      </c>
      <c r="Q182" s="269">
        <v>0</v>
      </c>
      <c r="R182" s="269">
        <v>0</v>
      </c>
      <c r="S182" s="269">
        <v>0</v>
      </c>
      <c r="T182" s="269">
        <v>0</v>
      </c>
      <c r="U182" s="269">
        <v>0</v>
      </c>
      <c r="V182" s="269">
        <v>0</v>
      </c>
      <c r="W182" s="269">
        <v>0</v>
      </c>
      <c r="X182" s="269">
        <v>0</v>
      </c>
      <c r="Y182" s="269">
        <v>0</v>
      </c>
      <c r="Z182" s="269">
        <v>0</v>
      </c>
      <c r="AA182" s="269">
        <v>0</v>
      </c>
      <c r="AB182" s="269">
        <v>0</v>
      </c>
      <c r="AC182" s="269">
        <v>0</v>
      </c>
      <c r="AD182" s="269">
        <v>0</v>
      </c>
      <c r="AE182" s="269">
        <v>0</v>
      </c>
      <c r="AF182" s="269">
        <v>0</v>
      </c>
      <c r="AG182" s="269">
        <v>0</v>
      </c>
      <c r="AH182" s="269">
        <v>0</v>
      </c>
      <c r="AI182" s="269">
        <v>0</v>
      </c>
      <c r="AJ182" s="269">
        <v>0</v>
      </c>
      <c r="AK182" s="269">
        <v>0</v>
      </c>
      <c r="AL182" s="269">
        <v>0</v>
      </c>
      <c r="AM182" s="269">
        <v>0</v>
      </c>
      <c r="AN182" s="269">
        <v>0</v>
      </c>
      <c r="AO182" s="269">
        <v>0</v>
      </c>
      <c r="AP182" s="269">
        <v>0</v>
      </c>
      <c r="AQ182" s="269">
        <v>0</v>
      </c>
      <c r="AR182" s="1"/>
      <c r="AS182" s="1"/>
    </row>
    <row r="183" spans="1:45">
      <c r="A183" s="17" t="s">
        <v>175</v>
      </c>
      <c r="B183" s="269">
        <v>0</v>
      </c>
      <c r="C183" s="269">
        <v>0</v>
      </c>
      <c r="D183" s="269">
        <v>0</v>
      </c>
      <c r="E183" s="269">
        <v>0</v>
      </c>
      <c r="F183" s="269">
        <v>0</v>
      </c>
      <c r="G183" s="269">
        <v>0</v>
      </c>
      <c r="H183" s="269">
        <v>3.1454200000000001</v>
      </c>
      <c r="I183" s="269">
        <v>0</v>
      </c>
      <c r="J183" s="269">
        <v>0</v>
      </c>
      <c r="K183" s="269">
        <v>0</v>
      </c>
      <c r="L183" s="269">
        <v>0</v>
      </c>
      <c r="M183" s="269">
        <v>214.44110000000001</v>
      </c>
      <c r="N183" s="269">
        <v>23.968130000000002</v>
      </c>
      <c r="O183" s="269">
        <v>362.02199999999999</v>
      </c>
      <c r="P183" s="269">
        <v>0</v>
      </c>
      <c r="Q183" s="269">
        <v>0</v>
      </c>
      <c r="R183" s="269">
        <v>0</v>
      </c>
      <c r="S183" s="269">
        <v>0</v>
      </c>
      <c r="T183" s="269">
        <v>0</v>
      </c>
      <c r="U183" s="269">
        <v>0</v>
      </c>
      <c r="V183" s="269">
        <v>0</v>
      </c>
      <c r="W183" s="269">
        <v>0</v>
      </c>
      <c r="X183" s="269">
        <v>0</v>
      </c>
      <c r="Y183" s="269">
        <v>0</v>
      </c>
      <c r="Z183" s="269">
        <v>1853.3439900000001</v>
      </c>
      <c r="AA183" s="269">
        <v>40.298099999999998</v>
      </c>
      <c r="AB183" s="269">
        <v>0</v>
      </c>
      <c r="AC183" s="269">
        <v>0</v>
      </c>
      <c r="AD183" s="269">
        <v>0</v>
      </c>
      <c r="AE183" s="269">
        <v>195.34455</v>
      </c>
      <c r="AF183" s="269">
        <v>62.500660000000003</v>
      </c>
      <c r="AG183" s="269">
        <v>0</v>
      </c>
      <c r="AH183" s="269">
        <v>0</v>
      </c>
      <c r="AI183" s="269">
        <v>0</v>
      </c>
      <c r="AJ183" s="269">
        <v>63.518120000000003</v>
      </c>
      <c r="AK183" s="269">
        <v>21.26784</v>
      </c>
      <c r="AL183" s="269">
        <v>0</v>
      </c>
      <c r="AM183" s="269">
        <v>0</v>
      </c>
      <c r="AN183" s="269">
        <v>4133.7777100000003</v>
      </c>
      <c r="AO183" s="269">
        <v>0</v>
      </c>
      <c r="AP183" s="269">
        <v>0</v>
      </c>
      <c r="AQ183" s="269">
        <v>6973.6276200000002</v>
      </c>
      <c r="AR183" s="1"/>
      <c r="AS183" s="1"/>
    </row>
    <row r="184" spans="1:45">
      <c r="A184" s="17" t="s">
        <v>176</v>
      </c>
      <c r="B184" s="269">
        <v>1756.5934600000001</v>
      </c>
      <c r="C184" s="269">
        <v>0</v>
      </c>
      <c r="D184" s="269">
        <v>287.54940000000005</v>
      </c>
      <c r="E184" s="269">
        <v>0</v>
      </c>
      <c r="F184" s="269">
        <v>287.98298</v>
      </c>
      <c r="G184" s="269">
        <v>1231.71236</v>
      </c>
      <c r="H184" s="269">
        <v>1084.8056899999999</v>
      </c>
      <c r="I184" s="269">
        <v>0.33</v>
      </c>
      <c r="J184" s="269">
        <v>13.2</v>
      </c>
      <c r="K184" s="269">
        <v>355.36014</v>
      </c>
      <c r="L184" s="269">
        <v>25.790770000000002</v>
      </c>
      <c r="M184" s="269">
        <v>0</v>
      </c>
      <c r="N184" s="269">
        <v>335.92054999999999</v>
      </c>
      <c r="O184" s="269">
        <v>127.84506</v>
      </c>
      <c r="P184" s="269">
        <v>1067.7353400000002</v>
      </c>
      <c r="Q184" s="269">
        <v>2933.2283199999997</v>
      </c>
      <c r="R184" s="269">
        <v>168.136</v>
      </c>
      <c r="S184" s="269">
        <v>579.02035000000001</v>
      </c>
      <c r="T184" s="269">
        <v>1184.7460700000001</v>
      </c>
      <c r="U184" s="269">
        <v>908.53549999999996</v>
      </c>
      <c r="V184" s="269">
        <v>183.81980999999999</v>
      </c>
      <c r="W184" s="269">
        <v>984.16</v>
      </c>
      <c r="X184" s="269">
        <v>3090.6350699999998</v>
      </c>
      <c r="Y184" s="269">
        <v>2E-3</v>
      </c>
      <c r="Z184" s="269">
        <v>421.13784999999996</v>
      </c>
      <c r="AA184" s="269">
        <v>139.32683</v>
      </c>
      <c r="AB184" s="269">
        <v>0</v>
      </c>
      <c r="AC184" s="269">
        <v>789.18174999999997</v>
      </c>
      <c r="AD184" s="269">
        <v>161.1789</v>
      </c>
      <c r="AE184" s="269">
        <v>26.97786</v>
      </c>
      <c r="AF184" s="269">
        <v>3.492</v>
      </c>
      <c r="AG184" s="269">
        <v>229.07957000000002</v>
      </c>
      <c r="AH184" s="269">
        <v>147.07213000000002</v>
      </c>
      <c r="AI184" s="269">
        <v>0</v>
      </c>
      <c r="AJ184" s="269">
        <v>0</v>
      </c>
      <c r="AK184" s="269">
        <v>0</v>
      </c>
      <c r="AL184" s="269">
        <v>0</v>
      </c>
      <c r="AM184" s="269">
        <v>3.41</v>
      </c>
      <c r="AN184" s="269">
        <v>15.5944</v>
      </c>
      <c r="AO184" s="269">
        <v>678.06457</v>
      </c>
      <c r="AP184" s="269">
        <v>23.809240000000003</v>
      </c>
      <c r="AQ184" s="269">
        <v>19245.433969999998</v>
      </c>
      <c r="AR184" s="1"/>
      <c r="AS184" s="1"/>
    </row>
    <row r="185" spans="1:45">
      <c r="A185" s="24" t="s">
        <v>177</v>
      </c>
      <c r="B185" s="269">
        <v>0</v>
      </c>
      <c r="C185" s="269">
        <v>0</v>
      </c>
      <c r="D185" s="269">
        <v>0</v>
      </c>
      <c r="E185" s="269">
        <v>0</v>
      </c>
      <c r="F185" s="269">
        <v>0</v>
      </c>
      <c r="G185" s="269">
        <v>0</v>
      </c>
      <c r="H185" s="269">
        <v>0</v>
      </c>
      <c r="I185" s="269">
        <v>0</v>
      </c>
      <c r="J185" s="269">
        <v>0</v>
      </c>
      <c r="K185" s="269">
        <v>0</v>
      </c>
      <c r="L185" s="269">
        <v>0</v>
      </c>
      <c r="M185" s="269">
        <v>0</v>
      </c>
      <c r="N185" s="269">
        <v>0</v>
      </c>
      <c r="O185" s="269">
        <v>0</v>
      </c>
      <c r="P185" s="269">
        <v>0</v>
      </c>
      <c r="Q185" s="269">
        <v>0</v>
      </c>
      <c r="R185" s="269">
        <v>0</v>
      </c>
      <c r="S185" s="269">
        <v>0</v>
      </c>
      <c r="T185" s="269">
        <v>0</v>
      </c>
      <c r="U185" s="269">
        <v>0</v>
      </c>
      <c r="V185" s="269">
        <v>0</v>
      </c>
      <c r="W185" s="269">
        <v>0</v>
      </c>
      <c r="X185" s="269">
        <v>0</v>
      </c>
      <c r="Y185" s="269">
        <v>0</v>
      </c>
      <c r="Z185" s="269">
        <v>0</v>
      </c>
      <c r="AA185" s="269">
        <v>0</v>
      </c>
      <c r="AB185" s="269">
        <v>0</v>
      </c>
      <c r="AC185" s="269">
        <v>0</v>
      </c>
      <c r="AD185" s="269">
        <v>0</v>
      </c>
      <c r="AE185" s="269">
        <v>0</v>
      </c>
      <c r="AF185" s="269">
        <v>0</v>
      </c>
      <c r="AG185" s="269">
        <v>0</v>
      </c>
      <c r="AH185" s="269">
        <v>0</v>
      </c>
      <c r="AI185" s="269">
        <v>0</v>
      </c>
      <c r="AJ185" s="269">
        <v>0</v>
      </c>
      <c r="AK185" s="269">
        <v>0</v>
      </c>
      <c r="AL185" s="269">
        <v>0</v>
      </c>
      <c r="AM185" s="269">
        <v>0</v>
      </c>
      <c r="AN185" s="269">
        <v>0</v>
      </c>
      <c r="AO185" s="269">
        <v>0</v>
      </c>
      <c r="AP185" s="269">
        <v>0</v>
      </c>
      <c r="AQ185" s="269">
        <v>0</v>
      </c>
      <c r="AR185" s="8"/>
      <c r="AS185" s="1"/>
    </row>
    <row r="186" spans="1:45">
      <c r="A186" s="17" t="s">
        <v>178</v>
      </c>
      <c r="B186" s="269">
        <v>0</v>
      </c>
      <c r="C186" s="269">
        <v>0</v>
      </c>
      <c r="D186" s="269">
        <v>0</v>
      </c>
      <c r="E186" s="269">
        <v>0</v>
      </c>
      <c r="F186" s="269">
        <v>0</v>
      </c>
      <c r="G186" s="269">
        <v>0</v>
      </c>
      <c r="H186" s="269">
        <v>0</v>
      </c>
      <c r="I186" s="269">
        <v>0</v>
      </c>
      <c r="J186" s="269">
        <v>0</v>
      </c>
      <c r="K186" s="269">
        <v>0</v>
      </c>
      <c r="L186" s="269">
        <v>0</v>
      </c>
      <c r="M186" s="269">
        <v>0</v>
      </c>
      <c r="N186" s="269">
        <v>0</v>
      </c>
      <c r="O186" s="269">
        <v>0</v>
      </c>
      <c r="P186" s="269">
        <v>0</v>
      </c>
      <c r="Q186" s="269">
        <v>0</v>
      </c>
      <c r="R186" s="269">
        <v>0</v>
      </c>
      <c r="S186" s="269">
        <v>0</v>
      </c>
      <c r="T186" s="269">
        <v>0</v>
      </c>
      <c r="U186" s="269">
        <v>0</v>
      </c>
      <c r="V186" s="269">
        <v>0</v>
      </c>
      <c r="W186" s="269">
        <v>0</v>
      </c>
      <c r="X186" s="269">
        <v>0</v>
      </c>
      <c r="Y186" s="269">
        <v>0</v>
      </c>
      <c r="Z186" s="269">
        <v>0</v>
      </c>
      <c r="AA186" s="269">
        <v>0</v>
      </c>
      <c r="AB186" s="269">
        <v>0</v>
      </c>
      <c r="AC186" s="269">
        <v>0</v>
      </c>
      <c r="AD186" s="269">
        <v>0</v>
      </c>
      <c r="AE186" s="269">
        <v>0</v>
      </c>
      <c r="AF186" s="269">
        <v>0</v>
      </c>
      <c r="AG186" s="269">
        <v>0</v>
      </c>
      <c r="AH186" s="269">
        <v>0</v>
      </c>
      <c r="AI186" s="269">
        <v>0</v>
      </c>
      <c r="AJ186" s="269">
        <v>0</v>
      </c>
      <c r="AK186" s="269">
        <v>0</v>
      </c>
      <c r="AL186" s="269">
        <v>0</v>
      </c>
      <c r="AM186" s="269">
        <v>0</v>
      </c>
      <c r="AN186" s="269">
        <v>0</v>
      </c>
      <c r="AO186" s="269">
        <v>0</v>
      </c>
      <c r="AP186" s="269">
        <v>0</v>
      </c>
      <c r="AQ186" s="269">
        <v>0</v>
      </c>
      <c r="AR186" s="1"/>
      <c r="AS186" s="1"/>
    </row>
    <row r="187" spans="1:45">
      <c r="A187" s="24" t="s">
        <v>179</v>
      </c>
      <c r="B187" s="269">
        <v>81084.684859999994</v>
      </c>
      <c r="C187" s="269">
        <v>45955.257840000006</v>
      </c>
      <c r="D187" s="269">
        <v>57192.986159999993</v>
      </c>
      <c r="E187" s="269">
        <v>52239.36924</v>
      </c>
      <c r="F187" s="269">
        <v>46211.397509999995</v>
      </c>
      <c r="G187" s="269">
        <v>36922.009119999995</v>
      </c>
      <c r="H187" s="269">
        <v>24250.29046</v>
      </c>
      <c r="I187" s="269">
        <v>47253.235430000001</v>
      </c>
      <c r="J187" s="269">
        <v>37813.416310000001</v>
      </c>
      <c r="K187" s="269">
        <v>37873.848460000001</v>
      </c>
      <c r="L187" s="269">
        <v>11729.176519999999</v>
      </c>
      <c r="M187" s="269">
        <v>17553.484199999999</v>
      </c>
      <c r="N187" s="269">
        <v>24302.693670000001</v>
      </c>
      <c r="O187" s="269">
        <v>23058.404409999999</v>
      </c>
      <c r="P187" s="269">
        <v>15852.53217</v>
      </c>
      <c r="Q187" s="269">
        <v>4212.9978000000001</v>
      </c>
      <c r="R187" s="269">
        <v>8138.1753600000002</v>
      </c>
      <c r="S187" s="269">
        <v>4802.7746100000004</v>
      </c>
      <c r="T187" s="269">
        <v>37863.782279999999</v>
      </c>
      <c r="U187" s="269">
        <v>24914.805539999998</v>
      </c>
      <c r="V187" s="269">
        <v>9210.3948599999985</v>
      </c>
      <c r="W187" s="269">
        <v>8437.0241999999998</v>
      </c>
      <c r="X187" s="269">
        <v>23042.664949999998</v>
      </c>
      <c r="Y187" s="269">
        <v>14216.720080000001</v>
      </c>
      <c r="Z187" s="269">
        <v>3420.8495099999996</v>
      </c>
      <c r="AA187" s="269">
        <v>9492.2341300000007</v>
      </c>
      <c r="AB187" s="269">
        <v>13268.67382</v>
      </c>
      <c r="AC187" s="269">
        <v>26872.329309999997</v>
      </c>
      <c r="AD187" s="269">
        <v>1427.2929099999999</v>
      </c>
      <c r="AE187" s="269">
        <v>26302.011699999999</v>
      </c>
      <c r="AF187" s="269">
        <v>23690.616440000002</v>
      </c>
      <c r="AG187" s="269">
        <v>8149.5851600000005</v>
      </c>
      <c r="AH187" s="269">
        <v>7349.1887100000004</v>
      </c>
      <c r="AI187" s="269">
        <v>6092.9421500000008</v>
      </c>
      <c r="AJ187" s="269">
        <v>24.68891</v>
      </c>
      <c r="AK187" s="269">
        <v>3588.4810000000002</v>
      </c>
      <c r="AL187" s="269">
        <v>6104.5184800000006</v>
      </c>
      <c r="AM187" s="269">
        <v>4163.57395</v>
      </c>
      <c r="AN187" s="269">
        <v>17492.045699999999</v>
      </c>
      <c r="AO187" s="269">
        <v>16165.70205</v>
      </c>
      <c r="AP187" s="269">
        <v>4383.8167199999998</v>
      </c>
      <c r="AQ187" s="269">
        <v>872120.67669000011</v>
      </c>
      <c r="AR187" s="8"/>
      <c r="AS187" s="1"/>
    </row>
    <row r="188" spans="1:45">
      <c r="A188" s="17" t="s">
        <v>180</v>
      </c>
      <c r="B188" s="269">
        <v>54443.868130000003</v>
      </c>
      <c r="C188" s="269">
        <v>33355.629990000001</v>
      </c>
      <c r="D188" s="269">
        <v>31541.573270000001</v>
      </c>
      <c r="E188" s="269">
        <v>15834.586289999999</v>
      </c>
      <c r="F188" s="269">
        <v>26132.173360000001</v>
      </c>
      <c r="G188" s="269">
        <v>3380.9750800000002</v>
      </c>
      <c r="H188" s="269">
        <v>6750.83655</v>
      </c>
      <c r="I188" s="269">
        <v>3726.4000099999998</v>
      </c>
      <c r="J188" s="269">
        <v>10100.973019999999</v>
      </c>
      <c r="K188" s="269">
        <v>15581.26701</v>
      </c>
      <c r="L188" s="269">
        <v>5166.83961</v>
      </c>
      <c r="M188" s="269">
        <v>8267.9548200000008</v>
      </c>
      <c r="N188" s="269">
        <v>5712.2388899999996</v>
      </c>
      <c r="O188" s="269">
        <v>5437.0360499999997</v>
      </c>
      <c r="P188" s="269">
        <v>5184.2277699999995</v>
      </c>
      <c r="Q188" s="269">
        <v>1953.9159500000001</v>
      </c>
      <c r="R188" s="269">
        <v>809.20017000000007</v>
      </c>
      <c r="S188" s="269">
        <v>107.88122</v>
      </c>
      <c r="T188" s="269">
        <v>28395.026300000001</v>
      </c>
      <c r="U188" s="269">
        <v>21422.251629999999</v>
      </c>
      <c r="V188" s="269">
        <v>5498.7404999999999</v>
      </c>
      <c r="W188" s="269">
        <v>1717.1931499999998</v>
      </c>
      <c r="X188" s="269">
        <v>3424.9168</v>
      </c>
      <c r="Y188" s="269">
        <v>1110.0250000000001</v>
      </c>
      <c r="Z188" s="269">
        <v>1313.2624900000001</v>
      </c>
      <c r="AA188" s="269">
        <v>729.58358999999996</v>
      </c>
      <c r="AB188" s="269">
        <v>3277.2718300000001</v>
      </c>
      <c r="AC188" s="269">
        <v>4271.8426799999997</v>
      </c>
      <c r="AD188" s="269">
        <v>592.58443</v>
      </c>
      <c r="AE188" s="269">
        <v>9445.4968000000008</v>
      </c>
      <c r="AF188" s="269">
        <v>3903.9058399999999</v>
      </c>
      <c r="AG188" s="269">
        <v>1032.92418</v>
      </c>
      <c r="AH188" s="269">
        <v>1383.30792</v>
      </c>
      <c r="AI188" s="269">
        <v>1187.94</v>
      </c>
      <c r="AJ188" s="269">
        <v>24.68891</v>
      </c>
      <c r="AK188" s="269">
        <v>1281.2190800000001</v>
      </c>
      <c r="AL188" s="269">
        <v>2038.3579299999999</v>
      </c>
      <c r="AM188" s="269">
        <v>0</v>
      </c>
      <c r="AN188" s="269">
        <v>4489.45</v>
      </c>
      <c r="AO188" s="269">
        <v>2903.9344599999999</v>
      </c>
      <c r="AP188" s="269">
        <v>541.92840999999999</v>
      </c>
      <c r="AQ188" s="269">
        <v>333473.42911999999</v>
      </c>
      <c r="AR188" s="1"/>
      <c r="AS188" s="1"/>
    </row>
    <row r="189" spans="1:45">
      <c r="A189" s="17" t="s">
        <v>181</v>
      </c>
      <c r="B189" s="269">
        <v>26640.816729999999</v>
      </c>
      <c r="C189" s="269">
        <v>12599.627849999999</v>
      </c>
      <c r="D189" s="269">
        <v>25651.41289</v>
      </c>
      <c r="E189" s="269">
        <v>10266.847890000001</v>
      </c>
      <c r="F189" s="269">
        <v>20079.224149999998</v>
      </c>
      <c r="G189" s="269">
        <v>8139.2385100000001</v>
      </c>
      <c r="H189" s="269">
        <v>17499.45391</v>
      </c>
      <c r="I189" s="269">
        <v>34876.691890000002</v>
      </c>
      <c r="J189" s="269">
        <v>4387.2014900000004</v>
      </c>
      <c r="K189" s="269">
        <v>3929.5201699999998</v>
      </c>
      <c r="L189" s="269">
        <v>6562.33691</v>
      </c>
      <c r="M189" s="269">
        <v>2269.1430599999999</v>
      </c>
      <c r="N189" s="269">
        <v>7046.8953799999999</v>
      </c>
      <c r="O189" s="269">
        <v>17621.36836</v>
      </c>
      <c r="P189" s="269">
        <v>9866.9365699999998</v>
      </c>
      <c r="Q189" s="269">
        <v>903.58372999999995</v>
      </c>
      <c r="R189" s="269">
        <v>6559.1176699999996</v>
      </c>
      <c r="S189" s="269">
        <v>827.62605000000008</v>
      </c>
      <c r="T189" s="269">
        <v>9468.7559799999999</v>
      </c>
      <c r="U189" s="269">
        <v>2019.56945</v>
      </c>
      <c r="V189" s="269">
        <v>3711.65436</v>
      </c>
      <c r="W189" s="269">
        <v>2227.63069</v>
      </c>
      <c r="X189" s="269">
        <v>19617.748149999999</v>
      </c>
      <c r="Y189" s="269">
        <v>952.35378000000003</v>
      </c>
      <c r="Z189" s="269">
        <v>809.35784999999998</v>
      </c>
      <c r="AA189" s="269">
        <v>4162.6928399999997</v>
      </c>
      <c r="AB189" s="269">
        <v>155.86507999999998</v>
      </c>
      <c r="AC189" s="269">
        <v>14258.312550000001</v>
      </c>
      <c r="AD189" s="269">
        <v>257.66836999999998</v>
      </c>
      <c r="AE189" s="269">
        <v>2306.7527400000004</v>
      </c>
      <c r="AF189" s="269">
        <v>361.51321000000002</v>
      </c>
      <c r="AG189" s="269">
        <v>3645.8458700000001</v>
      </c>
      <c r="AH189" s="269">
        <v>320.76434</v>
      </c>
      <c r="AI189" s="269">
        <v>130.56067999999999</v>
      </c>
      <c r="AJ189" s="269">
        <v>0</v>
      </c>
      <c r="AK189" s="269">
        <v>2307.2619199999999</v>
      </c>
      <c r="AL189" s="269">
        <v>1199.01603</v>
      </c>
      <c r="AM189" s="269">
        <v>747.95105000000001</v>
      </c>
      <c r="AN189" s="269">
        <v>113.47117</v>
      </c>
      <c r="AO189" s="269">
        <v>2981.24044</v>
      </c>
      <c r="AP189" s="269">
        <v>575.63607999999999</v>
      </c>
      <c r="AQ189" s="269">
        <v>288058.66583999997</v>
      </c>
      <c r="AR189" s="1"/>
      <c r="AS189" s="1"/>
    </row>
    <row r="190" spans="1:45">
      <c r="A190" s="17" t="s">
        <v>182</v>
      </c>
      <c r="B190" s="269">
        <v>0</v>
      </c>
      <c r="C190" s="269">
        <v>0</v>
      </c>
      <c r="D190" s="269">
        <v>0</v>
      </c>
      <c r="E190" s="269">
        <v>26137.93506</v>
      </c>
      <c r="F190" s="269">
        <v>0</v>
      </c>
      <c r="G190" s="269">
        <v>25401.795529999999</v>
      </c>
      <c r="H190" s="269">
        <v>0</v>
      </c>
      <c r="I190" s="269">
        <v>8650.1435299999994</v>
      </c>
      <c r="J190" s="269">
        <v>23325.2418</v>
      </c>
      <c r="K190" s="269">
        <v>18363.061280000002</v>
      </c>
      <c r="L190" s="269">
        <v>0</v>
      </c>
      <c r="M190" s="269">
        <v>7016.3863200000005</v>
      </c>
      <c r="N190" s="269">
        <v>11543.5594</v>
      </c>
      <c r="O190" s="269">
        <v>0</v>
      </c>
      <c r="P190" s="269">
        <v>801.36782999999991</v>
      </c>
      <c r="Q190" s="269">
        <v>1355.4981200000002</v>
      </c>
      <c r="R190" s="269">
        <v>769.85752000000002</v>
      </c>
      <c r="S190" s="269">
        <v>3867.2673399999999</v>
      </c>
      <c r="T190" s="269">
        <v>0</v>
      </c>
      <c r="U190" s="269">
        <v>1472.9844599999999</v>
      </c>
      <c r="V190" s="269">
        <v>0</v>
      </c>
      <c r="W190" s="269">
        <v>4492.2003600000007</v>
      </c>
      <c r="X190" s="269">
        <v>0</v>
      </c>
      <c r="Y190" s="269">
        <v>12154.3413</v>
      </c>
      <c r="Z190" s="269">
        <v>1298.2291699999998</v>
      </c>
      <c r="AA190" s="269">
        <v>4599.9576999999999</v>
      </c>
      <c r="AB190" s="269">
        <v>9835.5369100000007</v>
      </c>
      <c r="AC190" s="269">
        <v>8342.1740800000007</v>
      </c>
      <c r="AD190" s="269">
        <v>577.04011000000003</v>
      </c>
      <c r="AE190" s="269">
        <v>14549.76216</v>
      </c>
      <c r="AF190" s="269">
        <v>19425.197390000001</v>
      </c>
      <c r="AG190" s="269">
        <v>3470.81511</v>
      </c>
      <c r="AH190" s="269">
        <v>5645.1164500000004</v>
      </c>
      <c r="AI190" s="269">
        <v>4774.4414699999998</v>
      </c>
      <c r="AJ190" s="269">
        <v>0</v>
      </c>
      <c r="AK190" s="269">
        <v>0</v>
      </c>
      <c r="AL190" s="269">
        <v>2867.1445199999998</v>
      </c>
      <c r="AM190" s="269">
        <v>3415.6228999999998</v>
      </c>
      <c r="AN190" s="269">
        <v>12889.124529999999</v>
      </c>
      <c r="AO190" s="269">
        <v>10280.52715</v>
      </c>
      <c r="AP190" s="269">
        <v>3266.2522300000001</v>
      </c>
      <c r="AQ190" s="269">
        <v>250588.58172999998</v>
      </c>
      <c r="AR190" s="1"/>
      <c r="AS190" s="1"/>
    </row>
    <row r="191" spans="1:45">
      <c r="A191" s="24" t="s">
        <v>183</v>
      </c>
      <c r="B191" s="269">
        <v>275.20850000000002</v>
      </c>
      <c r="C191" s="269">
        <v>-1326.0633</v>
      </c>
      <c r="D191" s="269">
        <v>352.51952</v>
      </c>
      <c r="E191" s="269">
        <v>252.34573999999998</v>
      </c>
      <c r="F191" s="269">
        <v>-245.01925</v>
      </c>
      <c r="G191" s="269">
        <v>-212.79393999999999</v>
      </c>
      <c r="H191" s="269">
        <v>1358.21317</v>
      </c>
      <c r="I191" s="269">
        <v>185.02535</v>
      </c>
      <c r="J191" s="269">
        <v>-2495.33194</v>
      </c>
      <c r="K191" s="269">
        <v>1100.3965000000001</v>
      </c>
      <c r="L191" s="269">
        <v>503.51726000000002</v>
      </c>
      <c r="M191" s="269">
        <v>-545.84315000000004</v>
      </c>
      <c r="N191" s="269">
        <v>4536.0893299999998</v>
      </c>
      <c r="O191" s="269">
        <v>-1523.6371200000001</v>
      </c>
      <c r="P191" s="269">
        <v>-1776.9141000000002</v>
      </c>
      <c r="Q191" s="269">
        <v>-991.79102999999998</v>
      </c>
      <c r="R191" s="269">
        <v>-2183.4323799999997</v>
      </c>
      <c r="S191" s="269">
        <v>-2468.03685</v>
      </c>
      <c r="T191" s="269">
        <v>-694.34544999999991</v>
      </c>
      <c r="U191" s="269">
        <v>1206.1693899999998</v>
      </c>
      <c r="V191" s="269">
        <v>475.10434000000004</v>
      </c>
      <c r="W191" s="269">
        <v>-1753.0892799999999</v>
      </c>
      <c r="X191" s="269">
        <v>-4507.6215899999997</v>
      </c>
      <c r="Y191" s="269">
        <v>533.73451</v>
      </c>
      <c r="Z191" s="269">
        <v>-2826.7691400000003</v>
      </c>
      <c r="AA191" s="269">
        <v>-3090.7052599999997</v>
      </c>
      <c r="AB191" s="269">
        <v>1875.00164</v>
      </c>
      <c r="AC191" s="269">
        <v>297.56466999999998</v>
      </c>
      <c r="AD191" s="269">
        <v>-2043.0441499999999</v>
      </c>
      <c r="AE191" s="269">
        <v>1345.90579</v>
      </c>
      <c r="AF191" s="269">
        <v>731.46753999999999</v>
      </c>
      <c r="AG191" s="269">
        <v>252.02996999999999</v>
      </c>
      <c r="AH191" s="269">
        <v>-855.72298999999998</v>
      </c>
      <c r="AI191" s="269">
        <v>-1044.0854300000001</v>
      </c>
      <c r="AJ191" s="269">
        <v>-790.48228000000006</v>
      </c>
      <c r="AK191" s="269">
        <v>382.83618999999999</v>
      </c>
      <c r="AL191" s="269">
        <v>-880.91966000000002</v>
      </c>
      <c r="AM191" s="269">
        <v>-999.47956999999997</v>
      </c>
      <c r="AN191" s="269">
        <v>312.67725000000002</v>
      </c>
      <c r="AO191" s="269">
        <v>-1515.8310300000001</v>
      </c>
      <c r="AP191" s="269">
        <v>-336.04572999999999</v>
      </c>
      <c r="AQ191" s="269">
        <v>-19131.197960000001</v>
      </c>
      <c r="AR191" s="8"/>
      <c r="AS191" s="1"/>
    </row>
    <row r="192" spans="1:45">
      <c r="A192" s="17" t="s">
        <v>184</v>
      </c>
      <c r="B192" s="269">
        <v>0</v>
      </c>
      <c r="C192" s="269">
        <v>0</v>
      </c>
      <c r="D192" s="269">
        <v>0</v>
      </c>
      <c r="E192" s="269">
        <v>0</v>
      </c>
      <c r="F192" s="269">
        <v>560.58378000000005</v>
      </c>
      <c r="G192" s="269">
        <v>0</v>
      </c>
      <c r="H192" s="269">
        <v>0</v>
      </c>
      <c r="I192" s="269">
        <v>0</v>
      </c>
      <c r="J192" s="269">
        <v>0</v>
      </c>
      <c r="K192" s="269">
        <v>0</v>
      </c>
      <c r="L192" s="269">
        <v>23.875589999999999</v>
      </c>
      <c r="M192" s="269">
        <v>0.59247000000000005</v>
      </c>
      <c r="N192" s="269">
        <v>255.98668000000001</v>
      </c>
      <c r="O192" s="269">
        <v>0</v>
      </c>
      <c r="P192" s="269">
        <v>0</v>
      </c>
      <c r="Q192" s="269">
        <v>0</v>
      </c>
      <c r="R192" s="269">
        <v>0</v>
      </c>
      <c r="S192" s="269">
        <v>-1635.22083</v>
      </c>
      <c r="T192" s="269">
        <v>0</v>
      </c>
      <c r="U192" s="269">
        <v>0</v>
      </c>
      <c r="V192" s="269">
        <v>0</v>
      </c>
      <c r="W192" s="269">
        <v>0</v>
      </c>
      <c r="X192" s="269">
        <v>0</v>
      </c>
      <c r="Y192" s="269">
        <v>0</v>
      </c>
      <c r="Z192" s="269">
        <v>937.56153000000006</v>
      </c>
      <c r="AA192" s="269">
        <v>-1141.6291200000001</v>
      </c>
      <c r="AB192" s="269">
        <v>0</v>
      </c>
      <c r="AC192" s="269">
        <v>0</v>
      </c>
      <c r="AD192" s="269">
        <v>-2219.2589199999998</v>
      </c>
      <c r="AE192" s="269">
        <v>0</v>
      </c>
      <c r="AF192" s="269">
        <v>0</v>
      </c>
      <c r="AG192" s="269">
        <v>0</v>
      </c>
      <c r="AH192" s="269">
        <v>0</v>
      </c>
      <c r="AI192" s="269">
        <v>0</v>
      </c>
      <c r="AJ192" s="269">
        <v>-588.43196</v>
      </c>
      <c r="AK192" s="269">
        <v>0</v>
      </c>
      <c r="AL192" s="269">
        <v>0</v>
      </c>
      <c r="AM192" s="269">
        <v>0</v>
      </c>
      <c r="AN192" s="269">
        <v>0</v>
      </c>
      <c r="AO192" s="269">
        <v>-605.86271999999997</v>
      </c>
      <c r="AP192" s="269">
        <v>5.9949599999999998</v>
      </c>
      <c r="AQ192" s="269">
        <v>-4405.80854</v>
      </c>
      <c r="AR192" s="1"/>
      <c r="AS192" s="1"/>
    </row>
    <row r="193" spans="1:45">
      <c r="A193" s="118" t="s">
        <v>185</v>
      </c>
      <c r="B193" s="269">
        <v>275.20850000000002</v>
      </c>
      <c r="C193" s="269">
        <v>-1326.0633</v>
      </c>
      <c r="D193" s="269">
        <v>352.51952</v>
      </c>
      <c r="E193" s="269">
        <v>252.34573999999998</v>
      </c>
      <c r="F193" s="269">
        <v>-805.60302999999999</v>
      </c>
      <c r="G193" s="269">
        <v>-212.79393999999999</v>
      </c>
      <c r="H193" s="269">
        <v>1358.21317</v>
      </c>
      <c r="I193" s="269">
        <v>185.02535</v>
      </c>
      <c r="J193" s="269">
        <v>-2495.33194</v>
      </c>
      <c r="K193" s="269">
        <v>1100.3965000000001</v>
      </c>
      <c r="L193" s="269">
        <v>479.64166999999998</v>
      </c>
      <c r="M193" s="269">
        <v>-546.43561999999997</v>
      </c>
      <c r="N193" s="269">
        <v>4280.1026500000007</v>
      </c>
      <c r="O193" s="269">
        <v>-1523.6371200000001</v>
      </c>
      <c r="P193" s="269">
        <v>-1776.9141000000002</v>
      </c>
      <c r="Q193" s="269">
        <v>-991.79102999999998</v>
      </c>
      <c r="R193" s="269">
        <v>-2183.4323799999997</v>
      </c>
      <c r="S193" s="269">
        <v>-832.81601999999998</v>
      </c>
      <c r="T193" s="269">
        <v>-694.34544999999991</v>
      </c>
      <c r="U193" s="269">
        <v>1206.1693899999998</v>
      </c>
      <c r="V193" s="269">
        <v>475.10434000000004</v>
      </c>
      <c r="W193" s="269">
        <v>-1753.0892799999999</v>
      </c>
      <c r="X193" s="269">
        <v>-4507.6215899999997</v>
      </c>
      <c r="Y193" s="269">
        <v>533.73451</v>
      </c>
      <c r="Z193" s="269">
        <v>-3764.3306699999998</v>
      </c>
      <c r="AA193" s="269">
        <v>-1949.0761399999999</v>
      </c>
      <c r="AB193" s="269">
        <v>1875.00164</v>
      </c>
      <c r="AC193" s="269">
        <v>297.56466999999998</v>
      </c>
      <c r="AD193" s="269">
        <v>176.21476999999999</v>
      </c>
      <c r="AE193" s="269">
        <v>1345.90579</v>
      </c>
      <c r="AF193" s="269">
        <v>731.46753999999999</v>
      </c>
      <c r="AG193" s="269">
        <v>252.02996999999999</v>
      </c>
      <c r="AH193" s="269">
        <v>-855.72298999999998</v>
      </c>
      <c r="AI193" s="269">
        <v>-1044.0854300000001</v>
      </c>
      <c r="AJ193" s="269">
        <v>-202.05032</v>
      </c>
      <c r="AK193" s="269">
        <v>382.83618999999999</v>
      </c>
      <c r="AL193" s="269">
        <v>-880.91966000000002</v>
      </c>
      <c r="AM193" s="269">
        <v>-999.47956999999997</v>
      </c>
      <c r="AN193" s="269">
        <v>312.67725000000002</v>
      </c>
      <c r="AO193" s="269">
        <v>-909.96831000000009</v>
      </c>
      <c r="AP193" s="269">
        <v>-342.04068999999998</v>
      </c>
      <c r="AQ193" s="269">
        <v>-14725.38942</v>
      </c>
      <c r="AR193" s="1"/>
      <c r="AS193" s="1"/>
    </row>
    <row r="194" spans="1:45">
      <c r="A194" s="449" t="s">
        <v>186</v>
      </c>
      <c r="B194" s="447">
        <v>1726888.8241099999</v>
      </c>
      <c r="C194" s="447">
        <v>473516.60816</v>
      </c>
      <c r="D194" s="447">
        <v>1050881.4975000001</v>
      </c>
      <c r="E194" s="447">
        <v>403529.87543000001</v>
      </c>
      <c r="F194" s="447">
        <v>240783.35133</v>
      </c>
      <c r="G194" s="447">
        <v>222743.14124999999</v>
      </c>
      <c r="H194" s="447">
        <v>165851.67930000002</v>
      </c>
      <c r="I194" s="447">
        <v>290892.06422</v>
      </c>
      <c r="J194" s="447">
        <v>230025.68172999998</v>
      </c>
      <c r="K194" s="447">
        <v>326986.60401000001</v>
      </c>
      <c r="L194" s="447">
        <v>141665.05324000001</v>
      </c>
      <c r="M194" s="447">
        <v>332345.64630999998</v>
      </c>
      <c r="N194" s="447">
        <v>421347.10781000002</v>
      </c>
      <c r="O194" s="447">
        <v>142822.20278999998</v>
      </c>
      <c r="P194" s="447">
        <v>184696.99505</v>
      </c>
      <c r="Q194" s="447">
        <v>72938.202550000002</v>
      </c>
      <c r="R194" s="447">
        <v>83758.156310000006</v>
      </c>
      <c r="S194" s="447">
        <v>94212.704939999996</v>
      </c>
      <c r="T194" s="447">
        <v>132566.48962000001</v>
      </c>
      <c r="U194" s="447">
        <v>229802.76043999998</v>
      </c>
      <c r="V194" s="447">
        <v>87122.509829999995</v>
      </c>
      <c r="W194" s="447">
        <v>119205.53112999999</v>
      </c>
      <c r="X194" s="447">
        <v>310435.12088</v>
      </c>
      <c r="Y194" s="447">
        <v>135191.56842</v>
      </c>
      <c r="Z194" s="447">
        <v>303786.84179999999</v>
      </c>
      <c r="AA194" s="447">
        <v>133712.58603999999</v>
      </c>
      <c r="AB194" s="447">
        <v>401993.82880000002</v>
      </c>
      <c r="AC194" s="447">
        <v>367602.83525</v>
      </c>
      <c r="AD194" s="447">
        <v>109675.11743000001</v>
      </c>
      <c r="AE194" s="447">
        <v>355511.95876999997</v>
      </c>
      <c r="AF194" s="447">
        <v>90810.339010000011</v>
      </c>
      <c r="AG194" s="447">
        <v>93894.895640000002</v>
      </c>
      <c r="AH194" s="447">
        <v>72816.727540000007</v>
      </c>
      <c r="AI194" s="447">
        <v>28392.499899999999</v>
      </c>
      <c r="AJ194" s="447">
        <v>55668.441659999997</v>
      </c>
      <c r="AK194" s="447">
        <v>24842.884030000001</v>
      </c>
      <c r="AL194" s="447">
        <v>148119.59635000001</v>
      </c>
      <c r="AM194" s="447">
        <v>31049.013930000001</v>
      </c>
      <c r="AN194" s="447">
        <v>191923.54637999999</v>
      </c>
      <c r="AO194" s="447">
        <v>86898.359079999995</v>
      </c>
      <c r="AP194" s="447">
        <v>32725.37775</v>
      </c>
      <c r="AQ194" s="447">
        <v>10149634.22572</v>
      </c>
      <c r="AR194" s="8"/>
      <c r="AS194" s="113"/>
    </row>
    <row r="195" spans="1:45">
      <c r="A195" s="448" t="s">
        <v>187</v>
      </c>
      <c r="B195" s="447">
        <v>10640.495570000001</v>
      </c>
      <c r="C195" s="447">
        <v>0</v>
      </c>
      <c r="D195" s="447">
        <v>0</v>
      </c>
      <c r="E195" s="447">
        <v>0</v>
      </c>
      <c r="F195" s="447">
        <v>0</v>
      </c>
      <c r="G195" s="447">
        <v>0</v>
      </c>
      <c r="H195" s="447">
        <v>0</v>
      </c>
      <c r="I195" s="447">
        <v>0</v>
      </c>
      <c r="J195" s="447">
        <v>0</v>
      </c>
      <c r="K195" s="447">
        <v>0</v>
      </c>
      <c r="L195" s="447">
        <v>0</v>
      </c>
      <c r="M195" s="447">
        <v>0</v>
      </c>
      <c r="N195" s="447">
        <v>0</v>
      </c>
      <c r="O195" s="447">
        <v>0</v>
      </c>
      <c r="P195" s="447">
        <v>0</v>
      </c>
      <c r="Q195" s="447">
        <v>0</v>
      </c>
      <c r="R195" s="447">
        <v>0</v>
      </c>
      <c r="S195" s="447">
        <v>0</v>
      </c>
      <c r="T195" s="447">
        <v>0</v>
      </c>
      <c r="U195" s="447">
        <v>0</v>
      </c>
      <c r="V195" s="447">
        <v>0</v>
      </c>
      <c r="W195" s="447">
        <v>0</v>
      </c>
      <c r="X195" s="447">
        <v>0</v>
      </c>
      <c r="Y195" s="447">
        <v>0</v>
      </c>
      <c r="Z195" s="447">
        <v>0</v>
      </c>
      <c r="AA195" s="447">
        <v>0</v>
      </c>
      <c r="AB195" s="447">
        <v>0</v>
      </c>
      <c r="AC195" s="447">
        <v>0</v>
      </c>
      <c r="AD195" s="447">
        <v>0</v>
      </c>
      <c r="AE195" s="447">
        <v>0</v>
      </c>
      <c r="AF195" s="447">
        <v>0</v>
      </c>
      <c r="AG195" s="447">
        <v>0</v>
      </c>
      <c r="AH195" s="447">
        <v>0</v>
      </c>
      <c r="AI195" s="447">
        <v>0</v>
      </c>
      <c r="AJ195" s="447">
        <v>0</v>
      </c>
      <c r="AK195" s="447">
        <v>0</v>
      </c>
      <c r="AL195" s="447">
        <v>0</v>
      </c>
      <c r="AM195" s="447">
        <v>0</v>
      </c>
      <c r="AN195" s="447">
        <v>0</v>
      </c>
      <c r="AO195" s="447">
        <v>0</v>
      </c>
      <c r="AP195" s="447">
        <v>0</v>
      </c>
      <c r="AQ195" s="447">
        <v>10640.495570000001</v>
      </c>
      <c r="AR195" s="8"/>
      <c r="AS195" s="1"/>
    </row>
    <row r="196" spans="1:45">
      <c r="A196" s="24" t="s">
        <v>188</v>
      </c>
      <c r="B196" s="269">
        <v>0</v>
      </c>
      <c r="C196" s="269">
        <v>0</v>
      </c>
      <c r="D196" s="269">
        <v>0</v>
      </c>
      <c r="E196" s="269">
        <v>0</v>
      </c>
      <c r="F196" s="269">
        <v>0</v>
      </c>
      <c r="G196" s="269">
        <v>0</v>
      </c>
      <c r="H196" s="269">
        <v>0</v>
      </c>
      <c r="I196" s="269">
        <v>0</v>
      </c>
      <c r="J196" s="269">
        <v>0</v>
      </c>
      <c r="K196" s="269">
        <v>0</v>
      </c>
      <c r="L196" s="269">
        <v>0</v>
      </c>
      <c r="M196" s="269">
        <v>0</v>
      </c>
      <c r="N196" s="269">
        <v>0</v>
      </c>
      <c r="O196" s="269">
        <v>0</v>
      </c>
      <c r="P196" s="269">
        <v>0</v>
      </c>
      <c r="Q196" s="269">
        <v>0</v>
      </c>
      <c r="R196" s="269">
        <v>0</v>
      </c>
      <c r="S196" s="269">
        <v>0</v>
      </c>
      <c r="T196" s="269">
        <v>0</v>
      </c>
      <c r="U196" s="269">
        <v>0</v>
      </c>
      <c r="V196" s="269">
        <v>0</v>
      </c>
      <c r="W196" s="269">
        <v>0</v>
      </c>
      <c r="X196" s="269">
        <v>0</v>
      </c>
      <c r="Y196" s="269">
        <v>0</v>
      </c>
      <c r="Z196" s="269">
        <v>0</v>
      </c>
      <c r="AA196" s="269">
        <v>0</v>
      </c>
      <c r="AB196" s="269">
        <v>0</v>
      </c>
      <c r="AC196" s="269">
        <v>0</v>
      </c>
      <c r="AD196" s="269">
        <v>0</v>
      </c>
      <c r="AE196" s="269">
        <v>0</v>
      </c>
      <c r="AF196" s="269">
        <v>0</v>
      </c>
      <c r="AG196" s="269">
        <v>0</v>
      </c>
      <c r="AH196" s="269">
        <v>0</v>
      </c>
      <c r="AI196" s="269">
        <v>0</v>
      </c>
      <c r="AJ196" s="269">
        <v>0</v>
      </c>
      <c r="AK196" s="269">
        <v>0</v>
      </c>
      <c r="AL196" s="269">
        <v>0</v>
      </c>
      <c r="AM196" s="269">
        <v>0</v>
      </c>
      <c r="AN196" s="269">
        <v>0</v>
      </c>
      <c r="AO196" s="269">
        <v>0</v>
      </c>
      <c r="AP196" s="269">
        <v>0</v>
      </c>
      <c r="AQ196" s="269">
        <v>0</v>
      </c>
      <c r="AR196" s="8"/>
      <c r="AS196" s="1"/>
    </row>
    <row r="197" spans="1:45">
      <c r="A197" s="17" t="s">
        <v>189</v>
      </c>
      <c r="B197" s="269">
        <v>0</v>
      </c>
      <c r="C197" s="269">
        <v>0</v>
      </c>
      <c r="D197" s="269">
        <v>0</v>
      </c>
      <c r="E197" s="269">
        <v>0</v>
      </c>
      <c r="F197" s="269">
        <v>0</v>
      </c>
      <c r="G197" s="269">
        <v>0</v>
      </c>
      <c r="H197" s="269">
        <v>0</v>
      </c>
      <c r="I197" s="269">
        <v>0</v>
      </c>
      <c r="J197" s="269">
        <v>0</v>
      </c>
      <c r="K197" s="269">
        <v>0</v>
      </c>
      <c r="L197" s="269">
        <v>0</v>
      </c>
      <c r="M197" s="269">
        <v>0</v>
      </c>
      <c r="N197" s="269">
        <v>0</v>
      </c>
      <c r="O197" s="269">
        <v>0</v>
      </c>
      <c r="P197" s="269">
        <v>0</v>
      </c>
      <c r="Q197" s="269">
        <v>0</v>
      </c>
      <c r="R197" s="269">
        <v>0</v>
      </c>
      <c r="S197" s="269">
        <v>0</v>
      </c>
      <c r="T197" s="269">
        <v>0</v>
      </c>
      <c r="U197" s="269">
        <v>0</v>
      </c>
      <c r="V197" s="269">
        <v>0</v>
      </c>
      <c r="W197" s="269">
        <v>0</v>
      </c>
      <c r="X197" s="269">
        <v>0</v>
      </c>
      <c r="Y197" s="269">
        <v>0</v>
      </c>
      <c r="Z197" s="269">
        <v>0</v>
      </c>
      <c r="AA197" s="269">
        <v>0</v>
      </c>
      <c r="AB197" s="269">
        <v>0</v>
      </c>
      <c r="AC197" s="269">
        <v>0</v>
      </c>
      <c r="AD197" s="269">
        <v>0</v>
      </c>
      <c r="AE197" s="269">
        <v>0</v>
      </c>
      <c r="AF197" s="269">
        <v>0</v>
      </c>
      <c r="AG197" s="269">
        <v>0</v>
      </c>
      <c r="AH197" s="269">
        <v>0</v>
      </c>
      <c r="AI197" s="269">
        <v>0</v>
      </c>
      <c r="AJ197" s="269">
        <v>0</v>
      </c>
      <c r="AK197" s="269">
        <v>0</v>
      </c>
      <c r="AL197" s="269">
        <v>0</v>
      </c>
      <c r="AM197" s="269">
        <v>0</v>
      </c>
      <c r="AN197" s="269">
        <v>0</v>
      </c>
      <c r="AO197" s="269">
        <v>0</v>
      </c>
      <c r="AP197" s="269">
        <v>0</v>
      </c>
      <c r="AQ197" s="269">
        <v>0</v>
      </c>
      <c r="AR197" s="1"/>
      <c r="AS197" s="1"/>
    </row>
    <row r="198" spans="1:45">
      <c r="A198" s="17" t="s">
        <v>190</v>
      </c>
      <c r="B198" s="269">
        <v>0</v>
      </c>
      <c r="C198" s="269">
        <v>0</v>
      </c>
      <c r="D198" s="269">
        <v>0</v>
      </c>
      <c r="E198" s="269">
        <v>0</v>
      </c>
      <c r="F198" s="269">
        <v>0</v>
      </c>
      <c r="G198" s="269">
        <v>0</v>
      </c>
      <c r="H198" s="269">
        <v>0</v>
      </c>
      <c r="I198" s="269">
        <v>0</v>
      </c>
      <c r="J198" s="269">
        <v>0</v>
      </c>
      <c r="K198" s="269">
        <v>0</v>
      </c>
      <c r="L198" s="269">
        <v>0</v>
      </c>
      <c r="M198" s="269">
        <v>0</v>
      </c>
      <c r="N198" s="269">
        <v>0</v>
      </c>
      <c r="O198" s="269">
        <v>0</v>
      </c>
      <c r="P198" s="269">
        <v>0</v>
      </c>
      <c r="Q198" s="269">
        <v>0</v>
      </c>
      <c r="R198" s="269">
        <v>0</v>
      </c>
      <c r="S198" s="269">
        <v>0</v>
      </c>
      <c r="T198" s="269">
        <v>0</v>
      </c>
      <c r="U198" s="269">
        <v>0</v>
      </c>
      <c r="V198" s="269">
        <v>0</v>
      </c>
      <c r="W198" s="269">
        <v>0</v>
      </c>
      <c r="X198" s="269">
        <v>0</v>
      </c>
      <c r="Y198" s="269">
        <v>0</v>
      </c>
      <c r="Z198" s="269">
        <v>0</v>
      </c>
      <c r="AA198" s="269">
        <v>0</v>
      </c>
      <c r="AB198" s="269">
        <v>0</v>
      </c>
      <c r="AC198" s="269">
        <v>0</v>
      </c>
      <c r="AD198" s="269">
        <v>0</v>
      </c>
      <c r="AE198" s="269">
        <v>0</v>
      </c>
      <c r="AF198" s="269">
        <v>0</v>
      </c>
      <c r="AG198" s="269">
        <v>0</v>
      </c>
      <c r="AH198" s="269">
        <v>0</v>
      </c>
      <c r="AI198" s="269">
        <v>0</v>
      </c>
      <c r="AJ198" s="269">
        <v>0</v>
      </c>
      <c r="AK198" s="269">
        <v>0</v>
      </c>
      <c r="AL198" s="269">
        <v>0</v>
      </c>
      <c r="AM198" s="269">
        <v>0</v>
      </c>
      <c r="AN198" s="269">
        <v>0</v>
      </c>
      <c r="AO198" s="269">
        <v>0</v>
      </c>
      <c r="AP198" s="269">
        <v>0</v>
      </c>
      <c r="AQ198" s="269">
        <v>0</v>
      </c>
      <c r="AR198" s="1"/>
      <c r="AS198" s="1"/>
    </row>
    <row r="199" spans="1:45">
      <c r="A199" s="17" t="s">
        <v>191</v>
      </c>
      <c r="B199" s="269">
        <v>0</v>
      </c>
      <c r="C199" s="269">
        <v>0</v>
      </c>
      <c r="D199" s="269">
        <v>0</v>
      </c>
      <c r="E199" s="269">
        <v>0</v>
      </c>
      <c r="F199" s="269">
        <v>0</v>
      </c>
      <c r="G199" s="269">
        <v>0</v>
      </c>
      <c r="H199" s="269">
        <v>0</v>
      </c>
      <c r="I199" s="269">
        <v>0</v>
      </c>
      <c r="J199" s="269">
        <v>0</v>
      </c>
      <c r="K199" s="269">
        <v>0</v>
      </c>
      <c r="L199" s="269">
        <v>0</v>
      </c>
      <c r="M199" s="269">
        <v>0</v>
      </c>
      <c r="N199" s="269">
        <v>0</v>
      </c>
      <c r="O199" s="269">
        <v>0</v>
      </c>
      <c r="P199" s="269">
        <v>0</v>
      </c>
      <c r="Q199" s="269">
        <v>0</v>
      </c>
      <c r="R199" s="269">
        <v>0</v>
      </c>
      <c r="S199" s="269">
        <v>0</v>
      </c>
      <c r="T199" s="269">
        <v>0</v>
      </c>
      <c r="U199" s="269">
        <v>0</v>
      </c>
      <c r="V199" s="269">
        <v>0</v>
      </c>
      <c r="W199" s="269">
        <v>0</v>
      </c>
      <c r="X199" s="269">
        <v>0</v>
      </c>
      <c r="Y199" s="269">
        <v>0</v>
      </c>
      <c r="Z199" s="269">
        <v>0</v>
      </c>
      <c r="AA199" s="269">
        <v>0</v>
      </c>
      <c r="AB199" s="269">
        <v>0</v>
      </c>
      <c r="AC199" s="269">
        <v>0</v>
      </c>
      <c r="AD199" s="269">
        <v>0</v>
      </c>
      <c r="AE199" s="269">
        <v>0</v>
      </c>
      <c r="AF199" s="269">
        <v>0</v>
      </c>
      <c r="AG199" s="269">
        <v>0</v>
      </c>
      <c r="AH199" s="269">
        <v>0</v>
      </c>
      <c r="AI199" s="269">
        <v>0</v>
      </c>
      <c r="AJ199" s="269">
        <v>0</v>
      </c>
      <c r="AK199" s="269">
        <v>0</v>
      </c>
      <c r="AL199" s="269">
        <v>0</v>
      </c>
      <c r="AM199" s="269">
        <v>0</v>
      </c>
      <c r="AN199" s="269">
        <v>0</v>
      </c>
      <c r="AO199" s="269">
        <v>0</v>
      </c>
      <c r="AP199" s="269">
        <v>0</v>
      </c>
      <c r="AQ199" s="269">
        <v>0</v>
      </c>
      <c r="AR199" s="1"/>
      <c r="AS199" s="1"/>
    </row>
    <row r="200" spans="1:45">
      <c r="A200" s="17" t="s">
        <v>192</v>
      </c>
      <c r="B200" s="269">
        <v>0</v>
      </c>
      <c r="C200" s="269">
        <v>0</v>
      </c>
      <c r="D200" s="269">
        <v>0</v>
      </c>
      <c r="E200" s="269">
        <v>0</v>
      </c>
      <c r="F200" s="269">
        <v>0</v>
      </c>
      <c r="G200" s="269">
        <v>0</v>
      </c>
      <c r="H200" s="269">
        <v>0</v>
      </c>
      <c r="I200" s="269">
        <v>0</v>
      </c>
      <c r="J200" s="269">
        <v>0</v>
      </c>
      <c r="K200" s="269">
        <v>0</v>
      </c>
      <c r="L200" s="269">
        <v>0</v>
      </c>
      <c r="M200" s="269">
        <v>0</v>
      </c>
      <c r="N200" s="269">
        <v>0</v>
      </c>
      <c r="O200" s="269">
        <v>0</v>
      </c>
      <c r="P200" s="269">
        <v>0</v>
      </c>
      <c r="Q200" s="269">
        <v>0</v>
      </c>
      <c r="R200" s="269">
        <v>0</v>
      </c>
      <c r="S200" s="269">
        <v>0</v>
      </c>
      <c r="T200" s="269">
        <v>0</v>
      </c>
      <c r="U200" s="269">
        <v>0</v>
      </c>
      <c r="V200" s="269">
        <v>0</v>
      </c>
      <c r="W200" s="269">
        <v>0</v>
      </c>
      <c r="X200" s="269">
        <v>0</v>
      </c>
      <c r="Y200" s="269">
        <v>0</v>
      </c>
      <c r="Z200" s="269">
        <v>0</v>
      </c>
      <c r="AA200" s="269">
        <v>0</v>
      </c>
      <c r="AB200" s="269">
        <v>0</v>
      </c>
      <c r="AC200" s="269">
        <v>0</v>
      </c>
      <c r="AD200" s="269">
        <v>0</v>
      </c>
      <c r="AE200" s="269">
        <v>0</v>
      </c>
      <c r="AF200" s="269">
        <v>0</v>
      </c>
      <c r="AG200" s="269">
        <v>0</v>
      </c>
      <c r="AH200" s="269">
        <v>0</v>
      </c>
      <c r="AI200" s="269">
        <v>0</v>
      </c>
      <c r="AJ200" s="269">
        <v>0</v>
      </c>
      <c r="AK200" s="269">
        <v>0</v>
      </c>
      <c r="AL200" s="269">
        <v>0</v>
      </c>
      <c r="AM200" s="269">
        <v>0</v>
      </c>
      <c r="AN200" s="269">
        <v>0</v>
      </c>
      <c r="AO200" s="269">
        <v>0</v>
      </c>
      <c r="AP200" s="269">
        <v>0</v>
      </c>
      <c r="AQ200" s="269">
        <v>0</v>
      </c>
      <c r="AR200" s="1"/>
      <c r="AS200" s="1"/>
    </row>
    <row r="201" spans="1:45">
      <c r="A201" s="17" t="s">
        <v>193</v>
      </c>
      <c r="B201" s="269">
        <v>0</v>
      </c>
      <c r="C201" s="269">
        <v>0</v>
      </c>
      <c r="D201" s="269">
        <v>0</v>
      </c>
      <c r="E201" s="269">
        <v>0</v>
      </c>
      <c r="F201" s="269">
        <v>0</v>
      </c>
      <c r="G201" s="269">
        <v>0</v>
      </c>
      <c r="H201" s="269">
        <v>0</v>
      </c>
      <c r="I201" s="269">
        <v>0</v>
      </c>
      <c r="J201" s="269">
        <v>0</v>
      </c>
      <c r="K201" s="269">
        <v>0</v>
      </c>
      <c r="L201" s="269">
        <v>0</v>
      </c>
      <c r="M201" s="269">
        <v>0</v>
      </c>
      <c r="N201" s="269">
        <v>0</v>
      </c>
      <c r="O201" s="269">
        <v>0</v>
      </c>
      <c r="P201" s="269">
        <v>0</v>
      </c>
      <c r="Q201" s="269">
        <v>0</v>
      </c>
      <c r="R201" s="269">
        <v>0</v>
      </c>
      <c r="S201" s="269">
        <v>0</v>
      </c>
      <c r="T201" s="269">
        <v>0</v>
      </c>
      <c r="U201" s="269">
        <v>0</v>
      </c>
      <c r="V201" s="269">
        <v>0</v>
      </c>
      <c r="W201" s="269">
        <v>0</v>
      </c>
      <c r="X201" s="269">
        <v>0</v>
      </c>
      <c r="Y201" s="269">
        <v>0</v>
      </c>
      <c r="Z201" s="269">
        <v>0</v>
      </c>
      <c r="AA201" s="269">
        <v>0</v>
      </c>
      <c r="AB201" s="269">
        <v>0</v>
      </c>
      <c r="AC201" s="269">
        <v>0</v>
      </c>
      <c r="AD201" s="269">
        <v>0</v>
      </c>
      <c r="AE201" s="269">
        <v>0</v>
      </c>
      <c r="AF201" s="269">
        <v>0</v>
      </c>
      <c r="AG201" s="269">
        <v>0</v>
      </c>
      <c r="AH201" s="269">
        <v>0</v>
      </c>
      <c r="AI201" s="269">
        <v>0</v>
      </c>
      <c r="AJ201" s="269">
        <v>0</v>
      </c>
      <c r="AK201" s="269">
        <v>0</v>
      </c>
      <c r="AL201" s="269">
        <v>0</v>
      </c>
      <c r="AM201" s="269">
        <v>0</v>
      </c>
      <c r="AN201" s="269">
        <v>0</v>
      </c>
      <c r="AO201" s="269">
        <v>0</v>
      </c>
      <c r="AP201" s="269">
        <v>0</v>
      </c>
      <c r="AQ201" s="269">
        <v>0</v>
      </c>
      <c r="AR201" s="1"/>
      <c r="AS201" s="1"/>
    </row>
    <row r="202" spans="1:45">
      <c r="A202" s="24" t="s">
        <v>194</v>
      </c>
      <c r="B202" s="269">
        <v>394.93225000000001</v>
      </c>
      <c r="C202" s="269">
        <v>0</v>
      </c>
      <c r="D202" s="269">
        <v>0</v>
      </c>
      <c r="E202" s="269">
        <v>0</v>
      </c>
      <c r="F202" s="269">
        <v>0</v>
      </c>
      <c r="G202" s="269">
        <v>0</v>
      </c>
      <c r="H202" s="269">
        <v>0</v>
      </c>
      <c r="I202" s="269">
        <v>0</v>
      </c>
      <c r="J202" s="269">
        <v>0</v>
      </c>
      <c r="K202" s="269">
        <v>0</v>
      </c>
      <c r="L202" s="269">
        <v>0</v>
      </c>
      <c r="M202" s="269">
        <v>0</v>
      </c>
      <c r="N202" s="269">
        <v>0</v>
      </c>
      <c r="O202" s="269">
        <v>0</v>
      </c>
      <c r="P202" s="269">
        <v>0</v>
      </c>
      <c r="Q202" s="269">
        <v>0</v>
      </c>
      <c r="R202" s="269">
        <v>0</v>
      </c>
      <c r="S202" s="269">
        <v>0</v>
      </c>
      <c r="T202" s="269">
        <v>0</v>
      </c>
      <c r="U202" s="269">
        <v>0</v>
      </c>
      <c r="V202" s="269">
        <v>0</v>
      </c>
      <c r="W202" s="269">
        <v>0</v>
      </c>
      <c r="X202" s="269">
        <v>0</v>
      </c>
      <c r="Y202" s="269">
        <v>0</v>
      </c>
      <c r="Z202" s="269">
        <v>0</v>
      </c>
      <c r="AA202" s="269">
        <v>0</v>
      </c>
      <c r="AB202" s="269">
        <v>0</v>
      </c>
      <c r="AC202" s="269">
        <v>0</v>
      </c>
      <c r="AD202" s="269">
        <v>0</v>
      </c>
      <c r="AE202" s="269">
        <v>0</v>
      </c>
      <c r="AF202" s="269">
        <v>0</v>
      </c>
      <c r="AG202" s="269">
        <v>0</v>
      </c>
      <c r="AH202" s="269">
        <v>0</v>
      </c>
      <c r="AI202" s="269">
        <v>0</v>
      </c>
      <c r="AJ202" s="269">
        <v>0</v>
      </c>
      <c r="AK202" s="269">
        <v>0</v>
      </c>
      <c r="AL202" s="269">
        <v>0</v>
      </c>
      <c r="AM202" s="269">
        <v>0</v>
      </c>
      <c r="AN202" s="269">
        <v>0</v>
      </c>
      <c r="AO202" s="269">
        <v>0</v>
      </c>
      <c r="AP202" s="269">
        <v>0</v>
      </c>
      <c r="AQ202" s="269">
        <v>394.93225000000001</v>
      </c>
      <c r="AR202" s="8"/>
      <c r="AS202" s="1"/>
    </row>
    <row r="203" spans="1:45">
      <c r="A203" s="17" t="s">
        <v>195</v>
      </c>
      <c r="B203" s="269">
        <v>0</v>
      </c>
      <c r="C203" s="269">
        <v>0</v>
      </c>
      <c r="D203" s="269">
        <v>0</v>
      </c>
      <c r="E203" s="269">
        <v>0</v>
      </c>
      <c r="F203" s="269">
        <v>0</v>
      </c>
      <c r="G203" s="269">
        <v>0</v>
      </c>
      <c r="H203" s="269">
        <v>0</v>
      </c>
      <c r="I203" s="269">
        <v>0</v>
      </c>
      <c r="J203" s="269">
        <v>0</v>
      </c>
      <c r="K203" s="269">
        <v>0</v>
      </c>
      <c r="L203" s="269">
        <v>0</v>
      </c>
      <c r="M203" s="269">
        <v>0</v>
      </c>
      <c r="N203" s="269">
        <v>0</v>
      </c>
      <c r="O203" s="269">
        <v>0</v>
      </c>
      <c r="P203" s="269">
        <v>0</v>
      </c>
      <c r="Q203" s="269">
        <v>0</v>
      </c>
      <c r="R203" s="269">
        <v>0</v>
      </c>
      <c r="S203" s="269">
        <v>0</v>
      </c>
      <c r="T203" s="269">
        <v>0</v>
      </c>
      <c r="U203" s="269">
        <v>0</v>
      </c>
      <c r="V203" s="269">
        <v>0</v>
      </c>
      <c r="W203" s="269">
        <v>0</v>
      </c>
      <c r="X203" s="269">
        <v>0</v>
      </c>
      <c r="Y203" s="269">
        <v>0</v>
      </c>
      <c r="Z203" s="269">
        <v>0</v>
      </c>
      <c r="AA203" s="269">
        <v>0</v>
      </c>
      <c r="AB203" s="269">
        <v>0</v>
      </c>
      <c r="AC203" s="269">
        <v>0</v>
      </c>
      <c r="AD203" s="269">
        <v>0</v>
      </c>
      <c r="AE203" s="269">
        <v>0</v>
      </c>
      <c r="AF203" s="269">
        <v>0</v>
      </c>
      <c r="AG203" s="269">
        <v>0</v>
      </c>
      <c r="AH203" s="269">
        <v>0</v>
      </c>
      <c r="AI203" s="269">
        <v>0</v>
      </c>
      <c r="AJ203" s="269">
        <v>0</v>
      </c>
      <c r="AK203" s="269">
        <v>0</v>
      </c>
      <c r="AL203" s="269">
        <v>0</v>
      </c>
      <c r="AM203" s="269">
        <v>0</v>
      </c>
      <c r="AN203" s="269">
        <v>0</v>
      </c>
      <c r="AO203" s="269">
        <v>0</v>
      </c>
      <c r="AP203" s="269">
        <v>0</v>
      </c>
      <c r="AQ203" s="269">
        <v>0</v>
      </c>
      <c r="AR203" s="1"/>
      <c r="AS203" s="1"/>
    </row>
    <row r="204" spans="1:45">
      <c r="A204" s="17" t="s">
        <v>196</v>
      </c>
      <c r="B204" s="269">
        <v>0</v>
      </c>
      <c r="C204" s="269">
        <v>0</v>
      </c>
      <c r="D204" s="269">
        <v>0</v>
      </c>
      <c r="E204" s="269">
        <v>0</v>
      </c>
      <c r="F204" s="269">
        <v>0</v>
      </c>
      <c r="G204" s="269">
        <v>0</v>
      </c>
      <c r="H204" s="269">
        <v>0</v>
      </c>
      <c r="I204" s="269">
        <v>0</v>
      </c>
      <c r="J204" s="269">
        <v>0</v>
      </c>
      <c r="K204" s="269">
        <v>0</v>
      </c>
      <c r="L204" s="269">
        <v>0</v>
      </c>
      <c r="M204" s="269">
        <v>0</v>
      </c>
      <c r="N204" s="269">
        <v>0</v>
      </c>
      <c r="O204" s="269">
        <v>0</v>
      </c>
      <c r="P204" s="269">
        <v>0</v>
      </c>
      <c r="Q204" s="269">
        <v>0</v>
      </c>
      <c r="R204" s="269">
        <v>0</v>
      </c>
      <c r="S204" s="269">
        <v>0</v>
      </c>
      <c r="T204" s="269">
        <v>0</v>
      </c>
      <c r="U204" s="269">
        <v>0</v>
      </c>
      <c r="V204" s="269">
        <v>0</v>
      </c>
      <c r="W204" s="269">
        <v>0</v>
      </c>
      <c r="X204" s="269">
        <v>0</v>
      </c>
      <c r="Y204" s="269">
        <v>0</v>
      </c>
      <c r="Z204" s="269">
        <v>0</v>
      </c>
      <c r="AA204" s="269">
        <v>0</v>
      </c>
      <c r="AB204" s="269">
        <v>0</v>
      </c>
      <c r="AC204" s="269">
        <v>0</v>
      </c>
      <c r="AD204" s="269">
        <v>0</v>
      </c>
      <c r="AE204" s="269">
        <v>0</v>
      </c>
      <c r="AF204" s="269">
        <v>0</v>
      </c>
      <c r="AG204" s="269">
        <v>0</v>
      </c>
      <c r="AH204" s="269">
        <v>0</v>
      </c>
      <c r="AI204" s="269">
        <v>0</v>
      </c>
      <c r="AJ204" s="269">
        <v>0</v>
      </c>
      <c r="AK204" s="269">
        <v>0</v>
      </c>
      <c r="AL204" s="269">
        <v>0</v>
      </c>
      <c r="AM204" s="269">
        <v>0</v>
      </c>
      <c r="AN204" s="269">
        <v>0</v>
      </c>
      <c r="AO204" s="269">
        <v>0</v>
      </c>
      <c r="AP204" s="269">
        <v>0</v>
      </c>
      <c r="AQ204" s="269">
        <v>0</v>
      </c>
      <c r="AR204" s="1"/>
      <c r="AS204" s="1"/>
    </row>
    <row r="205" spans="1:45">
      <c r="A205" s="11" t="s">
        <v>197</v>
      </c>
      <c r="B205" s="269">
        <v>0</v>
      </c>
      <c r="C205" s="269">
        <v>0</v>
      </c>
      <c r="D205" s="269">
        <v>0</v>
      </c>
      <c r="E205" s="269">
        <v>0</v>
      </c>
      <c r="F205" s="269">
        <v>0</v>
      </c>
      <c r="G205" s="269">
        <v>0</v>
      </c>
      <c r="H205" s="269">
        <v>0</v>
      </c>
      <c r="I205" s="269">
        <v>0</v>
      </c>
      <c r="J205" s="269">
        <v>0</v>
      </c>
      <c r="K205" s="269">
        <v>0</v>
      </c>
      <c r="L205" s="269">
        <v>0</v>
      </c>
      <c r="M205" s="269">
        <v>0</v>
      </c>
      <c r="N205" s="269">
        <v>0</v>
      </c>
      <c r="O205" s="269">
        <v>0</v>
      </c>
      <c r="P205" s="269">
        <v>0</v>
      </c>
      <c r="Q205" s="269">
        <v>0</v>
      </c>
      <c r="R205" s="269">
        <v>0</v>
      </c>
      <c r="S205" s="269">
        <v>0</v>
      </c>
      <c r="T205" s="269">
        <v>0</v>
      </c>
      <c r="U205" s="269">
        <v>0</v>
      </c>
      <c r="V205" s="269">
        <v>0</v>
      </c>
      <c r="W205" s="269">
        <v>0</v>
      </c>
      <c r="X205" s="269">
        <v>0</v>
      </c>
      <c r="Y205" s="269">
        <v>0</v>
      </c>
      <c r="Z205" s="269">
        <v>0</v>
      </c>
      <c r="AA205" s="269">
        <v>0</v>
      </c>
      <c r="AB205" s="269">
        <v>0</v>
      </c>
      <c r="AC205" s="269">
        <v>0</v>
      </c>
      <c r="AD205" s="269">
        <v>0</v>
      </c>
      <c r="AE205" s="269">
        <v>0</v>
      </c>
      <c r="AF205" s="269">
        <v>0</v>
      </c>
      <c r="AG205" s="269">
        <v>0</v>
      </c>
      <c r="AH205" s="269">
        <v>0</v>
      </c>
      <c r="AI205" s="269">
        <v>0</v>
      </c>
      <c r="AJ205" s="269">
        <v>0</v>
      </c>
      <c r="AK205" s="269">
        <v>0</v>
      </c>
      <c r="AL205" s="269">
        <v>0</v>
      </c>
      <c r="AM205" s="269">
        <v>0</v>
      </c>
      <c r="AN205" s="269">
        <v>0</v>
      </c>
      <c r="AO205" s="269">
        <v>0</v>
      </c>
      <c r="AP205" s="269">
        <v>0</v>
      </c>
      <c r="AQ205" s="269">
        <v>0</v>
      </c>
      <c r="AR205" s="1"/>
      <c r="AS205" s="1"/>
    </row>
    <row r="206" spans="1:45">
      <c r="A206" s="17" t="s">
        <v>198</v>
      </c>
      <c r="B206" s="269">
        <v>0</v>
      </c>
      <c r="C206" s="269">
        <v>0</v>
      </c>
      <c r="D206" s="269">
        <v>0</v>
      </c>
      <c r="E206" s="269">
        <v>0</v>
      </c>
      <c r="F206" s="269">
        <v>0</v>
      </c>
      <c r="G206" s="269">
        <v>0</v>
      </c>
      <c r="H206" s="269">
        <v>0</v>
      </c>
      <c r="I206" s="269">
        <v>0</v>
      </c>
      <c r="J206" s="269">
        <v>0</v>
      </c>
      <c r="K206" s="269">
        <v>0</v>
      </c>
      <c r="L206" s="269">
        <v>0</v>
      </c>
      <c r="M206" s="269">
        <v>0</v>
      </c>
      <c r="N206" s="269">
        <v>0</v>
      </c>
      <c r="O206" s="269">
        <v>0</v>
      </c>
      <c r="P206" s="269">
        <v>0</v>
      </c>
      <c r="Q206" s="269">
        <v>0</v>
      </c>
      <c r="R206" s="269">
        <v>0</v>
      </c>
      <c r="S206" s="269">
        <v>0</v>
      </c>
      <c r="T206" s="269">
        <v>0</v>
      </c>
      <c r="U206" s="269">
        <v>0</v>
      </c>
      <c r="V206" s="269">
        <v>0</v>
      </c>
      <c r="W206" s="269">
        <v>0</v>
      </c>
      <c r="X206" s="269">
        <v>0</v>
      </c>
      <c r="Y206" s="269">
        <v>0</v>
      </c>
      <c r="Z206" s="269">
        <v>0</v>
      </c>
      <c r="AA206" s="269">
        <v>0</v>
      </c>
      <c r="AB206" s="269">
        <v>0</v>
      </c>
      <c r="AC206" s="269">
        <v>0</v>
      </c>
      <c r="AD206" s="269">
        <v>0</v>
      </c>
      <c r="AE206" s="269">
        <v>0</v>
      </c>
      <c r="AF206" s="269">
        <v>0</v>
      </c>
      <c r="AG206" s="269">
        <v>0</v>
      </c>
      <c r="AH206" s="269">
        <v>0</v>
      </c>
      <c r="AI206" s="269">
        <v>0</v>
      </c>
      <c r="AJ206" s="269">
        <v>0</v>
      </c>
      <c r="AK206" s="269">
        <v>0</v>
      </c>
      <c r="AL206" s="269">
        <v>0</v>
      </c>
      <c r="AM206" s="269">
        <v>0</v>
      </c>
      <c r="AN206" s="269">
        <v>0</v>
      </c>
      <c r="AO206" s="269">
        <v>0</v>
      </c>
      <c r="AP206" s="269">
        <v>0</v>
      </c>
      <c r="AQ206" s="269">
        <v>0</v>
      </c>
      <c r="AR206" s="1"/>
      <c r="AS206" s="1"/>
    </row>
    <row r="207" spans="1:45">
      <c r="A207" s="17" t="s">
        <v>199</v>
      </c>
      <c r="B207" s="269">
        <v>394.93225000000001</v>
      </c>
      <c r="C207" s="269">
        <v>0</v>
      </c>
      <c r="D207" s="269">
        <v>0</v>
      </c>
      <c r="E207" s="269">
        <v>0</v>
      </c>
      <c r="F207" s="269">
        <v>0</v>
      </c>
      <c r="G207" s="269">
        <v>0</v>
      </c>
      <c r="H207" s="269">
        <v>0</v>
      </c>
      <c r="I207" s="269">
        <v>0</v>
      </c>
      <c r="J207" s="269">
        <v>0</v>
      </c>
      <c r="K207" s="269">
        <v>0</v>
      </c>
      <c r="L207" s="269">
        <v>0</v>
      </c>
      <c r="M207" s="269">
        <v>0</v>
      </c>
      <c r="N207" s="269">
        <v>0</v>
      </c>
      <c r="O207" s="269">
        <v>0</v>
      </c>
      <c r="P207" s="269">
        <v>0</v>
      </c>
      <c r="Q207" s="269">
        <v>0</v>
      </c>
      <c r="R207" s="269">
        <v>0</v>
      </c>
      <c r="S207" s="269">
        <v>0</v>
      </c>
      <c r="T207" s="269">
        <v>0</v>
      </c>
      <c r="U207" s="269">
        <v>0</v>
      </c>
      <c r="V207" s="269">
        <v>0</v>
      </c>
      <c r="W207" s="269">
        <v>0</v>
      </c>
      <c r="X207" s="269">
        <v>0</v>
      </c>
      <c r="Y207" s="269">
        <v>0</v>
      </c>
      <c r="Z207" s="269">
        <v>0</v>
      </c>
      <c r="AA207" s="269">
        <v>0</v>
      </c>
      <c r="AB207" s="269">
        <v>0</v>
      </c>
      <c r="AC207" s="269">
        <v>0</v>
      </c>
      <c r="AD207" s="269">
        <v>0</v>
      </c>
      <c r="AE207" s="269">
        <v>0</v>
      </c>
      <c r="AF207" s="269">
        <v>0</v>
      </c>
      <c r="AG207" s="269">
        <v>0</v>
      </c>
      <c r="AH207" s="269">
        <v>0</v>
      </c>
      <c r="AI207" s="269">
        <v>0</v>
      </c>
      <c r="AJ207" s="269">
        <v>0</v>
      </c>
      <c r="AK207" s="269">
        <v>0</v>
      </c>
      <c r="AL207" s="269">
        <v>0</v>
      </c>
      <c r="AM207" s="269">
        <v>0</v>
      </c>
      <c r="AN207" s="269">
        <v>0</v>
      </c>
      <c r="AO207" s="269">
        <v>0</v>
      </c>
      <c r="AP207" s="269">
        <v>0</v>
      </c>
      <c r="AQ207" s="269">
        <v>394.93225000000001</v>
      </c>
      <c r="AR207" s="1"/>
      <c r="AS207" s="1"/>
    </row>
    <row r="208" spans="1:45">
      <c r="A208" s="24" t="s">
        <v>200</v>
      </c>
      <c r="B208" s="269">
        <v>0</v>
      </c>
      <c r="C208" s="269">
        <v>0</v>
      </c>
      <c r="D208" s="269">
        <v>0</v>
      </c>
      <c r="E208" s="269">
        <v>0</v>
      </c>
      <c r="F208" s="269">
        <v>0</v>
      </c>
      <c r="G208" s="269">
        <v>0</v>
      </c>
      <c r="H208" s="269">
        <v>0</v>
      </c>
      <c r="I208" s="269">
        <v>0</v>
      </c>
      <c r="J208" s="269">
        <v>0</v>
      </c>
      <c r="K208" s="269">
        <v>0</v>
      </c>
      <c r="L208" s="269">
        <v>0</v>
      </c>
      <c r="M208" s="269">
        <v>0</v>
      </c>
      <c r="N208" s="269">
        <v>0</v>
      </c>
      <c r="O208" s="269">
        <v>0</v>
      </c>
      <c r="P208" s="269">
        <v>0</v>
      </c>
      <c r="Q208" s="269">
        <v>0</v>
      </c>
      <c r="R208" s="269">
        <v>0</v>
      </c>
      <c r="S208" s="269">
        <v>0</v>
      </c>
      <c r="T208" s="269">
        <v>0</v>
      </c>
      <c r="U208" s="269">
        <v>0</v>
      </c>
      <c r="V208" s="269">
        <v>0</v>
      </c>
      <c r="W208" s="269">
        <v>0</v>
      </c>
      <c r="X208" s="269">
        <v>0</v>
      </c>
      <c r="Y208" s="269">
        <v>0</v>
      </c>
      <c r="Z208" s="269">
        <v>0</v>
      </c>
      <c r="AA208" s="269">
        <v>0</v>
      </c>
      <c r="AB208" s="269">
        <v>0</v>
      </c>
      <c r="AC208" s="269">
        <v>0</v>
      </c>
      <c r="AD208" s="269">
        <v>0</v>
      </c>
      <c r="AE208" s="269">
        <v>0</v>
      </c>
      <c r="AF208" s="269">
        <v>0</v>
      </c>
      <c r="AG208" s="269">
        <v>0</v>
      </c>
      <c r="AH208" s="269">
        <v>0</v>
      </c>
      <c r="AI208" s="269">
        <v>0</v>
      </c>
      <c r="AJ208" s="269">
        <v>0</v>
      </c>
      <c r="AK208" s="269">
        <v>0</v>
      </c>
      <c r="AL208" s="269">
        <v>0</v>
      </c>
      <c r="AM208" s="269">
        <v>0</v>
      </c>
      <c r="AN208" s="269">
        <v>0</v>
      </c>
      <c r="AO208" s="269">
        <v>0</v>
      </c>
      <c r="AP208" s="269">
        <v>0</v>
      </c>
      <c r="AQ208" s="269">
        <v>0</v>
      </c>
      <c r="AR208" s="1"/>
      <c r="AS208" s="1"/>
    </row>
    <row r="209" spans="1:45">
      <c r="A209" s="24" t="s">
        <v>201</v>
      </c>
      <c r="B209" s="269">
        <v>10245.563320000001</v>
      </c>
      <c r="C209" s="269">
        <v>0</v>
      </c>
      <c r="D209" s="269">
        <v>0</v>
      </c>
      <c r="E209" s="269">
        <v>0</v>
      </c>
      <c r="F209" s="269">
        <v>0</v>
      </c>
      <c r="G209" s="269">
        <v>0</v>
      </c>
      <c r="H209" s="269">
        <v>0</v>
      </c>
      <c r="I209" s="269">
        <v>0</v>
      </c>
      <c r="J209" s="269">
        <v>0</v>
      </c>
      <c r="K209" s="269">
        <v>0</v>
      </c>
      <c r="L209" s="269">
        <v>0</v>
      </c>
      <c r="M209" s="269">
        <v>0</v>
      </c>
      <c r="N209" s="269">
        <v>0</v>
      </c>
      <c r="O209" s="269">
        <v>0</v>
      </c>
      <c r="P209" s="269">
        <v>0</v>
      </c>
      <c r="Q209" s="269">
        <v>0</v>
      </c>
      <c r="R209" s="269">
        <v>0</v>
      </c>
      <c r="S209" s="269">
        <v>0</v>
      </c>
      <c r="T209" s="269">
        <v>0</v>
      </c>
      <c r="U209" s="269">
        <v>0</v>
      </c>
      <c r="V209" s="269">
        <v>0</v>
      </c>
      <c r="W209" s="269">
        <v>0</v>
      </c>
      <c r="X209" s="269">
        <v>0</v>
      </c>
      <c r="Y209" s="269">
        <v>0</v>
      </c>
      <c r="Z209" s="269">
        <v>0</v>
      </c>
      <c r="AA209" s="269">
        <v>0</v>
      </c>
      <c r="AB209" s="269">
        <v>0</v>
      </c>
      <c r="AC209" s="269">
        <v>0</v>
      </c>
      <c r="AD209" s="269">
        <v>0</v>
      </c>
      <c r="AE209" s="269">
        <v>0</v>
      </c>
      <c r="AF209" s="269">
        <v>0</v>
      </c>
      <c r="AG209" s="269">
        <v>0</v>
      </c>
      <c r="AH209" s="269">
        <v>0</v>
      </c>
      <c r="AI209" s="269">
        <v>0</v>
      </c>
      <c r="AJ209" s="269">
        <v>0</v>
      </c>
      <c r="AK209" s="269">
        <v>0</v>
      </c>
      <c r="AL209" s="269">
        <v>0</v>
      </c>
      <c r="AM209" s="269">
        <v>0</v>
      </c>
      <c r="AN209" s="269">
        <v>0</v>
      </c>
      <c r="AO209" s="269">
        <v>0</v>
      </c>
      <c r="AP209" s="269">
        <v>0</v>
      </c>
      <c r="AQ209" s="269">
        <v>10245.563320000001</v>
      </c>
      <c r="AR209" s="8"/>
      <c r="AS209" s="1"/>
    </row>
    <row r="210" spans="1:45">
      <c r="A210" s="17" t="s">
        <v>202</v>
      </c>
      <c r="B210" s="269">
        <v>0</v>
      </c>
      <c r="C210" s="269">
        <v>0</v>
      </c>
      <c r="D210" s="269">
        <v>0</v>
      </c>
      <c r="E210" s="269">
        <v>0</v>
      </c>
      <c r="F210" s="269">
        <v>0</v>
      </c>
      <c r="G210" s="269">
        <v>0</v>
      </c>
      <c r="H210" s="269">
        <v>0</v>
      </c>
      <c r="I210" s="269">
        <v>0</v>
      </c>
      <c r="J210" s="269">
        <v>0</v>
      </c>
      <c r="K210" s="269">
        <v>0</v>
      </c>
      <c r="L210" s="269">
        <v>0</v>
      </c>
      <c r="M210" s="269">
        <v>0</v>
      </c>
      <c r="N210" s="269">
        <v>0</v>
      </c>
      <c r="O210" s="269">
        <v>0</v>
      </c>
      <c r="P210" s="269">
        <v>0</v>
      </c>
      <c r="Q210" s="269">
        <v>0</v>
      </c>
      <c r="R210" s="269">
        <v>0</v>
      </c>
      <c r="S210" s="269">
        <v>0</v>
      </c>
      <c r="T210" s="269">
        <v>0</v>
      </c>
      <c r="U210" s="269">
        <v>0</v>
      </c>
      <c r="V210" s="269">
        <v>0</v>
      </c>
      <c r="W210" s="269">
        <v>0</v>
      </c>
      <c r="X210" s="269">
        <v>0</v>
      </c>
      <c r="Y210" s="269">
        <v>0</v>
      </c>
      <c r="Z210" s="269">
        <v>0</v>
      </c>
      <c r="AA210" s="269">
        <v>0</v>
      </c>
      <c r="AB210" s="269">
        <v>0</v>
      </c>
      <c r="AC210" s="269">
        <v>0</v>
      </c>
      <c r="AD210" s="269">
        <v>0</v>
      </c>
      <c r="AE210" s="269">
        <v>0</v>
      </c>
      <c r="AF210" s="269">
        <v>0</v>
      </c>
      <c r="AG210" s="269">
        <v>0</v>
      </c>
      <c r="AH210" s="269">
        <v>0</v>
      </c>
      <c r="AI210" s="269">
        <v>0</v>
      </c>
      <c r="AJ210" s="269">
        <v>0</v>
      </c>
      <c r="AK210" s="269">
        <v>0</v>
      </c>
      <c r="AL210" s="269">
        <v>0</v>
      </c>
      <c r="AM210" s="269">
        <v>0</v>
      </c>
      <c r="AN210" s="269">
        <v>0</v>
      </c>
      <c r="AO210" s="269">
        <v>0</v>
      </c>
      <c r="AP210" s="269">
        <v>0</v>
      </c>
      <c r="AQ210" s="269">
        <v>0</v>
      </c>
      <c r="AR210" s="1"/>
      <c r="AS210" s="1"/>
    </row>
    <row r="211" spans="1:45">
      <c r="A211" s="17" t="s">
        <v>203</v>
      </c>
      <c r="B211" s="269">
        <v>10245.563320000001</v>
      </c>
      <c r="C211" s="269">
        <v>0</v>
      </c>
      <c r="D211" s="269">
        <v>0</v>
      </c>
      <c r="E211" s="269">
        <v>0</v>
      </c>
      <c r="F211" s="269">
        <v>0</v>
      </c>
      <c r="G211" s="269">
        <v>0</v>
      </c>
      <c r="H211" s="269">
        <v>0</v>
      </c>
      <c r="I211" s="269">
        <v>0</v>
      </c>
      <c r="J211" s="269">
        <v>0</v>
      </c>
      <c r="K211" s="269">
        <v>0</v>
      </c>
      <c r="L211" s="269">
        <v>0</v>
      </c>
      <c r="M211" s="269">
        <v>0</v>
      </c>
      <c r="N211" s="269">
        <v>0</v>
      </c>
      <c r="O211" s="269">
        <v>0</v>
      </c>
      <c r="P211" s="269">
        <v>0</v>
      </c>
      <c r="Q211" s="269">
        <v>0</v>
      </c>
      <c r="R211" s="269">
        <v>0</v>
      </c>
      <c r="S211" s="269">
        <v>0</v>
      </c>
      <c r="T211" s="269">
        <v>0</v>
      </c>
      <c r="U211" s="269">
        <v>0</v>
      </c>
      <c r="V211" s="269">
        <v>0</v>
      </c>
      <c r="W211" s="269">
        <v>0</v>
      </c>
      <c r="X211" s="269">
        <v>0</v>
      </c>
      <c r="Y211" s="269">
        <v>0</v>
      </c>
      <c r="Z211" s="269">
        <v>0</v>
      </c>
      <c r="AA211" s="269">
        <v>0</v>
      </c>
      <c r="AB211" s="269">
        <v>0</v>
      </c>
      <c r="AC211" s="269">
        <v>0</v>
      </c>
      <c r="AD211" s="269">
        <v>0</v>
      </c>
      <c r="AE211" s="269">
        <v>0</v>
      </c>
      <c r="AF211" s="269">
        <v>0</v>
      </c>
      <c r="AG211" s="269">
        <v>0</v>
      </c>
      <c r="AH211" s="269">
        <v>0</v>
      </c>
      <c r="AI211" s="269">
        <v>0</v>
      </c>
      <c r="AJ211" s="269">
        <v>0</v>
      </c>
      <c r="AK211" s="269">
        <v>0</v>
      </c>
      <c r="AL211" s="269">
        <v>0</v>
      </c>
      <c r="AM211" s="269">
        <v>0</v>
      </c>
      <c r="AN211" s="269">
        <v>0</v>
      </c>
      <c r="AO211" s="269">
        <v>0</v>
      </c>
      <c r="AP211" s="269">
        <v>0</v>
      </c>
      <c r="AQ211" s="269">
        <v>10245.563320000001</v>
      </c>
      <c r="AR211" s="1"/>
      <c r="AS211" s="1"/>
    </row>
    <row r="212" spans="1:45">
      <c r="A212" s="17" t="s">
        <v>204</v>
      </c>
      <c r="B212" s="269">
        <v>0</v>
      </c>
      <c r="C212" s="269">
        <v>0</v>
      </c>
      <c r="D212" s="269">
        <v>0</v>
      </c>
      <c r="E212" s="269">
        <v>0</v>
      </c>
      <c r="F212" s="269">
        <v>0</v>
      </c>
      <c r="G212" s="269">
        <v>0</v>
      </c>
      <c r="H212" s="269">
        <v>0</v>
      </c>
      <c r="I212" s="269">
        <v>0</v>
      </c>
      <c r="J212" s="269">
        <v>0</v>
      </c>
      <c r="K212" s="269">
        <v>0</v>
      </c>
      <c r="L212" s="269">
        <v>0</v>
      </c>
      <c r="M212" s="269">
        <v>0</v>
      </c>
      <c r="N212" s="269">
        <v>0</v>
      </c>
      <c r="O212" s="269">
        <v>0</v>
      </c>
      <c r="P212" s="269">
        <v>0</v>
      </c>
      <c r="Q212" s="269">
        <v>0</v>
      </c>
      <c r="R212" s="269">
        <v>0</v>
      </c>
      <c r="S212" s="269">
        <v>0</v>
      </c>
      <c r="T212" s="269">
        <v>0</v>
      </c>
      <c r="U212" s="269">
        <v>0</v>
      </c>
      <c r="V212" s="269">
        <v>0</v>
      </c>
      <c r="W212" s="269">
        <v>0</v>
      </c>
      <c r="X212" s="269">
        <v>0</v>
      </c>
      <c r="Y212" s="269">
        <v>0</v>
      </c>
      <c r="Z212" s="269">
        <v>0</v>
      </c>
      <c r="AA212" s="269">
        <v>0</v>
      </c>
      <c r="AB212" s="269">
        <v>0</v>
      </c>
      <c r="AC212" s="269">
        <v>0</v>
      </c>
      <c r="AD212" s="269">
        <v>0</v>
      </c>
      <c r="AE212" s="269">
        <v>0</v>
      </c>
      <c r="AF212" s="269">
        <v>0</v>
      </c>
      <c r="AG212" s="269">
        <v>0</v>
      </c>
      <c r="AH212" s="269">
        <v>0</v>
      </c>
      <c r="AI212" s="269">
        <v>0</v>
      </c>
      <c r="AJ212" s="269">
        <v>0</v>
      </c>
      <c r="AK212" s="269">
        <v>0</v>
      </c>
      <c r="AL212" s="269">
        <v>0</v>
      </c>
      <c r="AM212" s="269">
        <v>0</v>
      </c>
      <c r="AN212" s="269">
        <v>0</v>
      </c>
      <c r="AO212" s="269">
        <v>0</v>
      </c>
      <c r="AP212" s="269">
        <v>0</v>
      </c>
      <c r="AQ212" s="269">
        <v>0</v>
      </c>
      <c r="AR212" s="1"/>
      <c r="AS212" s="1"/>
    </row>
    <row r="213" spans="1:45">
      <c r="A213" s="17" t="s">
        <v>205</v>
      </c>
      <c r="B213" s="269">
        <v>0</v>
      </c>
      <c r="C213" s="269">
        <v>0</v>
      </c>
      <c r="D213" s="269">
        <v>0</v>
      </c>
      <c r="E213" s="269">
        <v>0</v>
      </c>
      <c r="F213" s="269">
        <v>0</v>
      </c>
      <c r="G213" s="269">
        <v>0</v>
      </c>
      <c r="H213" s="269">
        <v>0</v>
      </c>
      <c r="I213" s="269">
        <v>0</v>
      </c>
      <c r="J213" s="269">
        <v>0</v>
      </c>
      <c r="K213" s="269">
        <v>0</v>
      </c>
      <c r="L213" s="269">
        <v>0</v>
      </c>
      <c r="M213" s="269">
        <v>0</v>
      </c>
      <c r="N213" s="269">
        <v>0</v>
      </c>
      <c r="O213" s="269">
        <v>0</v>
      </c>
      <c r="P213" s="269">
        <v>0</v>
      </c>
      <c r="Q213" s="269">
        <v>0</v>
      </c>
      <c r="R213" s="269">
        <v>0</v>
      </c>
      <c r="S213" s="269">
        <v>0</v>
      </c>
      <c r="T213" s="269">
        <v>0</v>
      </c>
      <c r="U213" s="269">
        <v>0</v>
      </c>
      <c r="V213" s="269">
        <v>0</v>
      </c>
      <c r="W213" s="269">
        <v>0</v>
      </c>
      <c r="X213" s="269">
        <v>0</v>
      </c>
      <c r="Y213" s="269">
        <v>0</v>
      </c>
      <c r="Z213" s="269">
        <v>0</v>
      </c>
      <c r="AA213" s="269">
        <v>0</v>
      </c>
      <c r="AB213" s="269">
        <v>0</v>
      </c>
      <c r="AC213" s="269">
        <v>0</v>
      </c>
      <c r="AD213" s="269">
        <v>0</v>
      </c>
      <c r="AE213" s="269">
        <v>0</v>
      </c>
      <c r="AF213" s="269">
        <v>0</v>
      </c>
      <c r="AG213" s="269">
        <v>0</v>
      </c>
      <c r="AH213" s="269">
        <v>0</v>
      </c>
      <c r="AI213" s="269">
        <v>0</v>
      </c>
      <c r="AJ213" s="269">
        <v>0</v>
      </c>
      <c r="AK213" s="269">
        <v>0</v>
      </c>
      <c r="AL213" s="269">
        <v>0</v>
      </c>
      <c r="AM213" s="269">
        <v>0</v>
      </c>
      <c r="AN213" s="269">
        <v>0</v>
      </c>
      <c r="AO213" s="269">
        <v>0</v>
      </c>
      <c r="AP213" s="269">
        <v>0</v>
      </c>
      <c r="AQ213" s="269">
        <v>0</v>
      </c>
      <c r="AR213" s="1"/>
      <c r="AS213" s="1"/>
    </row>
    <row r="214" spans="1:45">
      <c r="A214" s="24" t="s">
        <v>206</v>
      </c>
      <c r="B214" s="269">
        <v>0</v>
      </c>
      <c r="C214" s="269">
        <v>0</v>
      </c>
      <c r="D214" s="269">
        <v>0</v>
      </c>
      <c r="E214" s="269">
        <v>0</v>
      </c>
      <c r="F214" s="269">
        <v>0</v>
      </c>
      <c r="G214" s="269">
        <v>0</v>
      </c>
      <c r="H214" s="269">
        <v>0</v>
      </c>
      <c r="I214" s="269">
        <v>0</v>
      </c>
      <c r="J214" s="269">
        <v>0</v>
      </c>
      <c r="K214" s="269">
        <v>0</v>
      </c>
      <c r="L214" s="269">
        <v>0</v>
      </c>
      <c r="M214" s="269">
        <v>0</v>
      </c>
      <c r="N214" s="269">
        <v>0</v>
      </c>
      <c r="O214" s="269">
        <v>0</v>
      </c>
      <c r="P214" s="269">
        <v>0</v>
      </c>
      <c r="Q214" s="269">
        <v>0</v>
      </c>
      <c r="R214" s="269">
        <v>0</v>
      </c>
      <c r="S214" s="269">
        <v>0</v>
      </c>
      <c r="T214" s="269">
        <v>0</v>
      </c>
      <c r="U214" s="269">
        <v>0</v>
      </c>
      <c r="V214" s="269">
        <v>0</v>
      </c>
      <c r="W214" s="269">
        <v>0</v>
      </c>
      <c r="X214" s="269">
        <v>0</v>
      </c>
      <c r="Y214" s="269">
        <v>0</v>
      </c>
      <c r="Z214" s="269">
        <v>0</v>
      </c>
      <c r="AA214" s="269">
        <v>0</v>
      </c>
      <c r="AB214" s="269">
        <v>0</v>
      </c>
      <c r="AC214" s="269">
        <v>0</v>
      </c>
      <c r="AD214" s="269">
        <v>0</v>
      </c>
      <c r="AE214" s="269">
        <v>0</v>
      </c>
      <c r="AF214" s="269">
        <v>0</v>
      </c>
      <c r="AG214" s="269">
        <v>0</v>
      </c>
      <c r="AH214" s="269">
        <v>0</v>
      </c>
      <c r="AI214" s="269">
        <v>0</v>
      </c>
      <c r="AJ214" s="269">
        <v>0</v>
      </c>
      <c r="AK214" s="269">
        <v>0</v>
      </c>
      <c r="AL214" s="269">
        <v>0</v>
      </c>
      <c r="AM214" s="269">
        <v>0</v>
      </c>
      <c r="AN214" s="269">
        <v>0</v>
      </c>
      <c r="AO214" s="269">
        <v>0</v>
      </c>
      <c r="AP214" s="269">
        <v>0</v>
      </c>
      <c r="AQ214" s="269">
        <v>0</v>
      </c>
      <c r="AR214" s="1"/>
      <c r="AS214" s="1"/>
    </row>
    <row r="215" spans="1:45">
      <c r="A215" s="448" t="s">
        <v>207</v>
      </c>
      <c r="B215" s="447">
        <v>2849849.14488</v>
      </c>
      <c r="C215" s="447">
        <v>823948.80667999992</v>
      </c>
      <c r="D215" s="447">
        <v>1715543.6599000001</v>
      </c>
      <c r="E215" s="447">
        <v>1236175.34295</v>
      </c>
      <c r="F215" s="447">
        <v>570330.30107000005</v>
      </c>
      <c r="G215" s="447">
        <v>294472.20756999997</v>
      </c>
      <c r="H215" s="447">
        <v>153074.61965000001</v>
      </c>
      <c r="I215" s="447">
        <v>746461.75422</v>
      </c>
      <c r="J215" s="447">
        <v>435810.82571</v>
      </c>
      <c r="K215" s="447">
        <v>295982.56819999998</v>
      </c>
      <c r="L215" s="447">
        <v>153077.73527</v>
      </c>
      <c r="M215" s="447">
        <v>451444.85852000001</v>
      </c>
      <c r="N215" s="447">
        <v>414854.48343000002</v>
      </c>
      <c r="O215" s="447">
        <v>74470.591029999996</v>
      </c>
      <c r="P215" s="447">
        <v>484160.37744000001</v>
      </c>
      <c r="Q215" s="447">
        <v>98637.488370000006</v>
      </c>
      <c r="R215" s="447">
        <v>143463.88949</v>
      </c>
      <c r="S215" s="447">
        <v>116977.59249</v>
      </c>
      <c r="T215" s="447">
        <v>159512.30343999999</v>
      </c>
      <c r="U215" s="447">
        <v>306582.03055999998</v>
      </c>
      <c r="V215" s="447">
        <v>157679.17565000002</v>
      </c>
      <c r="W215" s="447">
        <v>203428.86112000002</v>
      </c>
      <c r="X215" s="447">
        <v>204541.54978999999</v>
      </c>
      <c r="Y215" s="447">
        <v>20300.309649999999</v>
      </c>
      <c r="Z215" s="447">
        <v>484794.92066</v>
      </c>
      <c r="AA215" s="447">
        <v>241015.06221</v>
      </c>
      <c r="AB215" s="447">
        <v>380443.84404</v>
      </c>
      <c r="AC215" s="447">
        <v>573646.78505999991</v>
      </c>
      <c r="AD215" s="447">
        <v>478977.19958999997</v>
      </c>
      <c r="AE215" s="447">
        <v>192664.62513</v>
      </c>
      <c r="AF215" s="447">
        <v>140812.12641</v>
      </c>
      <c r="AG215" s="447">
        <v>132642.77131000001</v>
      </c>
      <c r="AH215" s="447">
        <v>88951.686230000007</v>
      </c>
      <c r="AI215" s="447">
        <v>33890.079490000004</v>
      </c>
      <c r="AJ215" s="447">
        <v>77134.299830000004</v>
      </c>
      <c r="AK215" s="447">
        <v>37704.822919999999</v>
      </c>
      <c r="AL215" s="447">
        <v>241345.84496000002</v>
      </c>
      <c r="AM215" s="447">
        <v>52498.673009999999</v>
      </c>
      <c r="AN215" s="447">
        <v>300874.52688000002</v>
      </c>
      <c r="AO215" s="447">
        <v>138914.26363</v>
      </c>
      <c r="AP215" s="447">
        <v>9943.6600199999993</v>
      </c>
      <c r="AQ215" s="447">
        <v>15717035.668459998</v>
      </c>
      <c r="AR215" s="8"/>
      <c r="AS215" s="1"/>
    </row>
    <row r="216" spans="1:45">
      <c r="A216" s="24" t="s">
        <v>208</v>
      </c>
      <c r="B216" s="269">
        <v>0</v>
      </c>
      <c r="C216" s="269">
        <v>0.107</v>
      </c>
      <c r="D216" s="269">
        <v>0</v>
      </c>
      <c r="E216" s="269">
        <v>2.66E-3</v>
      </c>
      <c r="F216" s="269">
        <v>0</v>
      </c>
      <c r="G216" s="269">
        <v>0</v>
      </c>
      <c r="H216" s="269">
        <v>0</v>
      </c>
      <c r="I216" s="269">
        <v>0</v>
      </c>
      <c r="J216" s="269">
        <v>0.06</v>
      </c>
      <c r="K216" s="269">
        <v>0</v>
      </c>
      <c r="L216" s="269">
        <v>0</v>
      </c>
      <c r="M216" s="269">
        <v>5.1999999999999998E-2</v>
      </c>
      <c r="N216" s="269">
        <v>0</v>
      </c>
      <c r="O216" s="269">
        <v>0</v>
      </c>
      <c r="P216" s="269">
        <v>5609.8581299999996</v>
      </c>
      <c r="Q216" s="269">
        <v>0</v>
      </c>
      <c r="R216" s="269">
        <v>1</v>
      </c>
      <c r="S216" s="269">
        <v>0</v>
      </c>
      <c r="T216" s="269">
        <v>0</v>
      </c>
      <c r="U216" s="269">
        <v>0</v>
      </c>
      <c r="V216" s="269">
        <v>0</v>
      </c>
      <c r="W216" s="269">
        <v>0</v>
      </c>
      <c r="X216" s="269">
        <v>0</v>
      </c>
      <c r="Y216" s="269">
        <v>0</v>
      </c>
      <c r="Z216" s="269">
        <v>5189.0060300000005</v>
      </c>
      <c r="AA216" s="269">
        <v>0</v>
      </c>
      <c r="AB216" s="269">
        <v>0</v>
      </c>
      <c r="AC216" s="269">
        <v>0</v>
      </c>
      <c r="AD216" s="269">
        <v>0</v>
      </c>
      <c r="AE216" s="269">
        <v>0</v>
      </c>
      <c r="AF216" s="269">
        <v>0</v>
      </c>
      <c r="AG216" s="269">
        <v>0</v>
      </c>
      <c r="AH216" s="269">
        <v>0</v>
      </c>
      <c r="AI216" s="269">
        <v>0</v>
      </c>
      <c r="AJ216" s="269">
        <v>0</v>
      </c>
      <c r="AK216" s="269">
        <v>0</v>
      </c>
      <c r="AL216" s="269">
        <v>0</v>
      </c>
      <c r="AM216" s="269">
        <v>0</v>
      </c>
      <c r="AN216" s="269">
        <v>0</v>
      </c>
      <c r="AO216" s="269">
        <v>0</v>
      </c>
      <c r="AP216" s="269">
        <v>0</v>
      </c>
      <c r="AQ216" s="269">
        <v>10800.08582</v>
      </c>
      <c r="AR216" s="8"/>
      <c r="AS216" s="1"/>
    </row>
    <row r="217" spans="1:45">
      <c r="A217" s="17" t="s">
        <v>209</v>
      </c>
      <c r="B217" s="269">
        <v>0</v>
      </c>
      <c r="C217" s="269">
        <v>0</v>
      </c>
      <c r="D217" s="269">
        <v>0</v>
      </c>
      <c r="E217" s="269">
        <v>0</v>
      </c>
      <c r="F217" s="269">
        <v>0</v>
      </c>
      <c r="G217" s="269">
        <v>0</v>
      </c>
      <c r="H217" s="269">
        <v>0</v>
      </c>
      <c r="I217" s="269">
        <v>0</v>
      </c>
      <c r="J217" s="269">
        <v>0</v>
      </c>
      <c r="K217" s="269">
        <v>0</v>
      </c>
      <c r="L217" s="269">
        <v>0</v>
      </c>
      <c r="M217" s="269">
        <v>0</v>
      </c>
      <c r="N217" s="269">
        <v>0</v>
      </c>
      <c r="O217" s="269">
        <v>0</v>
      </c>
      <c r="P217" s="269">
        <v>0</v>
      </c>
      <c r="Q217" s="269">
        <v>0</v>
      </c>
      <c r="R217" s="269">
        <v>0</v>
      </c>
      <c r="S217" s="269">
        <v>0</v>
      </c>
      <c r="T217" s="269">
        <v>0</v>
      </c>
      <c r="U217" s="269">
        <v>0</v>
      </c>
      <c r="V217" s="269">
        <v>0</v>
      </c>
      <c r="W217" s="269">
        <v>0</v>
      </c>
      <c r="X217" s="269">
        <v>0</v>
      </c>
      <c r="Y217" s="269">
        <v>0</v>
      </c>
      <c r="Z217" s="269">
        <v>0</v>
      </c>
      <c r="AA217" s="269">
        <v>0</v>
      </c>
      <c r="AB217" s="269">
        <v>0</v>
      </c>
      <c r="AC217" s="269">
        <v>0</v>
      </c>
      <c r="AD217" s="269">
        <v>0</v>
      </c>
      <c r="AE217" s="269">
        <v>0</v>
      </c>
      <c r="AF217" s="269">
        <v>0</v>
      </c>
      <c r="AG217" s="269">
        <v>0</v>
      </c>
      <c r="AH217" s="269">
        <v>0</v>
      </c>
      <c r="AI217" s="269">
        <v>0</v>
      </c>
      <c r="AJ217" s="269">
        <v>0</v>
      </c>
      <c r="AK217" s="269">
        <v>0</v>
      </c>
      <c r="AL217" s="269">
        <v>0</v>
      </c>
      <c r="AM217" s="269">
        <v>0</v>
      </c>
      <c r="AN217" s="269">
        <v>0</v>
      </c>
      <c r="AO217" s="269">
        <v>0</v>
      </c>
      <c r="AP217" s="269">
        <v>0</v>
      </c>
      <c r="AQ217" s="269">
        <v>0</v>
      </c>
      <c r="AR217" s="1"/>
      <c r="AS217" s="1"/>
    </row>
    <row r="218" spans="1:45">
      <c r="A218" s="17" t="s">
        <v>210</v>
      </c>
      <c r="B218" s="269">
        <v>0</v>
      </c>
      <c r="C218" s="269">
        <v>0</v>
      </c>
      <c r="D218" s="269">
        <v>0</v>
      </c>
      <c r="E218" s="269">
        <v>0</v>
      </c>
      <c r="F218" s="269">
        <v>0</v>
      </c>
      <c r="G218" s="269">
        <v>0</v>
      </c>
      <c r="H218" s="269">
        <v>0</v>
      </c>
      <c r="I218" s="269">
        <v>0</v>
      </c>
      <c r="J218" s="269">
        <v>0</v>
      </c>
      <c r="K218" s="269">
        <v>0</v>
      </c>
      <c r="L218" s="269">
        <v>0</v>
      </c>
      <c r="M218" s="269">
        <v>0</v>
      </c>
      <c r="N218" s="269">
        <v>0</v>
      </c>
      <c r="O218" s="269">
        <v>0</v>
      </c>
      <c r="P218" s="269">
        <v>0</v>
      </c>
      <c r="Q218" s="269">
        <v>0</v>
      </c>
      <c r="R218" s="269">
        <v>0</v>
      </c>
      <c r="S218" s="269">
        <v>0</v>
      </c>
      <c r="T218" s="269">
        <v>0</v>
      </c>
      <c r="U218" s="269">
        <v>0</v>
      </c>
      <c r="V218" s="269">
        <v>0</v>
      </c>
      <c r="W218" s="269">
        <v>0</v>
      </c>
      <c r="X218" s="269">
        <v>0</v>
      </c>
      <c r="Y218" s="269">
        <v>0</v>
      </c>
      <c r="Z218" s="269">
        <v>0</v>
      </c>
      <c r="AA218" s="269">
        <v>0</v>
      </c>
      <c r="AB218" s="269">
        <v>0</v>
      </c>
      <c r="AC218" s="269">
        <v>0</v>
      </c>
      <c r="AD218" s="269">
        <v>0</v>
      </c>
      <c r="AE218" s="269">
        <v>0</v>
      </c>
      <c r="AF218" s="269">
        <v>0</v>
      </c>
      <c r="AG218" s="269">
        <v>0</v>
      </c>
      <c r="AH218" s="269">
        <v>0</v>
      </c>
      <c r="AI218" s="269">
        <v>0</v>
      </c>
      <c r="AJ218" s="269">
        <v>0</v>
      </c>
      <c r="AK218" s="269">
        <v>0</v>
      </c>
      <c r="AL218" s="269">
        <v>0</v>
      </c>
      <c r="AM218" s="269">
        <v>0</v>
      </c>
      <c r="AN218" s="269">
        <v>0</v>
      </c>
      <c r="AO218" s="269">
        <v>0</v>
      </c>
      <c r="AP218" s="269">
        <v>0</v>
      </c>
      <c r="AQ218" s="269">
        <v>0</v>
      </c>
      <c r="AR218" s="1"/>
      <c r="AS218" s="1"/>
    </row>
    <row r="219" spans="1:45">
      <c r="A219" s="17" t="s">
        <v>211</v>
      </c>
      <c r="B219" s="269">
        <v>0</v>
      </c>
      <c r="C219" s="269">
        <v>0.107</v>
      </c>
      <c r="D219" s="269">
        <v>0</v>
      </c>
      <c r="E219" s="269">
        <v>2.66E-3</v>
      </c>
      <c r="F219" s="269">
        <v>0</v>
      </c>
      <c r="G219" s="269">
        <v>0</v>
      </c>
      <c r="H219" s="269">
        <v>0</v>
      </c>
      <c r="I219" s="269">
        <v>0</v>
      </c>
      <c r="J219" s="269">
        <v>0.06</v>
      </c>
      <c r="K219" s="269">
        <v>0</v>
      </c>
      <c r="L219" s="269">
        <v>0</v>
      </c>
      <c r="M219" s="269">
        <v>5.1999999999999998E-2</v>
      </c>
      <c r="N219" s="269">
        <v>0</v>
      </c>
      <c r="O219" s="269">
        <v>0</v>
      </c>
      <c r="P219" s="269">
        <v>5609.8581299999996</v>
      </c>
      <c r="Q219" s="269">
        <v>0</v>
      </c>
      <c r="R219" s="269">
        <v>1</v>
      </c>
      <c r="S219" s="269">
        <v>0</v>
      </c>
      <c r="T219" s="269">
        <v>0</v>
      </c>
      <c r="U219" s="269">
        <v>0</v>
      </c>
      <c r="V219" s="269">
        <v>0</v>
      </c>
      <c r="W219" s="269">
        <v>0</v>
      </c>
      <c r="X219" s="269">
        <v>0</v>
      </c>
      <c r="Y219" s="269">
        <v>0</v>
      </c>
      <c r="Z219" s="269">
        <v>5189.0060300000005</v>
      </c>
      <c r="AA219" s="269">
        <v>0</v>
      </c>
      <c r="AB219" s="269">
        <v>0</v>
      </c>
      <c r="AC219" s="269">
        <v>0</v>
      </c>
      <c r="AD219" s="269">
        <v>0</v>
      </c>
      <c r="AE219" s="269">
        <v>0</v>
      </c>
      <c r="AF219" s="269">
        <v>0</v>
      </c>
      <c r="AG219" s="269">
        <v>0</v>
      </c>
      <c r="AH219" s="269">
        <v>0</v>
      </c>
      <c r="AI219" s="269">
        <v>0</v>
      </c>
      <c r="AJ219" s="269">
        <v>0</v>
      </c>
      <c r="AK219" s="269">
        <v>0</v>
      </c>
      <c r="AL219" s="269">
        <v>0</v>
      </c>
      <c r="AM219" s="269">
        <v>0</v>
      </c>
      <c r="AN219" s="269">
        <v>0</v>
      </c>
      <c r="AO219" s="269">
        <v>0</v>
      </c>
      <c r="AP219" s="269">
        <v>0</v>
      </c>
      <c r="AQ219" s="269">
        <v>10800.08582</v>
      </c>
      <c r="AR219" s="1"/>
      <c r="AS219" s="1"/>
    </row>
    <row r="220" spans="1:45">
      <c r="A220" s="24" t="s">
        <v>212</v>
      </c>
      <c r="B220" s="269">
        <v>0</v>
      </c>
      <c r="C220" s="269">
        <v>0</v>
      </c>
      <c r="D220" s="269">
        <v>52724.055619999999</v>
      </c>
      <c r="E220" s="269">
        <v>0</v>
      </c>
      <c r="F220" s="269">
        <v>0</v>
      </c>
      <c r="G220" s="269">
        <v>0</v>
      </c>
      <c r="H220" s="269">
        <v>0</v>
      </c>
      <c r="I220" s="269">
        <v>0</v>
      </c>
      <c r="J220" s="269">
        <v>0</v>
      </c>
      <c r="K220" s="269">
        <v>0</v>
      </c>
      <c r="L220" s="269">
        <v>620.72855000000004</v>
      </c>
      <c r="M220" s="269">
        <v>0</v>
      </c>
      <c r="N220" s="269">
        <v>0</v>
      </c>
      <c r="O220" s="269">
        <v>0</v>
      </c>
      <c r="P220" s="269">
        <v>0</v>
      </c>
      <c r="Q220" s="269">
        <v>0</v>
      </c>
      <c r="R220" s="269">
        <v>0</v>
      </c>
      <c r="S220" s="269">
        <v>0</v>
      </c>
      <c r="T220" s="269">
        <v>0</v>
      </c>
      <c r="U220" s="269">
        <v>0</v>
      </c>
      <c r="V220" s="269">
        <v>0</v>
      </c>
      <c r="W220" s="269">
        <v>0</v>
      </c>
      <c r="X220" s="269">
        <v>0</v>
      </c>
      <c r="Y220" s="269">
        <v>0</v>
      </c>
      <c r="Z220" s="269">
        <v>0</v>
      </c>
      <c r="AA220" s="269">
        <v>0</v>
      </c>
      <c r="AB220" s="269">
        <v>0</v>
      </c>
      <c r="AC220" s="269">
        <v>0</v>
      </c>
      <c r="AD220" s="269">
        <v>0</v>
      </c>
      <c r="AE220" s="269">
        <v>0</v>
      </c>
      <c r="AF220" s="269">
        <v>0</v>
      </c>
      <c r="AG220" s="269">
        <v>0</v>
      </c>
      <c r="AH220" s="269">
        <v>0</v>
      </c>
      <c r="AI220" s="269">
        <v>0</v>
      </c>
      <c r="AJ220" s="269">
        <v>0</v>
      </c>
      <c r="AK220" s="269">
        <v>0</v>
      </c>
      <c r="AL220" s="269">
        <v>0</v>
      </c>
      <c r="AM220" s="269">
        <v>0</v>
      </c>
      <c r="AN220" s="269">
        <v>0</v>
      </c>
      <c r="AO220" s="269">
        <v>0</v>
      </c>
      <c r="AP220" s="269">
        <v>0</v>
      </c>
      <c r="AQ220" s="269">
        <v>53344.784169999999</v>
      </c>
      <c r="AR220" s="8"/>
      <c r="AS220" s="1"/>
    </row>
    <row r="221" spans="1:45">
      <c r="A221" s="18" t="s">
        <v>213</v>
      </c>
      <c r="B221" s="269">
        <v>0</v>
      </c>
      <c r="C221" s="269">
        <v>0</v>
      </c>
      <c r="D221" s="269">
        <v>0</v>
      </c>
      <c r="E221" s="269">
        <v>0</v>
      </c>
      <c r="F221" s="269">
        <v>0</v>
      </c>
      <c r="G221" s="269">
        <v>0</v>
      </c>
      <c r="H221" s="269">
        <v>0</v>
      </c>
      <c r="I221" s="269">
        <v>0</v>
      </c>
      <c r="J221" s="269">
        <v>0</v>
      </c>
      <c r="K221" s="269">
        <v>0</v>
      </c>
      <c r="L221" s="269">
        <v>0</v>
      </c>
      <c r="M221" s="269">
        <v>0</v>
      </c>
      <c r="N221" s="269">
        <v>0</v>
      </c>
      <c r="O221" s="269">
        <v>0</v>
      </c>
      <c r="P221" s="269">
        <v>0</v>
      </c>
      <c r="Q221" s="269">
        <v>0</v>
      </c>
      <c r="R221" s="269">
        <v>0</v>
      </c>
      <c r="S221" s="269">
        <v>0</v>
      </c>
      <c r="T221" s="269">
        <v>0</v>
      </c>
      <c r="U221" s="269">
        <v>0</v>
      </c>
      <c r="V221" s="269">
        <v>0</v>
      </c>
      <c r="W221" s="269">
        <v>0</v>
      </c>
      <c r="X221" s="269">
        <v>0</v>
      </c>
      <c r="Y221" s="269">
        <v>0</v>
      </c>
      <c r="Z221" s="269">
        <v>0</v>
      </c>
      <c r="AA221" s="269">
        <v>0</v>
      </c>
      <c r="AB221" s="269">
        <v>0</v>
      </c>
      <c r="AC221" s="269">
        <v>0</v>
      </c>
      <c r="AD221" s="269">
        <v>0</v>
      </c>
      <c r="AE221" s="269">
        <v>0</v>
      </c>
      <c r="AF221" s="269">
        <v>0</v>
      </c>
      <c r="AG221" s="269">
        <v>0</v>
      </c>
      <c r="AH221" s="269">
        <v>0</v>
      </c>
      <c r="AI221" s="269">
        <v>0</v>
      </c>
      <c r="AJ221" s="269">
        <v>0</v>
      </c>
      <c r="AK221" s="269">
        <v>0</v>
      </c>
      <c r="AL221" s="269">
        <v>0</v>
      </c>
      <c r="AM221" s="269">
        <v>0</v>
      </c>
      <c r="AN221" s="269">
        <v>0</v>
      </c>
      <c r="AO221" s="269">
        <v>0</v>
      </c>
      <c r="AP221" s="269">
        <v>0</v>
      </c>
      <c r="AQ221" s="269">
        <v>0</v>
      </c>
      <c r="AR221" s="1"/>
      <c r="AS221" s="1"/>
    </row>
    <row r="222" spans="1:45">
      <c r="A222" s="17" t="s">
        <v>214</v>
      </c>
      <c r="B222" s="269">
        <v>0</v>
      </c>
      <c r="C222" s="269">
        <v>0</v>
      </c>
      <c r="D222" s="269">
        <v>52724.055619999999</v>
      </c>
      <c r="E222" s="269">
        <v>0</v>
      </c>
      <c r="F222" s="269">
        <v>0</v>
      </c>
      <c r="G222" s="269">
        <v>0</v>
      </c>
      <c r="H222" s="269">
        <v>0</v>
      </c>
      <c r="I222" s="269">
        <v>0</v>
      </c>
      <c r="J222" s="269">
        <v>0</v>
      </c>
      <c r="K222" s="269">
        <v>0</v>
      </c>
      <c r="L222" s="269">
        <v>620.72855000000004</v>
      </c>
      <c r="M222" s="269">
        <v>0</v>
      </c>
      <c r="N222" s="269">
        <v>0</v>
      </c>
      <c r="O222" s="269">
        <v>0</v>
      </c>
      <c r="P222" s="269">
        <v>0</v>
      </c>
      <c r="Q222" s="269">
        <v>0</v>
      </c>
      <c r="R222" s="269">
        <v>0</v>
      </c>
      <c r="S222" s="269">
        <v>0</v>
      </c>
      <c r="T222" s="269">
        <v>0</v>
      </c>
      <c r="U222" s="269">
        <v>0</v>
      </c>
      <c r="V222" s="269">
        <v>0</v>
      </c>
      <c r="W222" s="269">
        <v>0</v>
      </c>
      <c r="X222" s="269">
        <v>0</v>
      </c>
      <c r="Y222" s="269">
        <v>0</v>
      </c>
      <c r="Z222" s="269">
        <v>0</v>
      </c>
      <c r="AA222" s="269">
        <v>0</v>
      </c>
      <c r="AB222" s="269">
        <v>0</v>
      </c>
      <c r="AC222" s="269">
        <v>0</v>
      </c>
      <c r="AD222" s="269">
        <v>0</v>
      </c>
      <c r="AE222" s="269">
        <v>0</v>
      </c>
      <c r="AF222" s="269">
        <v>0</v>
      </c>
      <c r="AG222" s="269">
        <v>0</v>
      </c>
      <c r="AH222" s="269">
        <v>0</v>
      </c>
      <c r="AI222" s="269">
        <v>0</v>
      </c>
      <c r="AJ222" s="269">
        <v>0</v>
      </c>
      <c r="AK222" s="269">
        <v>0</v>
      </c>
      <c r="AL222" s="269">
        <v>0</v>
      </c>
      <c r="AM222" s="269">
        <v>0</v>
      </c>
      <c r="AN222" s="269">
        <v>0</v>
      </c>
      <c r="AO222" s="269">
        <v>0</v>
      </c>
      <c r="AP222" s="269">
        <v>0</v>
      </c>
      <c r="AQ222" s="269">
        <v>53344.784169999999</v>
      </c>
      <c r="AR222" s="1"/>
      <c r="AS222" s="1"/>
    </row>
    <row r="223" spans="1:45">
      <c r="A223" s="17" t="s">
        <v>215</v>
      </c>
      <c r="B223" s="269">
        <v>0</v>
      </c>
      <c r="C223" s="269">
        <v>0</v>
      </c>
      <c r="D223" s="269">
        <v>0</v>
      </c>
      <c r="E223" s="269">
        <v>0</v>
      </c>
      <c r="F223" s="269">
        <v>0</v>
      </c>
      <c r="G223" s="269">
        <v>0</v>
      </c>
      <c r="H223" s="269">
        <v>0</v>
      </c>
      <c r="I223" s="269">
        <v>0</v>
      </c>
      <c r="J223" s="269">
        <v>0</v>
      </c>
      <c r="K223" s="269">
        <v>0</v>
      </c>
      <c r="L223" s="269">
        <v>0</v>
      </c>
      <c r="M223" s="269">
        <v>0</v>
      </c>
      <c r="N223" s="269">
        <v>0</v>
      </c>
      <c r="O223" s="269">
        <v>0</v>
      </c>
      <c r="P223" s="269">
        <v>0</v>
      </c>
      <c r="Q223" s="269">
        <v>0</v>
      </c>
      <c r="R223" s="269">
        <v>0</v>
      </c>
      <c r="S223" s="269">
        <v>0</v>
      </c>
      <c r="T223" s="269">
        <v>0</v>
      </c>
      <c r="U223" s="269">
        <v>0</v>
      </c>
      <c r="V223" s="269">
        <v>0</v>
      </c>
      <c r="W223" s="269">
        <v>0</v>
      </c>
      <c r="X223" s="269">
        <v>0</v>
      </c>
      <c r="Y223" s="269">
        <v>0</v>
      </c>
      <c r="Z223" s="269">
        <v>0</v>
      </c>
      <c r="AA223" s="269">
        <v>0</v>
      </c>
      <c r="AB223" s="269">
        <v>0</v>
      </c>
      <c r="AC223" s="269">
        <v>0</v>
      </c>
      <c r="AD223" s="269">
        <v>0</v>
      </c>
      <c r="AE223" s="269">
        <v>0</v>
      </c>
      <c r="AF223" s="269">
        <v>0</v>
      </c>
      <c r="AG223" s="269">
        <v>0</v>
      </c>
      <c r="AH223" s="269">
        <v>0</v>
      </c>
      <c r="AI223" s="269">
        <v>0</v>
      </c>
      <c r="AJ223" s="269">
        <v>0</v>
      </c>
      <c r="AK223" s="269">
        <v>0</v>
      </c>
      <c r="AL223" s="269">
        <v>0</v>
      </c>
      <c r="AM223" s="269">
        <v>0</v>
      </c>
      <c r="AN223" s="269">
        <v>0</v>
      </c>
      <c r="AO223" s="269">
        <v>0</v>
      </c>
      <c r="AP223" s="269">
        <v>0</v>
      </c>
      <c r="AQ223" s="269">
        <v>0</v>
      </c>
      <c r="AR223" s="1"/>
      <c r="AS223" s="1"/>
    </row>
    <row r="224" spans="1:45">
      <c r="A224" s="17" t="s">
        <v>216</v>
      </c>
      <c r="B224" s="269">
        <v>0</v>
      </c>
      <c r="C224" s="269">
        <v>0</v>
      </c>
      <c r="D224" s="269">
        <v>0</v>
      </c>
      <c r="E224" s="269">
        <v>0</v>
      </c>
      <c r="F224" s="269">
        <v>0</v>
      </c>
      <c r="G224" s="269">
        <v>0</v>
      </c>
      <c r="H224" s="269">
        <v>0</v>
      </c>
      <c r="I224" s="269">
        <v>0</v>
      </c>
      <c r="J224" s="269">
        <v>0</v>
      </c>
      <c r="K224" s="269">
        <v>0</v>
      </c>
      <c r="L224" s="269">
        <v>0</v>
      </c>
      <c r="M224" s="269">
        <v>0</v>
      </c>
      <c r="N224" s="269">
        <v>0</v>
      </c>
      <c r="O224" s="269">
        <v>0</v>
      </c>
      <c r="P224" s="269">
        <v>0</v>
      </c>
      <c r="Q224" s="269">
        <v>0</v>
      </c>
      <c r="R224" s="269">
        <v>0</v>
      </c>
      <c r="S224" s="269">
        <v>0</v>
      </c>
      <c r="T224" s="269">
        <v>0</v>
      </c>
      <c r="U224" s="269">
        <v>0</v>
      </c>
      <c r="V224" s="269">
        <v>0</v>
      </c>
      <c r="W224" s="269">
        <v>0</v>
      </c>
      <c r="X224" s="269">
        <v>0</v>
      </c>
      <c r="Y224" s="269">
        <v>0</v>
      </c>
      <c r="Z224" s="269">
        <v>0</v>
      </c>
      <c r="AA224" s="269">
        <v>0</v>
      </c>
      <c r="AB224" s="269">
        <v>0</v>
      </c>
      <c r="AC224" s="269">
        <v>0</v>
      </c>
      <c r="AD224" s="269">
        <v>0</v>
      </c>
      <c r="AE224" s="269">
        <v>0</v>
      </c>
      <c r="AF224" s="269">
        <v>0</v>
      </c>
      <c r="AG224" s="269">
        <v>0</v>
      </c>
      <c r="AH224" s="269">
        <v>0</v>
      </c>
      <c r="AI224" s="269">
        <v>0</v>
      </c>
      <c r="AJ224" s="269">
        <v>0</v>
      </c>
      <c r="AK224" s="269">
        <v>0</v>
      </c>
      <c r="AL224" s="269">
        <v>0</v>
      </c>
      <c r="AM224" s="269">
        <v>0</v>
      </c>
      <c r="AN224" s="269">
        <v>0</v>
      </c>
      <c r="AO224" s="269">
        <v>0</v>
      </c>
      <c r="AP224" s="269">
        <v>0</v>
      </c>
      <c r="AQ224" s="269">
        <v>0</v>
      </c>
      <c r="AR224" s="1"/>
      <c r="AS224" s="1"/>
    </row>
    <row r="225" spans="1:45">
      <c r="A225" s="17" t="s">
        <v>217</v>
      </c>
      <c r="B225" s="269">
        <v>0</v>
      </c>
      <c r="C225" s="269">
        <v>0</v>
      </c>
      <c r="D225" s="269">
        <v>0</v>
      </c>
      <c r="E225" s="269">
        <v>0</v>
      </c>
      <c r="F225" s="269">
        <v>0</v>
      </c>
      <c r="G225" s="269">
        <v>0</v>
      </c>
      <c r="H225" s="269">
        <v>0</v>
      </c>
      <c r="I225" s="269">
        <v>0</v>
      </c>
      <c r="J225" s="269">
        <v>0</v>
      </c>
      <c r="K225" s="269">
        <v>0</v>
      </c>
      <c r="L225" s="269">
        <v>0</v>
      </c>
      <c r="M225" s="269">
        <v>0</v>
      </c>
      <c r="N225" s="269">
        <v>0</v>
      </c>
      <c r="O225" s="269">
        <v>0</v>
      </c>
      <c r="P225" s="269">
        <v>0</v>
      </c>
      <c r="Q225" s="269">
        <v>0</v>
      </c>
      <c r="R225" s="269">
        <v>0</v>
      </c>
      <c r="S225" s="269">
        <v>0</v>
      </c>
      <c r="T225" s="269">
        <v>0</v>
      </c>
      <c r="U225" s="269">
        <v>0</v>
      </c>
      <c r="V225" s="269">
        <v>0</v>
      </c>
      <c r="W225" s="269">
        <v>0</v>
      </c>
      <c r="X225" s="269">
        <v>0</v>
      </c>
      <c r="Y225" s="269">
        <v>0</v>
      </c>
      <c r="Z225" s="269">
        <v>0</v>
      </c>
      <c r="AA225" s="269">
        <v>0</v>
      </c>
      <c r="AB225" s="269">
        <v>0</v>
      </c>
      <c r="AC225" s="269">
        <v>0</v>
      </c>
      <c r="AD225" s="269">
        <v>0</v>
      </c>
      <c r="AE225" s="269">
        <v>0</v>
      </c>
      <c r="AF225" s="269">
        <v>0</v>
      </c>
      <c r="AG225" s="269">
        <v>0</v>
      </c>
      <c r="AH225" s="269">
        <v>0</v>
      </c>
      <c r="AI225" s="269">
        <v>0</v>
      </c>
      <c r="AJ225" s="269">
        <v>0</v>
      </c>
      <c r="AK225" s="269">
        <v>0</v>
      </c>
      <c r="AL225" s="269">
        <v>0</v>
      </c>
      <c r="AM225" s="269">
        <v>0</v>
      </c>
      <c r="AN225" s="269">
        <v>0</v>
      </c>
      <c r="AO225" s="269">
        <v>0</v>
      </c>
      <c r="AP225" s="269">
        <v>0</v>
      </c>
      <c r="AQ225" s="269">
        <v>0</v>
      </c>
      <c r="AR225" s="1"/>
      <c r="AS225" s="1"/>
    </row>
    <row r="226" spans="1:45">
      <c r="A226" s="24" t="s">
        <v>218</v>
      </c>
      <c r="B226" s="269">
        <v>0</v>
      </c>
      <c r="C226" s="269">
        <v>0</v>
      </c>
      <c r="D226" s="269">
        <v>0</v>
      </c>
      <c r="E226" s="269">
        <v>0</v>
      </c>
      <c r="F226" s="269">
        <v>0</v>
      </c>
      <c r="G226" s="269">
        <v>0</v>
      </c>
      <c r="H226" s="269">
        <v>0</v>
      </c>
      <c r="I226" s="269">
        <v>0</v>
      </c>
      <c r="J226" s="269">
        <v>0</v>
      </c>
      <c r="K226" s="269">
        <v>0</v>
      </c>
      <c r="L226" s="269">
        <v>0</v>
      </c>
      <c r="M226" s="269">
        <v>0</v>
      </c>
      <c r="N226" s="269">
        <v>0</v>
      </c>
      <c r="O226" s="269">
        <v>0</v>
      </c>
      <c r="P226" s="269">
        <v>1569.4701100000002</v>
      </c>
      <c r="Q226" s="269">
        <v>0</v>
      </c>
      <c r="R226" s="269">
        <v>0</v>
      </c>
      <c r="S226" s="269">
        <v>0</v>
      </c>
      <c r="T226" s="269">
        <v>0</v>
      </c>
      <c r="U226" s="269">
        <v>0</v>
      </c>
      <c r="V226" s="269">
        <v>0</v>
      </c>
      <c r="W226" s="269">
        <v>0</v>
      </c>
      <c r="X226" s="269">
        <v>0</v>
      </c>
      <c r="Y226" s="269">
        <v>0</v>
      </c>
      <c r="Z226" s="269">
        <v>0</v>
      </c>
      <c r="AA226" s="269">
        <v>0</v>
      </c>
      <c r="AB226" s="269">
        <v>0</v>
      </c>
      <c r="AC226" s="269">
        <v>0</v>
      </c>
      <c r="AD226" s="269">
        <v>0</v>
      </c>
      <c r="AE226" s="269">
        <v>0</v>
      </c>
      <c r="AF226" s="269">
        <v>0</v>
      </c>
      <c r="AG226" s="269">
        <v>0</v>
      </c>
      <c r="AH226" s="269">
        <v>0</v>
      </c>
      <c r="AI226" s="269">
        <v>0</v>
      </c>
      <c r="AJ226" s="269">
        <v>0</v>
      </c>
      <c r="AK226" s="269">
        <v>0</v>
      </c>
      <c r="AL226" s="269">
        <v>0</v>
      </c>
      <c r="AM226" s="269">
        <v>0</v>
      </c>
      <c r="AN226" s="269">
        <v>0</v>
      </c>
      <c r="AO226" s="269">
        <v>0</v>
      </c>
      <c r="AP226" s="269">
        <v>0</v>
      </c>
      <c r="AQ226" s="269">
        <v>1569.4701100000002</v>
      </c>
      <c r="AR226" s="8"/>
      <c r="AS226" s="1"/>
    </row>
    <row r="227" spans="1:45">
      <c r="A227" s="17" t="s">
        <v>219</v>
      </c>
      <c r="B227" s="269">
        <v>0</v>
      </c>
      <c r="C227" s="269">
        <v>0</v>
      </c>
      <c r="D227" s="269">
        <v>0</v>
      </c>
      <c r="E227" s="269">
        <v>0</v>
      </c>
      <c r="F227" s="269">
        <v>0</v>
      </c>
      <c r="G227" s="269">
        <v>0</v>
      </c>
      <c r="H227" s="269">
        <v>0</v>
      </c>
      <c r="I227" s="269">
        <v>0</v>
      </c>
      <c r="J227" s="269">
        <v>0</v>
      </c>
      <c r="K227" s="269">
        <v>0</v>
      </c>
      <c r="L227" s="269">
        <v>0</v>
      </c>
      <c r="M227" s="269">
        <v>0</v>
      </c>
      <c r="N227" s="269">
        <v>0</v>
      </c>
      <c r="O227" s="269">
        <v>0</v>
      </c>
      <c r="P227" s="269">
        <v>1569.4701100000002</v>
      </c>
      <c r="Q227" s="269">
        <v>0</v>
      </c>
      <c r="R227" s="269">
        <v>0</v>
      </c>
      <c r="S227" s="269">
        <v>0</v>
      </c>
      <c r="T227" s="269">
        <v>0</v>
      </c>
      <c r="U227" s="269">
        <v>0</v>
      </c>
      <c r="V227" s="269">
        <v>0</v>
      </c>
      <c r="W227" s="269">
        <v>0</v>
      </c>
      <c r="X227" s="269">
        <v>0</v>
      </c>
      <c r="Y227" s="269">
        <v>0</v>
      </c>
      <c r="Z227" s="269">
        <v>0</v>
      </c>
      <c r="AA227" s="269">
        <v>0</v>
      </c>
      <c r="AB227" s="269">
        <v>0</v>
      </c>
      <c r="AC227" s="269">
        <v>0</v>
      </c>
      <c r="AD227" s="269">
        <v>0</v>
      </c>
      <c r="AE227" s="269">
        <v>0</v>
      </c>
      <c r="AF227" s="269">
        <v>0</v>
      </c>
      <c r="AG227" s="269">
        <v>0</v>
      </c>
      <c r="AH227" s="269">
        <v>0</v>
      </c>
      <c r="AI227" s="269">
        <v>0</v>
      </c>
      <c r="AJ227" s="269">
        <v>0</v>
      </c>
      <c r="AK227" s="269">
        <v>0</v>
      </c>
      <c r="AL227" s="269">
        <v>0</v>
      </c>
      <c r="AM227" s="269">
        <v>0</v>
      </c>
      <c r="AN227" s="269">
        <v>0</v>
      </c>
      <c r="AO227" s="269">
        <v>0</v>
      </c>
      <c r="AP227" s="269">
        <v>0</v>
      </c>
      <c r="AQ227" s="269">
        <v>1569.4701100000002</v>
      </c>
      <c r="AR227" s="1"/>
      <c r="AS227" s="1"/>
    </row>
    <row r="228" spans="1:45">
      <c r="A228" s="17" t="s">
        <v>220</v>
      </c>
      <c r="B228" s="269">
        <v>0</v>
      </c>
      <c r="C228" s="269">
        <v>0</v>
      </c>
      <c r="D228" s="269">
        <v>0</v>
      </c>
      <c r="E228" s="269">
        <v>0</v>
      </c>
      <c r="F228" s="269">
        <v>0</v>
      </c>
      <c r="G228" s="269">
        <v>0</v>
      </c>
      <c r="H228" s="269">
        <v>0</v>
      </c>
      <c r="I228" s="269">
        <v>0</v>
      </c>
      <c r="J228" s="269">
        <v>0</v>
      </c>
      <c r="K228" s="269">
        <v>0</v>
      </c>
      <c r="L228" s="269">
        <v>0</v>
      </c>
      <c r="M228" s="269">
        <v>0</v>
      </c>
      <c r="N228" s="269">
        <v>0</v>
      </c>
      <c r="O228" s="269">
        <v>0</v>
      </c>
      <c r="P228" s="269">
        <v>0</v>
      </c>
      <c r="Q228" s="269">
        <v>0</v>
      </c>
      <c r="R228" s="269">
        <v>0</v>
      </c>
      <c r="S228" s="269">
        <v>0</v>
      </c>
      <c r="T228" s="269">
        <v>0</v>
      </c>
      <c r="U228" s="269">
        <v>0</v>
      </c>
      <c r="V228" s="269">
        <v>0</v>
      </c>
      <c r="W228" s="269">
        <v>0</v>
      </c>
      <c r="X228" s="269">
        <v>0</v>
      </c>
      <c r="Y228" s="269">
        <v>0</v>
      </c>
      <c r="Z228" s="269">
        <v>0</v>
      </c>
      <c r="AA228" s="269">
        <v>0</v>
      </c>
      <c r="AB228" s="269">
        <v>0</v>
      </c>
      <c r="AC228" s="269">
        <v>0</v>
      </c>
      <c r="AD228" s="269">
        <v>0</v>
      </c>
      <c r="AE228" s="269">
        <v>0</v>
      </c>
      <c r="AF228" s="269">
        <v>0</v>
      </c>
      <c r="AG228" s="269">
        <v>0</v>
      </c>
      <c r="AH228" s="269">
        <v>0</v>
      </c>
      <c r="AI228" s="269">
        <v>0</v>
      </c>
      <c r="AJ228" s="269">
        <v>0</v>
      </c>
      <c r="AK228" s="269">
        <v>0</v>
      </c>
      <c r="AL228" s="269">
        <v>0</v>
      </c>
      <c r="AM228" s="269">
        <v>0</v>
      </c>
      <c r="AN228" s="269">
        <v>0</v>
      </c>
      <c r="AO228" s="269">
        <v>0</v>
      </c>
      <c r="AP228" s="269">
        <v>0</v>
      </c>
      <c r="AQ228" s="269">
        <v>0</v>
      </c>
      <c r="AR228" s="1"/>
      <c r="AS228" s="1"/>
    </row>
    <row r="229" spans="1:45">
      <c r="A229" s="24" t="s">
        <v>221</v>
      </c>
      <c r="B229" s="269">
        <v>0</v>
      </c>
      <c r="C229" s="269">
        <v>0</v>
      </c>
      <c r="D229" s="269">
        <v>0</v>
      </c>
      <c r="E229" s="269">
        <v>0</v>
      </c>
      <c r="F229" s="269">
        <v>0</v>
      </c>
      <c r="G229" s="269">
        <v>0</v>
      </c>
      <c r="H229" s="269">
        <v>0</v>
      </c>
      <c r="I229" s="269">
        <v>0</v>
      </c>
      <c r="J229" s="269">
        <v>0</v>
      </c>
      <c r="K229" s="269">
        <v>0</v>
      </c>
      <c r="L229" s="269">
        <v>0</v>
      </c>
      <c r="M229" s="269">
        <v>0</v>
      </c>
      <c r="N229" s="269">
        <v>0</v>
      </c>
      <c r="O229" s="269">
        <v>0</v>
      </c>
      <c r="P229" s="269">
        <v>0</v>
      </c>
      <c r="Q229" s="269">
        <v>0</v>
      </c>
      <c r="R229" s="269">
        <v>0</v>
      </c>
      <c r="S229" s="269">
        <v>0</v>
      </c>
      <c r="T229" s="269">
        <v>0</v>
      </c>
      <c r="U229" s="269">
        <v>0</v>
      </c>
      <c r="V229" s="269">
        <v>0</v>
      </c>
      <c r="W229" s="269">
        <v>0</v>
      </c>
      <c r="X229" s="269">
        <v>0</v>
      </c>
      <c r="Y229" s="269">
        <v>0</v>
      </c>
      <c r="Z229" s="269">
        <v>0</v>
      </c>
      <c r="AA229" s="269">
        <v>0</v>
      </c>
      <c r="AB229" s="269">
        <v>0</v>
      </c>
      <c r="AC229" s="269">
        <v>0</v>
      </c>
      <c r="AD229" s="269">
        <v>0</v>
      </c>
      <c r="AE229" s="269">
        <v>0</v>
      </c>
      <c r="AF229" s="269">
        <v>0</v>
      </c>
      <c r="AG229" s="269">
        <v>0</v>
      </c>
      <c r="AH229" s="269">
        <v>0</v>
      </c>
      <c r="AI229" s="269">
        <v>0</v>
      </c>
      <c r="AJ229" s="269">
        <v>0</v>
      </c>
      <c r="AK229" s="269">
        <v>0</v>
      </c>
      <c r="AL229" s="269">
        <v>0</v>
      </c>
      <c r="AM229" s="269">
        <v>0</v>
      </c>
      <c r="AN229" s="269">
        <v>0</v>
      </c>
      <c r="AO229" s="269">
        <v>0</v>
      </c>
      <c r="AP229" s="269">
        <v>0</v>
      </c>
      <c r="AQ229" s="269">
        <v>0</v>
      </c>
      <c r="AR229" s="8"/>
      <c r="AS229" s="1"/>
    </row>
    <row r="230" spans="1:45">
      <c r="A230" s="17" t="s">
        <v>222</v>
      </c>
      <c r="B230" s="269">
        <v>0</v>
      </c>
      <c r="C230" s="269">
        <v>0</v>
      </c>
      <c r="D230" s="269">
        <v>0</v>
      </c>
      <c r="E230" s="269">
        <v>0</v>
      </c>
      <c r="F230" s="269">
        <v>0</v>
      </c>
      <c r="G230" s="269">
        <v>0</v>
      </c>
      <c r="H230" s="269">
        <v>0</v>
      </c>
      <c r="I230" s="269">
        <v>0</v>
      </c>
      <c r="J230" s="269">
        <v>0</v>
      </c>
      <c r="K230" s="269">
        <v>0</v>
      </c>
      <c r="L230" s="269">
        <v>0</v>
      </c>
      <c r="M230" s="269">
        <v>0</v>
      </c>
      <c r="N230" s="269">
        <v>0</v>
      </c>
      <c r="O230" s="269">
        <v>0</v>
      </c>
      <c r="P230" s="269">
        <v>0</v>
      </c>
      <c r="Q230" s="269">
        <v>0</v>
      </c>
      <c r="R230" s="269">
        <v>0</v>
      </c>
      <c r="S230" s="269">
        <v>0</v>
      </c>
      <c r="T230" s="269">
        <v>0</v>
      </c>
      <c r="U230" s="269">
        <v>0</v>
      </c>
      <c r="V230" s="269">
        <v>0</v>
      </c>
      <c r="W230" s="269">
        <v>0</v>
      </c>
      <c r="X230" s="269">
        <v>0</v>
      </c>
      <c r="Y230" s="269">
        <v>0</v>
      </c>
      <c r="Z230" s="269">
        <v>0</v>
      </c>
      <c r="AA230" s="269">
        <v>0</v>
      </c>
      <c r="AB230" s="269">
        <v>0</v>
      </c>
      <c r="AC230" s="269">
        <v>0</v>
      </c>
      <c r="AD230" s="269">
        <v>0</v>
      </c>
      <c r="AE230" s="269">
        <v>0</v>
      </c>
      <c r="AF230" s="269">
        <v>0</v>
      </c>
      <c r="AG230" s="269">
        <v>0</v>
      </c>
      <c r="AH230" s="269">
        <v>0</v>
      </c>
      <c r="AI230" s="269">
        <v>0</v>
      </c>
      <c r="AJ230" s="269">
        <v>0</v>
      </c>
      <c r="AK230" s="269">
        <v>0</v>
      </c>
      <c r="AL230" s="269">
        <v>0</v>
      </c>
      <c r="AM230" s="269">
        <v>0</v>
      </c>
      <c r="AN230" s="269">
        <v>0</v>
      </c>
      <c r="AO230" s="269">
        <v>0</v>
      </c>
      <c r="AP230" s="269">
        <v>0</v>
      </c>
      <c r="AQ230" s="269">
        <v>0</v>
      </c>
      <c r="AR230" s="1"/>
      <c r="AS230" s="1"/>
    </row>
    <row r="231" spans="1:45">
      <c r="A231" s="17" t="s">
        <v>223</v>
      </c>
      <c r="B231" s="269">
        <v>0</v>
      </c>
      <c r="C231" s="269">
        <v>0</v>
      </c>
      <c r="D231" s="269">
        <v>0</v>
      </c>
      <c r="E231" s="269">
        <v>0</v>
      </c>
      <c r="F231" s="269">
        <v>0</v>
      </c>
      <c r="G231" s="269">
        <v>0</v>
      </c>
      <c r="H231" s="269">
        <v>0</v>
      </c>
      <c r="I231" s="269">
        <v>0</v>
      </c>
      <c r="J231" s="269">
        <v>0</v>
      </c>
      <c r="K231" s="269">
        <v>0</v>
      </c>
      <c r="L231" s="269">
        <v>0</v>
      </c>
      <c r="M231" s="269">
        <v>0</v>
      </c>
      <c r="N231" s="269">
        <v>0</v>
      </c>
      <c r="O231" s="269">
        <v>0</v>
      </c>
      <c r="P231" s="269">
        <v>0</v>
      </c>
      <c r="Q231" s="269">
        <v>0</v>
      </c>
      <c r="R231" s="269">
        <v>0</v>
      </c>
      <c r="S231" s="269">
        <v>0</v>
      </c>
      <c r="T231" s="269">
        <v>0</v>
      </c>
      <c r="U231" s="269">
        <v>0</v>
      </c>
      <c r="V231" s="269">
        <v>0</v>
      </c>
      <c r="W231" s="269">
        <v>0</v>
      </c>
      <c r="X231" s="269">
        <v>0</v>
      </c>
      <c r="Y231" s="269">
        <v>0</v>
      </c>
      <c r="Z231" s="269">
        <v>0</v>
      </c>
      <c r="AA231" s="269">
        <v>0</v>
      </c>
      <c r="AB231" s="269">
        <v>0</v>
      </c>
      <c r="AC231" s="269">
        <v>0</v>
      </c>
      <c r="AD231" s="269">
        <v>0</v>
      </c>
      <c r="AE231" s="269">
        <v>0</v>
      </c>
      <c r="AF231" s="269">
        <v>0</v>
      </c>
      <c r="AG231" s="269">
        <v>0</v>
      </c>
      <c r="AH231" s="269">
        <v>0</v>
      </c>
      <c r="AI231" s="269">
        <v>0</v>
      </c>
      <c r="AJ231" s="269">
        <v>0</v>
      </c>
      <c r="AK231" s="269">
        <v>0</v>
      </c>
      <c r="AL231" s="269">
        <v>0</v>
      </c>
      <c r="AM231" s="269">
        <v>0</v>
      </c>
      <c r="AN231" s="269">
        <v>0</v>
      </c>
      <c r="AO231" s="269">
        <v>0</v>
      </c>
      <c r="AP231" s="269">
        <v>0</v>
      </c>
      <c r="AQ231" s="269">
        <v>0</v>
      </c>
      <c r="AR231" s="1"/>
      <c r="AS231" s="1"/>
    </row>
    <row r="232" spans="1:45">
      <c r="A232" s="24" t="s">
        <v>224</v>
      </c>
      <c r="B232" s="269">
        <v>2129979.3682999997</v>
      </c>
      <c r="C232" s="269">
        <v>746271.30357000011</v>
      </c>
      <c r="D232" s="269">
        <v>1468451.39692</v>
      </c>
      <c r="E232" s="269">
        <v>406702.06192000001</v>
      </c>
      <c r="F232" s="269">
        <v>477397.67317999998</v>
      </c>
      <c r="G232" s="269">
        <v>263272.63906000002</v>
      </c>
      <c r="H232" s="269">
        <v>125289.49592</v>
      </c>
      <c r="I232" s="269">
        <v>707147.57383000001</v>
      </c>
      <c r="J232" s="269">
        <v>365523.90598000004</v>
      </c>
      <c r="K232" s="269">
        <v>256136.18449000001</v>
      </c>
      <c r="L232" s="269">
        <v>139941.03991999998</v>
      </c>
      <c r="M232" s="269">
        <v>417904.47249000001</v>
      </c>
      <c r="N232" s="269">
        <v>228342.54107000001</v>
      </c>
      <c r="O232" s="269">
        <v>27279.830489999997</v>
      </c>
      <c r="P232" s="269">
        <v>108892.8321</v>
      </c>
      <c r="Q232" s="269">
        <v>75269.210420000003</v>
      </c>
      <c r="R232" s="269">
        <v>102401.94752</v>
      </c>
      <c r="S232" s="269">
        <v>103540.97159999999</v>
      </c>
      <c r="T232" s="269">
        <v>104802.63575</v>
      </c>
      <c r="U232" s="269">
        <v>45279.76309</v>
      </c>
      <c r="V232" s="269">
        <v>140606.22787</v>
      </c>
      <c r="W232" s="269">
        <v>173339.38562000002</v>
      </c>
      <c r="X232" s="269">
        <v>150367.41923</v>
      </c>
      <c r="Y232" s="269">
        <v>15275.012550000001</v>
      </c>
      <c r="Z232" s="269">
        <v>454927.47031999996</v>
      </c>
      <c r="AA232" s="269">
        <v>225475.59931999998</v>
      </c>
      <c r="AB232" s="269">
        <v>270330.01072000002</v>
      </c>
      <c r="AC232" s="269">
        <v>519733.48599999998</v>
      </c>
      <c r="AD232" s="269">
        <v>461111.17176</v>
      </c>
      <c r="AE232" s="269">
        <v>140362.31281999999</v>
      </c>
      <c r="AF232" s="269">
        <v>137453.67590999999</v>
      </c>
      <c r="AG232" s="269">
        <v>109719.1421</v>
      </c>
      <c r="AH232" s="269">
        <v>74412.38562999999</v>
      </c>
      <c r="AI232" s="269">
        <v>26539.594870000001</v>
      </c>
      <c r="AJ232" s="269">
        <v>58002.38121</v>
      </c>
      <c r="AK232" s="269">
        <v>36813.239679999999</v>
      </c>
      <c r="AL232" s="269">
        <v>234775.38281000001</v>
      </c>
      <c r="AM232" s="269">
        <v>41814.130389999998</v>
      </c>
      <c r="AN232" s="269">
        <v>229075.02719999998</v>
      </c>
      <c r="AO232" s="269">
        <v>79593.519620000006</v>
      </c>
      <c r="AP232" s="269">
        <v>9918.0626699999993</v>
      </c>
      <c r="AQ232" s="269">
        <v>11889471.485920001</v>
      </c>
      <c r="AR232" s="8"/>
      <c r="AS232" s="1"/>
    </row>
    <row r="233" spans="1:45">
      <c r="A233" s="17" t="s">
        <v>225</v>
      </c>
      <c r="B233" s="269">
        <v>1664778.9791400002</v>
      </c>
      <c r="C233" s="269">
        <v>737490.80207000009</v>
      </c>
      <c r="D233" s="269">
        <v>1253596.5378399999</v>
      </c>
      <c r="E233" s="269">
        <v>400395.39436999999</v>
      </c>
      <c r="F233" s="269">
        <v>472301.94870000001</v>
      </c>
      <c r="G233" s="269">
        <v>258667.28717</v>
      </c>
      <c r="H233" s="269">
        <v>121228.90048000001</v>
      </c>
      <c r="I233" s="269">
        <v>662156.21495000005</v>
      </c>
      <c r="J233" s="269">
        <v>319877.79313999997</v>
      </c>
      <c r="K233" s="269">
        <v>241831.40300999998</v>
      </c>
      <c r="L233" s="269">
        <v>137979.29484000002</v>
      </c>
      <c r="M233" s="269">
        <v>412239.72363000002</v>
      </c>
      <c r="N233" s="269">
        <v>226987.98906999998</v>
      </c>
      <c r="O233" s="269">
        <v>24163.278989999999</v>
      </c>
      <c r="P233" s="269">
        <v>66386.97086999999</v>
      </c>
      <c r="Q233" s="269">
        <v>74522.650849999991</v>
      </c>
      <c r="R233" s="269">
        <v>98407.03052</v>
      </c>
      <c r="S233" s="269">
        <v>95323.400699999998</v>
      </c>
      <c r="T233" s="269">
        <v>104298.55532</v>
      </c>
      <c r="U233" s="269">
        <v>44125.987099999998</v>
      </c>
      <c r="V233" s="269">
        <v>133941.99791000001</v>
      </c>
      <c r="W233" s="269">
        <v>170321.97575000001</v>
      </c>
      <c r="X233" s="269">
        <v>146457.90177</v>
      </c>
      <c r="Y233" s="269">
        <v>12477.74114</v>
      </c>
      <c r="Z233" s="269">
        <v>451117.98972000001</v>
      </c>
      <c r="AA233" s="269">
        <v>135892.57657</v>
      </c>
      <c r="AB233" s="269">
        <v>258000.23530999999</v>
      </c>
      <c r="AC233" s="269">
        <v>452406.66845</v>
      </c>
      <c r="AD233" s="269">
        <v>312894.19933999999</v>
      </c>
      <c r="AE233" s="269">
        <v>136306.61052000002</v>
      </c>
      <c r="AF233" s="269">
        <v>126847.72673000001</v>
      </c>
      <c r="AG233" s="269">
        <v>109719.1421</v>
      </c>
      <c r="AH233" s="269">
        <v>69555.606520000001</v>
      </c>
      <c r="AI233" s="269">
        <v>25926.847409999998</v>
      </c>
      <c r="AJ233" s="269">
        <v>21603.203719999998</v>
      </c>
      <c r="AK233" s="269">
        <v>28649.817059999998</v>
      </c>
      <c r="AL233" s="269">
        <v>233018.25731000002</v>
      </c>
      <c r="AM233" s="269">
        <v>31512.13435</v>
      </c>
      <c r="AN233" s="269">
        <v>225024.41683999999</v>
      </c>
      <c r="AO233" s="269">
        <v>79593.519620000006</v>
      </c>
      <c r="AP233" s="269">
        <v>9513.0626699999993</v>
      </c>
      <c r="AQ233" s="269">
        <v>10587541.773569999</v>
      </c>
      <c r="AR233" s="1"/>
      <c r="AS233" s="1"/>
    </row>
    <row r="234" spans="1:45">
      <c r="A234" s="17" t="s">
        <v>226</v>
      </c>
      <c r="B234" s="269">
        <v>0</v>
      </c>
      <c r="C234" s="269">
        <v>0</v>
      </c>
      <c r="D234" s="269">
        <v>0</v>
      </c>
      <c r="E234" s="269">
        <v>0</v>
      </c>
      <c r="F234" s="269">
        <v>0</v>
      </c>
      <c r="G234" s="269">
        <v>0</v>
      </c>
      <c r="H234" s="269">
        <v>0</v>
      </c>
      <c r="I234" s="269">
        <v>0</v>
      </c>
      <c r="J234" s="269">
        <v>0</v>
      </c>
      <c r="K234" s="269">
        <v>0</v>
      </c>
      <c r="L234" s="269">
        <v>0</v>
      </c>
      <c r="M234" s="269">
        <v>0</v>
      </c>
      <c r="N234" s="269">
        <v>0</v>
      </c>
      <c r="O234" s="269">
        <v>0</v>
      </c>
      <c r="P234" s="269">
        <v>5.7000000000000002E-2</v>
      </c>
      <c r="Q234" s="269">
        <v>0</v>
      </c>
      <c r="R234" s="269">
        <v>0</v>
      </c>
      <c r="S234" s="269">
        <v>0</v>
      </c>
      <c r="T234" s="269">
        <v>0</v>
      </c>
      <c r="U234" s="269">
        <v>0</v>
      </c>
      <c r="V234" s="269">
        <v>0</v>
      </c>
      <c r="W234" s="269">
        <v>0</v>
      </c>
      <c r="X234" s="269">
        <v>0</v>
      </c>
      <c r="Y234" s="269">
        <v>0</v>
      </c>
      <c r="Z234" s="269">
        <v>0</v>
      </c>
      <c r="AA234" s="269">
        <v>0</v>
      </c>
      <c r="AB234" s="269">
        <v>0</v>
      </c>
      <c r="AC234" s="269">
        <v>0</v>
      </c>
      <c r="AD234" s="269">
        <v>0</v>
      </c>
      <c r="AE234" s="269">
        <v>0</v>
      </c>
      <c r="AF234" s="269">
        <v>0</v>
      </c>
      <c r="AG234" s="269">
        <v>0</v>
      </c>
      <c r="AH234" s="269">
        <v>0</v>
      </c>
      <c r="AI234" s="269">
        <v>0</v>
      </c>
      <c r="AJ234" s="269">
        <v>0</v>
      </c>
      <c r="AK234" s="269">
        <v>0</v>
      </c>
      <c r="AL234" s="269">
        <v>0</v>
      </c>
      <c r="AM234" s="269">
        <v>0</v>
      </c>
      <c r="AN234" s="269">
        <v>0</v>
      </c>
      <c r="AO234" s="269">
        <v>0</v>
      </c>
      <c r="AP234" s="269">
        <v>0</v>
      </c>
      <c r="AQ234" s="269">
        <v>5.7000000000000002E-2</v>
      </c>
      <c r="AR234" s="1"/>
      <c r="AS234" s="1"/>
    </row>
    <row r="235" spans="1:45">
      <c r="A235" s="17" t="s">
        <v>227</v>
      </c>
      <c r="B235" s="269">
        <v>213435.58537000002</v>
      </c>
      <c r="C235" s="269">
        <v>0</v>
      </c>
      <c r="D235" s="269">
        <v>3412.6001299999998</v>
      </c>
      <c r="E235" s="269">
        <v>0</v>
      </c>
      <c r="F235" s="269">
        <v>0</v>
      </c>
      <c r="G235" s="269">
        <v>821.64556999999991</v>
      </c>
      <c r="H235" s="269">
        <v>3318.4483100000002</v>
      </c>
      <c r="I235" s="269">
        <v>2806.4373799999998</v>
      </c>
      <c r="J235" s="269">
        <v>2541.86598</v>
      </c>
      <c r="K235" s="269">
        <v>0</v>
      </c>
      <c r="L235" s="269">
        <v>1105.96108</v>
      </c>
      <c r="M235" s="269">
        <v>0</v>
      </c>
      <c r="N235" s="269">
        <v>1270.5519999999999</v>
      </c>
      <c r="O235" s="269">
        <v>0</v>
      </c>
      <c r="P235" s="269">
        <v>778.47</v>
      </c>
      <c r="Q235" s="269">
        <v>0</v>
      </c>
      <c r="R235" s="269">
        <v>0</v>
      </c>
      <c r="S235" s="269">
        <v>0</v>
      </c>
      <c r="T235" s="269">
        <v>0</v>
      </c>
      <c r="U235" s="269">
        <v>0</v>
      </c>
      <c r="V235" s="269">
        <v>0</v>
      </c>
      <c r="W235" s="269">
        <v>0</v>
      </c>
      <c r="X235" s="269">
        <v>0</v>
      </c>
      <c r="Y235" s="269">
        <v>0</v>
      </c>
      <c r="Z235" s="269">
        <v>0</v>
      </c>
      <c r="AA235" s="269">
        <v>643.47799999999995</v>
      </c>
      <c r="AB235" s="269">
        <v>1178.2161299999998</v>
      </c>
      <c r="AC235" s="269">
        <v>11387.736730000001</v>
      </c>
      <c r="AD235" s="269">
        <v>135090.42389999999</v>
      </c>
      <c r="AE235" s="269">
        <v>2357.7525000000001</v>
      </c>
      <c r="AF235" s="269">
        <v>9119.6282300000003</v>
      </c>
      <c r="AG235" s="269">
        <v>0</v>
      </c>
      <c r="AH235" s="269">
        <v>0</v>
      </c>
      <c r="AI235" s="269">
        <v>0</v>
      </c>
      <c r="AJ235" s="269">
        <v>13430.33617</v>
      </c>
      <c r="AK235" s="269">
        <v>7580.2106199999998</v>
      </c>
      <c r="AL235" s="269">
        <v>0</v>
      </c>
      <c r="AM235" s="269">
        <v>4217.1465799999996</v>
      </c>
      <c r="AN235" s="269">
        <v>337.69384000000002</v>
      </c>
      <c r="AO235" s="269">
        <v>0</v>
      </c>
      <c r="AP235" s="269">
        <v>0</v>
      </c>
      <c r="AQ235" s="269">
        <v>414834.18851999997</v>
      </c>
      <c r="AR235" s="1"/>
      <c r="AS235" s="1"/>
    </row>
    <row r="236" spans="1:45">
      <c r="A236" s="17" t="s">
        <v>228</v>
      </c>
      <c r="B236" s="269">
        <v>0</v>
      </c>
      <c r="C236" s="269">
        <v>0</v>
      </c>
      <c r="D236" s="269">
        <v>0</v>
      </c>
      <c r="E236" s="269">
        <v>0</v>
      </c>
      <c r="F236" s="269">
        <v>0</v>
      </c>
      <c r="G236" s="269">
        <v>0</v>
      </c>
      <c r="H236" s="269">
        <v>0</v>
      </c>
      <c r="I236" s="269">
        <v>0</v>
      </c>
      <c r="J236" s="269">
        <v>0</v>
      </c>
      <c r="K236" s="269">
        <v>0</v>
      </c>
      <c r="L236" s="269">
        <v>0</v>
      </c>
      <c r="M236" s="269">
        <v>0</v>
      </c>
      <c r="N236" s="269">
        <v>0</v>
      </c>
      <c r="O236" s="269">
        <v>0</v>
      </c>
      <c r="P236" s="269">
        <v>0</v>
      </c>
      <c r="Q236" s="269">
        <v>0</v>
      </c>
      <c r="R236" s="269">
        <v>0</v>
      </c>
      <c r="S236" s="269">
        <v>0</v>
      </c>
      <c r="T236" s="269">
        <v>0</v>
      </c>
      <c r="U236" s="269">
        <v>0</v>
      </c>
      <c r="V236" s="269">
        <v>0</v>
      </c>
      <c r="W236" s="269">
        <v>0</v>
      </c>
      <c r="X236" s="269">
        <v>0</v>
      </c>
      <c r="Y236" s="269">
        <v>0</v>
      </c>
      <c r="Z236" s="269">
        <v>0</v>
      </c>
      <c r="AA236" s="269">
        <v>0</v>
      </c>
      <c r="AB236" s="269">
        <v>0</v>
      </c>
      <c r="AC236" s="269">
        <v>0</v>
      </c>
      <c r="AD236" s="269">
        <v>0</v>
      </c>
      <c r="AE236" s="269">
        <v>0</v>
      </c>
      <c r="AF236" s="269">
        <v>0</v>
      </c>
      <c r="AG236" s="269">
        <v>0</v>
      </c>
      <c r="AH236" s="269">
        <v>0</v>
      </c>
      <c r="AI236" s="269">
        <v>0</v>
      </c>
      <c r="AJ236" s="269">
        <v>0</v>
      </c>
      <c r="AK236" s="269">
        <v>0</v>
      </c>
      <c r="AL236" s="269">
        <v>0</v>
      </c>
      <c r="AM236" s="269">
        <v>0</v>
      </c>
      <c r="AN236" s="269">
        <v>0</v>
      </c>
      <c r="AO236" s="269">
        <v>0</v>
      </c>
      <c r="AP236" s="269">
        <v>0</v>
      </c>
      <c r="AQ236" s="269">
        <v>0</v>
      </c>
      <c r="AR236" s="1"/>
      <c r="AS236" s="1"/>
    </row>
    <row r="237" spans="1:45">
      <c r="A237" s="17" t="s">
        <v>229</v>
      </c>
      <c r="B237" s="269">
        <v>58334.202899999997</v>
      </c>
      <c r="C237" s="269">
        <v>8780.5015000000003</v>
      </c>
      <c r="D237" s="269">
        <v>47434.17396</v>
      </c>
      <c r="E237" s="269">
        <v>6306.6675500000001</v>
      </c>
      <c r="F237" s="269">
        <v>5095.7244800000008</v>
      </c>
      <c r="G237" s="269">
        <v>2348.1935899999999</v>
      </c>
      <c r="H237" s="269">
        <v>742.14713000000006</v>
      </c>
      <c r="I237" s="269">
        <v>3584.5181600000001</v>
      </c>
      <c r="J237" s="269">
        <v>5211.4073699999999</v>
      </c>
      <c r="K237" s="269">
        <v>14304.78148</v>
      </c>
      <c r="L237" s="269">
        <v>855.78399999999999</v>
      </c>
      <c r="M237" s="269">
        <v>5664.7488600000006</v>
      </c>
      <c r="N237" s="269">
        <v>84</v>
      </c>
      <c r="O237" s="269">
        <v>3116.5515</v>
      </c>
      <c r="P237" s="269">
        <v>4309.5666700000002</v>
      </c>
      <c r="Q237" s="269">
        <v>746.55956999999989</v>
      </c>
      <c r="R237" s="269">
        <v>3994.9169999999999</v>
      </c>
      <c r="S237" s="269">
        <v>2573.7004300000003</v>
      </c>
      <c r="T237" s="269">
        <v>497.00243</v>
      </c>
      <c r="U237" s="269">
        <v>1153.7759900000001</v>
      </c>
      <c r="V237" s="269">
        <v>6664.2299599999997</v>
      </c>
      <c r="W237" s="269">
        <v>3017.40987</v>
      </c>
      <c r="X237" s="269">
        <v>3909.51746</v>
      </c>
      <c r="Y237" s="269">
        <v>2796.6714099999999</v>
      </c>
      <c r="Z237" s="269">
        <v>3809.4805999999999</v>
      </c>
      <c r="AA237" s="269">
        <v>2050.8868299999999</v>
      </c>
      <c r="AB237" s="269">
        <v>11151.559279999999</v>
      </c>
      <c r="AC237" s="269">
        <v>6882.0164100000002</v>
      </c>
      <c r="AD237" s="269">
        <v>4159.5</v>
      </c>
      <c r="AE237" s="269">
        <v>1697.9498000000001</v>
      </c>
      <c r="AF237" s="269">
        <v>167.00095000000002</v>
      </c>
      <c r="AG237" s="269">
        <v>0</v>
      </c>
      <c r="AH237" s="269">
        <v>4855.0456599999998</v>
      </c>
      <c r="AI237" s="269">
        <v>612.74745999999993</v>
      </c>
      <c r="AJ237" s="269">
        <v>2056</v>
      </c>
      <c r="AK237" s="269">
        <v>280</v>
      </c>
      <c r="AL237" s="269">
        <v>1023.1055</v>
      </c>
      <c r="AM237" s="269">
        <v>0</v>
      </c>
      <c r="AN237" s="269">
        <v>3712.9165200000002</v>
      </c>
      <c r="AO237" s="269">
        <v>0</v>
      </c>
      <c r="AP237" s="269">
        <v>405</v>
      </c>
      <c r="AQ237" s="269">
        <v>234389.96228000001</v>
      </c>
      <c r="AR237" s="1"/>
      <c r="AS237" s="1"/>
    </row>
    <row r="238" spans="1:45">
      <c r="A238" s="17" t="s">
        <v>230</v>
      </c>
      <c r="B238" s="269">
        <v>0</v>
      </c>
      <c r="C238" s="269">
        <v>0</v>
      </c>
      <c r="D238" s="269">
        <v>207.27160000000001</v>
      </c>
      <c r="E238" s="269">
        <v>0</v>
      </c>
      <c r="F238" s="269">
        <v>0</v>
      </c>
      <c r="G238" s="269">
        <v>0</v>
      </c>
      <c r="H238" s="269">
        <v>0</v>
      </c>
      <c r="I238" s="269">
        <v>21</v>
      </c>
      <c r="J238" s="269">
        <v>0</v>
      </c>
      <c r="K238" s="269">
        <v>0</v>
      </c>
      <c r="L238" s="269">
        <v>0</v>
      </c>
      <c r="M238" s="269">
        <v>0</v>
      </c>
      <c r="N238" s="269">
        <v>0</v>
      </c>
      <c r="O238" s="269">
        <v>0</v>
      </c>
      <c r="P238" s="269">
        <v>0</v>
      </c>
      <c r="Q238" s="269">
        <v>0</v>
      </c>
      <c r="R238" s="269">
        <v>0</v>
      </c>
      <c r="S238" s="269">
        <v>0</v>
      </c>
      <c r="T238" s="269">
        <v>0</v>
      </c>
      <c r="U238" s="269">
        <v>0</v>
      </c>
      <c r="V238" s="269">
        <v>0</v>
      </c>
      <c r="W238" s="269">
        <v>0</v>
      </c>
      <c r="X238" s="269">
        <v>0</v>
      </c>
      <c r="Y238" s="269">
        <v>0</v>
      </c>
      <c r="Z238" s="269">
        <v>0</v>
      </c>
      <c r="AA238" s="269">
        <v>0</v>
      </c>
      <c r="AB238" s="269">
        <v>0</v>
      </c>
      <c r="AC238" s="269">
        <v>0</v>
      </c>
      <c r="AD238" s="269">
        <v>0</v>
      </c>
      <c r="AE238" s="269">
        <v>0</v>
      </c>
      <c r="AF238" s="269">
        <v>0</v>
      </c>
      <c r="AG238" s="269">
        <v>0</v>
      </c>
      <c r="AH238" s="269">
        <v>0</v>
      </c>
      <c r="AI238" s="269">
        <v>0</v>
      </c>
      <c r="AJ238" s="269">
        <v>0</v>
      </c>
      <c r="AK238" s="269">
        <v>0</v>
      </c>
      <c r="AL238" s="269">
        <v>0</v>
      </c>
      <c r="AM238" s="269">
        <v>864.00018</v>
      </c>
      <c r="AN238" s="269">
        <v>0</v>
      </c>
      <c r="AO238" s="269">
        <v>0</v>
      </c>
      <c r="AP238" s="269">
        <v>0</v>
      </c>
      <c r="AQ238" s="269">
        <v>1092.27178</v>
      </c>
      <c r="AR238" s="1"/>
      <c r="AS238" s="1"/>
    </row>
    <row r="239" spans="1:45">
      <c r="A239" s="17" t="s">
        <v>231</v>
      </c>
      <c r="B239" s="269">
        <v>0</v>
      </c>
      <c r="C239" s="269">
        <v>0</v>
      </c>
      <c r="D239" s="269">
        <v>0</v>
      </c>
      <c r="E239" s="269">
        <v>0</v>
      </c>
      <c r="F239" s="269">
        <v>0</v>
      </c>
      <c r="G239" s="269">
        <v>0</v>
      </c>
      <c r="H239" s="269">
        <v>0</v>
      </c>
      <c r="I239" s="269">
        <v>4.0000000000000001E-3</v>
      </c>
      <c r="J239" s="269">
        <v>0</v>
      </c>
      <c r="K239" s="269">
        <v>0</v>
      </c>
      <c r="L239" s="269">
        <v>0</v>
      </c>
      <c r="M239" s="269">
        <v>0</v>
      </c>
      <c r="N239" s="269">
        <v>0</v>
      </c>
      <c r="O239" s="269">
        <v>0</v>
      </c>
      <c r="P239" s="269">
        <v>0</v>
      </c>
      <c r="Q239" s="269">
        <v>0</v>
      </c>
      <c r="R239" s="269">
        <v>0</v>
      </c>
      <c r="S239" s="269">
        <v>0</v>
      </c>
      <c r="T239" s="269">
        <v>7.0780000000000003</v>
      </c>
      <c r="U239" s="269">
        <v>0</v>
      </c>
      <c r="V239" s="269">
        <v>0</v>
      </c>
      <c r="W239" s="269">
        <v>0</v>
      </c>
      <c r="X239" s="269">
        <v>0</v>
      </c>
      <c r="Y239" s="269">
        <v>0.6</v>
      </c>
      <c r="Z239" s="269">
        <v>0</v>
      </c>
      <c r="AA239" s="269">
        <v>0</v>
      </c>
      <c r="AB239" s="269">
        <v>0</v>
      </c>
      <c r="AC239" s="269">
        <v>0</v>
      </c>
      <c r="AD239" s="269">
        <v>0</v>
      </c>
      <c r="AE239" s="269">
        <v>0</v>
      </c>
      <c r="AF239" s="269">
        <v>0</v>
      </c>
      <c r="AG239" s="269">
        <v>0</v>
      </c>
      <c r="AH239" s="269">
        <v>1.7334499999999999</v>
      </c>
      <c r="AI239" s="269">
        <v>0</v>
      </c>
      <c r="AJ239" s="269">
        <v>0</v>
      </c>
      <c r="AK239" s="269">
        <v>0</v>
      </c>
      <c r="AL239" s="269">
        <v>0</v>
      </c>
      <c r="AM239" s="269">
        <v>0</v>
      </c>
      <c r="AN239" s="269">
        <v>0</v>
      </c>
      <c r="AO239" s="269">
        <v>0</v>
      </c>
      <c r="AP239" s="269">
        <v>0</v>
      </c>
      <c r="AQ239" s="269">
        <v>9.4154499999999999</v>
      </c>
      <c r="AR239" s="1"/>
      <c r="AS239" s="1"/>
    </row>
    <row r="240" spans="1:45">
      <c r="A240" s="17" t="s">
        <v>232</v>
      </c>
      <c r="B240" s="269">
        <v>193430.60088999997</v>
      </c>
      <c r="C240" s="269">
        <v>0</v>
      </c>
      <c r="D240" s="269">
        <v>163800.81339</v>
      </c>
      <c r="E240" s="269">
        <v>0</v>
      </c>
      <c r="F240" s="269">
        <v>0</v>
      </c>
      <c r="G240" s="269">
        <v>1435.5127299999999</v>
      </c>
      <c r="H240" s="269">
        <v>0</v>
      </c>
      <c r="I240" s="269">
        <v>38579.399340000004</v>
      </c>
      <c r="J240" s="269">
        <v>37892.839489999998</v>
      </c>
      <c r="K240" s="269">
        <v>0</v>
      </c>
      <c r="L240" s="269">
        <v>0</v>
      </c>
      <c r="M240" s="269">
        <v>0</v>
      </c>
      <c r="N240" s="269">
        <v>0</v>
      </c>
      <c r="O240" s="269">
        <v>0</v>
      </c>
      <c r="P240" s="269">
        <v>37417.76756</v>
      </c>
      <c r="Q240" s="269">
        <v>0</v>
      </c>
      <c r="R240" s="269">
        <v>0</v>
      </c>
      <c r="S240" s="269">
        <v>5643.8704699999998</v>
      </c>
      <c r="T240" s="269">
        <v>0</v>
      </c>
      <c r="U240" s="269">
        <v>0</v>
      </c>
      <c r="V240" s="269">
        <v>0</v>
      </c>
      <c r="W240" s="269">
        <v>0</v>
      </c>
      <c r="X240" s="269">
        <v>0</v>
      </c>
      <c r="Y240" s="269">
        <v>0</v>
      </c>
      <c r="Z240" s="269">
        <v>0</v>
      </c>
      <c r="AA240" s="269">
        <v>86888.657919999998</v>
      </c>
      <c r="AB240" s="269">
        <v>0</v>
      </c>
      <c r="AC240" s="269">
        <v>49057.064409999999</v>
      </c>
      <c r="AD240" s="269">
        <v>8967.0485200000003</v>
      </c>
      <c r="AE240" s="269">
        <v>0</v>
      </c>
      <c r="AF240" s="269">
        <v>1319.32</v>
      </c>
      <c r="AG240" s="269">
        <v>0</v>
      </c>
      <c r="AH240" s="269">
        <v>0</v>
      </c>
      <c r="AI240" s="269">
        <v>0</v>
      </c>
      <c r="AJ240" s="269">
        <v>20912.84132</v>
      </c>
      <c r="AK240" s="269">
        <v>303.21199999999999</v>
      </c>
      <c r="AL240" s="269">
        <v>734.02</v>
      </c>
      <c r="AM240" s="269">
        <v>5220.8492800000004</v>
      </c>
      <c r="AN240" s="269">
        <v>0</v>
      </c>
      <c r="AO240" s="269">
        <v>0</v>
      </c>
      <c r="AP240" s="269">
        <v>0</v>
      </c>
      <c r="AQ240" s="269">
        <v>651603.81732000003</v>
      </c>
      <c r="AR240" s="1"/>
      <c r="AS240" s="1"/>
    </row>
    <row r="241" spans="1:45">
      <c r="A241" s="24" t="s">
        <v>233</v>
      </c>
      <c r="B241" s="269">
        <v>658171.37566000002</v>
      </c>
      <c r="C241" s="269">
        <v>77677.396110000001</v>
      </c>
      <c r="D241" s="269">
        <v>194368.20736</v>
      </c>
      <c r="E241" s="269">
        <v>829473.27836999996</v>
      </c>
      <c r="F241" s="269">
        <v>92932.627890000003</v>
      </c>
      <c r="G241" s="269">
        <v>31199.568510000001</v>
      </c>
      <c r="H241" s="269">
        <v>27785.123729999999</v>
      </c>
      <c r="I241" s="269">
        <v>39314.180390000001</v>
      </c>
      <c r="J241" s="269">
        <v>70286.859730000011</v>
      </c>
      <c r="K241" s="269">
        <v>39846.383710000002</v>
      </c>
      <c r="L241" s="269">
        <v>12515.9668</v>
      </c>
      <c r="M241" s="269">
        <v>33540.334029999998</v>
      </c>
      <c r="N241" s="269">
        <v>186511.94236000002</v>
      </c>
      <c r="O241" s="269">
        <v>47190.760539999996</v>
      </c>
      <c r="P241" s="269">
        <v>368088.21710000001</v>
      </c>
      <c r="Q241" s="269">
        <v>23368.27795</v>
      </c>
      <c r="R241" s="269">
        <v>41060.94197</v>
      </c>
      <c r="S241" s="269">
        <v>13436.62089</v>
      </c>
      <c r="T241" s="269">
        <v>54709.667689999995</v>
      </c>
      <c r="U241" s="269">
        <v>261302.26746999999</v>
      </c>
      <c r="V241" s="269">
        <v>17072.947780000002</v>
      </c>
      <c r="W241" s="269">
        <v>30089.4755</v>
      </c>
      <c r="X241" s="269">
        <v>54174.130560000005</v>
      </c>
      <c r="Y241" s="269">
        <v>5025.2970999999998</v>
      </c>
      <c r="Z241" s="269">
        <v>24678.444309999999</v>
      </c>
      <c r="AA241" s="269">
        <v>15539.462890000001</v>
      </c>
      <c r="AB241" s="269">
        <v>110113.83331999999</v>
      </c>
      <c r="AC241" s="269">
        <v>53913.299060000005</v>
      </c>
      <c r="AD241" s="269">
        <v>17866.027829999999</v>
      </c>
      <c r="AE241" s="269">
        <v>52302.312310000001</v>
      </c>
      <c r="AF241" s="269">
        <v>3358.4504999999999</v>
      </c>
      <c r="AG241" s="269">
        <v>22923.629209999999</v>
      </c>
      <c r="AH241" s="269">
        <v>14539.3006</v>
      </c>
      <c r="AI241" s="269">
        <v>7350.4846200000002</v>
      </c>
      <c r="AJ241" s="269">
        <v>19131.91862</v>
      </c>
      <c r="AK241" s="269">
        <v>891.58324000000005</v>
      </c>
      <c r="AL241" s="269">
        <v>6570.4621500000003</v>
      </c>
      <c r="AM241" s="269">
        <v>10684.542619999998</v>
      </c>
      <c r="AN241" s="269">
        <v>71799.499680000008</v>
      </c>
      <c r="AO241" s="269">
        <v>59320.744009999995</v>
      </c>
      <c r="AP241" s="269">
        <v>25.597349999999999</v>
      </c>
      <c r="AQ241" s="269">
        <v>3700151.4415199999</v>
      </c>
      <c r="AR241" s="8"/>
      <c r="AS241" s="1"/>
    </row>
    <row r="242" spans="1:45">
      <c r="A242" s="17" t="s">
        <v>234</v>
      </c>
      <c r="B242" s="269">
        <v>52189.492439999995</v>
      </c>
      <c r="C242" s="269">
        <v>15926.95788</v>
      </c>
      <c r="D242" s="269">
        <v>17805.544879999998</v>
      </c>
      <c r="E242" s="269">
        <v>49487.964540000001</v>
      </c>
      <c r="F242" s="269">
        <v>243.18582999999998</v>
      </c>
      <c r="G242" s="269">
        <v>2461.0055299999999</v>
      </c>
      <c r="H242" s="269">
        <v>7164.4649800000007</v>
      </c>
      <c r="I242" s="269">
        <v>4303.9418900000001</v>
      </c>
      <c r="J242" s="269">
        <v>10557.46009</v>
      </c>
      <c r="K242" s="269">
        <v>298.33396000000005</v>
      </c>
      <c r="L242" s="269">
        <v>2683.5106800000003</v>
      </c>
      <c r="M242" s="269">
        <v>0</v>
      </c>
      <c r="N242" s="269">
        <v>0</v>
      </c>
      <c r="O242" s="269">
        <v>754.93072999999993</v>
      </c>
      <c r="P242" s="269">
        <v>0</v>
      </c>
      <c r="Q242" s="269">
        <v>0</v>
      </c>
      <c r="R242" s="269">
        <v>30085.56884</v>
      </c>
      <c r="S242" s="269">
        <v>0</v>
      </c>
      <c r="T242" s="269">
        <v>2079.1584699999999</v>
      </c>
      <c r="U242" s="269">
        <v>0</v>
      </c>
      <c r="V242" s="269">
        <v>0</v>
      </c>
      <c r="W242" s="269">
        <v>0</v>
      </c>
      <c r="X242" s="269">
        <v>2063.07107</v>
      </c>
      <c r="Y242" s="269">
        <v>0</v>
      </c>
      <c r="Z242" s="269">
        <v>0</v>
      </c>
      <c r="AA242" s="269">
        <v>31.772299999999998</v>
      </c>
      <c r="AB242" s="269">
        <v>82354.342069999999</v>
      </c>
      <c r="AC242" s="269">
        <v>39115.710759999994</v>
      </c>
      <c r="AD242" s="269">
        <v>0</v>
      </c>
      <c r="AE242" s="269">
        <v>0</v>
      </c>
      <c r="AF242" s="269">
        <v>0</v>
      </c>
      <c r="AG242" s="269">
        <v>0</v>
      </c>
      <c r="AH242" s="269">
        <v>0</v>
      </c>
      <c r="AI242" s="269">
        <v>0</v>
      </c>
      <c r="AJ242" s="269">
        <v>533.83046999999999</v>
      </c>
      <c r="AK242" s="269">
        <v>0</v>
      </c>
      <c r="AL242" s="269">
        <v>791.97221999999999</v>
      </c>
      <c r="AM242" s="269">
        <v>0</v>
      </c>
      <c r="AN242" s="269">
        <v>0</v>
      </c>
      <c r="AO242" s="269">
        <v>0</v>
      </c>
      <c r="AP242" s="269">
        <v>0</v>
      </c>
      <c r="AQ242" s="269">
        <v>320932.21963000001</v>
      </c>
      <c r="AR242" s="1"/>
      <c r="AS242" s="1"/>
    </row>
    <row r="243" spans="1:45">
      <c r="A243" s="17" t="s">
        <v>235</v>
      </c>
      <c r="B243" s="269">
        <v>49546.2</v>
      </c>
      <c r="C243" s="269">
        <v>0</v>
      </c>
      <c r="D243" s="269">
        <v>0</v>
      </c>
      <c r="E243" s="269">
        <v>0</v>
      </c>
      <c r="F243" s="269">
        <v>0</v>
      </c>
      <c r="G243" s="269">
        <v>0</v>
      </c>
      <c r="H243" s="269">
        <v>0</v>
      </c>
      <c r="I243" s="269">
        <v>688.93939999999998</v>
      </c>
      <c r="J243" s="269">
        <v>8412.94</v>
      </c>
      <c r="K243" s="269">
        <v>0</v>
      </c>
      <c r="L243" s="269">
        <v>0</v>
      </c>
      <c r="M243" s="269">
        <v>0</v>
      </c>
      <c r="N243" s="269">
        <v>0</v>
      </c>
      <c r="O243" s="269">
        <v>0</v>
      </c>
      <c r="P243" s="269">
        <v>0</v>
      </c>
      <c r="Q243" s="269">
        <v>0</v>
      </c>
      <c r="R243" s="269">
        <v>0</v>
      </c>
      <c r="S243" s="269">
        <v>0</v>
      </c>
      <c r="T243" s="269">
        <v>0</v>
      </c>
      <c r="U243" s="269">
        <v>0</v>
      </c>
      <c r="V243" s="269">
        <v>0</v>
      </c>
      <c r="W243" s="269">
        <v>0</v>
      </c>
      <c r="X243" s="269">
        <v>0</v>
      </c>
      <c r="Y243" s="269">
        <v>0</v>
      </c>
      <c r="Z243" s="269">
        <v>0</v>
      </c>
      <c r="AA243" s="269">
        <v>0</v>
      </c>
      <c r="AB243" s="269">
        <v>0</v>
      </c>
      <c r="AC243" s="269">
        <v>0</v>
      </c>
      <c r="AD243" s="269">
        <v>11538.302539999999</v>
      </c>
      <c r="AE243" s="269">
        <v>0</v>
      </c>
      <c r="AF243" s="269">
        <v>0</v>
      </c>
      <c r="AG243" s="269">
        <v>0</v>
      </c>
      <c r="AH243" s="269">
        <v>0</v>
      </c>
      <c r="AI243" s="269">
        <v>0</v>
      </c>
      <c r="AJ243" s="269">
        <v>0</v>
      </c>
      <c r="AK243" s="269">
        <v>0</v>
      </c>
      <c r="AL243" s="269">
        <v>0</v>
      </c>
      <c r="AM243" s="269">
        <v>0</v>
      </c>
      <c r="AN243" s="269">
        <v>0</v>
      </c>
      <c r="AO243" s="269">
        <v>0</v>
      </c>
      <c r="AP243" s="269">
        <v>0</v>
      </c>
      <c r="AQ243" s="269">
        <v>70186.381939999992</v>
      </c>
      <c r="AR243" s="1"/>
      <c r="AS243" s="1"/>
    </row>
    <row r="244" spans="1:45">
      <c r="A244" s="17" t="s">
        <v>236</v>
      </c>
      <c r="B244" s="269">
        <v>110935.76216</v>
      </c>
      <c r="C244" s="269">
        <v>12066.065130000001</v>
      </c>
      <c r="D244" s="269">
        <v>35277.1224</v>
      </c>
      <c r="E244" s="269">
        <v>11454.329740000001</v>
      </c>
      <c r="F244" s="269">
        <v>1079.7294199999999</v>
      </c>
      <c r="G244" s="269">
        <v>5460.40139</v>
      </c>
      <c r="H244" s="269">
        <v>1320.00973</v>
      </c>
      <c r="I244" s="269">
        <v>4031.3210199999999</v>
      </c>
      <c r="J244" s="269">
        <v>7007.8011399999996</v>
      </c>
      <c r="K244" s="269">
        <v>1010.00308</v>
      </c>
      <c r="L244" s="269">
        <v>5069.8123800000003</v>
      </c>
      <c r="M244" s="269">
        <v>864.2944399999999</v>
      </c>
      <c r="N244" s="269">
        <v>1260.10889</v>
      </c>
      <c r="O244" s="269">
        <v>1879.7752499999999</v>
      </c>
      <c r="P244" s="269">
        <v>2473.34476</v>
      </c>
      <c r="Q244" s="269">
        <v>1209.36889</v>
      </c>
      <c r="R244" s="269">
        <v>1378.8477700000001</v>
      </c>
      <c r="S244" s="269">
        <v>421.23561999999998</v>
      </c>
      <c r="T244" s="269">
        <v>1273.2661000000001</v>
      </c>
      <c r="U244" s="269">
        <v>2478.80123</v>
      </c>
      <c r="V244" s="269">
        <v>361.95269000000002</v>
      </c>
      <c r="W244" s="269">
        <v>2011.6767</v>
      </c>
      <c r="X244" s="269">
        <v>6048.80926</v>
      </c>
      <c r="Y244" s="269">
        <v>1062.76217</v>
      </c>
      <c r="Z244" s="269">
        <v>12023.746369999999</v>
      </c>
      <c r="AA244" s="269">
        <v>3148.5839599999999</v>
      </c>
      <c r="AB244" s="269">
        <v>1016.55452</v>
      </c>
      <c r="AC244" s="269">
        <v>6362.3949000000002</v>
      </c>
      <c r="AD244" s="269">
        <v>6327.7252900000003</v>
      </c>
      <c r="AE244" s="269">
        <v>1722.3533799999998</v>
      </c>
      <c r="AF244" s="269">
        <v>2225.7205800000002</v>
      </c>
      <c r="AG244" s="269">
        <v>1156.7071699999999</v>
      </c>
      <c r="AH244" s="269">
        <v>1994.9482800000001</v>
      </c>
      <c r="AI244" s="269">
        <v>207.68965</v>
      </c>
      <c r="AJ244" s="269">
        <v>1338.9860100000001</v>
      </c>
      <c r="AK244" s="269">
        <v>615.74089000000004</v>
      </c>
      <c r="AL244" s="269">
        <v>2287.0108399999999</v>
      </c>
      <c r="AM244" s="269">
        <v>1391.8808100000001</v>
      </c>
      <c r="AN244" s="269">
        <v>9785.7336999999989</v>
      </c>
      <c r="AO244" s="269">
        <v>14089.696179999999</v>
      </c>
      <c r="AP244" s="269">
        <v>19.735279999999999</v>
      </c>
      <c r="AQ244" s="269">
        <v>283151.80917000002</v>
      </c>
      <c r="AR244" s="1"/>
      <c r="AS244" s="1"/>
    </row>
    <row r="245" spans="1:45">
      <c r="A245" s="17" t="s">
        <v>237</v>
      </c>
      <c r="B245" s="269">
        <v>56638.174899999998</v>
      </c>
      <c r="C245" s="269">
        <v>6461.3678799999998</v>
      </c>
      <c r="D245" s="269">
        <v>15641.28134</v>
      </c>
      <c r="E245" s="269">
        <v>10975.798510000001</v>
      </c>
      <c r="F245" s="269">
        <v>4908.2462100000002</v>
      </c>
      <c r="G245" s="269">
        <v>5302.4485599999998</v>
      </c>
      <c r="H245" s="269">
        <v>517.26071000000002</v>
      </c>
      <c r="I245" s="269">
        <v>2314.8274500000002</v>
      </c>
      <c r="J245" s="269">
        <v>7062.5757699999995</v>
      </c>
      <c r="K245" s="269">
        <v>3983.6949799999998</v>
      </c>
      <c r="L245" s="269">
        <v>3343.42463</v>
      </c>
      <c r="M245" s="269">
        <v>7893.5505800000001</v>
      </c>
      <c r="N245" s="269">
        <v>2837.5812099999998</v>
      </c>
      <c r="O245" s="269">
        <v>2734.1521699999998</v>
      </c>
      <c r="P245" s="269">
        <v>1284.12042</v>
      </c>
      <c r="Q245" s="269">
        <v>1696.5681000000002</v>
      </c>
      <c r="R245" s="269">
        <v>613.22725000000003</v>
      </c>
      <c r="S245" s="269">
        <v>1608.42795</v>
      </c>
      <c r="T245" s="269">
        <v>4277.2971399999997</v>
      </c>
      <c r="U245" s="269">
        <v>1147.62167</v>
      </c>
      <c r="V245" s="269">
        <v>362.30129999999997</v>
      </c>
      <c r="W245" s="269">
        <v>2460.3830899999998</v>
      </c>
      <c r="X245" s="269">
        <v>2064.4697999999999</v>
      </c>
      <c r="Y245" s="269">
        <v>542.74666000000002</v>
      </c>
      <c r="Z245" s="269">
        <v>3122.6476899999998</v>
      </c>
      <c r="AA245" s="269">
        <v>2408.3441899999998</v>
      </c>
      <c r="AB245" s="269">
        <v>2525.5655299999999</v>
      </c>
      <c r="AC245" s="269">
        <v>8289.0220900000004</v>
      </c>
      <c r="AD245" s="269">
        <v>0</v>
      </c>
      <c r="AE245" s="269">
        <v>938.31663000000003</v>
      </c>
      <c r="AF245" s="269">
        <v>1132.72992</v>
      </c>
      <c r="AG245" s="269">
        <v>82.525379999999998</v>
      </c>
      <c r="AH245" s="269">
        <v>1255.9300700000001</v>
      </c>
      <c r="AI245" s="269">
        <v>523.94480999999996</v>
      </c>
      <c r="AJ245" s="269">
        <v>466.15357</v>
      </c>
      <c r="AK245" s="269">
        <v>272.12705</v>
      </c>
      <c r="AL245" s="269">
        <v>2317.7326400000002</v>
      </c>
      <c r="AM245" s="269">
        <v>885.31352000000004</v>
      </c>
      <c r="AN245" s="269">
        <v>4387.2807400000002</v>
      </c>
      <c r="AO245" s="269">
        <v>13543.630800000001</v>
      </c>
      <c r="AP245" s="269">
        <v>5.8620700000000001</v>
      </c>
      <c r="AQ245" s="269">
        <v>188828.67497999998</v>
      </c>
      <c r="AR245" s="1"/>
      <c r="AS245" s="1"/>
    </row>
    <row r="246" spans="1:45">
      <c r="A246" s="11" t="s">
        <v>238</v>
      </c>
      <c r="B246" s="105">
        <v>0</v>
      </c>
      <c r="C246" s="105">
        <v>0</v>
      </c>
      <c r="D246" s="105">
        <v>0</v>
      </c>
      <c r="E246" s="105">
        <v>0</v>
      </c>
      <c r="F246" s="105">
        <v>0</v>
      </c>
      <c r="G246" s="105">
        <v>0</v>
      </c>
      <c r="H246" s="105">
        <v>0</v>
      </c>
      <c r="I246" s="105">
        <v>0</v>
      </c>
      <c r="J246" s="105">
        <v>0</v>
      </c>
      <c r="K246" s="105">
        <v>0</v>
      </c>
      <c r="L246" s="105">
        <v>0</v>
      </c>
      <c r="M246" s="105">
        <v>0</v>
      </c>
      <c r="N246" s="105">
        <v>0</v>
      </c>
      <c r="O246" s="105">
        <v>0</v>
      </c>
      <c r="P246" s="105">
        <v>0</v>
      </c>
      <c r="Q246" s="105">
        <v>0</v>
      </c>
      <c r="R246" s="105">
        <v>0</v>
      </c>
      <c r="S246" s="105">
        <v>0</v>
      </c>
      <c r="T246" s="105">
        <v>0</v>
      </c>
      <c r="U246" s="105">
        <v>0</v>
      </c>
      <c r="V246" s="105">
        <v>0</v>
      </c>
      <c r="W246" s="105">
        <v>0</v>
      </c>
      <c r="X246" s="105">
        <v>0</v>
      </c>
      <c r="Y246" s="105">
        <v>0</v>
      </c>
      <c r="Z246" s="105">
        <v>0</v>
      </c>
      <c r="AA246" s="105">
        <v>0</v>
      </c>
      <c r="AB246" s="105">
        <v>0</v>
      </c>
      <c r="AC246" s="105">
        <v>0</v>
      </c>
      <c r="AD246" s="105">
        <v>0</v>
      </c>
      <c r="AE246" s="105">
        <v>0</v>
      </c>
      <c r="AF246" s="105">
        <v>0</v>
      </c>
      <c r="AG246" s="105">
        <v>0</v>
      </c>
      <c r="AH246" s="105">
        <v>0</v>
      </c>
      <c r="AI246" s="105">
        <v>0</v>
      </c>
      <c r="AJ246" s="105">
        <v>0</v>
      </c>
      <c r="AK246" s="105">
        <v>0</v>
      </c>
      <c r="AL246" s="105">
        <v>0</v>
      </c>
      <c r="AM246" s="105">
        <v>0</v>
      </c>
      <c r="AN246" s="105">
        <v>0</v>
      </c>
      <c r="AO246" s="105">
        <v>0</v>
      </c>
      <c r="AP246" s="105">
        <v>0</v>
      </c>
      <c r="AQ246" s="105">
        <v>0</v>
      </c>
      <c r="AR246" s="1"/>
      <c r="AS246" s="1"/>
    </row>
    <row r="247" spans="1:45">
      <c r="A247" s="17" t="s">
        <v>239</v>
      </c>
      <c r="B247" s="105">
        <v>388861.74616000004</v>
      </c>
      <c r="C247" s="105">
        <v>43223.005219999999</v>
      </c>
      <c r="D247" s="105">
        <v>125644.25873999999</v>
      </c>
      <c r="E247" s="105">
        <v>757555.18558000005</v>
      </c>
      <c r="F247" s="105">
        <v>86701.46643</v>
      </c>
      <c r="G247" s="105">
        <v>17975.713030000003</v>
      </c>
      <c r="H247" s="105">
        <v>18783.388309999998</v>
      </c>
      <c r="I247" s="105">
        <v>27975.15063</v>
      </c>
      <c r="J247" s="105">
        <v>37246.082729999995</v>
      </c>
      <c r="K247" s="105">
        <v>34554.351689999996</v>
      </c>
      <c r="L247" s="105">
        <v>1419.21911</v>
      </c>
      <c r="M247" s="105">
        <v>24782.489010000001</v>
      </c>
      <c r="N247" s="105">
        <v>182414.25225999998</v>
      </c>
      <c r="O247" s="105">
        <v>41821.902390000003</v>
      </c>
      <c r="P247" s="105">
        <v>364330.75192000001</v>
      </c>
      <c r="Q247" s="105">
        <v>20462.340960000001</v>
      </c>
      <c r="R247" s="105">
        <v>8983.2981099999997</v>
      </c>
      <c r="S247" s="105">
        <v>11406.95732</v>
      </c>
      <c r="T247" s="105">
        <v>47079.945979999997</v>
      </c>
      <c r="U247" s="105">
        <v>257675.84456999999</v>
      </c>
      <c r="V247" s="105">
        <v>16348.693789999999</v>
      </c>
      <c r="W247" s="105">
        <v>25617.415710000001</v>
      </c>
      <c r="X247" s="105">
        <v>43997.780429999999</v>
      </c>
      <c r="Y247" s="105">
        <v>3419.78827</v>
      </c>
      <c r="Z247" s="105">
        <v>9532.0502500000002</v>
      </c>
      <c r="AA247" s="105">
        <v>9950.7624399999986</v>
      </c>
      <c r="AB247" s="105">
        <v>24217.371199999998</v>
      </c>
      <c r="AC247" s="105">
        <v>146.17131000000001</v>
      </c>
      <c r="AD247" s="105">
        <v>0</v>
      </c>
      <c r="AE247" s="105">
        <v>49641.6423</v>
      </c>
      <c r="AF247" s="105">
        <v>0</v>
      </c>
      <c r="AG247" s="105">
        <v>21684.396659999999</v>
      </c>
      <c r="AH247" s="105">
        <v>11288.42225</v>
      </c>
      <c r="AI247" s="105">
        <v>6618.85016</v>
      </c>
      <c r="AJ247" s="105">
        <v>16792.94857</v>
      </c>
      <c r="AK247" s="105">
        <v>3.7153</v>
      </c>
      <c r="AL247" s="105">
        <v>1173.7464499999999</v>
      </c>
      <c r="AM247" s="105">
        <v>8407.3482899999999</v>
      </c>
      <c r="AN247" s="105">
        <v>57626.485240000002</v>
      </c>
      <c r="AO247" s="105">
        <v>31687.417030000001</v>
      </c>
      <c r="AP247" s="105">
        <v>0</v>
      </c>
      <c r="AQ247" s="105">
        <v>2837052.3558</v>
      </c>
      <c r="AR247" s="1"/>
      <c r="AS247" s="1"/>
    </row>
    <row r="248" spans="1:45">
      <c r="A248" s="24" t="s">
        <v>240</v>
      </c>
      <c r="B248" s="105">
        <v>61698.40092</v>
      </c>
      <c r="C248" s="105">
        <v>0</v>
      </c>
      <c r="D248" s="105">
        <v>0</v>
      </c>
      <c r="E248" s="105">
        <v>0</v>
      </c>
      <c r="F248" s="105">
        <v>0</v>
      </c>
      <c r="G248" s="105">
        <v>0</v>
      </c>
      <c r="H248" s="105">
        <v>0</v>
      </c>
      <c r="I248" s="105">
        <v>0</v>
      </c>
      <c r="J248" s="105">
        <v>0</v>
      </c>
      <c r="K248" s="105">
        <v>0</v>
      </c>
      <c r="L248" s="105">
        <v>0</v>
      </c>
      <c r="M248" s="105">
        <v>0</v>
      </c>
      <c r="N248" s="105">
        <v>0</v>
      </c>
      <c r="O248" s="105">
        <v>0</v>
      </c>
      <c r="P248" s="105">
        <v>0</v>
      </c>
      <c r="Q248" s="105">
        <v>0</v>
      </c>
      <c r="R248" s="105">
        <v>0</v>
      </c>
      <c r="S248" s="105">
        <v>0</v>
      </c>
      <c r="T248" s="105">
        <v>0</v>
      </c>
      <c r="U248" s="105">
        <v>0</v>
      </c>
      <c r="V248" s="105">
        <v>0</v>
      </c>
      <c r="W248" s="105">
        <v>0</v>
      </c>
      <c r="X248" s="105">
        <v>0</v>
      </c>
      <c r="Y248" s="105">
        <v>0</v>
      </c>
      <c r="Z248" s="105">
        <v>0</v>
      </c>
      <c r="AA248" s="105">
        <v>0</v>
      </c>
      <c r="AB248" s="105">
        <v>0</v>
      </c>
      <c r="AC248" s="105">
        <v>0</v>
      </c>
      <c r="AD248" s="105">
        <v>0</v>
      </c>
      <c r="AE248" s="105">
        <v>0</v>
      </c>
      <c r="AF248" s="105">
        <v>0</v>
      </c>
      <c r="AG248" s="105">
        <v>0</v>
      </c>
      <c r="AH248" s="105">
        <v>0</v>
      </c>
      <c r="AI248" s="105">
        <v>0</v>
      </c>
      <c r="AJ248" s="105">
        <v>0</v>
      </c>
      <c r="AK248" s="105">
        <v>0</v>
      </c>
      <c r="AL248" s="105">
        <v>0</v>
      </c>
      <c r="AM248" s="105">
        <v>0</v>
      </c>
      <c r="AN248" s="105">
        <v>0</v>
      </c>
      <c r="AO248" s="105">
        <v>0</v>
      </c>
      <c r="AP248" s="105">
        <v>0</v>
      </c>
      <c r="AQ248" s="105">
        <v>61698.40092</v>
      </c>
      <c r="AR248" s="8"/>
      <c r="AS248" s="1"/>
    </row>
    <row r="249" spans="1:45">
      <c r="A249" s="17" t="s">
        <v>241</v>
      </c>
      <c r="B249" s="105">
        <v>61698.40092</v>
      </c>
      <c r="C249" s="105">
        <v>0</v>
      </c>
      <c r="D249" s="105">
        <v>0</v>
      </c>
      <c r="E249" s="105">
        <v>0</v>
      </c>
      <c r="F249" s="105">
        <v>0</v>
      </c>
      <c r="G249" s="105">
        <v>0</v>
      </c>
      <c r="H249" s="105">
        <v>0</v>
      </c>
      <c r="I249" s="105">
        <v>0</v>
      </c>
      <c r="J249" s="105">
        <v>0</v>
      </c>
      <c r="K249" s="105">
        <v>0</v>
      </c>
      <c r="L249" s="105">
        <v>0</v>
      </c>
      <c r="M249" s="105">
        <v>0</v>
      </c>
      <c r="N249" s="105">
        <v>0</v>
      </c>
      <c r="O249" s="105">
        <v>0</v>
      </c>
      <c r="P249" s="105">
        <v>0</v>
      </c>
      <c r="Q249" s="105">
        <v>0</v>
      </c>
      <c r="R249" s="105">
        <v>0</v>
      </c>
      <c r="S249" s="105">
        <v>0</v>
      </c>
      <c r="T249" s="105">
        <v>0</v>
      </c>
      <c r="U249" s="105">
        <v>0</v>
      </c>
      <c r="V249" s="105">
        <v>0</v>
      </c>
      <c r="W249" s="105">
        <v>0</v>
      </c>
      <c r="X249" s="105">
        <v>0</v>
      </c>
      <c r="Y249" s="105">
        <v>0</v>
      </c>
      <c r="Z249" s="105">
        <v>0</v>
      </c>
      <c r="AA249" s="105">
        <v>0</v>
      </c>
      <c r="AB249" s="105">
        <v>0</v>
      </c>
      <c r="AC249" s="105">
        <v>0</v>
      </c>
      <c r="AD249" s="105">
        <v>0</v>
      </c>
      <c r="AE249" s="105">
        <v>0</v>
      </c>
      <c r="AF249" s="105">
        <v>0</v>
      </c>
      <c r="AG249" s="105">
        <v>0</v>
      </c>
      <c r="AH249" s="105">
        <v>0</v>
      </c>
      <c r="AI249" s="105">
        <v>0</v>
      </c>
      <c r="AJ249" s="105">
        <v>0</v>
      </c>
      <c r="AK249" s="105">
        <v>0</v>
      </c>
      <c r="AL249" s="105">
        <v>0</v>
      </c>
      <c r="AM249" s="105">
        <v>0</v>
      </c>
      <c r="AN249" s="105">
        <v>0</v>
      </c>
      <c r="AO249" s="105">
        <v>0</v>
      </c>
      <c r="AP249" s="105">
        <v>0</v>
      </c>
      <c r="AQ249" s="105">
        <v>61698.40092</v>
      </c>
      <c r="AR249" s="1"/>
      <c r="AS249" s="1"/>
    </row>
    <row r="250" spans="1:45">
      <c r="A250" s="17" t="s">
        <v>242</v>
      </c>
      <c r="B250" s="105">
        <v>0</v>
      </c>
      <c r="C250" s="105">
        <v>0</v>
      </c>
      <c r="D250" s="105">
        <v>0</v>
      </c>
      <c r="E250" s="105">
        <v>0</v>
      </c>
      <c r="F250" s="105">
        <v>0</v>
      </c>
      <c r="G250" s="105">
        <v>0</v>
      </c>
      <c r="H250" s="105">
        <v>0</v>
      </c>
      <c r="I250" s="105">
        <v>0</v>
      </c>
      <c r="J250" s="105">
        <v>0</v>
      </c>
      <c r="K250" s="105">
        <v>0</v>
      </c>
      <c r="L250" s="105">
        <v>0</v>
      </c>
      <c r="M250" s="105">
        <v>0</v>
      </c>
      <c r="N250" s="105">
        <v>0</v>
      </c>
      <c r="O250" s="105">
        <v>0</v>
      </c>
      <c r="P250" s="105">
        <v>0</v>
      </c>
      <c r="Q250" s="105">
        <v>0</v>
      </c>
      <c r="R250" s="105">
        <v>0</v>
      </c>
      <c r="S250" s="105">
        <v>0</v>
      </c>
      <c r="T250" s="105">
        <v>0</v>
      </c>
      <c r="U250" s="105">
        <v>0</v>
      </c>
      <c r="V250" s="105">
        <v>0</v>
      </c>
      <c r="W250" s="105">
        <v>0</v>
      </c>
      <c r="X250" s="105">
        <v>0</v>
      </c>
      <c r="Y250" s="105">
        <v>0</v>
      </c>
      <c r="Z250" s="105">
        <v>0</v>
      </c>
      <c r="AA250" s="105">
        <v>0</v>
      </c>
      <c r="AB250" s="105">
        <v>0</v>
      </c>
      <c r="AC250" s="105">
        <v>0</v>
      </c>
      <c r="AD250" s="105">
        <v>0</v>
      </c>
      <c r="AE250" s="105">
        <v>0</v>
      </c>
      <c r="AF250" s="105">
        <v>0</v>
      </c>
      <c r="AG250" s="105">
        <v>0</v>
      </c>
      <c r="AH250" s="105">
        <v>0</v>
      </c>
      <c r="AI250" s="105">
        <v>0</v>
      </c>
      <c r="AJ250" s="105">
        <v>0</v>
      </c>
      <c r="AK250" s="105">
        <v>0</v>
      </c>
      <c r="AL250" s="105">
        <v>0</v>
      </c>
      <c r="AM250" s="105">
        <v>0</v>
      </c>
      <c r="AN250" s="105">
        <v>0</v>
      </c>
      <c r="AO250" s="105">
        <v>0</v>
      </c>
      <c r="AP250" s="105">
        <v>0</v>
      </c>
      <c r="AQ250" s="105">
        <v>0</v>
      </c>
      <c r="AR250" s="1"/>
      <c r="AS250" s="1"/>
    </row>
    <row r="251" spans="1:45">
      <c r="A251" s="24" t="s">
        <v>243</v>
      </c>
      <c r="B251" s="105">
        <v>0</v>
      </c>
      <c r="C251" s="105">
        <v>0</v>
      </c>
      <c r="D251" s="105">
        <v>0</v>
      </c>
      <c r="E251" s="105">
        <v>0</v>
      </c>
      <c r="F251" s="105">
        <v>0</v>
      </c>
      <c r="G251" s="105">
        <v>0</v>
      </c>
      <c r="H251" s="105">
        <v>0</v>
      </c>
      <c r="I251" s="105">
        <v>0</v>
      </c>
      <c r="J251" s="105">
        <v>0</v>
      </c>
      <c r="K251" s="105">
        <v>0</v>
      </c>
      <c r="L251" s="105">
        <v>0</v>
      </c>
      <c r="M251" s="105">
        <v>0</v>
      </c>
      <c r="N251" s="105">
        <v>0</v>
      </c>
      <c r="O251" s="105">
        <v>0</v>
      </c>
      <c r="P251" s="105">
        <v>0</v>
      </c>
      <c r="Q251" s="105">
        <v>0</v>
      </c>
      <c r="R251" s="105">
        <v>0</v>
      </c>
      <c r="S251" s="105">
        <v>0</v>
      </c>
      <c r="T251" s="105">
        <v>0</v>
      </c>
      <c r="U251" s="105">
        <v>0</v>
      </c>
      <c r="V251" s="105">
        <v>0</v>
      </c>
      <c r="W251" s="105">
        <v>0</v>
      </c>
      <c r="X251" s="105">
        <v>0</v>
      </c>
      <c r="Y251" s="105">
        <v>0</v>
      </c>
      <c r="Z251" s="105">
        <v>0</v>
      </c>
      <c r="AA251" s="105">
        <v>0</v>
      </c>
      <c r="AB251" s="105">
        <v>0</v>
      </c>
      <c r="AC251" s="105">
        <v>0</v>
      </c>
      <c r="AD251" s="105">
        <v>0</v>
      </c>
      <c r="AE251" s="105">
        <v>0</v>
      </c>
      <c r="AF251" s="105">
        <v>0</v>
      </c>
      <c r="AG251" s="105">
        <v>0</v>
      </c>
      <c r="AH251" s="105">
        <v>0</v>
      </c>
      <c r="AI251" s="105">
        <v>0</v>
      </c>
      <c r="AJ251" s="105">
        <v>0</v>
      </c>
      <c r="AK251" s="105">
        <v>0</v>
      </c>
      <c r="AL251" s="105">
        <v>0</v>
      </c>
      <c r="AM251" s="105">
        <v>0</v>
      </c>
      <c r="AN251" s="105">
        <v>0</v>
      </c>
      <c r="AO251" s="105">
        <v>0</v>
      </c>
      <c r="AP251" s="105">
        <v>0</v>
      </c>
      <c r="AQ251" s="105">
        <v>0</v>
      </c>
      <c r="AR251" s="8"/>
      <c r="AS251" s="1"/>
    </row>
    <row r="252" spans="1:45">
      <c r="A252" s="17" t="s">
        <v>241</v>
      </c>
      <c r="B252" s="105">
        <v>0</v>
      </c>
      <c r="C252" s="105">
        <v>0</v>
      </c>
      <c r="D252" s="105">
        <v>0</v>
      </c>
      <c r="E252" s="105">
        <v>0</v>
      </c>
      <c r="F252" s="105">
        <v>0</v>
      </c>
      <c r="G252" s="105">
        <v>0</v>
      </c>
      <c r="H252" s="105">
        <v>0</v>
      </c>
      <c r="I252" s="105">
        <v>0</v>
      </c>
      <c r="J252" s="105">
        <v>0</v>
      </c>
      <c r="K252" s="105">
        <v>0</v>
      </c>
      <c r="L252" s="105">
        <v>0</v>
      </c>
      <c r="M252" s="105">
        <v>0</v>
      </c>
      <c r="N252" s="105">
        <v>0</v>
      </c>
      <c r="O252" s="105">
        <v>0</v>
      </c>
      <c r="P252" s="105">
        <v>0</v>
      </c>
      <c r="Q252" s="105">
        <v>0</v>
      </c>
      <c r="R252" s="105">
        <v>0</v>
      </c>
      <c r="S252" s="105">
        <v>0</v>
      </c>
      <c r="T252" s="105">
        <v>0</v>
      </c>
      <c r="U252" s="105">
        <v>0</v>
      </c>
      <c r="V252" s="105">
        <v>0</v>
      </c>
      <c r="W252" s="105">
        <v>0</v>
      </c>
      <c r="X252" s="105">
        <v>0</v>
      </c>
      <c r="Y252" s="105">
        <v>0</v>
      </c>
      <c r="Z252" s="105">
        <v>0</v>
      </c>
      <c r="AA252" s="105">
        <v>0</v>
      </c>
      <c r="AB252" s="105">
        <v>0</v>
      </c>
      <c r="AC252" s="105">
        <v>0</v>
      </c>
      <c r="AD252" s="105">
        <v>0</v>
      </c>
      <c r="AE252" s="105">
        <v>0</v>
      </c>
      <c r="AF252" s="105">
        <v>0</v>
      </c>
      <c r="AG252" s="105">
        <v>0</v>
      </c>
      <c r="AH252" s="105">
        <v>0</v>
      </c>
      <c r="AI252" s="105">
        <v>0</v>
      </c>
      <c r="AJ252" s="105">
        <v>0</v>
      </c>
      <c r="AK252" s="105">
        <v>0</v>
      </c>
      <c r="AL252" s="105">
        <v>0</v>
      </c>
      <c r="AM252" s="105">
        <v>0</v>
      </c>
      <c r="AN252" s="105">
        <v>0</v>
      </c>
      <c r="AO252" s="105">
        <v>0</v>
      </c>
      <c r="AP252" s="105">
        <v>0</v>
      </c>
      <c r="AQ252" s="105">
        <v>0</v>
      </c>
      <c r="AR252" s="1"/>
      <c r="AS252" s="1"/>
    </row>
    <row r="253" spans="1:45">
      <c r="A253" s="17" t="s">
        <v>242</v>
      </c>
      <c r="B253" s="105">
        <v>0</v>
      </c>
      <c r="C253" s="105">
        <v>0</v>
      </c>
      <c r="D253" s="105">
        <v>0</v>
      </c>
      <c r="E253" s="105">
        <v>0</v>
      </c>
      <c r="F253" s="105">
        <v>0</v>
      </c>
      <c r="G253" s="105">
        <v>0</v>
      </c>
      <c r="H253" s="105">
        <v>0</v>
      </c>
      <c r="I253" s="105">
        <v>0</v>
      </c>
      <c r="J253" s="105">
        <v>0</v>
      </c>
      <c r="K253" s="105">
        <v>0</v>
      </c>
      <c r="L253" s="105">
        <v>0</v>
      </c>
      <c r="M253" s="105">
        <v>0</v>
      </c>
      <c r="N253" s="105">
        <v>0</v>
      </c>
      <c r="O253" s="105">
        <v>0</v>
      </c>
      <c r="P253" s="105">
        <v>0</v>
      </c>
      <c r="Q253" s="105">
        <v>0</v>
      </c>
      <c r="R253" s="105">
        <v>0</v>
      </c>
      <c r="S253" s="105">
        <v>0</v>
      </c>
      <c r="T253" s="105">
        <v>0</v>
      </c>
      <c r="U253" s="105">
        <v>0</v>
      </c>
      <c r="V253" s="105">
        <v>0</v>
      </c>
      <c r="W253" s="105">
        <v>0</v>
      </c>
      <c r="X253" s="105">
        <v>0</v>
      </c>
      <c r="Y253" s="105">
        <v>0</v>
      </c>
      <c r="Z253" s="105">
        <v>0</v>
      </c>
      <c r="AA253" s="105">
        <v>0</v>
      </c>
      <c r="AB253" s="105">
        <v>0</v>
      </c>
      <c r="AC253" s="105">
        <v>0</v>
      </c>
      <c r="AD253" s="105">
        <v>0</v>
      </c>
      <c r="AE253" s="105">
        <v>0</v>
      </c>
      <c r="AF253" s="105">
        <v>0</v>
      </c>
      <c r="AG253" s="105">
        <v>0</v>
      </c>
      <c r="AH253" s="105">
        <v>0</v>
      </c>
      <c r="AI253" s="105">
        <v>0</v>
      </c>
      <c r="AJ253" s="105">
        <v>0</v>
      </c>
      <c r="AK253" s="105">
        <v>0</v>
      </c>
      <c r="AL253" s="105">
        <v>0</v>
      </c>
      <c r="AM253" s="105">
        <v>0</v>
      </c>
      <c r="AN253" s="105">
        <v>0</v>
      </c>
      <c r="AO253" s="105">
        <v>0</v>
      </c>
      <c r="AP253" s="105">
        <v>0</v>
      </c>
      <c r="AQ253" s="105">
        <v>0</v>
      </c>
      <c r="AR253" s="1"/>
      <c r="AS253" s="1"/>
    </row>
    <row r="254" spans="1:45">
      <c r="A254" s="448" t="s">
        <v>244</v>
      </c>
      <c r="B254" s="447">
        <v>129650.83047</v>
      </c>
      <c r="C254" s="447">
        <v>29337.277850000002</v>
      </c>
      <c r="D254" s="447">
        <v>75904.442330000005</v>
      </c>
      <c r="E254" s="447">
        <v>26764.534059999998</v>
      </c>
      <c r="F254" s="447">
        <v>14743.39716</v>
      </c>
      <c r="G254" s="447">
        <v>13796.724819999999</v>
      </c>
      <c r="H254" s="447">
        <v>12123.206460000001</v>
      </c>
      <c r="I254" s="447">
        <v>17453.999949999998</v>
      </c>
      <c r="J254" s="447">
        <v>16796.67974</v>
      </c>
      <c r="K254" s="447">
        <v>23968.93707</v>
      </c>
      <c r="L254" s="447">
        <v>8110.7002000000002</v>
      </c>
      <c r="M254" s="447">
        <v>23081.91561</v>
      </c>
      <c r="N254" s="447">
        <v>30626.777690000003</v>
      </c>
      <c r="O254" s="447">
        <v>12032.817509999999</v>
      </c>
      <c r="P254" s="447">
        <v>12062.397359999999</v>
      </c>
      <c r="Q254" s="447">
        <v>7309.4293499999994</v>
      </c>
      <c r="R254" s="447">
        <v>7429.0595899999998</v>
      </c>
      <c r="S254" s="447">
        <v>6293.8882800000001</v>
      </c>
      <c r="T254" s="447">
        <v>13342.547060000001</v>
      </c>
      <c r="U254" s="447">
        <v>19664.960569999999</v>
      </c>
      <c r="V254" s="447">
        <v>5918.4377800000002</v>
      </c>
      <c r="W254" s="447">
        <v>8701.1721500000003</v>
      </c>
      <c r="X254" s="447">
        <v>21824.836739999999</v>
      </c>
      <c r="Y254" s="447">
        <v>10708.003140000001</v>
      </c>
      <c r="Z254" s="447">
        <v>20471.809829999998</v>
      </c>
      <c r="AA254" s="447">
        <v>9563.8379199999999</v>
      </c>
      <c r="AB254" s="447">
        <v>25734.300749999999</v>
      </c>
      <c r="AC254" s="447">
        <v>28015.938249999999</v>
      </c>
      <c r="AD254" s="447">
        <v>12578.50569</v>
      </c>
      <c r="AE254" s="447">
        <v>25134.419710000002</v>
      </c>
      <c r="AF254" s="447">
        <v>7234.8228600000002</v>
      </c>
      <c r="AG254" s="447">
        <v>6982.2974599999998</v>
      </c>
      <c r="AH254" s="447">
        <v>6017.8464899999999</v>
      </c>
      <c r="AI254" s="447">
        <v>2593.55215</v>
      </c>
      <c r="AJ254" s="447">
        <v>4314.8742000000002</v>
      </c>
      <c r="AK254" s="447">
        <v>2597.00702</v>
      </c>
      <c r="AL254" s="447">
        <v>10281.883210000002</v>
      </c>
      <c r="AM254" s="447">
        <v>3122.2802900000002</v>
      </c>
      <c r="AN254" s="447">
        <v>13568.761560000001</v>
      </c>
      <c r="AO254" s="447">
        <v>6219.5675000000001</v>
      </c>
      <c r="AP254" s="447">
        <v>2382.2535499999999</v>
      </c>
      <c r="AQ254" s="447">
        <v>734460.93137999997</v>
      </c>
      <c r="AR254" s="8"/>
      <c r="AS254" s="1"/>
    </row>
    <row r="255" spans="1:45">
      <c r="A255" s="17" t="s">
        <v>245</v>
      </c>
      <c r="B255" s="269">
        <v>65.779049999999998</v>
      </c>
      <c r="C255" s="269">
        <v>1.4460000000000001E-2</v>
      </c>
      <c r="D255" s="269">
        <v>431.4162</v>
      </c>
      <c r="E255" s="269">
        <v>0</v>
      </c>
      <c r="F255" s="269">
        <v>6.9555500000000006</v>
      </c>
      <c r="G255" s="269">
        <v>2.9472199999999997</v>
      </c>
      <c r="H255" s="269">
        <v>27.465900000000001</v>
      </c>
      <c r="I255" s="269">
        <v>24.607509999999998</v>
      </c>
      <c r="J255" s="269">
        <v>7.0260400000000001</v>
      </c>
      <c r="K255" s="269">
        <v>276.61921999999998</v>
      </c>
      <c r="L255" s="269">
        <v>12.636670000000001</v>
      </c>
      <c r="M255" s="269">
        <v>137.42739</v>
      </c>
      <c r="N255" s="269">
        <v>0</v>
      </c>
      <c r="O255" s="269">
        <v>0</v>
      </c>
      <c r="P255" s="269">
        <v>0.44402999999999998</v>
      </c>
      <c r="Q255" s="269">
        <v>0</v>
      </c>
      <c r="R255" s="269">
        <v>0</v>
      </c>
      <c r="S255" s="269">
        <v>0</v>
      </c>
      <c r="T255" s="269">
        <v>0</v>
      </c>
      <c r="U255" s="269">
        <v>0</v>
      </c>
      <c r="V255" s="269">
        <v>0</v>
      </c>
      <c r="W255" s="269">
        <v>1.2240000000000001E-2</v>
      </c>
      <c r="X255" s="269">
        <v>112.87997</v>
      </c>
      <c r="Y255" s="269">
        <v>0</v>
      </c>
      <c r="Z255" s="269">
        <v>79.347839999999991</v>
      </c>
      <c r="AA255" s="269">
        <v>0</v>
      </c>
      <c r="AB255" s="269">
        <v>106.23217</v>
      </c>
      <c r="AC255" s="269">
        <v>65.9529</v>
      </c>
      <c r="AD255" s="269">
        <v>0</v>
      </c>
      <c r="AE255" s="269">
        <v>99.007130000000004</v>
      </c>
      <c r="AF255" s="269">
        <v>0</v>
      </c>
      <c r="AG255" s="269">
        <v>34.806470000000004</v>
      </c>
      <c r="AH255" s="269">
        <v>0</v>
      </c>
      <c r="AI255" s="269">
        <v>0</v>
      </c>
      <c r="AJ255" s="269">
        <v>0</v>
      </c>
      <c r="AK255" s="269">
        <v>0</v>
      </c>
      <c r="AL255" s="269">
        <v>7.8536700000000002</v>
      </c>
      <c r="AM255" s="269">
        <v>3.3379299999999996</v>
      </c>
      <c r="AN255" s="269">
        <v>0</v>
      </c>
      <c r="AO255" s="269">
        <v>36.901980000000002</v>
      </c>
      <c r="AP255" s="269">
        <v>3.8700000000000002E-3</v>
      </c>
      <c r="AQ255" s="269">
        <v>1539.6754099999998</v>
      </c>
      <c r="AR255" s="1"/>
      <c r="AS255" s="1"/>
    </row>
    <row r="256" spans="1:45">
      <c r="A256" s="17" t="s">
        <v>246</v>
      </c>
      <c r="B256" s="269">
        <v>1298.71036</v>
      </c>
      <c r="C256" s="269">
        <v>373.03697999999997</v>
      </c>
      <c r="D256" s="269">
        <v>467.62074999999999</v>
      </c>
      <c r="E256" s="269">
        <v>1226.6861999999999</v>
      </c>
      <c r="F256" s="269">
        <v>215.52419</v>
      </c>
      <c r="G256" s="269">
        <v>577.87973</v>
      </c>
      <c r="H256" s="269">
        <v>254.33802</v>
      </c>
      <c r="I256" s="269">
        <v>485.03265000000005</v>
      </c>
      <c r="J256" s="269">
        <v>45.503169999999997</v>
      </c>
      <c r="K256" s="269">
        <v>670.94707999999991</v>
      </c>
      <c r="L256" s="269">
        <v>305.18973999999997</v>
      </c>
      <c r="M256" s="269">
        <v>377.55907000000002</v>
      </c>
      <c r="N256" s="269">
        <v>637.09956999999997</v>
      </c>
      <c r="O256" s="269">
        <v>113.20797</v>
      </c>
      <c r="P256" s="269">
        <v>446.45830999999998</v>
      </c>
      <c r="Q256" s="269">
        <v>58.140449999999994</v>
      </c>
      <c r="R256" s="269">
        <v>31.379770000000001</v>
      </c>
      <c r="S256" s="269">
        <v>19.758689999999998</v>
      </c>
      <c r="T256" s="269">
        <v>208.04563000000002</v>
      </c>
      <c r="U256" s="269">
        <v>273.24516</v>
      </c>
      <c r="V256" s="269">
        <v>14.65211</v>
      </c>
      <c r="W256" s="269">
        <v>74.206800000000001</v>
      </c>
      <c r="X256" s="269">
        <v>346.85084000000001</v>
      </c>
      <c r="Y256" s="269">
        <v>134.40657999999999</v>
      </c>
      <c r="Z256" s="269">
        <v>116.09631</v>
      </c>
      <c r="AA256" s="269">
        <v>210.27329999999998</v>
      </c>
      <c r="AB256" s="269">
        <v>789.95265000000006</v>
      </c>
      <c r="AC256" s="269">
        <v>66.757929999999988</v>
      </c>
      <c r="AD256" s="269">
        <v>90.919640000000001</v>
      </c>
      <c r="AE256" s="269">
        <v>1130.51974</v>
      </c>
      <c r="AF256" s="269">
        <v>21.839580000000002</v>
      </c>
      <c r="AG256" s="269">
        <v>142.98981000000001</v>
      </c>
      <c r="AH256" s="269">
        <v>31.739270000000001</v>
      </c>
      <c r="AI256" s="269">
        <v>7.44442</v>
      </c>
      <c r="AJ256" s="269">
        <v>70.266869999999997</v>
      </c>
      <c r="AK256" s="269">
        <v>91.879089999999991</v>
      </c>
      <c r="AL256" s="269">
        <v>81.499070000000003</v>
      </c>
      <c r="AM256" s="269">
        <v>3.9359199999999999</v>
      </c>
      <c r="AN256" s="269">
        <v>447.22278</v>
      </c>
      <c r="AO256" s="269">
        <v>42.084060000000001</v>
      </c>
      <c r="AP256" s="269">
        <v>48.924990000000001</v>
      </c>
      <c r="AQ256" s="269">
        <v>12049.82525</v>
      </c>
      <c r="AR256" s="1"/>
      <c r="AS256" s="1"/>
    </row>
    <row r="257" spans="1:45">
      <c r="A257" s="17" t="s">
        <v>247</v>
      </c>
      <c r="B257" s="269">
        <v>100736.96425</v>
      </c>
      <c r="C257" s="269">
        <v>14885.28075</v>
      </c>
      <c r="D257" s="269">
        <v>43594.429819999998</v>
      </c>
      <c r="E257" s="269">
        <v>18539.92582</v>
      </c>
      <c r="F257" s="269">
        <v>10814.455330000001</v>
      </c>
      <c r="G257" s="269">
        <v>11456.849279999999</v>
      </c>
      <c r="H257" s="269">
        <v>10424.709949999999</v>
      </c>
      <c r="I257" s="269">
        <v>15299.31976</v>
      </c>
      <c r="J257" s="269">
        <v>12690.227339999999</v>
      </c>
      <c r="K257" s="269">
        <v>19673.400100000003</v>
      </c>
      <c r="L257" s="269">
        <v>7462.8480899999995</v>
      </c>
      <c r="M257" s="269">
        <v>22562.363079999999</v>
      </c>
      <c r="N257" s="269">
        <v>28689.831429999998</v>
      </c>
      <c r="O257" s="269">
        <v>9042.3059499999999</v>
      </c>
      <c r="P257" s="269">
        <v>11106.493980000001</v>
      </c>
      <c r="Q257" s="269">
        <v>5271.78593</v>
      </c>
      <c r="R257" s="269">
        <v>3703.8609999999999</v>
      </c>
      <c r="S257" s="269">
        <v>3226.4748500000001</v>
      </c>
      <c r="T257" s="269">
        <v>9039.7419100000006</v>
      </c>
      <c r="U257" s="269">
        <v>15673.1376</v>
      </c>
      <c r="V257" s="269">
        <v>4311.4225999999999</v>
      </c>
      <c r="W257" s="269">
        <v>6191.7337500000003</v>
      </c>
      <c r="X257" s="269">
        <v>19766.027559999999</v>
      </c>
      <c r="Y257" s="269">
        <v>9137.2715100000005</v>
      </c>
      <c r="Z257" s="269">
        <v>10407.907140000001</v>
      </c>
      <c r="AA257" s="269">
        <v>5643.6100199999992</v>
      </c>
      <c r="AB257" s="269">
        <v>21614.179199999999</v>
      </c>
      <c r="AC257" s="269">
        <v>20289.858469999999</v>
      </c>
      <c r="AD257" s="269">
        <v>9625.00828</v>
      </c>
      <c r="AE257" s="269">
        <v>19895.598280000002</v>
      </c>
      <c r="AF257" s="269">
        <v>6906.9682699999994</v>
      </c>
      <c r="AG257" s="269">
        <v>6196.4415300000001</v>
      </c>
      <c r="AH257" s="269">
        <v>3944.9167699999998</v>
      </c>
      <c r="AI257" s="269">
        <v>1842.6610800000001</v>
      </c>
      <c r="AJ257" s="269">
        <v>3840.4879300000002</v>
      </c>
      <c r="AK257" s="269">
        <v>2060.07134</v>
      </c>
      <c r="AL257" s="269">
        <v>7360.0333099999998</v>
      </c>
      <c r="AM257" s="269">
        <v>2889.0732400000002</v>
      </c>
      <c r="AN257" s="269">
        <v>12721.9061</v>
      </c>
      <c r="AO257" s="269">
        <v>5503.9515899999997</v>
      </c>
      <c r="AP257" s="269">
        <v>2262.0191400000003</v>
      </c>
      <c r="AQ257" s="269">
        <v>556305.55333000002</v>
      </c>
      <c r="AR257" s="1"/>
      <c r="AS257" s="1"/>
    </row>
    <row r="258" spans="1:45">
      <c r="A258" s="17" t="s">
        <v>248</v>
      </c>
      <c r="B258" s="269">
        <v>23818.682829999998</v>
      </c>
      <c r="C258" s="269">
        <v>10969.030419999999</v>
      </c>
      <c r="D258" s="269">
        <v>26431.758620000001</v>
      </c>
      <c r="E258" s="269">
        <v>5931.3905599999998</v>
      </c>
      <c r="F258" s="269">
        <v>3161.13042</v>
      </c>
      <c r="G258" s="269">
        <v>1464.7022299999999</v>
      </c>
      <c r="H258" s="269">
        <v>1161.6353700000002</v>
      </c>
      <c r="I258" s="269">
        <v>0</v>
      </c>
      <c r="J258" s="269">
        <v>3587.3742599999996</v>
      </c>
      <c r="K258" s="269">
        <v>2428.8679300000003</v>
      </c>
      <c r="L258" s="269">
        <v>0</v>
      </c>
      <c r="M258" s="269">
        <v>0</v>
      </c>
      <c r="N258" s="269">
        <v>0</v>
      </c>
      <c r="O258" s="269">
        <v>2136.9456</v>
      </c>
      <c r="P258" s="269">
        <v>0</v>
      </c>
      <c r="Q258" s="269">
        <v>1206.01767</v>
      </c>
      <c r="R258" s="269">
        <v>2419.7361499999997</v>
      </c>
      <c r="S258" s="269">
        <v>2954.1672999999996</v>
      </c>
      <c r="T258" s="269">
        <v>3112.3458999999998</v>
      </c>
      <c r="U258" s="269">
        <v>3718.5778100000002</v>
      </c>
      <c r="V258" s="269">
        <v>1530.42028</v>
      </c>
      <c r="W258" s="269">
        <v>2069.9729900000002</v>
      </c>
      <c r="X258" s="269">
        <v>87.834740000000011</v>
      </c>
      <c r="Y258" s="269">
        <v>1207.6771899999999</v>
      </c>
      <c r="Z258" s="269">
        <v>9551.2527100000007</v>
      </c>
      <c r="AA258" s="269">
        <v>3583.9959199999998</v>
      </c>
      <c r="AB258" s="269">
        <v>2846.3505599999999</v>
      </c>
      <c r="AC258" s="269">
        <v>5052.5854500000005</v>
      </c>
      <c r="AD258" s="269">
        <v>2590.9925699999999</v>
      </c>
      <c r="AE258" s="269">
        <v>3918.3022299999998</v>
      </c>
      <c r="AF258" s="269">
        <v>11.746649999999999</v>
      </c>
      <c r="AG258" s="269">
        <v>548.66390999999999</v>
      </c>
      <c r="AH258" s="269">
        <v>1779.34431</v>
      </c>
      <c r="AI258" s="269">
        <v>546.42504000000008</v>
      </c>
      <c r="AJ258" s="269">
        <v>398.04548999999997</v>
      </c>
      <c r="AK258" s="269">
        <v>181.81877</v>
      </c>
      <c r="AL258" s="269">
        <v>2421.7248300000001</v>
      </c>
      <c r="AM258" s="269">
        <v>27.529669999999999</v>
      </c>
      <c r="AN258" s="269">
        <v>0</v>
      </c>
      <c r="AO258" s="269">
        <v>137.61841000000001</v>
      </c>
      <c r="AP258" s="269">
        <v>54.257150000000003</v>
      </c>
      <c r="AQ258" s="269">
        <v>133048.92194</v>
      </c>
      <c r="AR258" s="1"/>
      <c r="AS258" s="1"/>
    </row>
    <row r="259" spans="1:45">
      <c r="A259" s="17" t="s">
        <v>249</v>
      </c>
      <c r="B259" s="269">
        <v>709.53647999999998</v>
      </c>
      <c r="C259" s="269">
        <v>185.70779999999999</v>
      </c>
      <c r="D259" s="269">
        <v>1119.96902</v>
      </c>
      <c r="E259" s="269">
        <v>94.403190000000009</v>
      </c>
      <c r="F259" s="269">
        <v>287.78834999999998</v>
      </c>
      <c r="G259" s="269">
        <v>30.592890000000001</v>
      </c>
      <c r="H259" s="269">
        <v>76.42622999999999</v>
      </c>
      <c r="I259" s="269">
        <v>1022.0687800000001</v>
      </c>
      <c r="J259" s="269">
        <v>95.335039999999992</v>
      </c>
      <c r="K259" s="269">
        <v>152.03009</v>
      </c>
      <c r="L259" s="269">
        <v>102.45653</v>
      </c>
      <c r="M259" s="269">
        <v>0.52698999999999996</v>
      </c>
      <c r="N259" s="269">
        <v>197.17541</v>
      </c>
      <c r="O259" s="269">
        <v>94.900369999999995</v>
      </c>
      <c r="P259" s="269">
        <v>78.76742999999999</v>
      </c>
      <c r="Q259" s="269">
        <v>480.92814000000004</v>
      </c>
      <c r="R259" s="269">
        <v>27.39583</v>
      </c>
      <c r="S259" s="269">
        <v>30.984959999999997</v>
      </c>
      <c r="T259" s="269">
        <v>79.310479999999998</v>
      </c>
      <c r="U259" s="269">
        <v>0</v>
      </c>
      <c r="V259" s="269">
        <v>53.426349999999999</v>
      </c>
      <c r="W259" s="269">
        <v>57.67315</v>
      </c>
      <c r="X259" s="269">
        <v>637.08743000000004</v>
      </c>
      <c r="Y259" s="269">
        <v>13.92892</v>
      </c>
      <c r="Z259" s="269">
        <v>102.4761</v>
      </c>
      <c r="AA259" s="269">
        <v>37.726779999999998</v>
      </c>
      <c r="AB259" s="269">
        <v>69.777799999999999</v>
      </c>
      <c r="AC259" s="269">
        <v>522.10862999999995</v>
      </c>
      <c r="AD259" s="269">
        <v>218.58409</v>
      </c>
      <c r="AE259" s="269">
        <v>3.08866</v>
      </c>
      <c r="AF259" s="269">
        <v>118.38346</v>
      </c>
      <c r="AG259" s="269">
        <v>27.130400000000002</v>
      </c>
      <c r="AH259" s="269">
        <v>86.386300000000006</v>
      </c>
      <c r="AI259" s="269">
        <v>30.23011</v>
      </c>
      <c r="AJ259" s="269">
        <v>5.9295600000000004</v>
      </c>
      <c r="AK259" s="269">
        <v>176.17359999999999</v>
      </c>
      <c r="AL259" s="269">
        <v>56.453949999999999</v>
      </c>
      <c r="AM259" s="269">
        <v>172.60012</v>
      </c>
      <c r="AN259" s="269">
        <v>368.03516999999999</v>
      </c>
      <c r="AO259" s="269">
        <v>171.51451999999998</v>
      </c>
      <c r="AP259" s="269">
        <v>15.561069999999999</v>
      </c>
      <c r="AQ259" s="269">
        <v>7810.5801799999999</v>
      </c>
      <c r="AR259" s="1"/>
      <c r="AS259" s="1"/>
    </row>
    <row r="260" spans="1:45">
      <c r="A260" s="17" t="s">
        <v>250</v>
      </c>
      <c r="B260" s="269">
        <v>727.09011999999996</v>
      </c>
      <c r="C260" s="269">
        <v>520.33302000000003</v>
      </c>
      <c r="D260" s="269">
        <v>2984.0154400000001</v>
      </c>
      <c r="E260" s="269">
        <v>195.79920000000001</v>
      </c>
      <c r="F260" s="269">
        <v>113.68732000000001</v>
      </c>
      <c r="G260" s="269">
        <v>9.59727</v>
      </c>
      <c r="H260" s="269">
        <v>14.73545</v>
      </c>
      <c r="I260" s="269">
        <v>0</v>
      </c>
      <c r="J260" s="269">
        <v>110.41889</v>
      </c>
      <c r="K260" s="269">
        <v>41.583440000000003</v>
      </c>
      <c r="L260" s="269">
        <v>0</v>
      </c>
      <c r="M260" s="269">
        <v>0</v>
      </c>
      <c r="N260" s="269">
        <v>0</v>
      </c>
      <c r="O260" s="269">
        <v>234.27545999999998</v>
      </c>
      <c r="P260" s="269">
        <v>101.36672999999999</v>
      </c>
      <c r="Q260" s="269">
        <v>285.41480000000001</v>
      </c>
      <c r="R260" s="269">
        <v>67.728669999999994</v>
      </c>
      <c r="S260" s="269">
        <v>2.009E-2</v>
      </c>
      <c r="T260" s="269">
        <v>102.78136000000001</v>
      </c>
      <c r="U260" s="269">
        <v>0</v>
      </c>
      <c r="V260" s="269">
        <v>1.95669</v>
      </c>
      <c r="W260" s="269">
        <v>24.847090000000001</v>
      </c>
      <c r="X260" s="269">
        <v>216.81426999999999</v>
      </c>
      <c r="Y260" s="269">
        <v>36.450900000000004</v>
      </c>
      <c r="Z260" s="269">
        <v>124.33763</v>
      </c>
      <c r="AA260" s="269">
        <v>35.20675</v>
      </c>
      <c r="AB260" s="269">
        <v>43.647640000000003</v>
      </c>
      <c r="AC260" s="269">
        <v>1123.64348</v>
      </c>
      <c r="AD260" s="269">
        <v>41.051089999999995</v>
      </c>
      <c r="AE260" s="269">
        <v>10.981059999999999</v>
      </c>
      <c r="AF260" s="269">
        <v>69.387450000000001</v>
      </c>
      <c r="AG260" s="269">
        <v>12.280100000000001</v>
      </c>
      <c r="AH260" s="269">
        <v>127.96834</v>
      </c>
      <c r="AI260" s="269">
        <v>43.073779999999999</v>
      </c>
      <c r="AJ260" s="269">
        <v>0</v>
      </c>
      <c r="AK260" s="269">
        <v>74.652539999999988</v>
      </c>
      <c r="AL260" s="269">
        <v>70.556229999999999</v>
      </c>
      <c r="AM260" s="269">
        <v>10.861139999999999</v>
      </c>
      <c r="AN260" s="269">
        <v>12.99906</v>
      </c>
      <c r="AO260" s="269">
        <v>183.76476</v>
      </c>
      <c r="AP260" s="269">
        <v>1.4033499999999999</v>
      </c>
      <c r="AQ260" s="269">
        <v>7774.7306100000005</v>
      </c>
      <c r="AR260" s="1"/>
      <c r="AS260" s="1"/>
    </row>
    <row r="261" spans="1:45">
      <c r="A261" s="17" t="s">
        <v>251</v>
      </c>
      <c r="B261" s="269">
        <v>1010.0700899999999</v>
      </c>
      <c r="C261" s="269">
        <v>487.36536999999998</v>
      </c>
      <c r="D261" s="269">
        <v>77.208939999999998</v>
      </c>
      <c r="E261" s="269">
        <v>670.18322999999998</v>
      </c>
      <c r="F261" s="269">
        <v>112.99597</v>
      </c>
      <c r="G261" s="269">
        <v>74.838449999999995</v>
      </c>
      <c r="H261" s="269">
        <v>138.83087</v>
      </c>
      <c r="I261" s="269">
        <v>489.47669000000002</v>
      </c>
      <c r="J261" s="269">
        <v>151.63206</v>
      </c>
      <c r="K261" s="269">
        <v>176.68021999999999</v>
      </c>
      <c r="L261" s="269">
        <v>227.56917000000001</v>
      </c>
      <c r="M261" s="269">
        <v>3.0619699999999996</v>
      </c>
      <c r="N261" s="269">
        <v>366.01160999999996</v>
      </c>
      <c r="O261" s="269">
        <v>121.72756</v>
      </c>
      <c r="P261" s="269">
        <v>158.59667999999999</v>
      </c>
      <c r="Q261" s="269">
        <v>7.14236</v>
      </c>
      <c r="R261" s="269">
        <v>28.337540000000001</v>
      </c>
      <c r="S261" s="269">
        <v>61.889540000000004</v>
      </c>
      <c r="T261" s="269">
        <v>609.42402000000004</v>
      </c>
      <c r="U261" s="269">
        <v>0</v>
      </c>
      <c r="V261" s="269">
        <v>6.5597500000000002</v>
      </c>
      <c r="W261" s="269">
        <v>229.00210999999999</v>
      </c>
      <c r="X261" s="269">
        <v>105.54597</v>
      </c>
      <c r="Y261" s="269">
        <v>0.98351999999999995</v>
      </c>
      <c r="Z261" s="269">
        <v>83.328100000000006</v>
      </c>
      <c r="AA261" s="269">
        <v>5.7806800000000003</v>
      </c>
      <c r="AB261" s="269">
        <v>213.47791000000001</v>
      </c>
      <c r="AC261" s="269">
        <v>201.84676000000002</v>
      </c>
      <c r="AD261" s="269">
        <v>11.95002</v>
      </c>
      <c r="AE261" s="269">
        <v>11.99568</v>
      </c>
      <c r="AF261" s="269">
        <v>27.145319999999998</v>
      </c>
      <c r="AG261" s="269">
        <v>8.518559999999999</v>
      </c>
      <c r="AH261" s="269">
        <v>2.9299599999999999</v>
      </c>
      <c r="AI261" s="269">
        <v>30.664380000000001</v>
      </c>
      <c r="AJ261" s="269">
        <v>0.14435000000000001</v>
      </c>
      <c r="AK261" s="269">
        <v>6.35982</v>
      </c>
      <c r="AL261" s="269">
        <v>69.698560000000001</v>
      </c>
      <c r="AM261" s="269">
        <v>0.26200999999999997</v>
      </c>
      <c r="AN261" s="269">
        <v>16.45956</v>
      </c>
      <c r="AO261" s="269">
        <v>138.48382999999998</v>
      </c>
      <c r="AP261" s="269">
        <v>8.3979999999999999E-2</v>
      </c>
      <c r="AQ261" s="269">
        <v>6144.2631700000002</v>
      </c>
      <c r="AR261" s="1"/>
      <c r="AS261" s="1"/>
    </row>
    <row r="262" spans="1:45">
      <c r="A262" s="17" t="s">
        <v>252</v>
      </c>
      <c r="B262" s="269">
        <v>1281.3437900000001</v>
      </c>
      <c r="C262" s="269">
        <v>1191.6646799999999</v>
      </c>
      <c r="D262" s="269">
        <v>656.51890000000003</v>
      </c>
      <c r="E262" s="269">
        <v>87.515860000000004</v>
      </c>
      <c r="F262" s="269">
        <v>13.47945</v>
      </c>
      <c r="G262" s="269">
        <v>9.5984400000000001</v>
      </c>
      <c r="H262" s="269">
        <v>23.523</v>
      </c>
      <c r="I262" s="269">
        <v>0</v>
      </c>
      <c r="J262" s="269">
        <v>109.16294000000001</v>
      </c>
      <c r="K262" s="269">
        <v>169.80343999999999</v>
      </c>
      <c r="L262" s="269">
        <v>0</v>
      </c>
      <c r="M262" s="269">
        <v>0</v>
      </c>
      <c r="N262" s="269">
        <v>0</v>
      </c>
      <c r="O262" s="269">
        <v>289.45459999999997</v>
      </c>
      <c r="P262" s="269">
        <v>170.27020000000002</v>
      </c>
      <c r="Q262" s="269">
        <v>0</v>
      </c>
      <c r="R262" s="269">
        <v>1150.6206299999999</v>
      </c>
      <c r="S262" s="269">
        <v>0.59284999999999999</v>
      </c>
      <c r="T262" s="269">
        <v>190.75834</v>
      </c>
      <c r="U262" s="269">
        <v>0</v>
      </c>
      <c r="V262" s="269">
        <v>0</v>
      </c>
      <c r="W262" s="269">
        <v>8.5002099999999992</v>
      </c>
      <c r="X262" s="269">
        <v>77.383359999999996</v>
      </c>
      <c r="Y262" s="269">
        <v>177.28451999999999</v>
      </c>
      <c r="Z262" s="269">
        <v>7.0640000000000001</v>
      </c>
      <c r="AA262" s="269">
        <v>47.24447</v>
      </c>
      <c r="AB262" s="269">
        <v>25.218029999999999</v>
      </c>
      <c r="AC262" s="269">
        <v>410.82569999999998</v>
      </c>
      <c r="AD262" s="269">
        <v>0</v>
      </c>
      <c r="AE262" s="269">
        <v>64.926929999999999</v>
      </c>
      <c r="AF262" s="269">
        <v>60.680289999999999</v>
      </c>
      <c r="AG262" s="269">
        <v>11.46668</v>
      </c>
      <c r="AH262" s="269">
        <v>28.19397</v>
      </c>
      <c r="AI262" s="269">
        <v>81.757390000000001</v>
      </c>
      <c r="AJ262" s="269">
        <v>0</v>
      </c>
      <c r="AK262" s="269">
        <v>6.0518599999999996</v>
      </c>
      <c r="AL262" s="269">
        <v>214.06359</v>
      </c>
      <c r="AM262" s="269">
        <v>14.680260000000001</v>
      </c>
      <c r="AN262" s="269">
        <v>0</v>
      </c>
      <c r="AO262" s="269">
        <v>5.2483500000000003</v>
      </c>
      <c r="AP262" s="269">
        <v>0</v>
      </c>
      <c r="AQ262" s="269">
        <v>6584.8967300000004</v>
      </c>
      <c r="AR262" s="1"/>
      <c r="AS262" s="1"/>
    </row>
    <row r="263" spans="1:45">
      <c r="A263" s="17" t="s">
        <v>253</v>
      </c>
      <c r="B263" s="269">
        <v>0</v>
      </c>
      <c r="C263" s="269">
        <v>0</v>
      </c>
      <c r="D263" s="269">
        <v>0</v>
      </c>
      <c r="E263" s="269">
        <v>0</v>
      </c>
      <c r="F263" s="269">
        <v>0</v>
      </c>
      <c r="G263" s="269">
        <v>0</v>
      </c>
      <c r="H263" s="269">
        <v>0</v>
      </c>
      <c r="I263" s="269">
        <v>0</v>
      </c>
      <c r="J263" s="269">
        <v>0</v>
      </c>
      <c r="K263" s="269">
        <v>0</v>
      </c>
      <c r="L263" s="269">
        <v>0</v>
      </c>
      <c r="M263" s="269">
        <v>0</v>
      </c>
      <c r="N263" s="269">
        <v>0</v>
      </c>
      <c r="O263" s="269">
        <v>0</v>
      </c>
      <c r="P263" s="269">
        <v>0</v>
      </c>
      <c r="Q263" s="269">
        <v>0</v>
      </c>
      <c r="R263" s="269">
        <v>0</v>
      </c>
      <c r="S263" s="269">
        <v>0</v>
      </c>
      <c r="T263" s="269">
        <v>0</v>
      </c>
      <c r="U263" s="269">
        <v>0</v>
      </c>
      <c r="V263" s="269">
        <v>0</v>
      </c>
      <c r="W263" s="269">
        <v>0</v>
      </c>
      <c r="X263" s="269">
        <v>0</v>
      </c>
      <c r="Y263" s="269">
        <v>0</v>
      </c>
      <c r="Z263" s="269">
        <v>0</v>
      </c>
      <c r="AA263" s="269">
        <v>0</v>
      </c>
      <c r="AB263" s="269">
        <v>0</v>
      </c>
      <c r="AC263" s="269">
        <v>0</v>
      </c>
      <c r="AD263" s="269">
        <v>0</v>
      </c>
      <c r="AE263" s="269">
        <v>0</v>
      </c>
      <c r="AF263" s="269">
        <v>0</v>
      </c>
      <c r="AG263" s="269">
        <v>0</v>
      </c>
      <c r="AH263" s="269">
        <v>0</v>
      </c>
      <c r="AI263" s="269">
        <v>0</v>
      </c>
      <c r="AJ263" s="269">
        <v>0</v>
      </c>
      <c r="AK263" s="269">
        <v>0</v>
      </c>
      <c r="AL263" s="269">
        <v>0</v>
      </c>
      <c r="AM263" s="269">
        <v>0</v>
      </c>
      <c r="AN263" s="269">
        <v>0</v>
      </c>
      <c r="AO263" s="269">
        <v>0</v>
      </c>
      <c r="AP263" s="269">
        <v>0</v>
      </c>
      <c r="AQ263" s="269">
        <v>0</v>
      </c>
      <c r="AR263" s="1"/>
      <c r="AS263" s="1"/>
    </row>
    <row r="264" spans="1:45">
      <c r="A264" s="17" t="s">
        <v>254</v>
      </c>
      <c r="B264" s="269">
        <v>0</v>
      </c>
      <c r="C264" s="269">
        <v>724.84437000000003</v>
      </c>
      <c r="D264" s="269">
        <v>141.50464000000002</v>
      </c>
      <c r="E264" s="269">
        <v>18.63</v>
      </c>
      <c r="F264" s="269">
        <v>17.380580000000002</v>
      </c>
      <c r="G264" s="269">
        <v>169.71931000000001</v>
      </c>
      <c r="H264" s="269">
        <v>1.5416700000000001</v>
      </c>
      <c r="I264" s="269">
        <v>133.49456000000001</v>
      </c>
      <c r="J264" s="269">
        <v>0</v>
      </c>
      <c r="K264" s="269">
        <v>379.00554999999997</v>
      </c>
      <c r="L264" s="269">
        <v>0</v>
      </c>
      <c r="M264" s="269">
        <v>0</v>
      </c>
      <c r="N264" s="269">
        <v>736.65967000000001</v>
      </c>
      <c r="O264" s="269">
        <v>0</v>
      </c>
      <c r="P264" s="269">
        <v>0</v>
      </c>
      <c r="Q264" s="269">
        <v>0</v>
      </c>
      <c r="R264" s="269">
        <v>0</v>
      </c>
      <c r="S264" s="269">
        <v>0</v>
      </c>
      <c r="T264" s="269">
        <v>0.13941999999999999</v>
      </c>
      <c r="U264" s="269">
        <v>0</v>
      </c>
      <c r="V264" s="269">
        <v>0</v>
      </c>
      <c r="W264" s="269">
        <v>45.22381</v>
      </c>
      <c r="X264" s="269">
        <v>474.4126</v>
      </c>
      <c r="Y264" s="269">
        <v>0</v>
      </c>
      <c r="Z264" s="269">
        <v>0</v>
      </c>
      <c r="AA264" s="269">
        <v>0</v>
      </c>
      <c r="AB264" s="269">
        <v>25.464790000000001</v>
      </c>
      <c r="AC264" s="269">
        <v>282.35892999999999</v>
      </c>
      <c r="AD264" s="269">
        <v>0</v>
      </c>
      <c r="AE264" s="269">
        <v>0</v>
      </c>
      <c r="AF264" s="269">
        <v>18.67184</v>
      </c>
      <c r="AG264" s="269">
        <v>0</v>
      </c>
      <c r="AH264" s="269">
        <v>16.367570000000001</v>
      </c>
      <c r="AI264" s="269">
        <v>11.295950000000001</v>
      </c>
      <c r="AJ264" s="269">
        <v>0</v>
      </c>
      <c r="AK264" s="269">
        <v>0</v>
      </c>
      <c r="AL264" s="269">
        <v>0</v>
      </c>
      <c r="AM264" s="269">
        <v>0</v>
      </c>
      <c r="AN264" s="269">
        <v>2.13889</v>
      </c>
      <c r="AO264" s="269">
        <v>0</v>
      </c>
      <c r="AP264" s="269">
        <v>0</v>
      </c>
      <c r="AQ264" s="269">
        <v>3198.8541500000001</v>
      </c>
      <c r="AR264" s="1"/>
      <c r="AS264" s="1"/>
    </row>
    <row r="265" spans="1:45">
      <c r="A265" s="17" t="s">
        <v>255</v>
      </c>
      <c r="B265" s="269">
        <v>2.6535000000000002</v>
      </c>
      <c r="C265" s="269">
        <v>0</v>
      </c>
      <c r="D265" s="269">
        <v>0</v>
      </c>
      <c r="E265" s="269">
        <v>0</v>
      </c>
      <c r="F265" s="269">
        <v>0</v>
      </c>
      <c r="G265" s="269">
        <v>0</v>
      </c>
      <c r="H265" s="269">
        <v>0</v>
      </c>
      <c r="I265" s="269">
        <v>0</v>
      </c>
      <c r="J265" s="269">
        <v>0</v>
      </c>
      <c r="K265" s="269">
        <v>0</v>
      </c>
      <c r="L265" s="269">
        <v>0</v>
      </c>
      <c r="M265" s="269">
        <v>0.97711000000000003</v>
      </c>
      <c r="N265" s="269">
        <v>0</v>
      </c>
      <c r="O265" s="269">
        <v>0</v>
      </c>
      <c r="P265" s="269">
        <v>0</v>
      </c>
      <c r="Q265" s="269">
        <v>0</v>
      </c>
      <c r="R265" s="269">
        <v>0</v>
      </c>
      <c r="S265" s="269">
        <v>0</v>
      </c>
      <c r="T265" s="269">
        <v>0</v>
      </c>
      <c r="U265" s="269">
        <v>0</v>
      </c>
      <c r="V265" s="269">
        <v>0</v>
      </c>
      <c r="W265" s="269">
        <v>0</v>
      </c>
      <c r="X265" s="269">
        <v>0</v>
      </c>
      <c r="Y265" s="269">
        <v>0</v>
      </c>
      <c r="Z265" s="269">
        <v>0</v>
      </c>
      <c r="AA265" s="269">
        <v>0</v>
      </c>
      <c r="AB265" s="269">
        <v>0</v>
      </c>
      <c r="AC265" s="269">
        <v>0</v>
      </c>
      <c r="AD265" s="269">
        <v>0</v>
      </c>
      <c r="AE265" s="269">
        <v>0</v>
      </c>
      <c r="AF265" s="269">
        <v>0</v>
      </c>
      <c r="AG265" s="269">
        <v>0</v>
      </c>
      <c r="AH265" s="269">
        <v>0</v>
      </c>
      <c r="AI265" s="269">
        <v>0</v>
      </c>
      <c r="AJ265" s="269">
        <v>0</v>
      </c>
      <c r="AK265" s="269">
        <v>0</v>
      </c>
      <c r="AL265" s="269">
        <v>0</v>
      </c>
      <c r="AM265" s="269">
        <v>0</v>
      </c>
      <c r="AN265" s="269">
        <v>0</v>
      </c>
      <c r="AO265" s="269">
        <v>0</v>
      </c>
      <c r="AP265" s="269">
        <v>0</v>
      </c>
      <c r="AQ265" s="269">
        <v>3.6306100000000003</v>
      </c>
      <c r="AR265" s="1"/>
      <c r="AS265" s="1"/>
    </row>
    <row r="266" spans="1:45">
      <c r="A266" s="448" t="s">
        <v>256</v>
      </c>
      <c r="B266" s="447">
        <v>-41398.470649999996</v>
      </c>
      <c r="C266" s="447">
        <v>-10765.695529999999</v>
      </c>
      <c r="D266" s="447">
        <v>-29731.79465</v>
      </c>
      <c r="E266" s="447">
        <v>-8340.4185500000003</v>
      </c>
      <c r="F266" s="447">
        <v>-5503.75047</v>
      </c>
      <c r="G266" s="447">
        <v>-5218.4480999999996</v>
      </c>
      <c r="H266" s="447">
        <v>-3306.7238399999997</v>
      </c>
      <c r="I266" s="447">
        <v>-7625.0107800000005</v>
      </c>
      <c r="J266" s="447">
        <v>-6408.83374</v>
      </c>
      <c r="K266" s="447">
        <v>-9127.2964400000001</v>
      </c>
      <c r="L266" s="447">
        <v>-1906.4966499999998</v>
      </c>
      <c r="M266" s="447">
        <v>-9694.7872299999999</v>
      </c>
      <c r="N266" s="447">
        <v>-8801.0367299999998</v>
      </c>
      <c r="O266" s="447">
        <v>-3436.4677700000002</v>
      </c>
      <c r="P266" s="447">
        <v>-4587.4922500000002</v>
      </c>
      <c r="Q266" s="447">
        <v>-2400.2717599999996</v>
      </c>
      <c r="R266" s="447">
        <v>-2637.59168</v>
      </c>
      <c r="S266" s="447">
        <v>-2522.8660399999999</v>
      </c>
      <c r="T266" s="447">
        <v>-2195.8042599999999</v>
      </c>
      <c r="U266" s="447">
        <v>-7327.5549000000001</v>
      </c>
      <c r="V266" s="447">
        <v>-2068.5218</v>
      </c>
      <c r="W266" s="447">
        <v>-2859.7080099999998</v>
      </c>
      <c r="X266" s="447">
        <v>-10117.256820000001</v>
      </c>
      <c r="Y266" s="447">
        <v>-3529.1596600000003</v>
      </c>
      <c r="Z266" s="447">
        <v>-9146.9971100000002</v>
      </c>
      <c r="AA266" s="447">
        <v>-4469.3062699999991</v>
      </c>
      <c r="AB266" s="447">
        <v>-11152.57893</v>
      </c>
      <c r="AC266" s="447">
        <v>-9484.5425099999993</v>
      </c>
      <c r="AD266" s="447">
        <v>-3703.3384100000003</v>
      </c>
      <c r="AE266" s="447">
        <v>-7653.27441</v>
      </c>
      <c r="AF266" s="447">
        <v>-1944.6233300000001</v>
      </c>
      <c r="AG266" s="447">
        <v>-2111.2105099999999</v>
      </c>
      <c r="AH266" s="447">
        <v>-2279.4761600000002</v>
      </c>
      <c r="AI266" s="447">
        <v>-744.53237000000001</v>
      </c>
      <c r="AJ266" s="447">
        <v>-1728.2701000000002</v>
      </c>
      <c r="AK266" s="447">
        <v>-252.32626999999999</v>
      </c>
      <c r="AL266" s="447">
        <v>-4265.6759499999998</v>
      </c>
      <c r="AM266" s="447">
        <v>-1010.5210699999999</v>
      </c>
      <c r="AN266" s="447">
        <v>-4021.39041</v>
      </c>
      <c r="AO266" s="447">
        <v>-1345.79546</v>
      </c>
      <c r="AP266" s="447">
        <v>-596.84929</v>
      </c>
      <c r="AQ266" s="447">
        <v>-257422.16687000002</v>
      </c>
      <c r="AR266" s="8"/>
      <c r="AS266" s="1"/>
    </row>
    <row r="267" spans="1:45">
      <c r="A267" s="17" t="s">
        <v>257</v>
      </c>
      <c r="B267" s="269">
        <v>-26347.160489999998</v>
      </c>
      <c r="C267" s="269">
        <v>-10764.767</v>
      </c>
      <c r="D267" s="269">
        <v>-26673.421719999998</v>
      </c>
      <c r="E267" s="269">
        <v>-7765.8667300000006</v>
      </c>
      <c r="F267" s="269">
        <v>-5488.7268800000002</v>
      </c>
      <c r="G267" s="269">
        <v>-5098.23333</v>
      </c>
      <c r="H267" s="269">
        <v>-3289.2312400000001</v>
      </c>
      <c r="I267" s="269">
        <v>-7235.1164400000007</v>
      </c>
      <c r="J267" s="269">
        <v>-5934.8134300000002</v>
      </c>
      <c r="K267" s="269">
        <v>-9110.4203800000014</v>
      </c>
      <c r="L267" s="269">
        <v>-1723.52773</v>
      </c>
      <c r="M267" s="269">
        <v>-9230.1045599999998</v>
      </c>
      <c r="N267" s="269">
        <v>-8784.3505800000003</v>
      </c>
      <c r="O267" s="269">
        <v>-3360.1239300000002</v>
      </c>
      <c r="P267" s="269">
        <v>-4572.4670300000007</v>
      </c>
      <c r="Q267" s="269">
        <v>-2024.05647</v>
      </c>
      <c r="R267" s="269">
        <v>-2504.1569800000002</v>
      </c>
      <c r="S267" s="269">
        <v>-2522.8660399999999</v>
      </c>
      <c r="T267" s="269">
        <v>-2058.6434199999999</v>
      </c>
      <c r="U267" s="269">
        <v>-6322.2806900000005</v>
      </c>
      <c r="V267" s="269">
        <v>-2021.05368</v>
      </c>
      <c r="W267" s="269">
        <v>-2532.75695</v>
      </c>
      <c r="X267" s="269">
        <v>-9770.4688800000004</v>
      </c>
      <c r="Y267" s="269">
        <v>-3527.3836200000001</v>
      </c>
      <c r="Z267" s="269">
        <v>-8731.5246300000017</v>
      </c>
      <c r="AA267" s="269">
        <v>-4254.2225899999994</v>
      </c>
      <c r="AB267" s="269">
        <v>-10018.206400000001</v>
      </c>
      <c r="AC267" s="269">
        <v>-8957.0734300000004</v>
      </c>
      <c r="AD267" s="269">
        <v>-3189.3158699999999</v>
      </c>
      <c r="AE267" s="269">
        <v>-7653.27441</v>
      </c>
      <c r="AF267" s="269">
        <v>-1033.1513199999999</v>
      </c>
      <c r="AG267" s="269">
        <v>-1897.30178</v>
      </c>
      <c r="AH267" s="269">
        <v>-2183.13787</v>
      </c>
      <c r="AI267" s="269">
        <v>-693.24294999999995</v>
      </c>
      <c r="AJ267" s="269">
        <v>-1698.61295</v>
      </c>
      <c r="AK267" s="269">
        <v>-252.29626999999999</v>
      </c>
      <c r="AL267" s="269">
        <v>-4145.5030699999998</v>
      </c>
      <c r="AM267" s="269">
        <v>-1010.5210699999999</v>
      </c>
      <c r="AN267" s="269">
        <v>-4021.39041</v>
      </c>
      <c r="AO267" s="269">
        <v>-1345.79546</v>
      </c>
      <c r="AP267" s="269">
        <v>-596.84929</v>
      </c>
      <c r="AQ267" s="269">
        <v>-230343.41797000001</v>
      </c>
      <c r="AR267" s="1"/>
      <c r="AS267" s="1"/>
    </row>
    <row r="268" spans="1:45">
      <c r="A268" s="17" t="s">
        <v>258</v>
      </c>
      <c r="B268" s="269">
        <v>0</v>
      </c>
      <c r="C268" s="269">
        <v>0</v>
      </c>
      <c r="D268" s="269">
        <v>0</v>
      </c>
      <c r="E268" s="269">
        <v>0</v>
      </c>
      <c r="F268" s="269">
        <v>0</v>
      </c>
      <c r="G268" s="269">
        <v>0</v>
      </c>
      <c r="H268" s="269">
        <v>0</v>
      </c>
      <c r="I268" s="269">
        <v>0</v>
      </c>
      <c r="J268" s="269">
        <v>0</v>
      </c>
      <c r="K268" s="269">
        <v>0</v>
      </c>
      <c r="L268" s="269">
        <v>0</v>
      </c>
      <c r="M268" s="269">
        <v>0</v>
      </c>
      <c r="N268" s="269">
        <v>0</v>
      </c>
      <c r="O268" s="269">
        <v>0</v>
      </c>
      <c r="P268" s="269">
        <v>0</v>
      </c>
      <c r="Q268" s="269">
        <v>0</v>
      </c>
      <c r="R268" s="269">
        <v>0</v>
      </c>
      <c r="S268" s="269">
        <v>0</v>
      </c>
      <c r="T268" s="269">
        <v>0</v>
      </c>
      <c r="U268" s="269">
        <v>0</v>
      </c>
      <c r="V268" s="269">
        <v>0</v>
      </c>
      <c r="W268" s="269">
        <v>0</v>
      </c>
      <c r="X268" s="269">
        <v>0</v>
      </c>
      <c r="Y268" s="269">
        <v>0</v>
      </c>
      <c r="Z268" s="269">
        <v>0</v>
      </c>
      <c r="AA268" s="269">
        <v>0</v>
      </c>
      <c r="AB268" s="269">
        <v>0</v>
      </c>
      <c r="AC268" s="269">
        <v>0</v>
      </c>
      <c r="AD268" s="269">
        <v>0</v>
      </c>
      <c r="AE268" s="269">
        <v>0</v>
      </c>
      <c r="AF268" s="269">
        <v>0</v>
      </c>
      <c r="AG268" s="269">
        <v>0</v>
      </c>
      <c r="AH268" s="269">
        <v>0</v>
      </c>
      <c r="AI268" s="269">
        <v>0</v>
      </c>
      <c r="AJ268" s="269">
        <v>0</v>
      </c>
      <c r="AK268" s="269">
        <v>0</v>
      </c>
      <c r="AL268" s="269">
        <v>0</v>
      </c>
      <c r="AM268" s="269">
        <v>0</v>
      </c>
      <c r="AN268" s="269">
        <v>0</v>
      </c>
      <c r="AO268" s="269">
        <v>0</v>
      </c>
      <c r="AP268" s="269">
        <v>0</v>
      </c>
      <c r="AQ268" s="269">
        <v>0</v>
      </c>
      <c r="AR268" s="1"/>
      <c r="AS268" s="1"/>
    </row>
    <row r="269" spans="1:45">
      <c r="A269" s="17" t="s">
        <v>259</v>
      </c>
      <c r="B269" s="269">
        <v>-7085.5052999999998</v>
      </c>
      <c r="C269" s="269">
        <v>0</v>
      </c>
      <c r="D269" s="269">
        <v>-3058.37293</v>
      </c>
      <c r="E269" s="269">
        <v>-570.22054000000003</v>
      </c>
      <c r="F269" s="269">
        <v>0</v>
      </c>
      <c r="G269" s="269">
        <v>-105.60836</v>
      </c>
      <c r="H269" s="269">
        <v>-17.492599999999999</v>
      </c>
      <c r="I269" s="269">
        <v>-385.07900999999998</v>
      </c>
      <c r="J269" s="269">
        <v>-446.25171999999998</v>
      </c>
      <c r="K269" s="269">
        <v>0</v>
      </c>
      <c r="L269" s="269">
        <v>-158.90679999999998</v>
      </c>
      <c r="M269" s="269">
        <v>-464.68266999999997</v>
      </c>
      <c r="N269" s="269">
        <v>0</v>
      </c>
      <c r="O269" s="269">
        <v>-76.34384</v>
      </c>
      <c r="P269" s="269">
        <v>-15.025219999999999</v>
      </c>
      <c r="Q269" s="269">
        <v>-375.86313999999999</v>
      </c>
      <c r="R269" s="269">
        <v>-132.63656</v>
      </c>
      <c r="S269" s="269">
        <v>0</v>
      </c>
      <c r="T269" s="269">
        <v>-113.66666000000001</v>
      </c>
      <c r="U269" s="269">
        <v>-441.01033000000001</v>
      </c>
      <c r="V269" s="269">
        <v>-47.387160000000002</v>
      </c>
      <c r="W269" s="269">
        <v>-325.74394000000001</v>
      </c>
      <c r="X269" s="269">
        <v>-346.00418000000002</v>
      </c>
      <c r="Y269" s="269">
        <v>-1.7760400000000001</v>
      </c>
      <c r="Z269" s="269">
        <v>-414.81707</v>
      </c>
      <c r="AA269" s="269">
        <v>-214.23432</v>
      </c>
      <c r="AB269" s="269">
        <v>-1134.3725300000001</v>
      </c>
      <c r="AC269" s="269">
        <v>-527.46907999999996</v>
      </c>
      <c r="AD269" s="269">
        <v>-514.02253999999994</v>
      </c>
      <c r="AE269" s="269">
        <v>0</v>
      </c>
      <c r="AF269" s="269">
        <v>-788.19488999999999</v>
      </c>
      <c r="AG269" s="269">
        <v>-199.29960999999997</v>
      </c>
      <c r="AH269" s="269">
        <v>-96.338290000000001</v>
      </c>
      <c r="AI269" s="269">
        <v>-51.28942</v>
      </c>
      <c r="AJ269" s="269">
        <v>-24.148900000000001</v>
      </c>
      <c r="AK269" s="269">
        <v>0</v>
      </c>
      <c r="AL269" s="269">
        <v>-120.17288000000001</v>
      </c>
      <c r="AM269" s="269">
        <v>0</v>
      </c>
      <c r="AN269" s="269">
        <v>0</v>
      </c>
      <c r="AO269" s="269">
        <v>0</v>
      </c>
      <c r="AP269" s="269">
        <v>0</v>
      </c>
      <c r="AQ269" s="269">
        <v>-18251.936530000003</v>
      </c>
      <c r="AR269" s="1"/>
      <c r="AS269" s="1"/>
    </row>
    <row r="270" spans="1:45">
      <c r="A270" s="17" t="s">
        <v>260</v>
      </c>
      <c r="B270" s="269">
        <v>-3951.4283</v>
      </c>
      <c r="C270" s="269">
        <v>0</v>
      </c>
      <c r="D270" s="269">
        <v>0</v>
      </c>
      <c r="E270" s="269">
        <v>-4.3312799999999996</v>
      </c>
      <c r="F270" s="269">
        <v>-15.02359</v>
      </c>
      <c r="G270" s="269">
        <v>-14.60641</v>
      </c>
      <c r="H270" s="269">
        <v>0</v>
      </c>
      <c r="I270" s="269">
        <v>-0.76749999999999996</v>
      </c>
      <c r="J270" s="269">
        <v>-24.55583</v>
      </c>
      <c r="K270" s="269">
        <v>-16.75234</v>
      </c>
      <c r="L270" s="269">
        <v>-24.06212</v>
      </c>
      <c r="M270" s="269">
        <v>0</v>
      </c>
      <c r="N270" s="269">
        <v>-16.587060000000001</v>
      </c>
      <c r="O270" s="269">
        <v>0</v>
      </c>
      <c r="P270" s="269">
        <v>0</v>
      </c>
      <c r="Q270" s="269">
        <v>0</v>
      </c>
      <c r="R270" s="269">
        <v>0</v>
      </c>
      <c r="S270" s="269">
        <v>0</v>
      </c>
      <c r="T270" s="269">
        <v>-23.489750000000001</v>
      </c>
      <c r="U270" s="269">
        <v>-564.26387999999997</v>
      </c>
      <c r="V270" s="269">
        <v>0</v>
      </c>
      <c r="W270" s="269">
        <v>0</v>
      </c>
      <c r="X270" s="269">
        <v>0</v>
      </c>
      <c r="Y270" s="269">
        <v>0</v>
      </c>
      <c r="Z270" s="269">
        <v>0</v>
      </c>
      <c r="AA270" s="269">
        <v>-0.84936</v>
      </c>
      <c r="AB270" s="269">
        <v>0</v>
      </c>
      <c r="AC270" s="269">
        <v>0</v>
      </c>
      <c r="AD270" s="269">
        <v>0</v>
      </c>
      <c r="AE270" s="269">
        <v>0</v>
      </c>
      <c r="AF270" s="269">
        <v>-123.27712</v>
      </c>
      <c r="AG270" s="269">
        <v>-14.609120000000001</v>
      </c>
      <c r="AH270" s="269">
        <v>0</v>
      </c>
      <c r="AI270" s="269">
        <v>0</v>
      </c>
      <c r="AJ270" s="269">
        <v>-5.5082500000000003</v>
      </c>
      <c r="AK270" s="269">
        <v>-0.03</v>
      </c>
      <c r="AL270" s="269">
        <v>0</v>
      </c>
      <c r="AM270" s="269">
        <v>0</v>
      </c>
      <c r="AN270" s="269">
        <v>0</v>
      </c>
      <c r="AO270" s="269">
        <v>0</v>
      </c>
      <c r="AP270" s="269">
        <v>0</v>
      </c>
      <c r="AQ270" s="269">
        <v>-4800.1419100000003</v>
      </c>
      <c r="AR270" s="1"/>
      <c r="AS270" s="1"/>
    </row>
    <row r="271" spans="1:45">
      <c r="A271" s="17" t="s">
        <v>261</v>
      </c>
      <c r="B271" s="269">
        <v>-4014.3765600000002</v>
      </c>
      <c r="C271" s="269">
        <v>0</v>
      </c>
      <c r="D271" s="269">
        <v>0</v>
      </c>
      <c r="E271" s="269">
        <v>0</v>
      </c>
      <c r="F271" s="269">
        <v>0</v>
      </c>
      <c r="G271" s="269">
        <v>0</v>
      </c>
      <c r="H271" s="269">
        <v>0</v>
      </c>
      <c r="I271" s="269">
        <v>0</v>
      </c>
      <c r="J271" s="269">
        <v>0</v>
      </c>
      <c r="K271" s="269">
        <v>0</v>
      </c>
      <c r="L271" s="269">
        <v>0</v>
      </c>
      <c r="M271" s="269">
        <v>0</v>
      </c>
      <c r="N271" s="269">
        <v>0</v>
      </c>
      <c r="O271" s="269">
        <v>0</v>
      </c>
      <c r="P271" s="269">
        <v>0</v>
      </c>
      <c r="Q271" s="269">
        <v>0</v>
      </c>
      <c r="R271" s="269">
        <v>0</v>
      </c>
      <c r="S271" s="269">
        <v>0</v>
      </c>
      <c r="T271" s="269">
        <v>0</v>
      </c>
      <c r="U271" s="269">
        <v>0</v>
      </c>
      <c r="V271" s="269">
        <v>0</v>
      </c>
      <c r="W271" s="269">
        <v>0</v>
      </c>
      <c r="X271" s="269">
        <v>0</v>
      </c>
      <c r="Y271" s="269">
        <v>0</v>
      </c>
      <c r="Z271" s="269">
        <v>0</v>
      </c>
      <c r="AA271" s="269">
        <v>0</v>
      </c>
      <c r="AB271" s="269">
        <v>0</v>
      </c>
      <c r="AC271" s="269">
        <v>0</v>
      </c>
      <c r="AD271" s="269">
        <v>0</v>
      </c>
      <c r="AE271" s="269">
        <v>0</v>
      </c>
      <c r="AF271" s="269">
        <v>0</v>
      </c>
      <c r="AG271" s="269">
        <v>0</v>
      </c>
      <c r="AH271" s="269">
        <v>0</v>
      </c>
      <c r="AI271" s="269">
        <v>0</v>
      </c>
      <c r="AJ271" s="269">
        <v>0</v>
      </c>
      <c r="AK271" s="269">
        <v>0</v>
      </c>
      <c r="AL271" s="269">
        <v>0</v>
      </c>
      <c r="AM271" s="269">
        <v>0</v>
      </c>
      <c r="AN271" s="269">
        <v>0</v>
      </c>
      <c r="AO271" s="269">
        <v>0</v>
      </c>
      <c r="AP271" s="269">
        <v>0</v>
      </c>
      <c r="AQ271" s="269">
        <v>-4014.3765600000002</v>
      </c>
      <c r="AR271" s="1"/>
      <c r="AS271" s="1"/>
    </row>
    <row r="272" spans="1:45">
      <c r="A272" s="18" t="s">
        <v>262</v>
      </c>
      <c r="B272" s="269">
        <v>0</v>
      </c>
      <c r="C272" s="269">
        <v>0</v>
      </c>
      <c r="D272" s="269">
        <v>0</v>
      </c>
      <c r="E272" s="269">
        <v>0</v>
      </c>
      <c r="F272" s="269">
        <v>0</v>
      </c>
      <c r="G272" s="269">
        <v>0</v>
      </c>
      <c r="H272" s="269">
        <v>0</v>
      </c>
      <c r="I272" s="269">
        <v>0</v>
      </c>
      <c r="J272" s="269">
        <v>0</v>
      </c>
      <c r="K272" s="269">
        <v>0</v>
      </c>
      <c r="L272" s="269">
        <v>0</v>
      </c>
      <c r="M272" s="269">
        <v>0</v>
      </c>
      <c r="N272" s="269">
        <v>0</v>
      </c>
      <c r="O272" s="269">
        <v>0</v>
      </c>
      <c r="P272" s="269">
        <v>0</v>
      </c>
      <c r="Q272" s="269">
        <v>0</v>
      </c>
      <c r="R272" s="269">
        <v>0</v>
      </c>
      <c r="S272" s="269">
        <v>0</v>
      </c>
      <c r="T272" s="269">
        <v>0</v>
      </c>
      <c r="U272" s="269">
        <v>0</v>
      </c>
      <c r="V272" s="269">
        <v>0</v>
      </c>
      <c r="W272" s="269">
        <v>0</v>
      </c>
      <c r="X272" s="269">
        <v>0</v>
      </c>
      <c r="Y272" s="269">
        <v>0</v>
      </c>
      <c r="Z272" s="269">
        <v>0</v>
      </c>
      <c r="AA272" s="269">
        <v>0</v>
      </c>
      <c r="AB272" s="269">
        <v>0</v>
      </c>
      <c r="AC272" s="269">
        <v>0</v>
      </c>
      <c r="AD272" s="269">
        <v>0</v>
      </c>
      <c r="AE272" s="269">
        <v>0</v>
      </c>
      <c r="AF272" s="269">
        <v>0</v>
      </c>
      <c r="AG272" s="269">
        <v>0</v>
      </c>
      <c r="AH272" s="269">
        <v>0</v>
      </c>
      <c r="AI272" s="269">
        <v>0</v>
      </c>
      <c r="AJ272" s="269">
        <v>0</v>
      </c>
      <c r="AK272" s="269">
        <v>0</v>
      </c>
      <c r="AL272" s="269">
        <v>0</v>
      </c>
      <c r="AM272" s="269">
        <v>0</v>
      </c>
      <c r="AN272" s="269">
        <v>0</v>
      </c>
      <c r="AO272" s="269">
        <v>0</v>
      </c>
      <c r="AP272" s="269">
        <v>0</v>
      </c>
      <c r="AQ272" s="269">
        <v>0</v>
      </c>
      <c r="AR272" s="1"/>
      <c r="AS272" s="1"/>
    </row>
    <row r="273" spans="1:45">
      <c r="A273" s="18" t="s">
        <v>263</v>
      </c>
      <c r="B273" s="269">
        <v>0</v>
      </c>
      <c r="C273" s="269">
        <v>-0.92852999999999997</v>
      </c>
      <c r="D273" s="269">
        <v>0</v>
      </c>
      <c r="E273" s="269">
        <v>0</v>
      </c>
      <c r="F273" s="269">
        <v>0</v>
      </c>
      <c r="G273" s="269">
        <v>0</v>
      </c>
      <c r="H273" s="269">
        <v>0</v>
      </c>
      <c r="I273" s="269">
        <v>-4.0478300000000003</v>
      </c>
      <c r="J273" s="269">
        <v>-3.2127600000000003</v>
      </c>
      <c r="K273" s="269">
        <v>-0.12372</v>
      </c>
      <c r="L273" s="269">
        <v>0</v>
      </c>
      <c r="M273" s="269">
        <v>0</v>
      </c>
      <c r="N273" s="269">
        <v>-9.9089999999999998E-2</v>
      </c>
      <c r="O273" s="269">
        <v>0</v>
      </c>
      <c r="P273" s="269">
        <v>0</v>
      </c>
      <c r="Q273" s="269">
        <v>-0.35214999999999996</v>
      </c>
      <c r="R273" s="269">
        <v>-0.79813999999999996</v>
      </c>
      <c r="S273" s="269">
        <v>0</v>
      </c>
      <c r="T273" s="269">
        <v>-4.4299999999999999E-3</v>
      </c>
      <c r="U273" s="269">
        <v>0</v>
      </c>
      <c r="V273" s="269">
        <v>-8.095999999999999E-2</v>
      </c>
      <c r="W273" s="269">
        <v>-1.20712</v>
      </c>
      <c r="X273" s="269">
        <v>-0.78376000000000001</v>
      </c>
      <c r="Y273" s="269">
        <v>0</v>
      </c>
      <c r="Z273" s="269">
        <v>-0.65540999999999994</v>
      </c>
      <c r="AA273" s="269">
        <v>0</v>
      </c>
      <c r="AB273" s="269">
        <v>0</v>
      </c>
      <c r="AC273" s="269">
        <v>0</v>
      </c>
      <c r="AD273" s="269">
        <v>0</v>
      </c>
      <c r="AE273" s="269">
        <v>0</v>
      </c>
      <c r="AF273" s="269">
        <v>0</v>
      </c>
      <c r="AG273" s="269">
        <v>0</v>
      </c>
      <c r="AH273" s="269">
        <v>0</v>
      </c>
      <c r="AI273" s="269">
        <v>0</v>
      </c>
      <c r="AJ273" s="269">
        <v>0</v>
      </c>
      <c r="AK273" s="269">
        <v>0</v>
      </c>
      <c r="AL273" s="269">
        <v>0</v>
      </c>
      <c r="AM273" s="269">
        <v>0</v>
      </c>
      <c r="AN273" s="269">
        <v>0</v>
      </c>
      <c r="AO273" s="269">
        <v>0</v>
      </c>
      <c r="AP273" s="269">
        <v>0</v>
      </c>
      <c r="AQ273" s="269">
        <v>-12.293899999999999</v>
      </c>
      <c r="AR273" s="1"/>
      <c r="AS273" s="1"/>
    </row>
    <row r="274" spans="1:45">
      <c r="A274" s="448" t="s">
        <v>264</v>
      </c>
      <c r="B274" s="447">
        <v>88252.359819999998</v>
      </c>
      <c r="C274" s="447">
        <v>18571.582320000001</v>
      </c>
      <c r="D274" s="447">
        <v>46172.647680000002</v>
      </c>
      <c r="E274" s="447">
        <v>18424.115510000003</v>
      </c>
      <c r="F274" s="447">
        <v>9239.6466899999996</v>
      </c>
      <c r="G274" s="447">
        <v>8578.2767199999998</v>
      </c>
      <c r="H274" s="447">
        <v>8816.4826199999989</v>
      </c>
      <c r="I274" s="447">
        <v>9828.9891700000007</v>
      </c>
      <c r="J274" s="447">
        <v>10387.846</v>
      </c>
      <c r="K274" s="447">
        <v>14841.640630000002</v>
      </c>
      <c r="L274" s="447">
        <v>6204.2035500000002</v>
      </c>
      <c r="M274" s="447">
        <v>13387.12838</v>
      </c>
      <c r="N274" s="447">
        <v>21825.740959999999</v>
      </c>
      <c r="O274" s="447">
        <v>8596.3497399999997</v>
      </c>
      <c r="P274" s="447">
        <v>7474.9051100000006</v>
      </c>
      <c r="Q274" s="447">
        <v>4909.1575899999998</v>
      </c>
      <c r="R274" s="447">
        <v>4791.4679100000003</v>
      </c>
      <c r="S274" s="447">
        <v>3771.0222400000002</v>
      </c>
      <c r="T274" s="447">
        <v>11146.7428</v>
      </c>
      <c r="U274" s="447">
        <v>12337.40567</v>
      </c>
      <c r="V274" s="447">
        <v>3849.9159799999998</v>
      </c>
      <c r="W274" s="447">
        <v>5841.46414</v>
      </c>
      <c r="X274" s="447">
        <v>11707.57992</v>
      </c>
      <c r="Y274" s="447">
        <v>7178.8434800000005</v>
      </c>
      <c r="Z274" s="447">
        <v>11324.81272</v>
      </c>
      <c r="AA274" s="447">
        <v>5094.5316500000008</v>
      </c>
      <c r="AB274" s="447">
        <v>14581.721820000001</v>
      </c>
      <c r="AC274" s="447">
        <v>18531.39574</v>
      </c>
      <c r="AD274" s="447">
        <v>8875.1672799999997</v>
      </c>
      <c r="AE274" s="447">
        <v>17481.1453</v>
      </c>
      <c r="AF274" s="447">
        <v>5290.1995299999999</v>
      </c>
      <c r="AG274" s="447">
        <v>4871.0869499999999</v>
      </c>
      <c r="AH274" s="447">
        <v>3738.3703300000002</v>
      </c>
      <c r="AI274" s="447">
        <v>1849.0197800000001</v>
      </c>
      <c r="AJ274" s="447">
        <v>2586.6041</v>
      </c>
      <c r="AK274" s="447">
        <v>2344.68075</v>
      </c>
      <c r="AL274" s="447">
        <v>6016.2072600000001</v>
      </c>
      <c r="AM274" s="447">
        <v>2111.7592200000004</v>
      </c>
      <c r="AN274" s="447">
        <v>9547.3711500000009</v>
      </c>
      <c r="AO274" s="447">
        <v>4873.7720399999998</v>
      </c>
      <c r="AP274" s="447">
        <v>1785.40426</v>
      </c>
      <c r="AQ274" s="447">
        <v>477038.76451000001</v>
      </c>
      <c r="AR274" s="8"/>
      <c r="AS274" s="1"/>
    </row>
    <row r="275" spans="1:45">
      <c r="A275" s="449" t="s">
        <v>265</v>
      </c>
      <c r="B275" s="447">
        <v>11283.624320000001</v>
      </c>
      <c r="C275" s="447">
        <v>4587.0659999999998</v>
      </c>
      <c r="D275" s="447">
        <v>5633.4266299999999</v>
      </c>
      <c r="E275" s="447">
        <v>1047.4768000000001</v>
      </c>
      <c r="F275" s="447">
        <v>195.93010000000001</v>
      </c>
      <c r="G275" s="447">
        <v>244.69546</v>
      </c>
      <c r="H275" s="447">
        <v>346.04746999999998</v>
      </c>
      <c r="I275" s="447">
        <v>1161.9498899999999</v>
      </c>
      <c r="J275" s="447">
        <v>393.14095000000003</v>
      </c>
      <c r="K275" s="447">
        <v>112.60234</v>
      </c>
      <c r="L275" s="447">
        <v>227.73577</v>
      </c>
      <c r="M275" s="447">
        <v>197.36507</v>
      </c>
      <c r="N275" s="447">
        <v>226.70157</v>
      </c>
      <c r="O275" s="447">
        <v>82.19117</v>
      </c>
      <c r="P275" s="447">
        <v>303.90048999999999</v>
      </c>
      <c r="Q275" s="447">
        <v>439.86908</v>
      </c>
      <c r="R275" s="447">
        <v>104.2488</v>
      </c>
      <c r="S275" s="447">
        <v>61.240660000000005</v>
      </c>
      <c r="T275" s="447">
        <v>98.202280000000002</v>
      </c>
      <c r="U275" s="447">
        <v>73.648800000000008</v>
      </c>
      <c r="V275" s="447">
        <v>42.579879999999996</v>
      </c>
      <c r="W275" s="447">
        <v>247.20059000000001</v>
      </c>
      <c r="X275" s="447">
        <v>113.3877</v>
      </c>
      <c r="Y275" s="447">
        <v>222.78820000000002</v>
      </c>
      <c r="Z275" s="447">
        <v>883.34838000000002</v>
      </c>
      <c r="AA275" s="447">
        <v>267.40658000000002</v>
      </c>
      <c r="AB275" s="447">
        <v>291.90073999999998</v>
      </c>
      <c r="AC275" s="447">
        <v>2426.7278300000003</v>
      </c>
      <c r="AD275" s="447">
        <v>254.22776000000002</v>
      </c>
      <c r="AE275" s="447">
        <v>440.20834000000002</v>
      </c>
      <c r="AF275" s="447">
        <v>115.73178</v>
      </c>
      <c r="AG275" s="447">
        <v>62.072839999999999</v>
      </c>
      <c r="AH275" s="447">
        <v>184.89188000000001</v>
      </c>
      <c r="AI275" s="447">
        <v>-2.9075199999999999</v>
      </c>
      <c r="AJ275" s="447">
        <v>210.66484</v>
      </c>
      <c r="AK275" s="447">
        <v>26.39575</v>
      </c>
      <c r="AL275" s="447">
        <v>572.28528000000006</v>
      </c>
      <c r="AM275" s="447">
        <v>23.009360000000001</v>
      </c>
      <c r="AN275" s="447">
        <v>142.32084</v>
      </c>
      <c r="AO275" s="447">
        <v>265.59381999999999</v>
      </c>
      <c r="AP275" s="447">
        <v>31.164210000000001</v>
      </c>
      <c r="AQ275" s="447">
        <v>33642.062729999998</v>
      </c>
      <c r="AR275" s="8"/>
      <c r="AS275" s="1"/>
    </row>
    <row r="276" spans="1:45">
      <c r="A276" s="17" t="s">
        <v>266</v>
      </c>
      <c r="B276" s="269">
        <v>4389.7967500000004</v>
      </c>
      <c r="C276" s="269">
        <v>288.32938000000001</v>
      </c>
      <c r="D276" s="269">
        <v>3358.0058599999998</v>
      </c>
      <c r="E276" s="269">
        <v>794.32128</v>
      </c>
      <c r="F276" s="269">
        <v>167.74172000000002</v>
      </c>
      <c r="G276" s="269">
        <v>229.17349999999999</v>
      </c>
      <c r="H276" s="269">
        <v>317.64265</v>
      </c>
      <c r="I276" s="269">
        <v>326.71237000000002</v>
      </c>
      <c r="J276" s="269">
        <v>375.80283000000003</v>
      </c>
      <c r="K276" s="269">
        <v>108.09758000000001</v>
      </c>
      <c r="L276" s="269">
        <v>71.910679999999999</v>
      </c>
      <c r="M276" s="269">
        <v>193.17706000000001</v>
      </c>
      <c r="N276" s="269">
        <v>208.30823999999998</v>
      </c>
      <c r="O276" s="269">
        <v>56.685470000000002</v>
      </c>
      <c r="P276" s="269">
        <v>295.96449999999999</v>
      </c>
      <c r="Q276" s="269">
        <v>281.77532000000002</v>
      </c>
      <c r="R276" s="269">
        <v>100.17710000000001</v>
      </c>
      <c r="S276" s="269">
        <v>55.358050000000006</v>
      </c>
      <c r="T276" s="269">
        <v>93.712440000000001</v>
      </c>
      <c r="U276" s="269">
        <v>71.211490000000012</v>
      </c>
      <c r="V276" s="269">
        <v>10.482959999999999</v>
      </c>
      <c r="W276" s="269">
        <v>233.86160999999998</v>
      </c>
      <c r="X276" s="269">
        <v>103.57416000000001</v>
      </c>
      <c r="Y276" s="269">
        <v>57.077800000000003</v>
      </c>
      <c r="Z276" s="269">
        <v>451.81137999999999</v>
      </c>
      <c r="AA276" s="269">
        <v>253.24355</v>
      </c>
      <c r="AB276" s="269">
        <v>227.81994</v>
      </c>
      <c r="AC276" s="269">
        <v>1617.76215</v>
      </c>
      <c r="AD276" s="269">
        <v>245.47503</v>
      </c>
      <c r="AE276" s="269">
        <v>427.63231000000002</v>
      </c>
      <c r="AF276" s="269">
        <v>13.65846</v>
      </c>
      <c r="AG276" s="269">
        <v>45.480710000000002</v>
      </c>
      <c r="AH276" s="269">
        <v>106.29872</v>
      </c>
      <c r="AI276" s="269">
        <v>17.612189999999998</v>
      </c>
      <c r="AJ276" s="269">
        <v>200.98639</v>
      </c>
      <c r="AK276" s="269">
        <v>26.154520000000002</v>
      </c>
      <c r="AL276" s="269">
        <v>268.01754999999997</v>
      </c>
      <c r="AM276" s="269">
        <v>20.08783</v>
      </c>
      <c r="AN276" s="269">
        <v>86.847009999999997</v>
      </c>
      <c r="AO276" s="269">
        <v>0</v>
      </c>
      <c r="AP276" s="269">
        <v>22.3827</v>
      </c>
      <c r="AQ276" s="269">
        <v>16220.17124</v>
      </c>
      <c r="AR276" s="1"/>
      <c r="AS276" s="1"/>
    </row>
    <row r="277" spans="1:45">
      <c r="A277" s="17" t="s">
        <v>267</v>
      </c>
      <c r="B277" s="269">
        <v>1707.35031</v>
      </c>
      <c r="C277" s="269">
        <v>529.54032999999993</v>
      </c>
      <c r="D277" s="269">
        <v>475.6515</v>
      </c>
      <c r="E277" s="269">
        <v>60.316589999999998</v>
      </c>
      <c r="F277" s="269">
        <v>24.985599999999998</v>
      </c>
      <c r="G277" s="269">
        <v>9.0559599999999989</v>
      </c>
      <c r="H277" s="269">
        <v>3.0584099999999999</v>
      </c>
      <c r="I277" s="269">
        <v>31.459880000000002</v>
      </c>
      <c r="J277" s="269">
        <v>4.7408199999999994</v>
      </c>
      <c r="K277" s="269">
        <v>2.7880700000000003</v>
      </c>
      <c r="L277" s="269">
        <v>102.9556</v>
      </c>
      <c r="M277" s="269">
        <v>0.88363000000000003</v>
      </c>
      <c r="N277" s="269">
        <v>0.88617000000000001</v>
      </c>
      <c r="O277" s="269">
        <v>5.5033199999999995</v>
      </c>
      <c r="P277" s="269">
        <v>0.71414</v>
      </c>
      <c r="Q277" s="269">
        <v>0.87355999999999989</v>
      </c>
      <c r="R277" s="269">
        <v>8.6059999999999998E-2</v>
      </c>
      <c r="S277" s="269">
        <v>0</v>
      </c>
      <c r="T277" s="269">
        <v>2.0285699999999998</v>
      </c>
      <c r="U277" s="269">
        <v>0.72998000000000007</v>
      </c>
      <c r="V277" s="269">
        <v>0.86072000000000004</v>
      </c>
      <c r="W277" s="269">
        <v>7.0705400000000003</v>
      </c>
      <c r="X277" s="269">
        <v>8.7555400000000017</v>
      </c>
      <c r="Y277" s="269">
        <v>1.40072</v>
      </c>
      <c r="Z277" s="269">
        <v>77.132320000000007</v>
      </c>
      <c r="AA277" s="269">
        <v>0.55708000000000002</v>
      </c>
      <c r="AB277" s="269">
        <v>37.876230000000007</v>
      </c>
      <c r="AC277" s="269">
        <v>29.443770000000001</v>
      </c>
      <c r="AD277" s="269">
        <v>3.4052199999999999</v>
      </c>
      <c r="AE277" s="269">
        <v>0.78891</v>
      </c>
      <c r="AF277" s="269">
        <v>101.15364</v>
      </c>
      <c r="AG277" s="269">
        <v>1.0401199999999999</v>
      </c>
      <c r="AH277" s="269">
        <v>1.94838</v>
      </c>
      <c r="AI277" s="269">
        <v>-21.115680000000001</v>
      </c>
      <c r="AJ277" s="269">
        <v>3.0945399999999998</v>
      </c>
      <c r="AK277" s="269">
        <v>6.3E-3</v>
      </c>
      <c r="AL277" s="269">
        <v>57.915669999999999</v>
      </c>
      <c r="AM277" s="269">
        <v>2.6219099999999997</v>
      </c>
      <c r="AN277" s="269">
        <v>50.622169999999997</v>
      </c>
      <c r="AO277" s="269">
        <v>30.682869999999998</v>
      </c>
      <c r="AP277" s="269">
        <v>1.69469</v>
      </c>
      <c r="AQ277" s="269">
        <v>3360.5641600000004</v>
      </c>
      <c r="AR277" s="1"/>
      <c r="AS277" s="1"/>
    </row>
    <row r="278" spans="1:45">
      <c r="A278" s="17" t="s">
        <v>268</v>
      </c>
      <c r="B278" s="269">
        <v>1701.52341</v>
      </c>
      <c r="C278" s="269">
        <v>3448.79972</v>
      </c>
      <c r="D278" s="269">
        <v>1541.38444</v>
      </c>
      <c r="E278" s="269">
        <v>0</v>
      </c>
      <c r="F278" s="269">
        <v>0.30349999999999999</v>
      </c>
      <c r="G278" s="269">
        <v>0</v>
      </c>
      <c r="H278" s="269">
        <v>0.34364999999999996</v>
      </c>
      <c r="I278" s="269">
        <v>542</v>
      </c>
      <c r="J278" s="269">
        <v>0</v>
      </c>
      <c r="K278" s="269">
        <v>0.13919999999999999</v>
      </c>
      <c r="L278" s="269">
        <v>0.26100000000000001</v>
      </c>
      <c r="M278" s="269">
        <v>0</v>
      </c>
      <c r="N278" s="269">
        <v>0</v>
      </c>
      <c r="O278" s="269">
        <v>0</v>
      </c>
      <c r="P278" s="269">
        <v>0</v>
      </c>
      <c r="Q278" s="269">
        <v>149.8964</v>
      </c>
      <c r="R278" s="269">
        <v>0</v>
      </c>
      <c r="S278" s="269">
        <v>0</v>
      </c>
      <c r="T278" s="269">
        <v>0</v>
      </c>
      <c r="U278" s="269">
        <v>0</v>
      </c>
      <c r="V278" s="269">
        <v>0</v>
      </c>
      <c r="W278" s="269">
        <v>1.2999999999999999E-3</v>
      </c>
      <c r="X278" s="269">
        <v>0</v>
      </c>
      <c r="Y278" s="269">
        <v>162.31388000000001</v>
      </c>
      <c r="Z278" s="269">
        <v>332.52503000000002</v>
      </c>
      <c r="AA278" s="269">
        <v>0</v>
      </c>
      <c r="AB278" s="269">
        <v>0</v>
      </c>
      <c r="AC278" s="269">
        <v>749.92740000000003</v>
      </c>
      <c r="AD278" s="269">
        <v>0</v>
      </c>
      <c r="AE278" s="269">
        <v>0</v>
      </c>
      <c r="AF278" s="269">
        <v>0</v>
      </c>
      <c r="AG278" s="269">
        <v>0</v>
      </c>
      <c r="AH278" s="269">
        <v>73.584779999999995</v>
      </c>
      <c r="AI278" s="269">
        <v>0</v>
      </c>
      <c r="AJ278" s="269">
        <v>0</v>
      </c>
      <c r="AK278" s="269">
        <v>0</v>
      </c>
      <c r="AL278" s="269">
        <v>239.5521</v>
      </c>
      <c r="AM278" s="269">
        <v>0</v>
      </c>
      <c r="AN278" s="269">
        <v>0</v>
      </c>
      <c r="AO278" s="269">
        <v>13.718</v>
      </c>
      <c r="AP278" s="269">
        <v>0</v>
      </c>
      <c r="AQ278" s="269">
        <v>8956.2738100000006</v>
      </c>
      <c r="AR278" s="1"/>
      <c r="AS278" s="1"/>
    </row>
    <row r="279" spans="1:45">
      <c r="A279" s="17" t="s">
        <v>269</v>
      </c>
      <c r="B279" s="269">
        <v>0</v>
      </c>
      <c r="C279" s="269">
        <v>0</v>
      </c>
      <c r="D279" s="269">
        <v>0</v>
      </c>
      <c r="E279" s="269">
        <v>0</v>
      </c>
      <c r="F279" s="269">
        <v>0</v>
      </c>
      <c r="G279" s="269">
        <v>0</v>
      </c>
      <c r="H279" s="269">
        <v>0</v>
      </c>
      <c r="I279" s="269">
        <v>0</v>
      </c>
      <c r="J279" s="269">
        <v>0</v>
      </c>
      <c r="K279" s="269">
        <v>0</v>
      </c>
      <c r="L279" s="269">
        <v>0</v>
      </c>
      <c r="M279" s="269">
        <v>0</v>
      </c>
      <c r="N279" s="269">
        <v>0</v>
      </c>
      <c r="O279" s="269">
        <v>0</v>
      </c>
      <c r="P279" s="269">
        <v>0</v>
      </c>
      <c r="Q279" s="269">
        <v>0</v>
      </c>
      <c r="R279" s="269">
        <v>0</v>
      </c>
      <c r="S279" s="269">
        <v>0</v>
      </c>
      <c r="T279" s="269">
        <v>0</v>
      </c>
      <c r="U279" s="269">
        <v>0</v>
      </c>
      <c r="V279" s="269">
        <v>0</v>
      </c>
      <c r="W279" s="269">
        <v>0</v>
      </c>
      <c r="X279" s="269">
        <v>0</v>
      </c>
      <c r="Y279" s="269">
        <v>0</v>
      </c>
      <c r="Z279" s="269">
        <v>0</v>
      </c>
      <c r="AA279" s="269">
        <v>0</v>
      </c>
      <c r="AB279" s="269">
        <v>0</v>
      </c>
      <c r="AC279" s="269">
        <v>0</v>
      </c>
      <c r="AD279" s="269">
        <v>0</v>
      </c>
      <c r="AE279" s="269">
        <v>0</v>
      </c>
      <c r="AF279" s="269">
        <v>0</v>
      </c>
      <c r="AG279" s="269">
        <v>0</v>
      </c>
      <c r="AH279" s="269">
        <v>0</v>
      </c>
      <c r="AI279" s="269">
        <v>0</v>
      </c>
      <c r="AJ279" s="269">
        <v>0</v>
      </c>
      <c r="AK279" s="269">
        <v>0</v>
      </c>
      <c r="AL279" s="269">
        <v>0</v>
      </c>
      <c r="AM279" s="269">
        <v>0</v>
      </c>
      <c r="AN279" s="269">
        <v>0</v>
      </c>
      <c r="AO279" s="269">
        <v>0</v>
      </c>
      <c r="AP279" s="269">
        <v>0</v>
      </c>
      <c r="AQ279" s="269">
        <v>0</v>
      </c>
      <c r="AR279" s="1"/>
      <c r="AS279" s="1"/>
    </row>
    <row r="280" spans="1:45">
      <c r="A280" s="116" t="s">
        <v>270</v>
      </c>
      <c r="B280" s="269">
        <v>3484.9538499999999</v>
      </c>
      <c r="C280" s="269">
        <v>320.39657</v>
      </c>
      <c r="D280" s="269">
        <v>258.38482999999997</v>
      </c>
      <c r="E280" s="269">
        <v>192.83893</v>
      </c>
      <c r="F280" s="269">
        <v>2.8992800000000001</v>
      </c>
      <c r="G280" s="269">
        <v>6.4660000000000002</v>
      </c>
      <c r="H280" s="269">
        <v>25.002759999999999</v>
      </c>
      <c r="I280" s="269">
        <v>261.77764000000002</v>
      </c>
      <c r="J280" s="269">
        <v>12.597299999999999</v>
      </c>
      <c r="K280" s="269">
        <v>1.5774900000000001</v>
      </c>
      <c r="L280" s="269">
        <v>52.608489999999996</v>
      </c>
      <c r="M280" s="269">
        <v>3.3043800000000001</v>
      </c>
      <c r="N280" s="269">
        <v>17.507159999999999</v>
      </c>
      <c r="O280" s="269">
        <v>20.002380000000002</v>
      </c>
      <c r="P280" s="269">
        <v>7.2218500000000008</v>
      </c>
      <c r="Q280" s="269">
        <v>7.3238000000000003</v>
      </c>
      <c r="R280" s="269">
        <v>3.9856400000000001</v>
      </c>
      <c r="S280" s="269">
        <v>5.8826099999999997</v>
      </c>
      <c r="T280" s="269">
        <v>2.4612699999999998</v>
      </c>
      <c r="U280" s="269">
        <v>1.70733</v>
      </c>
      <c r="V280" s="269">
        <v>31.2362</v>
      </c>
      <c r="W280" s="269">
        <v>6.2671400000000004</v>
      </c>
      <c r="X280" s="269">
        <v>1.0580000000000001</v>
      </c>
      <c r="Y280" s="269">
        <v>1.9958</v>
      </c>
      <c r="Z280" s="269">
        <v>21.879650000000002</v>
      </c>
      <c r="AA280" s="269">
        <v>13.60595</v>
      </c>
      <c r="AB280" s="269">
        <v>26.20457</v>
      </c>
      <c r="AC280" s="269">
        <v>29.59451</v>
      </c>
      <c r="AD280" s="269">
        <v>5.3475100000000007</v>
      </c>
      <c r="AE280" s="269">
        <v>11.787120000000002</v>
      </c>
      <c r="AF280" s="269">
        <v>0.91967999999999994</v>
      </c>
      <c r="AG280" s="269">
        <v>15.552010000000001</v>
      </c>
      <c r="AH280" s="269">
        <v>3.06</v>
      </c>
      <c r="AI280" s="269">
        <v>0.59597</v>
      </c>
      <c r="AJ280" s="269">
        <v>6.5839099999999995</v>
      </c>
      <c r="AK280" s="269">
        <v>0.23493</v>
      </c>
      <c r="AL280" s="269">
        <v>6.7999600000000004</v>
      </c>
      <c r="AM280" s="269">
        <v>0.29962</v>
      </c>
      <c r="AN280" s="269">
        <v>4.8516599999999999</v>
      </c>
      <c r="AO280" s="269">
        <v>221.19295000000002</v>
      </c>
      <c r="AP280" s="269">
        <v>7.0868199999999995</v>
      </c>
      <c r="AQ280" s="269">
        <v>5105.0535199999995</v>
      </c>
      <c r="AR280" s="1"/>
      <c r="AS280" s="1"/>
    </row>
    <row r="281" spans="1:45">
      <c r="A281" s="116" t="s">
        <v>271</v>
      </c>
      <c r="B281" s="269">
        <v>0</v>
      </c>
      <c r="C281" s="269">
        <v>0</v>
      </c>
      <c r="D281" s="269">
        <v>0</v>
      </c>
      <c r="E281" s="269">
        <v>0</v>
      </c>
      <c r="F281" s="269">
        <v>0</v>
      </c>
      <c r="G281" s="269">
        <v>0</v>
      </c>
      <c r="H281" s="269">
        <v>0</v>
      </c>
      <c r="I281" s="269">
        <v>0</v>
      </c>
      <c r="J281" s="269">
        <v>0</v>
      </c>
      <c r="K281" s="269">
        <v>0</v>
      </c>
      <c r="L281" s="269">
        <v>0</v>
      </c>
      <c r="M281" s="269">
        <v>0</v>
      </c>
      <c r="N281" s="269">
        <v>0</v>
      </c>
      <c r="O281" s="269">
        <v>0</v>
      </c>
      <c r="P281" s="269">
        <v>0</v>
      </c>
      <c r="Q281" s="269">
        <v>0</v>
      </c>
      <c r="R281" s="269">
        <v>0</v>
      </c>
      <c r="S281" s="269">
        <v>0</v>
      </c>
      <c r="T281" s="269">
        <v>0</v>
      </c>
      <c r="U281" s="269">
        <v>0</v>
      </c>
      <c r="V281" s="269">
        <v>0</v>
      </c>
      <c r="W281" s="269">
        <v>0</v>
      </c>
      <c r="X281" s="269">
        <v>0</v>
      </c>
      <c r="Y281" s="269">
        <v>0</v>
      </c>
      <c r="Z281" s="269">
        <v>0</v>
      </c>
      <c r="AA281" s="269">
        <v>0</v>
      </c>
      <c r="AB281" s="269">
        <v>0</v>
      </c>
      <c r="AC281" s="269">
        <v>0</v>
      </c>
      <c r="AD281" s="269">
        <v>0</v>
      </c>
      <c r="AE281" s="269">
        <v>0</v>
      </c>
      <c r="AF281" s="269">
        <v>0</v>
      </c>
      <c r="AG281" s="269">
        <v>0</v>
      </c>
      <c r="AH281" s="269">
        <v>0</v>
      </c>
      <c r="AI281" s="269">
        <v>0</v>
      </c>
      <c r="AJ281" s="269">
        <v>0</v>
      </c>
      <c r="AK281" s="269">
        <v>0</v>
      </c>
      <c r="AL281" s="269">
        <v>0</v>
      </c>
      <c r="AM281" s="269">
        <v>0</v>
      </c>
      <c r="AN281" s="269">
        <v>0</v>
      </c>
      <c r="AO281" s="269">
        <v>0</v>
      </c>
      <c r="AP281" s="269">
        <v>0</v>
      </c>
      <c r="AQ281" s="269">
        <v>0</v>
      </c>
      <c r="AR281" s="1"/>
      <c r="AS281" s="1"/>
    </row>
    <row r="282" spans="1:45">
      <c r="A282" s="448" t="s">
        <v>272</v>
      </c>
      <c r="B282" s="447">
        <v>-6381.1441399999994</v>
      </c>
      <c r="C282" s="447">
        <v>-2284.3593100000003</v>
      </c>
      <c r="D282" s="447">
        <v>-5253.8413</v>
      </c>
      <c r="E282" s="447">
        <v>-235.69038</v>
      </c>
      <c r="F282" s="447">
        <v>-5.3112899999999996</v>
      </c>
      <c r="G282" s="447">
        <v>-42.010599999999997</v>
      </c>
      <c r="H282" s="447">
        <v>-56.934539999999998</v>
      </c>
      <c r="I282" s="447">
        <v>-379.66174999999998</v>
      </c>
      <c r="J282" s="447">
        <v>-387.84715</v>
      </c>
      <c r="K282" s="447">
        <v>-75.746870000000001</v>
      </c>
      <c r="L282" s="447">
        <v>-138.53464000000002</v>
      </c>
      <c r="M282" s="447">
        <v>-175.00095999999999</v>
      </c>
      <c r="N282" s="447">
        <v>-173.80329999999998</v>
      </c>
      <c r="O282" s="447">
        <v>-106.20477000000001</v>
      </c>
      <c r="P282" s="447">
        <v>-76.221260000000001</v>
      </c>
      <c r="Q282" s="447">
        <v>-125.23260999999999</v>
      </c>
      <c r="R282" s="447">
        <v>-134.40804999999997</v>
      </c>
      <c r="S282" s="447">
        <v>-35.841380000000001</v>
      </c>
      <c r="T282" s="447">
        <v>-597.12328000000002</v>
      </c>
      <c r="U282" s="447">
        <v>-1.1200000000000001E-3</v>
      </c>
      <c r="V282" s="447">
        <v>-29.80527</v>
      </c>
      <c r="W282" s="447">
        <v>-65.604669999999999</v>
      </c>
      <c r="X282" s="447">
        <v>-274.2072</v>
      </c>
      <c r="Y282" s="447">
        <v>-156.60383999999999</v>
      </c>
      <c r="Z282" s="447">
        <v>-645.1671</v>
      </c>
      <c r="AA282" s="447">
        <v>-57.403949999999995</v>
      </c>
      <c r="AB282" s="447">
        <v>-159.67015000000001</v>
      </c>
      <c r="AC282" s="447">
        <v>-1968.0174299999999</v>
      </c>
      <c r="AD282" s="447">
        <v>-55.370179999999998</v>
      </c>
      <c r="AE282" s="447">
        <v>-183.29992000000001</v>
      </c>
      <c r="AF282" s="447">
        <v>-452.86894999999998</v>
      </c>
      <c r="AG282" s="447">
        <v>-6.3681400000000004</v>
      </c>
      <c r="AH282" s="447">
        <v>-15.506320000000001</v>
      </c>
      <c r="AI282" s="447">
        <v>-24.656169999999999</v>
      </c>
      <c r="AJ282" s="447">
        <v>-14.23316</v>
      </c>
      <c r="AK282" s="447">
        <v>-11.408629999999999</v>
      </c>
      <c r="AL282" s="447">
        <v>-64.649349999999998</v>
      </c>
      <c r="AM282" s="447">
        <v>-18.276319999999998</v>
      </c>
      <c r="AN282" s="447">
        <v>-563.1896999999999</v>
      </c>
      <c r="AO282" s="447">
        <v>-24.05958</v>
      </c>
      <c r="AP282" s="447">
        <v>-11.392250000000001</v>
      </c>
      <c r="AQ282" s="447">
        <v>-21466.67698</v>
      </c>
      <c r="AR282" s="8"/>
      <c r="AS282" s="1"/>
    </row>
    <row r="283" spans="1:45">
      <c r="A283" s="17" t="s">
        <v>266</v>
      </c>
      <c r="B283" s="269">
        <v>-1682.4465400000001</v>
      </c>
      <c r="C283" s="269">
        <v>-31.230900000000002</v>
      </c>
      <c r="D283" s="269">
        <v>-1828.40364</v>
      </c>
      <c r="E283" s="269">
        <v>-64.089079999999996</v>
      </c>
      <c r="F283" s="269">
        <v>0</v>
      </c>
      <c r="G283" s="269">
        <v>-2.4422700000000002</v>
      </c>
      <c r="H283" s="269">
        <v>-56.688839999999999</v>
      </c>
      <c r="I283" s="269">
        <v>-26.079830000000001</v>
      </c>
      <c r="J283" s="269">
        <v>-41.850110000000001</v>
      </c>
      <c r="K283" s="269">
        <v>-35.660119999999999</v>
      </c>
      <c r="L283" s="269">
        <v>-6.2807299999999993</v>
      </c>
      <c r="M283" s="269">
        <v>-47.947830000000003</v>
      </c>
      <c r="N283" s="269">
        <v>-18.583580000000001</v>
      </c>
      <c r="O283" s="269">
        <v>-18.409880000000001</v>
      </c>
      <c r="P283" s="269">
        <v>-46.670490000000001</v>
      </c>
      <c r="Q283" s="269">
        <v>-53.87124</v>
      </c>
      <c r="R283" s="269">
        <v>-40.6676</v>
      </c>
      <c r="S283" s="269">
        <v>-30.018459999999997</v>
      </c>
      <c r="T283" s="269">
        <v>0</v>
      </c>
      <c r="U283" s="269">
        <v>0</v>
      </c>
      <c r="V283" s="269">
        <v>-12.707940000000001</v>
      </c>
      <c r="W283" s="269">
        <v>-18.948090000000001</v>
      </c>
      <c r="X283" s="269">
        <v>-70.734179999999995</v>
      </c>
      <c r="Y283" s="269">
        <v>-135.52419</v>
      </c>
      <c r="Z283" s="269">
        <v>-193.54664000000002</v>
      </c>
      <c r="AA283" s="269">
        <v>-28.024360000000001</v>
      </c>
      <c r="AB283" s="269">
        <v>-123.18297</v>
      </c>
      <c r="AC283" s="269">
        <v>-143.53158999999999</v>
      </c>
      <c r="AD283" s="269">
        <v>-23.63223</v>
      </c>
      <c r="AE283" s="269">
        <v>-182.00488000000001</v>
      </c>
      <c r="AF283" s="269">
        <v>-13.895629999999999</v>
      </c>
      <c r="AG283" s="269">
        <v>-4.6373299999999995</v>
      </c>
      <c r="AH283" s="269">
        <v>-14.687280000000001</v>
      </c>
      <c r="AI283" s="269">
        <v>-12.64878</v>
      </c>
      <c r="AJ283" s="269">
        <v>-12.848790000000001</v>
      </c>
      <c r="AK283" s="269">
        <v>-10.73114</v>
      </c>
      <c r="AL283" s="269">
        <v>-22.5105</v>
      </c>
      <c r="AM283" s="269">
        <v>-17.009430000000002</v>
      </c>
      <c r="AN283" s="269">
        <v>-14.820709999999998</v>
      </c>
      <c r="AO283" s="269">
        <v>-14.964180000000001</v>
      </c>
      <c r="AP283" s="269">
        <v>-11.392250000000001</v>
      </c>
      <c r="AQ283" s="269">
        <v>-5113.3242300000002</v>
      </c>
      <c r="AR283" s="1"/>
      <c r="AS283" s="1"/>
    </row>
    <row r="284" spans="1:45">
      <c r="A284" s="17" t="s">
        <v>273</v>
      </c>
      <c r="B284" s="269">
        <v>-1242.4880800000001</v>
      </c>
      <c r="C284" s="269">
        <v>-2143.9697299999998</v>
      </c>
      <c r="D284" s="269">
        <v>-1427.0259599999999</v>
      </c>
      <c r="E284" s="269">
        <v>-78.44117</v>
      </c>
      <c r="F284" s="269">
        <v>0</v>
      </c>
      <c r="G284" s="269">
        <v>0</v>
      </c>
      <c r="H284" s="269">
        <v>-0.2457</v>
      </c>
      <c r="I284" s="269">
        <v>-315.44003999999995</v>
      </c>
      <c r="J284" s="269">
        <v>-345.61053999999996</v>
      </c>
      <c r="K284" s="269">
        <v>-26.458320000000001</v>
      </c>
      <c r="L284" s="269">
        <v>-83.03783</v>
      </c>
      <c r="M284" s="269">
        <v>0</v>
      </c>
      <c r="N284" s="269">
        <v>-106.13597</v>
      </c>
      <c r="O284" s="269">
        <v>-11.6</v>
      </c>
      <c r="P284" s="269">
        <v>-29.550759999999997</v>
      </c>
      <c r="Q284" s="269">
        <v>-69.432539999999989</v>
      </c>
      <c r="R284" s="269">
        <v>-93.090949999999992</v>
      </c>
      <c r="S284" s="269">
        <v>0</v>
      </c>
      <c r="T284" s="269">
        <v>-130.30004</v>
      </c>
      <c r="U284" s="269">
        <v>0</v>
      </c>
      <c r="V284" s="269">
        <v>0</v>
      </c>
      <c r="W284" s="269">
        <v>-1E-3</v>
      </c>
      <c r="X284" s="269">
        <v>-122.58921000000001</v>
      </c>
      <c r="Y284" s="269">
        <v>0</v>
      </c>
      <c r="Z284" s="269">
        <v>-362.30428999999998</v>
      </c>
      <c r="AA284" s="269">
        <v>0</v>
      </c>
      <c r="AB284" s="269">
        <v>0</v>
      </c>
      <c r="AC284" s="269">
        <v>-1349.98227</v>
      </c>
      <c r="AD284" s="269">
        <v>0</v>
      </c>
      <c r="AE284" s="269">
        <v>0</v>
      </c>
      <c r="AF284" s="269">
        <v>0</v>
      </c>
      <c r="AG284" s="269">
        <v>0</v>
      </c>
      <c r="AH284" s="269">
        <v>-0.57029999999999992</v>
      </c>
      <c r="AI284" s="269">
        <v>0</v>
      </c>
      <c r="AJ284" s="269">
        <v>-0.33333999999999997</v>
      </c>
      <c r="AK284" s="269">
        <v>0</v>
      </c>
      <c r="AL284" s="269">
        <v>0</v>
      </c>
      <c r="AM284" s="269">
        <v>0</v>
      </c>
      <c r="AN284" s="269">
        <v>-492.22336999999999</v>
      </c>
      <c r="AO284" s="269">
        <v>-1E-3</v>
      </c>
      <c r="AP284" s="269">
        <v>0</v>
      </c>
      <c r="AQ284" s="269">
        <v>-8430.8324100000009</v>
      </c>
      <c r="AR284" s="1"/>
      <c r="AS284" s="1"/>
    </row>
    <row r="285" spans="1:45">
      <c r="A285" s="17" t="s">
        <v>274</v>
      </c>
      <c r="B285" s="269">
        <v>0</v>
      </c>
      <c r="C285" s="269">
        <v>0</v>
      </c>
      <c r="D285" s="269">
        <v>0</v>
      </c>
      <c r="E285" s="269">
        <v>0</v>
      </c>
      <c r="F285" s="269">
        <v>0</v>
      </c>
      <c r="G285" s="269">
        <v>0</v>
      </c>
      <c r="H285" s="269">
        <v>0</v>
      </c>
      <c r="I285" s="269">
        <v>0</v>
      </c>
      <c r="J285" s="269">
        <v>0</v>
      </c>
      <c r="K285" s="269">
        <v>0</v>
      </c>
      <c r="L285" s="269">
        <v>0</v>
      </c>
      <c r="M285" s="269">
        <v>0</v>
      </c>
      <c r="N285" s="269">
        <v>0</v>
      </c>
      <c r="O285" s="269">
        <v>0</v>
      </c>
      <c r="P285" s="269">
        <v>0</v>
      </c>
      <c r="Q285" s="269">
        <v>0</v>
      </c>
      <c r="R285" s="269">
        <v>0</v>
      </c>
      <c r="S285" s="269">
        <v>0</v>
      </c>
      <c r="T285" s="269">
        <v>0</v>
      </c>
      <c r="U285" s="269">
        <v>0</v>
      </c>
      <c r="V285" s="269">
        <v>0</v>
      </c>
      <c r="W285" s="269">
        <v>0</v>
      </c>
      <c r="X285" s="269">
        <v>0</v>
      </c>
      <c r="Y285" s="269">
        <v>-4.0000000000000003E-5</v>
      </c>
      <c r="Z285" s="269">
        <v>0</v>
      </c>
      <c r="AA285" s="269">
        <v>0</v>
      </c>
      <c r="AB285" s="269">
        <v>0</v>
      </c>
      <c r="AC285" s="269">
        <v>0</v>
      </c>
      <c r="AD285" s="269">
        <v>0</v>
      </c>
      <c r="AE285" s="269">
        <v>0</v>
      </c>
      <c r="AF285" s="269">
        <v>0</v>
      </c>
      <c r="AG285" s="269">
        <v>0</v>
      </c>
      <c r="AH285" s="269">
        <v>0</v>
      </c>
      <c r="AI285" s="269">
        <v>0</v>
      </c>
      <c r="AJ285" s="269">
        <v>0</v>
      </c>
      <c r="AK285" s="269">
        <v>0</v>
      </c>
      <c r="AL285" s="269">
        <v>0</v>
      </c>
      <c r="AM285" s="269">
        <v>0</v>
      </c>
      <c r="AN285" s="269">
        <v>0</v>
      </c>
      <c r="AO285" s="269">
        <v>0</v>
      </c>
      <c r="AP285" s="269">
        <v>0</v>
      </c>
      <c r="AQ285" s="269">
        <v>-4.0000000000000003E-5</v>
      </c>
      <c r="AR285" s="1"/>
      <c r="AS285" s="1"/>
    </row>
    <row r="286" spans="1:45">
      <c r="A286" s="17" t="s">
        <v>275</v>
      </c>
      <c r="B286" s="269">
        <v>0</v>
      </c>
      <c r="C286" s="269">
        <v>0</v>
      </c>
      <c r="D286" s="269">
        <v>0</v>
      </c>
      <c r="E286" s="269">
        <v>-50.632199999999997</v>
      </c>
      <c r="F286" s="269">
        <v>0</v>
      </c>
      <c r="G286" s="269">
        <v>0</v>
      </c>
      <c r="H286" s="269">
        <v>0</v>
      </c>
      <c r="I286" s="269">
        <v>0</v>
      </c>
      <c r="J286" s="269">
        <v>0</v>
      </c>
      <c r="K286" s="269">
        <v>0</v>
      </c>
      <c r="L286" s="269">
        <v>0</v>
      </c>
      <c r="M286" s="269">
        <v>0</v>
      </c>
      <c r="N286" s="269">
        <v>0</v>
      </c>
      <c r="O286" s="269">
        <v>0</v>
      </c>
      <c r="P286" s="269">
        <v>0</v>
      </c>
      <c r="Q286" s="269">
        <v>0</v>
      </c>
      <c r="R286" s="269">
        <v>0</v>
      </c>
      <c r="S286" s="269">
        <v>0</v>
      </c>
      <c r="T286" s="269">
        <v>0</v>
      </c>
      <c r="U286" s="269">
        <v>0</v>
      </c>
      <c r="V286" s="269">
        <v>0</v>
      </c>
      <c r="W286" s="269">
        <v>0</v>
      </c>
      <c r="X286" s="269">
        <v>0</v>
      </c>
      <c r="Y286" s="269">
        <v>0</v>
      </c>
      <c r="Z286" s="269">
        <v>0</v>
      </c>
      <c r="AA286" s="269">
        <v>0</v>
      </c>
      <c r="AB286" s="269">
        <v>0</v>
      </c>
      <c r="AC286" s="269">
        <v>0</v>
      </c>
      <c r="AD286" s="269">
        <v>0</v>
      </c>
      <c r="AE286" s="269">
        <v>0</v>
      </c>
      <c r="AF286" s="269">
        <v>0</v>
      </c>
      <c r="AG286" s="269">
        <v>0</v>
      </c>
      <c r="AH286" s="269">
        <v>0</v>
      </c>
      <c r="AI286" s="269">
        <v>0</v>
      </c>
      <c r="AJ286" s="269">
        <v>0</v>
      </c>
      <c r="AK286" s="269">
        <v>0</v>
      </c>
      <c r="AL286" s="269">
        <v>0</v>
      </c>
      <c r="AM286" s="269">
        <v>0</v>
      </c>
      <c r="AN286" s="269">
        <v>0</v>
      </c>
      <c r="AO286" s="269">
        <v>0</v>
      </c>
      <c r="AP286" s="269">
        <v>0</v>
      </c>
      <c r="AQ286" s="269">
        <v>-50.632199999999997</v>
      </c>
      <c r="AR286" s="1"/>
      <c r="AS286" s="1"/>
    </row>
    <row r="287" spans="1:45">
      <c r="A287" s="18" t="s">
        <v>276</v>
      </c>
      <c r="B287" s="269">
        <v>-3456.2095199999999</v>
      </c>
      <c r="C287" s="269">
        <v>-109.15867999999999</v>
      </c>
      <c r="D287" s="269">
        <v>-1998.4116999999999</v>
      </c>
      <c r="E287" s="269">
        <v>-42.527929999999998</v>
      </c>
      <c r="F287" s="269">
        <v>-5.3112899999999996</v>
      </c>
      <c r="G287" s="269">
        <v>-39.568330000000003</v>
      </c>
      <c r="H287" s="269">
        <v>0</v>
      </c>
      <c r="I287" s="269">
        <v>-38.14188</v>
      </c>
      <c r="J287" s="269">
        <v>-0.38650000000000001</v>
      </c>
      <c r="K287" s="269">
        <v>-13.62843</v>
      </c>
      <c r="L287" s="269">
        <v>-49.216080000000005</v>
      </c>
      <c r="M287" s="269">
        <v>-127.05313000000001</v>
      </c>
      <c r="N287" s="269">
        <v>-49.083750000000002</v>
      </c>
      <c r="O287" s="269">
        <v>-76.194890000000001</v>
      </c>
      <c r="P287" s="269">
        <v>-1.0000000000000001E-5</v>
      </c>
      <c r="Q287" s="269">
        <v>-1.9288299999999998</v>
      </c>
      <c r="R287" s="269">
        <v>-0.64949999999999997</v>
      </c>
      <c r="S287" s="269">
        <v>-5.8229199999999999</v>
      </c>
      <c r="T287" s="269">
        <v>-466.82324</v>
      </c>
      <c r="U287" s="269">
        <v>-1.1200000000000001E-3</v>
      </c>
      <c r="V287" s="269">
        <v>-17.097330000000003</v>
      </c>
      <c r="W287" s="269">
        <v>-46.65558</v>
      </c>
      <c r="X287" s="269">
        <v>-80.883809999999997</v>
      </c>
      <c r="Y287" s="269">
        <v>-21.079609999999999</v>
      </c>
      <c r="Z287" s="269">
        <v>-89.31617</v>
      </c>
      <c r="AA287" s="269">
        <v>-29.37959</v>
      </c>
      <c r="AB287" s="269">
        <v>-36.487180000000002</v>
      </c>
      <c r="AC287" s="269">
        <v>-474.50357000000002</v>
      </c>
      <c r="AD287" s="269">
        <v>-31.737950000000001</v>
      </c>
      <c r="AE287" s="269">
        <v>-1.29504</v>
      </c>
      <c r="AF287" s="269">
        <v>-438.97332</v>
      </c>
      <c r="AG287" s="269">
        <v>-1.73081</v>
      </c>
      <c r="AH287" s="269">
        <v>-0.24874000000000002</v>
      </c>
      <c r="AI287" s="269">
        <v>-12.007389999999999</v>
      </c>
      <c r="AJ287" s="269">
        <v>-1.0510299999999999</v>
      </c>
      <c r="AK287" s="269">
        <v>-0.67749000000000004</v>
      </c>
      <c r="AL287" s="269">
        <v>-42.138849999999998</v>
      </c>
      <c r="AM287" s="269">
        <v>-1.2668900000000001</v>
      </c>
      <c r="AN287" s="269">
        <v>-56.145620000000001</v>
      </c>
      <c r="AO287" s="269">
        <v>-9.0944000000000003</v>
      </c>
      <c r="AP287" s="269">
        <v>0</v>
      </c>
      <c r="AQ287" s="269">
        <v>-7871.8880999999992</v>
      </c>
      <c r="AR287" s="1"/>
      <c r="AS287" s="1"/>
    </row>
    <row r="288" spans="1:45">
      <c r="A288" s="18" t="s">
        <v>277</v>
      </c>
      <c r="B288" s="269">
        <v>0</v>
      </c>
      <c r="C288" s="269">
        <v>0</v>
      </c>
      <c r="D288" s="269">
        <v>0</v>
      </c>
      <c r="E288" s="269">
        <v>0</v>
      </c>
      <c r="F288" s="269">
        <v>0</v>
      </c>
      <c r="G288" s="269">
        <v>0</v>
      </c>
      <c r="H288" s="269">
        <v>0</v>
      </c>
      <c r="I288" s="269">
        <v>0</v>
      </c>
      <c r="J288" s="269">
        <v>0</v>
      </c>
      <c r="K288" s="269">
        <v>0</v>
      </c>
      <c r="L288" s="269">
        <v>0</v>
      </c>
      <c r="M288" s="269">
        <v>0</v>
      </c>
      <c r="N288" s="269">
        <v>0</v>
      </c>
      <c r="O288" s="269">
        <v>0</v>
      </c>
      <c r="P288" s="269">
        <v>0</v>
      </c>
      <c r="Q288" s="269">
        <v>0</v>
      </c>
      <c r="R288" s="269">
        <v>0</v>
      </c>
      <c r="S288" s="269">
        <v>0</v>
      </c>
      <c r="T288" s="269">
        <v>0</v>
      </c>
      <c r="U288" s="269">
        <v>0</v>
      </c>
      <c r="V288" s="269">
        <v>0</v>
      </c>
      <c r="W288" s="269">
        <v>0</v>
      </c>
      <c r="X288" s="269">
        <v>0</v>
      </c>
      <c r="Y288" s="269">
        <v>0</v>
      </c>
      <c r="Z288" s="269">
        <v>0</v>
      </c>
      <c r="AA288" s="269">
        <v>0</v>
      </c>
      <c r="AB288" s="269">
        <v>0</v>
      </c>
      <c r="AC288" s="269">
        <v>0</v>
      </c>
      <c r="AD288" s="269">
        <v>0</v>
      </c>
      <c r="AE288" s="269">
        <v>0</v>
      </c>
      <c r="AF288" s="269">
        <v>0</v>
      </c>
      <c r="AG288" s="269">
        <v>0</v>
      </c>
      <c r="AH288" s="269">
        <v>0</v>
      </c>
      <c r="AI288" s="269">
        <v>0</v>
      </c>
      <c r="AJ288" s="269">
        <v>0</v>
      </c>
      <c r="AK288" s="269">
        <v>0</v>
      </c>
      <c r="AL288" s="269">
        <v>0</v>
      </c>
      <c r="AM288" s="269">
        <v>0</v>
      </c>
      <c r="AN288" s="269">
        <v>0</v>
      </c>
      <c r="AO288" s="269">
        <v>0</v>
      </c>
      <c r="AP288" s="269">
        <v>0</v>
      </c>
      <c r="AQ288" s="269">
        <v>0</v>
      </c>
      <c r="AR288" s="1"/>
      <c r="AS288" s="1"/>
    </row>
    <row r="289" spans="1:45">
      <c r="A289" s="448" t="s">
        <v>278</v>
      </c>
      <c r="B289" s="447">
        <v>93154.84</v>
      </c>
      <c r="C289" s="447">
        <v>20874.28901</v>
      </c>
      <c r="D289" s="447">
        <v>46552.233009999996</v>
      </c>
      <c r="E289" s="447">
        <v>19235.90193</v>
      </c>
      <c r="F289" s="447">
        <v>9430.2654999999995</v>
      </c>
      <c r="G289" s="447">
        <v>8780.9615799999992</v>
      </c>
      <c r="H289" s="447">
        <v>9105.59555</v>
      </c>
      <c r="I289" s="447">
        <v>10611.277310000001</v>
      </c>
      <c r="J289" s="447">
        <v>10393.139800000001</v>
      </c>
      <c r="K289" s="447">
        <v>14878.4961</v>
      </c>
      <c r="L289" s="447">
        <v>6293.4046799999996</v>
      </c>
      <c r="M289" s="447">
        <v>13409.492490000001</v>
      </c>
      <c r="N289" s="447">
        <v>21878.639230000001</v>
      </c>
      <c r="O289" s="447">
        <v>8572.3361400000013</v>
      </c>
      <c r="P289" s="447">
        <v>7702.5843399999994</v>
      </c>
      <c r="Q289" s="447">
        <v>5223.7940599999993</v>
      </c>
      <c r="R289" s="447">
        <v>4761.3086600000006</v>
      </c>
      <c r="S289" s="447">
        <v>3796.4215199999999</v>
      </c>
      <c r="T289" s="447">
        <v>10647.821800000002</v>
      </c>
      <c r="U289" s="447">
        <v>12411.05335</v>
      </c>
      <c r="V289" s="447">
        <v>3862.6905899999997</v>
      </c>
      <c r="W289" s="447">
        <v>6023.0600599999998</v>
      </c>
      <c r="X289" s="447">
        <v>11546.760420000001</v>
      </c>
      <c r="Y289" s="447">
        <v>7245.0278399999997</v>
      </c>
      <c r="Z289" s="447">
        <v>11562.994000000001</v>
      </c>
      <c r="AA289" s="447">
        <v>5304.5342799999999</v>
      </c>
      <c r="AB289" s="447">
        <v>14713.95241</v>
      </c>
      <c r="AC289" s="447">
        <v>18990.10614</v>
      </c>
      <c r="AD289" s="447">
        <v>9074.0248599999995</v>
      </c>
      <c r="AE289" s="447">
        <v>17738.05372</v>
      </c>
      <c r="AF289" s="447">
        <v>4953.0623599999999</v>
      </c>
      <c r="AG289" s="447">
        <v>4926.7916500000001</v>
      </c>
      <c r="AH289" s="447">
        <v>3907.7558899999999</v>
      </c>
      <c r="AI289" s="447">
        <v>1821.4560900000001</v>
      </c>
      <c r="AJ289" s="447">
        <v>2783.0357799999997</v>
      </c>
      <c r="AK289" s="447">
        <v>2359.6678700000002</v>
      </c>
      <c r="AL289" s="447">
        <v>6523.8431900000005</v>
      </c>
      <c r="AM289" s="447">
        <v>2116.49226</v>
      </c>
      <c r="AN289" s="447">
        <v>9126.5022899999985</v>
      </c>
      <c r="AO289" s="447">
        <v>5115.3062800000007</v>
      </c>
      <c r="AP289" s="447">
        <v>1805.1762200000001</v>
      </c>
      <c r="AQ289" s="447">
        <v>489214.15025999997</v>
      </c>
      <c r="AR289" s="8"/>
      <c r="AS289" s="1"/>
    </row>
    <row r="290" spans="1:45">
      <c r="A290" s="17" t="s">
        <v>279</v>
      </c>
      <c r="B290" s="269">
        <v>24978.83065</v>
      </c>
      <c r="C290" s="269">
        <v>8624.8730899999991</v>
      </c>
      <c r="D290" s="269">
        <v>30298.414559999997</v>
      </c>
      <c r="E290" s="269">
        <v>2908.75227</v>
      </c>
      <c r="F290" s="269">
        <v>3582.4151499999998</v>
      </c>
      <c r="G290" s="269">
        <v>635.43679000000009</v>
      </c>
      <c r="H290" s="269">
        <v>1827.9528</v>
      </c>
      <c r="I290" s="269">
        <v>1559.1206599999998</v>
      </c>
      <c r="J290" s="269">
        <v>3814.8175099999999</v>
      </c>
      <c r="K290" s="269">
        <v>5496.2799800000003</v>
      </c>
      <c r="L290" s="269">
        <v>6500.8243600000005</v>
      </c>
      <c r="M290" s="269">
        <v>4563.9401900000003</v>
      </c>
      <c r="N290" s="269">
        <v>13503.71098</v>
      </c>
      <c r="O290" s="269">
        <v>3331.8368100000002</v>
      </c>
      <c r="P290" s="269">
        <v>4806.0883700000004</v>
      </c>
      <c r="Q290" s="269">
        <v>67.884609999999995</v>
      </c>
      <c r="R290" s="269">
        <v>4802.6570599999995</v>
      </c>
      <c r="S290" s="269">
        <v>584.82981999999993</v>
      </c>
      <c r="T290" s="269">
        <v>1916.3424499999999</v>
      </c>
      <c r="U290" s="269">
        <v>1523.8244</v>
      </c>
      <c r="V290" s="269">
        <v>527.26003000000003</v>
      </c>
      <c r="W290" s="269">
        <v>5807.8597800000007</v>
      </c>
      <c r="X290" s="269">
        <v>11847.541660000001</v>
      </c>
      <c r="Y290" s="269">
        <v>2367.8689900000004</v>
      </c>
      <c r="Z290" s="269">
        <v>3270.9440099999997</v>
      </c>
      <c r="AA290" s="269">
        <v>1251.22342</v>
      </c>
      <c r="AB290" s="269">
        <v>9282.55717</v>
      </c>
      <c r="AC290" s="269">
        <v>12839.764160000001</v>
      </c>
      <c r="AD290" s="269">
        <v>1146.86275</v>
      </c>
      <c r="AE290" s="269">
        <v>1334.64733</v>
      </c>
      <c r="AF290" s="269">
        <v>2688.7252100000001</v>
      </c>
      <c r="AG290" s="269">
        <v>461.45820000000003</v>
      </c>
      <c r="AH290" s="269">
        <v>642.84388000000001</v>
      </c>
      <c r="AI290" s="269">
        <v>1400.3511299999998</v>
      </c>
      <c r="AJ290" s="269">
        <v>65.543639999999996</v>
      </c>
      <c r="AK290" s="269">
        <v>3521.6865400000002</v>
      </c>
      <c r="AL290" s="269">
        <v>6405.10095</v>
      </c>
      <c r="AM290" s="269">
        <v>245.37073999999998</v>
      </c>
      <c r="AN290" s="269">
        <v>672.50843999999995</v>
      </c>
      <c r="AO290" s="269">
        <v>4897.4228400000002</v>
      </c>
      <c r="AP290" s="269">
        <v>110.21095</v>
      </c>
      <c r="AQ290" s="269">
        <v>196116.58433000001</v>
      </c>
      <c r="AR290" s="8"/>
      <c r="AS290" s="1"/>
    </row>
    <row r="291" spans="1:45">
      <c r="A291" s="17" t="s">
        <v>280</v>
      </c>
      <c r="B291" s="269">
        <v>3041.4306200000001</v>
      </c>
      <c r="C291" s="269">
        <v>5570.4242199999999</v>
      </c>
      <c r="D291" s="269">
        <v>14294.89085</v>
      </c>
      <c r="E291" s="269">
        <v>701.56835999999998</v>
      </c>
      <c r="F291" s="269">
        <v>137.05185</v>
      </c>
      <c r="G291" s="269">
        <v>44.784239999999997</v>
      </c>
      <c r="H291" s="269">
        <v>52.069760000000002</v>
      </c>
      <c r="I291" s="269">
        <v>1042.3355799999999</v>
      </c>
      <c r="J291" s="269">
        <v>141.06960999999998</v>
      </c>
      <c r="K291" s="269">
        <v>82.7864</v>
      </c>
      <c r="L291" s="269">
        <v>3217.6563099999998</v>
      </c>
      <c r="M291" s="269">
        <v>136.94809000000001</v>
      </c>
      <c r="N291" s="269">
        <v>659.29559999999992</v>
      </c>
      <c r="O291" s="269">
        <v>925.00445999999999</v>
      </c>
      <c r="P291" s="269">
        <v>261.71046000000001</v>
      </c>
      <c r="Q291" s="269">
        <v>7.3029700000000002</v>
      </c>
      <c r="R291" s="269">
        <v>155.64198000000002</v>
      </c>
      <c r="S291" s="269">
        <v>0</v>
      </c>
      <c r="T291" s="269">
        <v>1255.41956</v>
      </c>
      <c r="U291" s="269">
        <v>946.13702999999998</v>
      </c>
      <c r="V291" s="269">
        <v>5.9974999999999996</v>
      </c>
      <c r="W291" s="269">
        <v>3008.56194</v>
      </c>
      <c r="X291" s="269">
        <v>3219.18127</v>
      </c>
      <c r="Y291" s="269">
        <v>45.024209999999997</v>
      </c>
      <c r="Z291" s="269">
        <v>731.65710000000001</v>
      </c>
      <c r="AA291" s="269">
        <v>3.1982499999999998</v>
      </c>
      <c r="AB291" s="269">
        <v>4919.9197599999998</v>
      </c>
      <c r="AC291" s="269">
        <v>3414.0737000000004</v>
      </c>
      <c r="AD291" s="269">
        <v>101.61064</v>
      </c>
      <c r="AE291" s="269">
        <v>16.326329999999999</v>
      </c>
      <c r="AF291" s="269">
        <v>592.08793999999989</v>
      </c>
      <c r="AG291" s="269">
        <v>0.79627000000000003</v>
      </c>
      <c r="AH291" s="269">
        <v>13.91263</v>
      </c>
      <c r="AI291" s="269">
        <v>649.89580000000001</v>
      </c>
      <c r="AJ291" s="269">
        <v>1.4841199999999999</v>
      </c>
      <c r="AK291" s="269">
        <v>219.83491000000001</v>
      </c>
      <c r="AL291" s="269">
        <v>1717.56736</v>
      </c>
      <c r="AM291" s="269">
        <v>60.741150000000005</v>
      </c>
      <c r="AN291" s="269">
        <v>267.89004</v>
      </c>
      <c r="AO291" s="269">
        <v>538.91125</v>
      </c>
      <c r="AP291" s="269">
        <v>0</v>
      </c>
      <c r="AQ291" s="269">
        <v>52202.200119999994</v>
      </c>
      <c r="AR291" s="1"/>
      <c r="AS291" s="1"/>
    </row>
    <row r="292" spans="1:45">
      <c r="A292" s="17" t="s">
        <v>281</v>
      </c>
      <c r="B292" s="269">
        <v>21937.400030000001</v>
      </c>
      <c r="C292" s="269">
        <v>3054.4488700000002</v>
      </c>
      <c r="D292" s="269">
        <v>16003.523710000001</v>
      </c>
      <c r="E292" s="269">
        <v>2207.1839100000002</v>
      </c>
      <c r="F292" s="269">
        <v>3445.3633</v>
      </c>
      <c r="G292" s="269">
        <v>590.65255000000002</v>
      </c>
      <c r="H292" s="269">
        <v>1775.8830399999999</v>
      </c>
      <c r="I292" s="269">
        <v>516.78507999999999</v>
      </c>
      <c r="J292" s="269">
        <v>3673.7478999999998</v>
      </c>
      <c r="K292" s="269">
        <v>5413.33122</v>
      </c>
      <c r="L292" s="269">
        <v>3283.1680499999998</v>
      </c>
      <c r="M292" s="269">
        <v>4426.9920999999995</v>
      </c>
      <c r="N292" s="269">
        <v>12844.41538</v>
      </c>
      <c r="O292" s="269">
        <v>2406.8323500000001</v>
      </c>
      <c r="P292" s="269">
        <v>4544.3779100000002</v>
      </c>
      <c r="Q292" s="269">
        <v>60.58164</v>
      </c>
      <c r="R292" s="269">
        <v>4647.0150800000001</v>
      </c>
      <c r="S292" s="269">
        <v>584.82981999999993</v>
      </c>
      <c r="T292" s="269">
        <v>645.92889000000002</v>
      </c>
      <c r="U292" s="269">
        <v>577.68736999999999</v>
      </c>
      <c r="V292" s="269">
        <v>521.26253000000008</v>
      </c>
      <c r="W292" s="269">
        <v>2799.2978399999997</v>
      </c>
      <c r="X292" s="269">
        <v>8628.3603899999998</v>
      </c>
      <c r="Y292" s="269">
        <v>2322.8447799999999</v>
      </c>
      <c r="Z292" s="269">
        <v>2539.2869100000003</v>
      </c>
      <c r="AA292" s="269">
        <v>1248.0251699999999</v>
      </c>
      <c r="AB292" s="269">
        <v>4362.6374100000003</v>
      </c>
      <c r="AC292" s="269">
        <v>9425.6904600000016</v>
      </c>
      <c r="AD292" s="269">
        <v>1045.2521099999999</v>
      </c>
      <c r="AE292" s="269">
        <v>1318.3209999999999</v>
      </c>
      <c r="AF292" s="269">
        <v>2096.6372700000002</v>
      </c>
      <c r="AG292" s="269">
        <v>460.66192999999998</v>
      </c>
      <c r="AH292" s="269">
        <v>628.93124999999998</v>
      </c>
      <c r="AI292" s="269">
        <v>750.45533</v>
      </c>
      <c r="AJ292" s="269">
        <v>64.059519999999992</v>
      </c>
      <c r="AK292" s="269">
        <v>3301.8516300000001</v>
      </c>
      <c r="AL292" s="269">
        <v>4687.53359</v>
      </c>
      <c r="AM292" s="269">
        <v>184.62959000000001</v>
      </c>
      <c r="AN292" s="269">
        <v>404.61840000000001</v>
      </c>
      <c r="AO292" s="269">
        <v>4358.5115900000001</v>
      </c>
      <c r="AP292" s="269">
        <v>110.21095</v>
      </c>
      <c r="AQ292" s="269">
        <v>143899.22785</v>
      </c>
      <c r="AR292" s="1"/>
      <c r="AS292" s="1"/>
    </row>
    <row r="293" spans="1:45">
      <c r="A293" s="17" t="s">
        <v>282</v>
      </c>
      <c r="B293" s="269">
        <v>0</v>
      </c>
      <c r="C293" s="269">
        <v>0</v>
      </c>
      <c r="D293" s="269">
        <v>0</v>
      </c>
      <c r="E293" s="269">
        <v>0</v>
      </c>
      <c r="F293" s="269">
        <v>0</v>
      </c>
      <c r="G293" s="269">
        <v>0</v>
      </c>
      <c r="H293" s="269">
        <v>0</v>
      </c>
      <c r="I293" s="269">
        <v>0</v>
      </c>
      <c r="J293" s="269">
        <v>0</v>
      </c>
      <c r="K293" s="269">
        <v>0</v>
      </c>
      <c r="L293" s="269">
        <v>0</v>
      </c>
      <c r="M293" s="269">
        <v>0</v>
      </c>
      <c r="N293" s="269">
        <v>0</v>
      </c>
      <c r="O293" s="269">
        <v>0</v>
      </c>
      <c r="P293" s="269">
        <v>0</v>
      </c>
      <c r="Q293" s="269">
        <v>0</v>
      </c>
      <c r="R293" s="269">
        <v>0</v>
      </c>
      <c r="S293" s="269">
        <v>0</v>
      </c>
      <c r="T293" s="269">
        <v>0</v>
      </c>
      <c r="U293" s="269">
        <v>0</v>
      </c>
      <c r="V293" s="269">
        <v>0</v>
      </c>
      <c r="W293" s="269">
        <v>0</v>
      </c>
      <c r="X293" s="269">
        <v>0</v>
      </c>
      <c r="Y293" s="269">
        <v>0</v>
      </c>
      <c r="Z293" s="269">
        <v>0</v>
      </c>
      <c r="AA293" s="269">
        <v>0</v>
      </c>
      <c r="AB293" s="269">
        <v>0</v>
      </c>
      <c r="AC293" s="269">
        <v>0</v>
      </c>
      <c r="AD293" s="269">
        <v>0</v>
      </c>
      <c r="AE293" s="269">
        <v>0</v>
      </c>
      <c r="AF293" s="269">
        <v>0</v>
      </c>
      <c r="AG293" s="269">
        <v>0</v>
      </c>
      <c r="AH293" s="269">
        <v>0</v>
      </c>
      <c r="AI293" s="269">
        <v>0</v>
      </c>
      <c r="AJ293" s="269">
        <v>0</v>
      </c>
      <c r="AK293" s="269">
        <v>0</v>
      </c>
      <c r="AL293" s="269">
        <v>0</v>
      </c>
      <c r="AM293" s="269">
        <v>0</v>
      </c>
      <c r="AN293" s="269">
        <v>0</v>
      </c>
      <c r="AO293" s="269">
        <v>0</v>
      </c>
      <c r="AP293" s="269">
        <v>0</v>
      </c>
      <c r="AQ293" s="269">
        <v>0</v>
      </c>
      <c r="AR293" s="1"/>
      <c r="AS293" s="1"/>
    </row>
    <row r="294" spans="1:45">
      <c r="A294" s="17" t="s">
        <v>283</v>
      </c>
      <c r="B294" s="269">
        <v>0</v>
      </c>
      <c r="C294" s="269">
        <v>0</v>
      </c>
      <c r="D294" s="269">
        <v>0</v>
      </c>
      <c r="E294" s="269">
        <v>0</v>
      </c>
      <c r="F294" s="269">
        <v>0</v>
      </c>
      <c r="G294" s="269">
        <v>0</v>
      </c>
      <c r="H294" s="269">
        <v>0</v>
      </c>
      <c r="I294" s="269">
        <v>0</v>
      </c>
      <c r="J294" s="269">
        <v>0</v>
      </c>
      <c r="K294" s="269">
        <v>0</v>
      </c>
      <c r="L294" s="269">
        <v>0</v>
      </c>
      <c r="M294" s="269">
        <v>0</v>
      </c>
      <c r="N294" s="269">
        <v>0</v>
      </c>
      <c r="O294" s="269">
        <v>0</v>
      </c>
      <c r="P294" s="269">
        <v>0</v>
      </c>
      <c r="Q294" s="269">
        <v>0</v>
      </c>
      <c r="R294" s="269">
        <v>0</v>
      </c>
      <c r="S294" s="269">
        <v>0</v>
      </c>
      <c r="T294" s="269">
        <v>0</v>
      </c>
      <c r="U294" s="269">
        <v>0</v>
      </c>
      <c r="V294" s="269">
        <v>0</v>
      </c>
      <c r="W294" s="269">
        <v>0</v>
      </c>
      <c r="X294" s="269">
        <v>0</v>
      </c>
      <c r="Y294" s="269">
        <v>0</v>
      </c>
      <c r="Z294" s="269">
        <v>0</v>
      </c>
      <c r="AA294" s="269">
        <v>0</v>
      </c>
      <c r="AB294" s="269">
        <v>0</v>
      </c>
      <c r="AC294" s="269">
        <v>0</v>
      </c>
      <c r="AD294" s="269">
        <v>0</v>
      </c>
      <c r="AE294" s="269">
        <v>0</v>
      </c>
      <c r="AF294" s="269">
        <v>0</v>
      </c>
      <c r="AG294" s="269">
        <v>0</v>
      </c>
      <c r="AH294" s="269">
        <v>0</v>
      </c>
      <c r="AI294" s="269">
        <v>0</v>
      </c>
      <c r="AJ294" s="269">
        <v>0</v>
      </c>
      <c r="AK294" s="269">
        <v>0</v>
      </c>
      <c r="AL294" s="269">
        <v>0</v>
      </c>
      <c r="AM294" s="269">
        <v>0</v>
      </c>
      <c r="AN294" s="269">
        <v>0</v>
      </c>
      <c r="AO294" s="269">
        <v>0</v>
      </c>
      <c r="AP294" s="269">
        <v>0</v>
      </c>
      <c r="AQ294" s="269">
        <v>0</v>
      </c>
      <c r="AR294" s="1"/>
      <c r="AS294" s="1"/>
    </row>
    <row r="295" spans="1:45">
      <c r="A295" s="17" t="s">
        <v>284</v>
      </c>
      <c r="B295" s="269">
        <v>0</v>
      </c>
      <c r="C295" s="269">
        <v>0</v>
      </c>
      <c r="D295" s="269">
        <v>0</v>
      </c>
      <c r="E295" s="269">
        <v>0</v>
      </c>
      <c r="F295" s="269">
        <v>0</v>
      </c>
      <c r="G295" s="269">
        <v>0</v>
      </c>
      <c r="H295" s="269">
        <v>0</v>
      </c>
      <c r="I295" s="269">
        <v>0</v>
      </c>
      <c r="J295" s="269">
        <v>0</v>
      </c>
      <c r="K295" s="269">
        <v>0</v>
      </c>
      <c r="L295" s="269">
        <v>0</v>
      </c>
      <c r="M295" s="269">
        <v>0</v>
      </c>
      <c r="N295" s="269">
        <v>0</v>
      </c>
      <c r="O295" s="269">
        <v>0</v>
      </c>
      <c r="P295" s="269">
        <v>0</v>
      </c>
      <c r="Q295" s="269">
        <v>0</v>
      </c>
      <c r="R295" s="269">
        <v>0</v>
      </c>
      <c r="S295" s="269">
        <v>0</v>
      </c>
      <c r="T295" s="269">
        <v>0</v>
      </c>
      <c r="U295" s="269">
        <v>0</v>
      </c>
      <c r="V295" s="269">
        <v>0</v>
      </c>
      <c r="W295" s="269">
        <v>0</v>
      </c>
      <c r="X295" s="269">
        <v>0</v>
      </c>
      <c r="Y295" s="269">
        <v>0</v>
      </c>
      <c r="Z295" s="269">
        <v>0</v>
      </c>
      <c r="AA295" s="269">
        <v>0</v>
      </c>
      <c r="AB295" s="269">
        <v>0</v>
      </c>
      <c r="AC295" s="269">
        <v>0</v>
      </c>
      <c r="AD295" s="269">
        <v>0</v>
      </c>
      <c r="AE295" s="269">
        <v>0</v>
      </c>
      <c r="AF295" s="269">
        <v>0</v>
      </c>
      <c r="AG295" s="269">
        <v>0</v>
      </c>
      <c r="AH295" s="269">
        <v>0</v>
      </c>
      <c r="AI295" s="269">
        <v>0</v>
      </c>
      <c r="AJ295" s="269">
        <v>0</v>
      </c>
      <c r="AK295" s="269">
        <v>0</v>
      </c>
      <c r="AL295" s="269">
        <v>0</v>
      </c>
      <c r="AM295" s="269">
        <v>0</v>
      </c>
      <c r="AN295" s="269">
        <v>0</v>
      </c>
      <c r="AO295" s="269">
        <v>0</v>
      </c>
      <c r="AP295" s="269">
        <v>0</v>
      </c>
      <c r="AQ295" s="269">
        <v>0</v>
      </c>
      <c r="AR295" s="1"/>
      <c r="AS295" s="1"/>
    </row>
    <row r="296" spans="1:45">
      <c r="A296" s="17" t="s">
        <v>285</v>
      </c>
      <c r="B296" s="269">
        <v>0</v>
      </c>
      <c r="C296" s="269">
        <v>0</v>
      </c>
      <c r="D296" s="269">
        <v>0</v>
      </c>
      <c r="E296" s="269">
        <v>0</v>
      </c>
      <c r="F296" s="269">
        <v>0</v>
      </c>
      <c r="G296" s="269">
        <v>0</v>
      </c>
      <c r="H296" s="269">
        <v>0</v>
      </c>
      <c r="I296" s="269">
        <v>0</v>
      </c>
      <c r="J296" s="269">
        <v>0</v>
      </c>
      <c r="K296" s="269">
        <v>0.16236</v>
      </c>
      <c r="L296" s="269">
        <v>0</v>
      </c>
      <c r="M296" s="269">
        <v>0</v>
      </c>
      <c r="N296" s="269">
        <v>0</v>
      </c>
      <c r="O296" s="269">
        <v>0</v>
      </c>
      <c r="P296" s="269">
        <v>0</v>
      </c>
      <c r="Q296" s="269">
        <v>0</v>
      </c>
      <c r="R296" s="269">
        <v>0</v>
      </c>
      <c r="S296" s="269">
        <v>0</v>
      </c>
      <c r="T296" s="269">
        <v>14.994</v>
      </c>
      <c r="U296" s="269">
        <v>0</v>
      </c>
      <c r="V296" s="269">
        <v>0</v>
      </c>
      <c r="W296" s="269">
        <v>0</v>
      </c>
      <c r="X296" s="269">
        <v>0</v>
      </c>
      <c r="Y296" s="269">
        <v>0</v>
      </c>
      <c r="Z296" s="269">
        <v>0</v>
      </c>
      <c r="AA296" s="269">
        <v>0</v>
      </c>
      <c r="AB296" s="269">
        <v>0</v>
      </c>
      <c r="AC296" s="269">
        <v>0</v>
      </c>
      <c r="AD296" s="269">
        <v>0</v>
      </c>
      <c r="AE296" s="269">
        <v>0</v>
      </c>
      <c r="AF296" s="269">
        <v>0</v>
      </c>
      <c r="AG296" s="269">
        <v>0</v>
      </c>
      <c r="AH296" s="269">
        <v>0</v>
      </c>
      <c r="AI296" s="269">
        <v>0</v>
      </c>
      <c r="AJ296" s="269">
        <v>0</v>
      </c>
      <c r="AK296" s="269">
        <v>0</v>
      </c>
      <c r="AL296" s="269">
        <v>0</v>
      </c>
      <c r="AM296" s="269">
        <v>0</v>
      </c>
      <c r="AN296" s="269">
        <v>0</v>
      </c>
      <c r="AO296" s="269">
        <v>0</v>
      </c>
      <c r="AP296" s="269">
        <v>0</v>
      </c>
      <c r="AQ296" s="269">
        <v>15.156360000000001</v>
      </c>
      <c r="AR296" s="1"/>
      <c r="AS296" s="1"/>
    </row>
    <row r="297" spans="1:45">
      <c r="A297" s="17" t="s">
        <v>286</v>
      </c>
      <c r="B297" s="269">
        <v>0</v>
      </c>
      <c r="C297" s="269">
        <v>0</v>
      </c>
      <c r="D297" s="269">
        <v>0</v>
      </c>
      <c r="E297" s="269">
        <v>0</v>
      </c>
      <c r="F297" s="269">
        <v>0</v>
      </c>
      <c r="G297" s="269">
        <v>0</v>
      </c>
      <c r="H297" s="269">
        <v>0</v>
      </c>
      <c r="I297" s="269">
        <v>0</v>
      </c>
      <c r="J297" s="269">
        <v>0</v>
      </c>
      <c r="K297" s="269">
        <v>0</v>
      </c>
      <c r="L297" s="269">
        <v>0</v>
      </c>
      <c r="M297" s="269">
        <v>0</v>
      </c>
      <c r="N297" s="269">
        <v>0</v>
      </c>
      <c r="O297" s="269">
        <v>0</v>
      </c>
      <c r="P297" s="269">
        <v>0</v>
      </c>
      <c r="Q297" s="269">
        <v>0</v>
      </c>
      <c r="R297" s="269">
        <v>0</v>
      </c>
      <c r="S297" s="269">
        <v>0</v>
      </c>
      <c r="T297" s="269">
        <v>0</v>
      </c>
      <c r="U297" s="269">
        <v>0</v>
      </c>
      <c r="V297" s="269">
        <v>0</v>
      </c>
      <c r="W297" s="269">
        <v>0</v>
      </c>
      <c r="X297" s="269">
        <v>0</v>
      </c>
      <c r="Y297" s="269">
        <v>0</v>
      </c>
      <c r="Z297" s="269">
        <v>0</v>
      </c>
      <c r="AA297" s="269">
        <v>0</v>
      </c>
      <c r="AB297" s="269">
        <v>0</v>
      </c>
      <c r="AC297" s="269">
        <v>0</v>
      </c>
      <c r="AD297" s="269">
        <v>0</v>
      </c>
      <c r="AE297" s="269">
        <v>0</v>
      </c>
      <c r="AF297" s="269">
        <v>0</v>
      </c>
      <c r="AG297" s="269">
        <v>0</v>
      </c>
      <c r="AH297" s="269">
        <v>0</v>
      </c>
      <c r="AI297" s="269">
        <v>0</v>
      </c>
      <c r="AJ297" s="269">
        <v>0</v>
      </c>
      <c r="AK297" s="269">
        <v>0</v>
      </c>
      <c r="AL297" s="269">
        <v>0</v>
      </c>
      <c r="AM297" s="269">
        <v>0</v>
      </c>
      <c r="AN297" s="269">
        <v>0</v>
      </c>
      <c r="AO297" s="269">
        <v>0</v>
      </c>
      <c r="AP297" s="269">
        <v>0</v>
      </c>
      <c r="AQ297" s="269">
        <v>0</v>
      </c>
      <c r="AR297" s="1"/>
      <c r="AS297" s="1"/>
    </row>
    <row r="298" spans="1:45">
      <c r="A298" s="17" t="s">
        <v>287</v>
      </c>
      <c r="B298" s="269">
        <v>-52411.747479999998</v>
      </c>
      <c r="C298" s="269">
        <v>-12121.053300000001</v>
      </c>
      <c r="D298" s="269">
        <v>-35742.396759999996</v>
      </c>
      <c r="E298" s="269">
        <v>-5088.5390199999993</v>
      </c>
      <c r="F298" s="269">
        <v>-5527.6676200000002</v>
      </c>
      <c r="G298" s="269">
        <v>-1918.5251000000001</v>
      </c>
      <c r="H298" s="269">
        <v>-2231.9288500000002</v>
      </c>
      <c r="I298" s="269">
        <v>-4273.9519500000006</v>
      </c>
      <c r="J298" s="269">
        <v>-8335.4848099999999</v>
      </c>
      <c r="K298" s="269">
        <v>-7953.9766600000003</v>
      </c>
      <c r="L298" s="269">
        <v>-6945.11852</v>
      </c>
      <c r="M298" s="269">
        <v>-9194.1346099999992</v>
      </c>
      <c r="N298" s="269">
        <v>-14653.070210000002</v>
      </c>
      <c r="O298" s="269">
        <v>-4854.9585399999996</v>
      </c>
      <c r="P298" s="269">
        <v>-7746.26919</v>
      </c>
      <c r="Q298" s="269">
        <v>-1092.4868899999999</v>
      </c>
      <c r="R298" s="269">
        <v>-6462.4713899999997</v>
      </c>
      <c r="S298" s="269">
        <v>-611.91025000000002</v>
      </c>
      <c r="T298" s="269">
        <v>-4787.8072499999998</v>
      </c>
      <c r="U298" s="269">
        <v>-3444.4699100000003</v>
      </c>
      <c r="V298" s="269">
        <v>-587.83180000000004</v>
      </c>
      <c r="W298" s="269">
        <v>-8442.7088199999998</v>
      </c>
      <c r="X298" s="269">
        <v>-18535.097979999999</v>
      </c>
      <c r="Y298" s="269">
        <v>-2382.2333699999999</v>
      </c>
      <c r="Z298" s="269">
        <v>-5025.6169500000005</v>
      </c>
      <c r="AA298" s="269">
        <v>-2510.2586299999998</v>
      </c>
      <c r="AB298" s="269">
        <v>-10569.184789999999</v>
      </c>
      <c r="AC298" s="269">
        <v>-13754.961569999999</v>
      </c>
      <c r="AD298" s="269">
        <v>-2636.5932400000002</v>
      </c>
      <c r="AE298" s="269">
        <v>-2237.43876</v>
      </c>
      <c r="AF298" s="269">
        <v>-3837.8190800000002</v>
      </c>
      <c r="AG298" s="269">
        <v>-677.41057999999998</v>
      </c>
      <c r="AH298" s="269">
        <v>-1431.3729599999999</v>
      </c>
      <c r="AI298" s="269">
        <v>-2105.1572900000001</v>
      </c>
      <c r="AJ298" s="269">
        <v>-421.01706999999999</v>
      </c>
      <c r="AK298" s="269">
        <v>-3907.3732799999998</v>
      </c>
      <c r="AL298" s="269">
        <v>-6789.0724099999998</v>
      </c>
      <c r="AM298" s="269">
        <v>-1103.20406</v>
      </c>
      <c r="AN298" s="269">
        <v>-1927.33539</v>
      </c>
      <c r="AO298" s="269">
        <v>-5338.5166399999998</v>
      </c>
      <c r="AP298" s="269">
        <v>-187.20545000000001</v>
      </c>
      <c r="AQ298" s="269">
        <v>-289805.37842999998</v>
      </c>
      <c r="AR298" s="8"/>
      <c r="AS298" s="1"/>
    </row>
    <row r="299" spans="1:45">
      <c r="A299" s="17" t="s">
        <v>288</v>
      </c>
      <c r="B299" s="269">
        <v>-29722.247449999999</v>
      </c>
      <c r="C299" s="269">
        <v>-4642.1152899999997</v>
      </c>
      <c r="D299" s="269">
        <v>-20113.020359999999</v>
      </c>
      <c r="E299" s="269">
        <v>-3435.4831099999997</v>
      </c>
      <c r="F299" s="269">
        <v>-4882.4652599999999</v>
      </c>
      <c r="G299" s="269">
        <v>-1501.2704699999999</v>
      </c>
      <c r="H299" s="269">
        <v>-1870.5342900000001</v>
      </c>
      <c r="I299" s="269">
        <v>-2175.72858</v>
      </c>
      <c r="J299" s="269">
        <v>-6062.3899800000008</v>
      </c>
      <c r="K299" s="269">
        <v>-7321.1767499999996</v>
      </c>
      <c r="L299" s="269">
        <v>-3661.9479500000002</v>
      </c>
      <c r="M299" s="269">
        <v>-9066.9411199999995</v>
      </c>
      <c r="N299" s="269">
        <v>-13788.935750000001</v>
      </c>
      <c r="O299" s="269">
        <v>-3650.4064399999997</v>
      </c>
      <c r="P299" s="269">
        <v>-7398.1389900000004</v>
      </c>
      <c r="Q299" s="269">
        <v>-989.75489000000005</v>
      </c>
      <c r="R299" s="269">
        <v>-5131.7995300000002</v>
      </c>
      <c r="S299" s="269">
        <v>-611.91025000000002</v>
      </c>
      <c r="T299" s="269">
        <v>-2528.2596100000001</v>
      </c>
      <c r="U299" s="269">
        <v>-1862.64282</v>
      </c>
      <c r="V299" s="269">
        <v>-570.03102000000001</v>
      </c>
      <c r="W299" s="269">
        <v>-4520.0877899999996</v>
      </c>
      <c r="X299" s="269">
        <v>-12685.54442</v>
      </c>
      <c r="Y299" s="269">
        <v>-2143.0988600000001</v>
      </c>
      <c r="Z299" s="269">
        <v>-3483.9825599999999</v>
      </c>
      <c r="AA299" s="269">
        <v>-2411.6753699999999</v>
      </c>
      <c r="AB299" s="269">
        <v>-5583.2770799999998</v>
      </c>
      <c r="AC299" s="269">
        <v>-10262.937189999999</v>
      </c>
      <c r="AD299" s="269">
        <v>-2188.4869600000002</v>
      </c>
      <c r="AE299" s="269">
        <v>-2085.24865</v>
      </c>
      <c r="AF299" s="269">
        <v>-3069.2874400000001</v>
      </c>
      <c r="AG299" s="269">
        <v>-662.54528000000005</v>
      </c>
      <c r="AH299" s="269">
        <v>-1264.7779499999999</v>
      </c>
      <c r="AI299" s="269">
        <v>-1256.4833600000002</v>
      </c>
      <c r="AJ299" s="269">
        <v>-393.96427</v>
      </c>
      <c r="AK299" s="269">
        <v>-3550.2084</v>
      </c>
      <c r="AL299" s="269">
        <v>-4824.5007699999996</v>
      </c>
      <c r="AM299" s="269">
        <v>-1018.2307499999999</v>
      </c>
      <c r="AN299" s="269">
        <v>-1926.3072999999999</v>
      </c>
      <c r="AO299" s="269">
        <v>-4857.7232599999998</v>
      </c>
      <c r="AP299" s="269">
        <v>-187.20545000000001</v>
      </c>
      <c r="AQ299" s="269">
        <v>-199362.77302000002</v>
      </c>
      <c r="AR299" s="1"/>
      <c r="AS299" s="1"/>
    </row>
    <row r="300" spans="1:45">
      <c r="A300" s="17" t="s">
        <v>289</v>
      </c>
      <c r="B300" s="269">
        <v>-601.75037999999995</v>
      </c>
      <c r="C300" s="269">
        <v>0</v>
      </c>
      <c r="D300" s="269">
        <v>0</v>
      </c>
      <c r="E300" s="269">
        <v>0</v>
      </c>
      <c r="F300" s="269">
        <v>-2.4399999999999999E-3</v>
      </c>
      <c r="G300" s="269">
        <v>-2.0930000000000001E-2</v>
      </c>
      <c r="H300" s="269">
        <v>0</v>
      </c>
      <c r="I300" s="269">
        <v>-1.52E-2</v>
      </c>
      <c r="J300" s="269">
        <v>0</v>
      </c>
      <c r="K300" s="269">
        <v>0</v>
      </c>
      <c r="L300" s="269">
        <v>0</v>
      </c>
      <c r="M300" s="269">
        <v>-2.0410000000000001E-2</v>
      </c>
      <c r="N300" s="269">
        <v>0</v>
      </c>
      <c r="O300" s="269">
        <v>0</v>
      </c>
      <c r="P300" s="269">
        <v>0</v>
      </c>
      <c r="Q300" s="269">
        <v>-6.4700000000000001E-3</v>
      </c>
      <c r="R300" s="269">
        <v>-0.12084</v>
      </c>
      <c r="S300" s="269">
        <v>0</v>
      </c>
      <c r="T300" s="269">
        <v>-8.8299999999999993E-3</v>
      </c>
      <c r="U300" s="269">
        <v>0</v>
      </c>
      <c r="V300" s="269">
        <v>0</v>
      </c>
      <c r="W300" s="269">
        <v>0</v>
      </c>
      <c r="X300" s="269">
        <v>0</v>
      </c>
      <c r="Y300" s="269">
        <v>0</v>
      </c>
      <c r="Z300" s="269">
        <v>-1.6699999999999998E-3</v>
      </c>
      <c r="AA300" s="269">
        <v>0</v>
      </c>
      <c r="AB300" s="269">
        <v>-2.2710000000000001E-2</v>
      </c>
      <c r="AC300" s="269">
        <v>0</v>
      </c>
      <c r="AD300" s="269">
        <v>0</v>
      </c>
      <c r="AE300" s="269">
        <v>-0.49234</v>
      </c>
      <c r="AF300" s="269">
        <v>-5.7400000000000003E-3</v>
      </c>
      <c r="AG300" s="269">
        <v>0</v>
      </c>
      <c r="AH300" s="269">
        <v>0</v>
      </c>
      <c r="AI300" s="269">
        <v>0</v>
      </c>
      <c r="AJ300" s="269">
        <v>-1.0840000000000001E-2</v>
      </c>
      <c r="AK300" s="269">
        <v>-7.7999999999999999E-4</v>
      </c>
      <c r="AL300" s="269">
        <v>0</v>
      </c>
      <c r="AM300" s="269">
        <v>0</v>
      </c>
      <c r="AN300" s="269">
        <v>0</v>
      </c>
      <c r="AO300" s="269">
        <v>-2.017E-2</v>
      </c>
      <c r="AP300" s="269">
        <v>0</v>
      </c>
      <c r="AQ300" s="269">
        <v>-602.49974999999995</v>
      </c>
      <c r="AR300" s="1"/>
      <c r="AS300" s="1"/>
    </row>
    <row r="301" spans="1:45">
      <c r="A301" s="18" t="s">
        <v>290</v>
      </c>
      <c r="B301" s="269">
        <v>0</v>
      </c>
      <c r="C301" s="269">
        <v>0</v>
      </c>
      <c r="D301" s="269">
        <v>0</v>
      </c>
      <c r="E301" s="269">
        <v>0</v>
      </c>
      <c r="F301" s="269">
        <v>0</v>
      </c>
      <c r="G301" s="269">
        <v>0</v>
      </c>
      <c r="H301" s="269">
        <v>0</v>
      </c>
      <c r="I301" s="269">
        <v>0</v>
      </c>
      <c r="J301" s="269">
        <v>0</v>
      </c>
      <c r="K301" s="269">
        <v>0</v>
      </c>
      <c r="L301" s="269">
        <v>0</v>
      </c>
      <c r="M301" s="269">
        <v>0</v>
      </c>
      <c r="N301" s="269">
        <v>0</v>
      </c>
      <c r="O301" s="269">
        <v>0</v>
      </c>
      <c r="P301" s="269">
        <v>0</v>
      </c>
      <c r="Q301" s="269">
        <v>0</v>
      </c>
      <c r="R301" s="269">
        <v>0</v>
      </c>
      <c r="S301" s="269">
        <v>0</v>
      </c>
      <c r="T301" s="269">
        <v>0</v>
      </c>
      <c r="U301" s="269">
        <v>0</v>
      </c>
      <c r="V301" s="269">
        <v>0</v>
      </c>
      <c r="W301" s="269">
        <v>0</v>
      </c>
      <c r="X301" s="269">
        <v>0</v>
      </c>
      <c r="Y301" s="269">
        <v>0</v>
      </c>
      <c r="Z301" s="269">
        <v>0</v>
      </c>
      <c r="AA301" s="269">
        <v>0</v>
      </c>
      <c r="AB301" s="269">
        <v>0</v>
      </c>
      <c r="AC301" s="269">
        <v>0</v>
      </c>
      <c r="AD301" s="269">
        <v>0</v>
      </c>
      <c r="AE301" s="269">
        <v>0</v>
      </c>
      <c r="AF301" s="269">
        <v>0</v>
      </c>
      <c r="AG301" s="269">
        <v>0</v>
      </c>
      <c r="AH301" s="269">
        <v>0</v>
      </c>
      <c r="AI301" s="269">
        <v>0</v>
      </c>
      <c r="AJ301" s="269">
        <v>0</v>
      </c>
      <c r="AK301" s="269">
        <v>0</v>
      </c>
      <c r="AL301" s="269">
        <v>0</v>
      </c>
      <c r="AM301" s="269">
        <v>0</v>
      </c>
      <c r="AN301" s="269">
        <v>0</v>
      </c>
      <c r="AO301" s="269">
        <v>0</v>
      </c>
      <c r="AP301" s="269">
        <v>0</v>
      </c>
      <c r="AQ301" s="269">
        <v>0</v>
      </c>
      <c r="AR301" s="1"/>
      <c r="AS301" s="1"/>
    </row>
    <row r="302" spans="1:45">
      <c r="A302" s="18" t="s">
        <v>291</v>
      </c>
      <c r="B302" s="269">
        <v>-22087.749649999998</v>
      </c>
      <c r="C302" s="269">
        <v>-7478.9380099999998</v>
      </c>
      <c r="D302" s="269">
        <v>-15629.376400000001</v>
      </c>
      <c r="E302" s="269">
        <v>-1653.0559099999998</v>
      </c>
      <c r="F302" s="269">
        <v>-645.19992000000002</v>
      </c>
      <c r="G302" s="269">
        <v>-417.2337</v>
      </c>
      <c r="H302" s="269">
        <v>-361.39456000000001</v>
      </c>
      <c r="I302" s="269">
        <v>-2098.2081699999999</v>
      </c>
      <c r="J302" s="269">
        <v>-2273.09483</v>
      </c>
      <c r="K302" s="269">
        <v>-599.85309999999993</v>
      </c>
      <c r="L302" s="269">
        <v>-3283.1705699999998</v>
      </c>
      <c r="M302" s="269">
        <v>-127.17308</v>
      </c>
      <c r="N302" s="269">
        <v>-864.13445999999999</v>
      </c>
      <c r="O302" s="269">
        <v>-1204.5521000000001</v>
      </c>
      <c r="P302" s="269">
        <v>-348.1302</v>
      </c>
      <c r="Q302" s="269">
        <v>-102.72552999999999</v>
      </c>
      <c r="R302" s="269">
        <v>-1330.5510200000001</v>
      </c>
      <c r="S302" s="269">
        <v>0</v>
      </c>
      <c r="T302" s="269">
        <v>-2244.5448099999999</v>
      </c>
      <c r="U302" s="269">
        <v>-1581.82709</v>
      </c>
      <c r="V302" s="269">
        <v>-17.80078</v>
      </c>
      <c r="W302" s="269">
        <v>-3922.6210299999998</v>
      </c>
      <c r="X302" s="269">
        <v>-5849.5535599999994</v>
      </c>
      <c r="Y302" s="269">
        <v>-239.13451000000001</v>
      </c>
      <c r="Z302" s="269">
        <v>-1541.6327200000001</v>
      </c>
      <c r="AA302" s="269">
        <v>-98.583259999999996</v>
      </c>
      <c r="AB302" s="269">
        <v>-4985.8850000000002</v>
      </c>
      <c r="AC302" s="269">
        <v>-3492.0243799999998</v>
      </c>
      <c r="AD302" s="269">
        <v>-448.10628000000003</v>
      </c>
      <c r="AE302" s="269">
        <v>-151.69776999999999</v>
      </c>
      <c r="AF302" s="269">
        <v>-768.52589999999998</v>
      </c>
      <c r="AG302" s="269">
        <v>-14.8653</v>
      </c>
      <c r="AH302" s="269">
        <v>-166.59501</v>
      </c>
      <c r="AI302" s="269">
        <v>-848.67393000000004</v>
      </c>
      <c r="AJ302" s="269">
        <v>-27.04196</v>
      </c>
      <c r="AK302" s="269">
        <v>-357.16409999999996</v>
      </c>
      <c r="AL302" s="269">
        <v>-1964.5716399999999</v>
      </c>
      <c r="AM302" s="269">
        <v>-84.973309999999998</v>
      </c>
      <c r="AN302" s="269">
        <v>-1.0280899999999999</v>
      </c>
      <c r="AO302" s="269">
        <v>-480.77321000000001</v>
      </c>
      <c r="AP302" s="269">
        <v>0</v>
      </c>
      <c r="AQ302" s="269">
        <v>-89792.164850000001</v>
      </c>
      <c r="AR302" s="1"/>
      <c r="AS302" s="1"/>
    </row>
    <row r="303" spans="1:45">
      <c r="A303" s="11" t="s">
        <v>292</v>
      </c>
      <c r="B303" s="269">
        <v>0</v>
      </c>
      <c r="C303" s="269">
        <v>0</v>
      </c>
      <c r="D303" s="269">
        <v>0</v>
      </c>
      <c r="E303" s="269">
        <v>0</v>
      </c>
      <c r="F303" s="269">
        <v>0</v>
      </c>
      <c r="G303" s="269">
        <v>0</v>
      </c>
      <c r="H303" s="269">
        <v>0</v>
      </c>
      <c r="I303" s="269">
        <v>0</v>
      </c>
      <c r="J303" s="269">
        <v>0</v>
      </c>
      <c r="K303" s="269">
        <v>0</v>
      </c>
      <c r="L303" s="269">
        <v>0</v>
      </c>
      <c r="M303" s="269">
        <v>0</v>
      </c>
      <c r="N303" s="269">
        <v>0</v>
      </c>
      <c r="O303" s="269">
        <v>0</v>
      </c>
      <c r="P303" s="269">
        <v>0</v>
      </c>
      <c r="Q303" s="269">
        <v>0</v>
      </c>
      <c r="R303" s="269">
        <v>0</v>
      </c>
      <c r="S303" s="269">
        <v>0</v>
      </c>
      <c r="T303" s="269">
        <v>0</v>
      </c>
      <c r="U303" s="269">
        <v>0</v>
      </c>
      <c r="V303" s="269">
        <v>0</v>
      </c>
      <c r="W303" s="269">
        <v>0</v>
      </c>
      <c r="X303" s="269">
        <v>0</v>
      </c>
      <c r="Y303" s="269">
        <v>0</v>
      </c>
      <c r="Z303" s="269">
        <v>0</v>
      </c>
      <c r="AA303" s="269">
        <v>0</v>
      </c>
      <c r="AB303" s="269">
        <v>0</v>
      </c>
      <c r="AC303" s="269">
        <v>0</v>
      </c>
      <c r="AD303" s="269">
        <v>0</v>
      </c>
      <c r="AE303" s="269">
        <v>0</v>
      </c>
      <c r="AF303" s="269">
        <v>0</v>
      </c>
      <c r="AG303" s="269">
        <v>0</v>
      </c>
      <c r="AH303" s="269">
        <v>0</v>
      </c>
      <c r="AI303" s="269">
        <v>0</v>
      </c>
      <c r="AJ303" s="269">
        <v>0</v>
      </c>
      <c r="AK303" s="269">
        <v>0</v>
      </c>
      <c r="AL303" s="269">
        <v>0</v>
      </c>
      <c r="AM303" s="269">
        <v>0</v>
      </c>
      <c r="AN303" s="269">
        <v>0</v>
      </c>
      <c r="AO303" s="269">
        <v>0</v>
      </c>
      <c r="AP303" s="269">
        <v>0</v>
      </c>
      <c r="AQ303" s="269">
        <v>0</v>
      </c>
      <c r="AR303" s="1"/>
      <c r="AS303" s="1"/>
    </row>
    <row r="304" spans="1:45">
      <c r="A304" s="18" t="s">
        <v>293</v>
      </c>
      <c r="B304" s="269">
        <v>0</v>
      </c>
      <c r="C304" s="269">
        <v>0</v>
      </c>
      <c r="D304" s="269">
        <v>0</v>
      </c>
      <c r="E304" s="269">
        <v>0</v>
      </c>
      <c r="F304" s="269">
        <v>0</v>
      </c>
      <c r="G304" s="269">
        <v>0</v>
      </c>
      <c r="H304" s="269">
        <v>0</v>
      </c>
      <c r="I304" s="269">
        <v>0</v>
      </c>
      <c r="J304" s="269">
        <v>0</v>
      </c>
      <c r="K304" s="269">
        <v>-32.946809999999999</v>
      </c>
      <c r="L304" s="269">
        <v>0</v>
      </c>
      <c r="M304" s="269">
        <v>0</v>
      </c>
      <c r="N304" s="269">
        <v>0</v>
      </c>
      <c r="O304" s="269">
        <v>0</v>
      </c>
      <c r="P304" s="269">
        <v>0</v>
      </c>
      <c r="Q304" s="269">
        <v>0</v>
      </c>
      <c r="R304" s="269">
        <v>0</v>
      </c>
      <c r="S304" s="269">
        <v>0</v>
      </c>
      <c r="T304" s="269">
        <v>-14.994</v>
      </c>
      <c r="U304" s="269">
        <v>0</v>
      </c>
      <c r="V304" s="269">
        <v>0</v>
      </c>
      <c r="W304" s="269">
        <v>0</v>
      </c>
      <c r="X304" s="269">
        <v>0</v>
      </c>
      <c r="Y304" s="269">
        <v>0</v>
      </c>
      <c r="Z304" s="269">
        <v>0</v>
      </c>
      <c r="AA304" s="269">
        <v>0</v>
      </c>
      <c r="AB304" s="269">
        <v>0</v>
      </c>
      <c r="AC304" s="269">
        <v>0</v>
      </c>
      <c r="AD304" s="269">
        <v>0</v>
      </c>
      <c r="AE304" s="269">
        <v>0</v>
      </c>
      <c r="AF304" s="269">
        <v>0</v>
      </c>
      <c r="AG304" s="269">
        <v>0</v>
      </c>
      <c r="AH304" s="269">
        <v>0</v>
      </c>
      <c r="AI304" s="269">
        <v>0</v>
      </c>
      <c r="AJ304" s="269">
        <v>0</v>
      </c>
      <c r="AK304" s="269">
        <v>0</v>
      </c>
      <c r="AL304" s="269">
        <v>0</v>
      </c>
      <c r="AM304" s="269">
        <v>0</v>
      </c>
      <c r="AN304" s="269">
        <v>0</v>
      </c>
      <c r="AO304" s="269">
        <v>0</v>
      </c>
      <c r="AP304" s="269">
        <v>0</v>
      </c>
      <c r="AQ304" s="269">
        <v>-47.940809999999999</v>
      </c>
      <c r="AR304" s="1"/>
      <c r="AS304" s="1"/>
    </row>
    <row r="305" spans="1:45">
      <c r="A305" s="448" t="s">
        <v>294</v>
      </c>
      <c r="B305" s="447">
        <v>65721.923169999995</v>
      </c>
      <c r="C305" s="447">
        <v>17378.108800000002</v>
      </c>
      <c r="D305" s="447">
        <v>41108.250810000005</v>
      </c>
      <c r="E305" s="447">
        <v>17056.115180000001</v>
      </c>
      <c r="F305" s="447">
        <v>7485.0130300000001</v>
      </c>
      <c r="G305" s="447">
        <v>7497.8732699999991</v>
      </c>
      <c r="H305" s="447">
        <v>8701.6195000000007</v>
      </c>
      <c r="I305" s="447">
        <v>7896.4460199999994</v>
      </c>
      <c r="J305" s="447">
        <v>5872.4724999999999</v>
      </c>
      <c r="K305" s="447">
        <v>12420.799419999999</v>
      </c>
      <c r="L305" s="447">
        <v>5849.1105199999993</v>
      </c>
      <c r="M305" s="447">
        <v>8779.2980700000007</v>
      </c>
      <c r="N305" s="447">
        <v>20729.28</v>
      </c>
      <c r="O305" s="447">
        <v>7049.2144100000005</v>
      </c>
      <c r="P305" s="447">
        <v>4762.4035199999998</v>
      </c>
      <c r="Q305" s="447">
        <v>4199.1917800000001</v>
      </c>
      <c r="R305" s="447">
        <v>3101.49433</v>
      </c>
      <c r="S305" s="447">
        <v>3769.3410899999999</v>
      </c>
      <c r="T305" s="447">
        <v>7776.357</v>
      </c>
      <c r="U305" s="447">
        <v>10490.40784</v>
      </c>
      <c r="V305" s="447">
        <v>3802.1188199999997</v>
      </c>
      <c r="W305" s="447">
        <v>3388.2110200000002</v>
      </c>
      <c r="X305" s="447">
        <v>4859.2040999999999</v>
      </c>
      <c r="Y305" s="447">
        <v>7230.6634599999998</v>
      </c>
      <c r="Z305" s="447">
        <v>9808.3210600000002</v>
      </c>
      <c r="AA305" s="447">
        <v>4045.4990699999998</v>
      </c>
      <c r="AB305" s="447">
        <v>13427.324789999999</v>
      </c>
      <c r="AC305" s="447">
        <v>18074.908729999999</v>
      </c>
      <c r="AD305" s="447">
        <v>7584.2943700000005</v>
      </c>
      <c r="AE305" s="447">
        <v>16835.262289999999</v>
      </c>
      <c r="AF305" s="447">
        <v>3803.9684900000002</v>
      </c>
      <c r="AG305" s="447">
        <v>4710.8392699999995</v>
      </c>
      <c r="AH305" s="447">
        <v>3119.2268100000001</v>
      </c>
      <c r="AI305" s="447">
        <v>1116.64993</v>
      </c>
      <c r="AJ305" s="447">
        <v>2427.5623500000002</v>
      </c>
      <c r="AK305" s="447">
        <v>1973.9811299999999</v>
      </c>
      <c r="AL305" s="447">
        <v>6139.8717300000008</v>
      </c>
      <c r="AM305" s="447">
        <v>1258.65894</v>
      </c>
      <c r="AN305" s="447">
        <v>7871.6753399999998</v>
      </c>
      <c r="AO305" s="447">
        <v>4674.2124800000001</v>
      </c>
      <c r="AP305" s="447">
        <v>1728.18172</v>
      </c>
      <c r="AQ305" s="447">
        <v>395525.35616000002</v>
      </c>
      <c r="AR305" s="8"/>
      <c r="AS305" s="1"/>
    </row>
    <row r="306" spans="1:45">
      <c r="A306" s="17" t="s">
        <v>295</v>
      </c>
      <c r="B306" s="269">
        <v>-70124.322120000012</v>
      </c>
      <c r="C306" s="269">
        <v>-18024.852360000001</v>
      </c>
      <c r="D306" s="269">
        <v>-41157.891250000001</v>
      </c>
      <c r="E306" s="269">
        <v>-17146.20793</v>
      </c>
      <c r="F306" s="269">
        <v>-7901.6703099999995</v>
      </c>
      <c r="G306" s="269">
        <v>-8842.8071999999993</v>
      </c>
      <c r="H306" s="269">
        <v>-7467.97775</v>
      </c>
      <c r="I306" s="269">
        <v>-7592.3757599999999</v>
      </c>
      <c r="J306" s="269">
        <v>-8510.3536199999999</v>
      </c>
      <c r="K306" s="269">
        <v>-11414.243490000001</v>
      </c>
      <c r="L306" s="269">
        <v>-5321.3315700000003</v>
      </c>
      <c r="M306" s="269">
        <v>-8412.3221799999992</v>
      </c>
      <c r="N306" s="269">
        <v>-16261.89416</v>
      </c>
      <c r="O306" s="269">
        <v>-8575.49784</v>
      </c>
      <c r="P306" s="269">
        <v>-6544.4470499999998</v>
      </c>
      <c r="Q306" s="269">
        <v>-5200.92965</v>
      </c>
      <c r="R306" s="269">
        <v>-5195.0971100000006</v>
      </c>
      <c r="S306" s="269">
        <v>-4437.6449499999999</v>
      </c>
      <c r="T306" s="269">
        <v>-8131.0714000000007</v>
      </c>
      <c r="U306" s="269">
        <v>-9248.3627100000012</v>
      </c>
      <c r="V306" s="269">
        <v>-3347.4423299999999</v>
      </c>
      <c r="W306" s="269">
        <v>-5195.76314</v>
      </c>
      <c r="X306" s="269">
        <v>-9079.9968499999995</v>
      </c>
      <c r="Y306" s="269">
        <v>-6804.2384099999999</v>
      </c>
      <c r="Z306" s="269">
        <v>-13540.41964</v>
      </c>
      <c r="AA306" s="269">
        <v>-5989.0374900000006</v>
      </c>
      <c r="AB306" s="269">
        <v>-11540.931189999999</v>
      </c>
      <c r="AC306" s="269">
        <v>-17777.37097</v>
      </c>
      <c r="AD306" s="269">
        <v>-7436.1517899999999</v>
      </c>
      <c r="AE306" s="269">
        <v>-15538.646640000001</v>
      </c>
      <c r="AF306" s="269">
        <v>-3011.8956499999999</v>
      </c>
      <c r="AG306" s="269">
        <v>-4515.2542899999999</v>
      </c>
      <c r="AH306" s="269">
        <v>-3982.2439399999998</v>
      </c>
      <c r="AI306" s="269">
        <v>-2152.8097900000002</v>
      </c>
      <c r="AJ306" s="269">
        <v>-2605.6995899999997</v>
      </c>
      <c r="AK306" s="269">
        <v>-1524.7178700000002</v>
      </c>
      <c r="AL306" s="269">
        <v>-6818.3159100000003</v>
      </c>
      <c r="AM306" s="269">
        <v>-2292.0562400000003</v>
      </c>
      <c r="AN306" s="269">
        <v>-7216.7833499999997</v>
      </c>
      <c r="AO306" s="269">
        <v>-5553.3995000000004</v>
      </c>
      <c r="AP306" s="269">
        <v>-2023.75512</v>
      </c>
      <c r="AQ306" s="269">
        <v>-413458.23011</v>
      </c>
      <c r="AR306" s="8"/>
      <c r="AS306" s="1"/>
    </row>
    <row r="307" spans="1:45">
      <c r="A307" s="17" t="s">
        <v>296</v>
      </c>
      <c r="B307" s="269">
        <v>-34487.850490000004</v>
      </c>
      <c r="C307" s="269">
        <v>-10110.77254</v>
      </c>
      <c r="D307" s="269">
        <v>-21967.579550000002</v>
      </c>
      <c r="E307" s="269">
        <v>-9837.8216799999991</v>
      </c>
      <c r="F307" s="269">
        <v>-4955.12691</v>
      </c>
      <c r="G307" s="269">
        <v>-5105.5324700000001</v>
      </c>
      <c r="H307" s="269">
        <v>-4739.5302999999994</v>
      </c>
      <c r="I307" s="269">
        <v>-3779.0042799999997</v>
      </c>
      <c r="J307" s="269">
        <v>-4590.7337200000002</v>
      </c>
      <c r="K307" s="269">
        <v>-6756.9858600000007</v>
      </c>
      <c r="L307" s="269">
        <v>-3287.6493399999999</v>
      </c>
      <c r="M307" s="269">
        <v>-5199.6174199999996</v>
      </c>
      <c r="N307" s="269">
        <v>-7330.1483200000002</v>
      </c>
      <c r="O307" s="269">
        <v>-5841.90344</v>
      </c>
      <c r="P307" s="269">
        <v>-3882.4304700000002</v>
      </c>
      <c r="Q307" s="269">
        <v>-3171.6712000000002</v>
      </c>
      <c r="R307" s="269">
        <v>-3282.4931900000001</v>
      </c>
      <c r="S307" s="269">
        <v>-2342.9766099999997</v>
      </c>
      <c r="T307" s="269">
        <v>-5176.0848699999997</v>
      </c>
      <c r="U307" s="269">
        <v>-5396.7686399999993</v>
      </c>
      <c r="V307" s="269">
        <v>-2099.2949600000002</v>
      </c>
      <c r="W307" s="269">
        <v>-3057.7120399999999</v>
      </c>
      <c r="X307" s="269">
        <v>-5289.6176799999994</v>
      </c>
      <c r="Y307" s="269">
        <v>-4506.9078499999996</v>
      </c>
      <c r="Z307" s="269">
        <v>-7544.7506900000008</v>
      </c>
      <c r="AA307" s="269">
        <v>-3559.2830600000002</v>
      </c>
      <c r="AB307" s="269">
        <v>-6887.4957400000003</v>
      </c>
      <c r="AC307" s="269">
        <v>-10288.32019</v>
      </c>
      <c r="AD307" s="269">
        <v>-4633.5777800000005</v>
      </c>
      <c r="AE307" s="269">
        <v>-8634.9606500000009</v>
      </c>
      <c r="AF307" s="269">
        <v>-1871.2537600000001</v>
      </c>
      <c r="AG307" s="269">
        <v>-2921.9885399999998</v>
      </c>
      <c r="AH307" s="269">
        <v>-2457.90515</v>
      </c>
      <c r="AI307" s="269">
        <v>-1389.1284499999999</v>
      </c>
      <c r="AJ307" s="269">
        <v>-1887.07728</v>
      </c>
      <c r="AK307" s="269">
        <v>-1024.71585</v>
      </c>
      <c r="AL307" s="269">
        <v>-4254.8132100000003</v>
      </c>
      <c r="AM307" s="269">
        <v>-1494.0546299999999</v>
      </c>
      <c r="AN307" s="269">
        <v>-4029.06583</v>
      </c>
      <c r="AO307" s="269">
        <v>-3144.6232099999997</v>
      </c>
      <c r="AP307" s="269">
        <v>-1504.32429</v>
      </c>
      <c r="AQ307" s="269">
        <v>-233723.55213999999</v>
      </c>
      <c r="AR307" s="1"/>
      <c r="AS307" s="1"/>
    </row>
    <row r="308" spans="1:45">
      <c r="A308" s="17" t="s">
        <v>297</v>
      </c>
      <c r="B308" s="269">
        <v>-5868.24226</v>
      </c>
      <c r="C308" s="269">
        <v>-1909.94901</v>
      </c>
      <c r="D308" s="269">
        <v>-4185.8434600000001</v>
      </c>
      <c r="E308" s="269">
        <v>-2367.43057</v>
      </c>
      <c r="F308" s="269">
        <v>-820.70177000000001</v>
      </c>
      <c r="G308" s="269">
        <v>-733.70851000000005</v>
      </c>
      <c r="H308" s="269">
        <v>-719.00870999999995</v>
      </c>
      <c r="I308" s="269">
        <v>-959.74790000000007</v>
      </c>
      <c r="J308" s="269">
        <v>-752.61284999999998</v>
      </c>
      <c r="K308" s="269">
        <v>-736.38937999999996</v>
      </c>
      <c r="L308" s="269">
        <v>-607.39135999999996</v>
      </c>
      <c r="M308" s="269">
        <v>-611.33451000000002</v>
      </c>
      <c r="N308" s="269">
        <v>-1007.81463</v>
      </c>
      <c r="O308" s="269">
        <v>-630.79431000000011</v>
      </c>
      <c r="P308" s="269">
        <v>-322.1266</v>
      </c>
      <c r="Q308" s="269">
        <v>-589.08758</v>
      </c>
      <c r="R308" s="269">
        <v>-475.26357000000002</v>
      </c>
      <c r="S308" s="269">
        <v>-684.77551000000005</v>
      </c>
      <c r="T308" s="269">
        <v>-463.34280999999999</v>
      </c>
      <c r="U308" s="269">
        <v>-713.56650000000002</v>
      </c>
      <c r="V308" s="269">
        <v>-254.01549</v>
      </c>
      <c r="W308" s="269">
        <v>-476.89721000000003</v>
      </c>
      <c r="X308" s="269">
        <v>-574.36377000000005</v>
      </c>
      <c r="Y308" s="269">
        <v>-428.35289</v>
      </c>
      <c r="Z308" s="269">
        <v>-2139.28433</v>
      </c>
      <c r="AA308" s="269">
        <v>-462.02302000000003</v>
      </c>
      <c r="AB308" s="269">
        <v>-572.23156999999992</v>
      </c>
      <c r="AC308" s="269">
        <v>-932.42568000000006</v>
      </c>
      <c r="AD308" s="269">
        <v>-390.33153000000004</v>
      </c>
      <c r="AE308" s="269">
        <v>-1357.6230600000001</v>
      </c>
      <c r="AF308" s="269">
        <v>-200.77069</v>
      </c>
      <c r="AG308" s="269">
        <v>-250.52076</v>
      </c>
      <c r="AH308" s="269">
        <v>-393.65278999999998</v>
      </c>
      <c r="AI308" s="269">
        <v>-211.91116</v>
      </c>
      <c r="AJ308" s="269">
        <v>-257.13907</v>
      </c>
      <c r="AK308" s="269">
        <v>-113.40259</v>
      </c>
      <c r="AL308" s="269">
        <v>-468.20107999999999</v>
      </c>
      <c r="AM308" s="269">
        <v>-171.53251</v>
      </c>
      <c r="AN308" s="269">
        <v>-731.73059000000001</v>
      </c>
      <c r="AO308" s="269">
        <v>-616.67539999999997</v>
      </c>
      <c r="AP308" s="269">
        <v>-103.13028</v>
      </c>
      <c r="AQ308" s="269">
        <v>-36265.347270000006</v>
      </c>
      <c r="AR308" s="1"/>
      <c r="AS308" s="1"/>
    </row>
    <row r="309" spans="1:45">
      <c r="A309" s="17" t="s">
        <v>298</v>
      </c>
      <c r="B309" s="269">
        <v>-5469.0060899999999</v>
      </c>
      <c r="C309" s="269">
        <v>-714.22840000000008</v>
      </c>
      <c r="D309" s="269">
        <v>-346.63529999999997</v>
      </c>
      <c r="E309" s="269">
        <v>-185.90107999999998</v>
      </c>
      <c r="F309" s="269">
        <v>-103.11266000000001</v>
      </c>
      <c r="G309" s="269">
        <v>-58.524380000000001</v>
      </c>
      <c r="H309" s="269">
        <v>-52.274149999999999</v>
      </c>
      <c r="I309" s="269">
        <v>-87.767960000000002</v>
      </c>
      <c r="J309" s="269">
        <v>-100.06753</v>
      </c>
      <c r="K309" s="269">
        <v>-73.347679999999997</v>
      </c>
      <c r="L309" s="269">
        <v>-74.284720000000007</v>
      </c>
      <c r="M309" s="269">
        <v>-86.563399999999987</v>
      </c>
      <c r="N309" s="269">
        <v>-781.82448999999997</v>
      </c>
      <c r="O309" s="269">
        <v>-115.53916000000001</v>
      </c>
      <c r="P309" s="269">
        <v>-102.08208</v>
      </c>
      <c r="Q309" s="269">
        <v>-62.941369999999999</v>
      </c>
      <c r="R309" s="269">
        <v>-61.53398</v>
      </c>
      <c r="S309" s="269">
        <v>-8.8049099999999996</v>
      </c>
      <c r="T309" s="269">
        <v>-102.95423</v>
      </c>
      <c r="U309" s="269">
        <v>-93.090940000000003</v>
      </c>
      <c r="V309" s="269">
        <v>-81.729770000000002</v>
      </c>
      <c r="W309" s="269">
        <v>-42.530809999999995</v>
      </c>
      <c r="X309" s="269">
        <v>-113.73433</v>
      </c>
      <c r="Y309" s="269">
        <v>-74.22444999999999</v>
      </c>
      <c r="Z309" s="269">
        <v>-184.12073000000001</v>
      </c>
      <c r="AA309" s="269">
        <v>-73.288139999999999</v>
      </c>
      <c r="AB309" s="269">
        <v>-105.43428999999999</v>
      </c>
      <c r="AC309" s="269">
        <v>-551.29858999999999</v>
      </c>
      <c r="AD309" s="269">
        <v>-87.155079999999998</v>
      </c>
      <c r="AE309" s="269">
        <v>-164.91428999999999</v>
      </c>
      <c r="AF309" s="269">
        <v>-75.832979999999992</v>
      </c>
      <c r="AG309" s="269">
        <v>-33.223219999999998</v>
      </c>
      <c r="AH309" s="269">
        <v>-82.478030000000004</v>
      </c>
      <c r="AI309" s="269">
        <v>-32.069510000000001</v>
      </c>
      <c r="AJ309" s="269">
        <v>-58.011519999999997</v>
      </c>
      <c r="AK309" s="269">
        <v>-28.96622</v>
      </c>
      <c r="AL309" s="269">
        <v>-67.566720000000004</v>
      </c>
      <c r="AM309" s="269">
        <v>-47.230879999999999</v>
      </c>
      <c r="AN309" s="269">
        <v>-117.46700999999999</v>
      </c>
      <c r="AO309" s="269">
        <v>-88.932659999999998</v>
      </c>
      <c r="AP309" s="269">
        <v>-40.047059999999995</v>
      </c>
      <c r="AQ309" s="269">
        <v>-10830.740800000001</v>
      </c>
      <c r="AR309" s="1"/>
      <c r="AS309" s="1"/>
    </row>
    <row r="310" spans="1:45">
      <c r="A310" s="17" t="s">
        <v>299</v>
      </c>
      <c r="B310" s="269">
        <v>-2938.2411499999998</v>
      </c>
      <c r="C310" s="269">
        <v>-292.74200999999999</v>
      </c>
      <c r="D310" s="269">
        <v>-1733.2358000000002</v>
      </c>
      <c r="E310" s="269">
        <v>-555.67356000000007</v>
      </c>
      <c r="F310" s="269">
        <v>-119.62969</v>
      </c>
      <c r="G310" s="269">
        <v>-134.30126999999999</v>
      </c>
      <c r="H310" s="269">
        <v>-95.744380000000007</v>
      </c>
      <c r="I310" s="269">
        <v>-183.10351</v>
      </c>
      <c r="J310" s="269">
        <v>-228.1523</v>
      </c>
      <c r="K310" s="269">
        <v>-216.19359</v>
      </c>
      <c r="L310" s="269">
        <v>-123.05265</v>
      </c>
      <c r="M310" s="269">
        <v>-157.23414000000002</v>
      </c>
      <c r="N310" s="269">
        <v>-272.78611999999998</v>
      </c>
      <c r="O310" s="269">
        <v>-103.14057000000001</v>
      </c>
      <c r="P310" s="269">
        <v>-279.99359000000004</v>
      </c>
      <c r="Q310" s="269">
        <v>-146.67689999999999</v>
      </c>
      <c r="R310" s="269">
        <v>-119.05030000000001</v>
      </c>
      <c r="S310" s="269">
        <v>-192.10993999999999</v>
      </c>
      <c r="T310" s="269">
        <v>-179.89487</v>
      </c>
      <c r="U310" s="269">
        <v>-221.53585000000001</v>
      </c>
      <c r="V310" s="269">
        <v>-92.173450000000003</v>
      </c>
      <c r="W310" s="269">
        <v>-107.30703</v>
      </c>
      <c r="X310" s="269">
        <v>-271.51364000000001</v>
      </c>
      <c r="Y310" s="269">
        <v>-107.40080999999999</v>
      </c>
      <c r="Z310" s="269">
        <v>-152.82905</v>
      </c>
      <c r="AA310" s="269">
        <v>-105.43735000000001</v>
      </c>
      <c r="AB310" s="269">
        <v>-214.44217</v>
      </c>
      <c r="AC310" s="269">
        <v>-544.54529000000002</v>
      </c>
      <c r="AD310" s="269">
        <v>-225.14953</v>
      </c>
      <c r="AE310" s="269">
        <v>-503.60332</v>
      </c>
      <c r="AF310" s="269">
        <v>-22.82264</v>
      </c>
      <c r="AG310" s="269">
        <v>-100.97803999999999</v>
      </c>
      <c r="AH310" s="269">
        <v>-90.229129999999998</v>
      </c>
      <c r="AI310" s="269">
        <v>-41.71499</v>
      </c>
      <c r="AJ310" s="269">
        <v>-54.13523</v>
      </c>
      <c r="AK310" s="269">
        <v>-20.267340000000001</v>
      </c>
      <c r="AL310" s="269">
        <v>-196.44319000000002</v>
      </c>
      <c r="AM310" s="269">
        <v>-153.24211</v>
      </c>
      <c r="AN310" s="269">
        <v>-157.35682999999997</v>
      </c>
      <c r="AO310" s="269">
        <v>-129.36675</v>
      </c>
      <c r="AP310" s="269">
        <v>-23.187099999999997</v>
      </c>
      <c r="AQ310" s="269">
        <v>-11606.63718</v>
      </c>
      <c r="AR310" s="1"/>
      <c r="AS310" s="1"/>
    </row>
    <row r="311" spans="1:45">
      <c r="A311" s="17" t="s">
        <v>300</v>
      </c>
      <c r="B311" s="269">
        <v>-4295.9146000000001</v>
      </c>
      <c r="C311" s="269">
        <v>-1051.82933</v>
      </c>
      <c r="D311" s="269">
        <v>-2543.2501299999999</v>
      </c>
      <c r="E311" s="269">
        <v>-922.44880000000001</v>
      </c>
      <c r="F311" s="269">
        <v>-446.62200000000001</v>
      </c>
      <c r="G311" s="269">
        <v>-468.13144</v>
      </c>
      <c r="H311" s="269">
        <v>-369.57296000000002</v>
      </c>
      <c r="I311" s="269">
        <v>-557.04399999999998</v>
      </c>
      <c r="J311" s="269">
        <v>-538.69765000000007</v>
      </c>
      <c r="K311" s="269">
        <v>-693.25586999999996</v>
      </c>
      <c r="L311" s="269">
        <v>-412.73351000000002</v>
      </c>
      <c r="M311" s="269">
        <v>-100.74939999999999</v>
      </c>
      <c r="N311" s="269">
        <v>-390.31398999999999</v>
      </c>
      <c r="O311" s="269">
        <v>-410.16424000000001</v>
      </c>
      <c r="P311" s="269">
        <v>-365.44718</v>
      </c>
      <c r="Q311" s="269">
        <v>-254.41414</v>
      </c>
      <c r="R311" s="269">
        <v>-230.24360000000001</v>
      </c>
      <c r="S311" s="269">
        <v>-193.50264000000001</v>
      </c>
      <c r="T311" s="269">
        <v>-443.22690999999998</v>
      </c>
      <c r="U311" s="269">
        <v>-667.85392000000002</v>
      </c>
      <c r="V311" s="269">
        <v>-206.88819000000001</v>
      </c>
      <c r="W311" s="269">
        <v>-396.56859000000003</v>
      </c>
      <c r="X311" s="269">
        <v>-680.64764000000002</v>
      </c>
      <c r="Y311" s="269">
        <v>-342.26580000000001</v>
      </c>
      <c r="Z311" s="269">
        <v>-758.84885999999995</v>
      </c>
      <c r="AA311" s="269">
        <v>-298.89521999999999</v>
      </c>
      <c r="AB311" s="269">
        <v>-769.86592000000007</v>
      </c>
      <c r="AC311" s="269">
        <v>-992.13571000000002</v>
      </c>
      <c r="AD311" s="269">
        <v>-445.85953999999998</v>
      </c>
      <c r="AE311" s="269">
        <v>-875.39082999999994</v>
      </c>
      <c r="AF311" s="269">
        <v>-311.14258000000001</v>
      </c>
      <c r="AG311" s="269">
        <v>-215.49276999999998</v>
      </c>
      <c r="AH311" s="269">
        <v>-183.66958</v>
      </c>
      <c r="AI311" s="269">
        <v>-100.56599</v>
      </c>
      <c r="AJ311" s="269">
        <v>-135.32785000000001</v>
      </c>
      <c r="AK311" s="269">
        <v>-91.86806</v>
      </c>
      <c r="AL311" s="269">
        <v>-330.38315</v>
      </c>
      <c r="AM311" s="269">
        <v>-108.0093</v>
      </c>
      <c r="AN311" s="269">
        <v>-419.06652000000003</v>
      </c>
      <c r="AO311" s="269">
        <v>-269.25427000000002</v>
      </c>
      <c r="AP311" s="269">
        <v>-71.002600000000001</v>
      </c>
      <c r="AQ311" s="269">
        <v>-23358.565280000003</v>
      </c>
      <c r="AR311" s="1"/>
      <c r="AS311" s="1"/>
    </row>
    <row r="312" spans="1:45">
      <c r="A312" s="17" t="s">
        <v>301</v>
      </c>
      <c r="B312" s="269">
        <v>-2134.6631699999998</v>
      </c>
      <c r="C312" s="269">
        <v>-434.87</v>
      </c>
      <c r="D312" s="269">
        <v>-1214.2452700000001</v>
      </c>
      <c r="E312" s="269">
        <v>-51.943510000000003</v>
      </c>
      <c r="F312" s="269">
        <v>-56.354559999999999</v>
      </c>
      <c r="G312" s="269">
        <v>-164.02495000000002</v>
      </c>
      <c r="H312" s="269">
        <v>-57.108170000000001</v>
      </c>
      <c r="I312" s="269">
        <v>-51.558779999999999</v>
      </c>
      <c r="J312" s="269">
        <v>-138.2705</v>
      </c>
      <c r="K312" s="269">
        <v>-57.799860000000002</v>
      </c>
      <c r="L312" s="269">
        <v>-30.122619999999998</v>
      </c>
      <c r="M312" s="269">
        <v>-16.250409999999999</v>
      </c>
      <c r="N312" s="269">
        <v>-70.42446000000001</v>
      </c>
      <c r="O312" s="269">
        <v>-18.529730000000001</v>
      </c>
      <c r="P312" s="269">
        <v>-57.664970000000004</v>
      </c>
      <c r="Q312" s="269">
        <v>-55.465440000000001</v>
      </c>
      <c r="R312" s="269">
        <v>-28.233939999999997</v>
      </c>
      <c r="S312" s="269">
        <v>-108.21485000000001</v>
      </c>
      <c r="T312" s="269">
        <v>-39.419029999999999</v>
      </c>
      <c r="U312" s="269">
        <v>-97.212649999999996</v>
      </c>
      <c r="V312" s="269">
        <v>-23.83156</v>
      </c>
      <c r="W312" s="269">
        <v>-63.134949999999996</v>
      </c>
      <c r="X312" s="269">
        <v>-132.70364000000001</v>
      </c>
      <c r="Y312" s="269">
        <v>-194.04492999999999</v>
      </c>
      <c r="Z312" s="269">
        <v>-112.38234</v>
      </c>
      <c r="AA312" s="269">
        <v>-24.979779999999998</v>
      </c>
      <c r="AB312" s="269">
        <v>-58.281010000000002</v>
      </c>
      <c r="AC312" s="269">
        <v>-264.20272</v>
      </c>
      <c r="AD312" s="269">
        <v>-89.343949999999992</v>
      </c>
      <c r="AE312" s="269">
        <v>-70.958770000000001</v>
      </c>
      <c r="AF312" s="269">
        <v>-57.94744</v>
      </c>
      <c r="AG312" s="269">
        <v>-20.10005</v>
      </c>
      <c r="AH312" s="269">
        <v>-26.884360000000001</v>
      </c>
      <c r="AI312" s="269">
        <v>-24.44501</v>
      </c>
      <c r="AJ312" s="269">
        <v>-15.879280000000001</v>
      </c>
      <c r="AK312" s="269">
        <v>-4.0659799999999997</v>
      </c>
      <c r="AL312" s="269">
        <v>-53.25806</v>
      </c>
      <c r="AM312" s="269">
        <v>-49.90522</v>
      </c>
      <c r="AN312" s="269">
        <v>-40.523309999999995</v>
      </c>
      <c r="AO312" s="269">
        <v>-25.557849999999998</v>
      </c>
      <c r="AP312" s="269">
        <v>-46.641680000000001</v>
      </c>
      <c r="AQ312" s="269">
        <v>-6281.4487600000002</v>
      </c>
      <c r="AR312" s="1"/>
      <c r="AS312" s="1"/>
    </row>
    <row r="313" spans="1:45">
      <c r="A313" s="17" t="s">
        <v>302</v>
      </c>
      <c r="B313" s="269">
        <v>-2145.3045299999999</v>
      </c>
      <c r="C313" s="269">
        <v>-584.44373999999993</v>
      </c>
      <c r="D313" s="269">
        <v>-1342.96495</v>
      </c>
      <c r="E313" s="269">
        <v>-306.24372999999997</v>
      </c>
      <c r="F313" s="269">
        <v>-152.12882000000002</v>
      </c>
      <c r="G313" s="269">
        <v>-154.10754999999997</v>
      </c>
      <c r="H313" s="269">
        <v>-220.24556000000001</v>
      </c>
      <c r="I313" s="269">
        <v>-283.87419</v>
      </c>
      <c r="J313" s="269">
        <v>-290.67621999999994</v>
      </c>
      <c r="K313" s="269">
        <v>-381.39800000000002</v>
      </c>
      <c r="L313" s="269">
        <v>-135.38207999999997</v>
      </c>
      <c r="M313" s="269">
        <v>-234.19507000000002</v>
      </c>
      <c r="N313" s="269">
        <v>-270.90982000000002</v>
      </c>
      <c r="O313" s="269">
        <v>-155.76409000000001</v>
      </c>
      <c r="P313" s="269">
        <v>-211.94417000000001</v>
      </c>
      <c r="Q313" s="269">
        <v>-105.56285000000001</v>
      </c>
      <c r="R313" s="269">
        <v>-163.62689</v>
      </c>
      <c r="S313" s="269">
        <v>-123.45558</v>
      </c>
      <c r="T313" s="269">
        <v>-574.45718000000011</v>
      </c>
      <c r="U313" s="269">
        <v>-214.47963000000001</v>
      </c>
      <c r="V313" s="269">
        <v>-141.68684999999999</v>
      </c>
      <c r="W313" s="269">
        <v>-136.55472</v>
      </c>
      <c r="X313" s="269">
        <v>-141.95219</v>
      </c>
      <c r="Y313" s="269">
        <v>-173.93197000000001</v>
      </c>
      <c r="Z313" s="269">
        <v>-385.75941999999998</v>
      </c>
      <c r="AA313" s="269">
        <v>-108.11946</v>
      </c>
      <c r="AB313" s="269">
        <v>-190.922</v>
      </c>
      <c r="AC313" s="269">
        <v>-654.98277000000007</v>
      </c>
      <c r="AD313" s="269">
        <v>-212.28329000000002</v>
      </c>
      <c r="AE313" s="269">
        <v>-480.98705000000001</v>
      </c>
      <c r="AF313" s="269">
        <v>-117.24072</v>
      </c>
      <c r="AG313" s="269">
        <v>-139.5325</v>
      </c>
      <c r="AH313" s="269">
        <v>-193.34813</v>
      </c>
      <c r="AI313" s="269">
        <v>-73.842710000000011</v>
      </c>
      <c r="AJ313" s="269">
        <v>-44.638349999999996</v>
      </c>
      <c r="AK313" s="269">
        <v>-25.78088</v>
      </c>
      <c r="AL313" s="269">
        <v>-247.08924999999999</v>
      </c>
      <c r="AM313" s="269">
        <v>-31.928740000000001</v>
      </c>
      <c r="AN313" s="269">
        <v>-375.49890999999997</v>
      </c>
      <c r="AO313" s="269">
        <v>-93.935580000000002</v>
      </c>
      <c r="AP313" s="269">
        <v>-43.144109999999998</v>
      </c>
      <c r="AQ313" s="269">
        <v>-12064.32425</v>
      </c>
      <c r="AR313" s="1"/>
      <c r="AS313" s="1"/>
    </row>
    <row r="314" spans="1:45">
      <c r="A314" s="17" t="s">
        <v>303</v>
      </c>
      <c r="B314" s="269">
        <v>-353.89096000000001</v>
      </c>
      <c r="C314" s="269">
        <v>-230.05950000000001</v>
      </c>
      <c r="D314" s="269">
        <v>-571.66812000000004</v>
      </c>
      <c r="E314" s="269">
        <v>-95.028600000000012</v>
      </c>
      <c r="F314" s="269">
        <v>-47.048000000000002</v>
      </c>
      <c r="G314" s="269">
        <v>-173.13878</v>
      </c>
      <c r="H314" s="269">
        <v>-77.820700000000002</v>
      </c>
      <c r="I314" s="269">
        <v>-94.913539999999998</v>
      </c>
      <c r="J314" s="269">
        <v>-121.55268</v>
      </c>
      <c r="K314" s="269">
        <v>-135.82204000000002</v>
      </c>
      <c r="L314" s="269">
        <v>-26.33634</v>
      </c>
      <c r="M314" s="269">
        <v>-64.475679999999997</v>
      </c>
      <c r="N314" s="269">
        <v>-142.94029999999998</v>
      </c>
      <c r="O314" s="269">
        <v>-122.31189000000001</v>
      </c>
      <c r="P314" s="269">
        <v>-92.560539999999989</v>
      </c>
      <c r="Q314" s="269">
        <v>-79.369609999999994</v>
      </c>
      <c r="R314" s="269">
        <v>-107.05275</v>
      </c>
      <c r="S314" s="269">
        <v>-80.120159999999998</v>
      </c>
      <c r="T314" s="269">
        <v>-104.58986</v>
      </c>
      <c r="U314" s="269">
        <v>-22.450400000000002</v>
      </c>
      <c r="V314" s="269">
        <v>-5.6357100000000004</v>
      </c>
      <c r="W314" s="269">
        <v>-58.09937</v>
      </c>
      <c r="X314" s="269">
        <v>-107.87389</v>
      </c>
      <c r="Y314" s="269">
        <v>-22.805669999999999</v>
      </c>
      <c r="Z314" s="269">
        <v>-70.64716</v>
      </c>
      <c r="AA314" s="269">
        <v>-104.87931</v>
      </c>
      <c r="AB314" s="269">
        <v>-88.005099999999999</v>
      </c>
      <c r="AC314" s="269">
        <v>-128.0318</v>
      </c>
      <c r="AD314" s="269">
        <v>-171.25132000000002</v>
      </c>
      <c r="AE314" s="269">
        <v>-83.994350000000011</v>
      </c>
      <c r="AF314" s="269">
        <v>-67.609820000000013</v>
      </c>
      <c r="AG314" s="269">
        <v>-91.977350000000001</v>
      </c>
      <c r="AH314" s="269">
        <v>-22.034130000000001</v>
      </c>
      <c r="AI314" s="269">
        <v>-46.98968</v>
      </c>
      <c r="AJ314" s="269">
        <v>-18.999849999999999</v>
      </c>
      <c r="AK314" s="269">
        <v>-48.844480000000004</v>
      </c>
      <c r="AL314" s="269">
        <v>-158.50934000000001</v>
      </c>
      <c r="AM314" s="269">
        <v>-2.5151500000000002</v>
      </c>
      <c r="AN314" s="269">
        <v>-76.88591000000001</v>
      </c>
      <c r="AO314" s="269">
        <v>-132.31258</v>
      </c>
      <c r="AP314" s="269">
        <v>-23.685200000000002</v>
      </c>
      <c r="AQ314" s="269">
        <v>-4274.7376199999999</v>
      </c>
      <c r="AR314" s="1"/>
      <c r="AS314" s="1"/>
    </row>
    <row r="315" spans="1:45">
      <c r="A315" s="18" t="s">
        <v>304</v>
      </c>
      <c r="B315" s="269">
        <v>-12431.208869999999</v>
      </c>
      <c r="C315" s="269">
        <v>-2695.9578300000003</v>
      </c>
      <c r="D315" s="269">
        <v>-7252.4686700000002</v>
      </c>
      <c r="E315" s="269">
        <v>-2823.7163999999998</v>
      </c>
      <c r="F315" s="269">
        <v>-1200.9458999999999</v>
      </c>
      <c r="G315" s="269">
        <v>-1851.3378500000001</v>
      </c>
      <c r="H315" s="269">
        <v>-1136.67282</v>
      </c>
      <c r="I315" s="269">
        <v>-1595.3616000000002</v>
      </c>
      <c r="J315" s="269">
        <v>-1749.5901699999999</v>
      </c>
      <c r="K315" s="269">
        <v>-2363.0512100000001</v>
      </c>
      <c r="L315" s="269">
        <v>-624.37894999999992</v>
      </c>
      <c r="M315" s="269">
        <v>-1941.9021499999999</v>
      </c>
      <c r="N315" s="269">
        <v>-5994.7320300000001</v>
      </c>
      <c r="O315" s="269">
        <v>-1177.35041</v>
      </c>
      <c r="P315" s="269">
        <v>-1230.1974499999999</v>
      </c>
      <c r="Q315" s="269">
        <v>-735.74056000000007</v>
      </c>
      <c r="R315" s="269">
        <v>-727.59888999999998</v>
      </c>
      <c r="S315" s="269">
        <v>-703.68475000000001</v>
      </c>
      <c r="T315" s="269">
        <v>-1047.1016400000001</v>
      </c>
      <c r="U315" s="269">
        <v>-1821.40418</v>
      </c>
      <c r="V315" s="269">
        <v>-442.18635</v>
      </c>
      <c r="W315" s="269">
        <v>-856.95842000000005</v>
      </c>
      <c r="X315" s="269">
        <v>-1767.59007</v>
      </c>
      <c r="Y315" s="269">
        <v>-954.30403999999999</v>
      </c>
      <c r="Z315" s="269">
        <v>-2191.7970599999999</v>
      </c>
      <c r="AA315" s="269">
        <v>-1252.1321499999999</v>
      </c>
      <c r="AB315" s="269">
        <v>-2654.2533900000003</v>
      </c>
      <c r="AC315" s="269">
        <v>-3421.4282200000002</v>
      </c>
      <c r="AD315" s="269">
        <v>-1181.1997699999999</v>
      </c>
      <c r="AE315" s="269">
        <v>-3366.21432</v>
      </c>
      <c r="AF315" s="269">
        <v>-287.27502000000004</v>
      </c>
      <c r="AG315" s="269">
        <v>-741.44106000000011</v>
      </c>
      <c r="AH315" s="269">
        <v>-532.04264000000001</v>
      </c>
      <c r="AI315" s="269">
        <v>-232.14229</v>
      </c>
      <c r="AJ315" s="269">
        <v>-134.49116000000001</v>
      </c>
      <c r="AK315" s="269">
        <v>-166.80646999999999</v>
      </c>
      <c r="AL315" s="269">
        <v>-1042.0519100000001</v>
      </c>
      <c r="AM315" s="269">
        <v>-233.63770000000002</v>
      </c>
      <c r="AN315" s="269">
        <v>-1269.1884399999999</v>
      </c>
      <c r="AO315" s="269">
        <v>-1052.7411999999999</v>
      </c>
      <c r="AP315" s="269">
        <v>-168.59279999999998</v>
      </c>
      <c r="AQ315" s="269">
        <v>-75052.876810000002</v>
      </c>
      <c r="AR315" s="1"/>
      <c r="AS315" s="1"/>
    </row>
    <row r="316" spans="1:45">
      <c r="A316" s="448" t="s">
        <v>305</v>
      </c>
      <c r="B316" s="447">
        <v>-4402.3989499999998</v>
      </c>
      <c r="C316" s="447">
        <v>-646.74356</v>
      </c>
      <c r="D316" s="447">
        <v>-49.640440000000005</v>
      </c>
      <c r="E316" s="447">
        <v>-90.092749999999995</v>
      </c>
      <c r="F316" s="447">
        <v>-416.65728000000001</v>
      </c>
      <c r="G316" s="447">
        <v>-1344.9339299999999</v>
      </c>
      <c r="H316" s="447">
        <v>1233.64175</v>
      </c>
      <c r="I316" s="447">
        <v>304.07026000000002</v>
      </c>
      <c r="J316" s="447">
        <v>-2637.88112</v>
      </c>
      <c r="K316" s="447">
        <v>1006.5559300000001</v>
      </c>
      <c r="L316" s="447">
        <v>527.77895000000001</v>
      </c>
      <c r="M316" s="447">
        <v>366.97588999999999</v>
      </c>
      <c r="N316" s="447">
        <v>4467.3858399999999</v>
      </c>
      <c r="O316" s="447">
        <v>-1526.28343</v>
      </c>
      <c r="P316" s="447">
        <v>-1782.0435299999999</v>
      </c>
      <c r="Q316" s="447">
        <v>-1001.73787</v>
      </c>
      <c r="R316" s="447">
        <v>-2093.6027800000002</v>
      </c>
      <c r="S316" s="447">
        <v>-668.30385999999999</v>
      </c>
      <c r="T316" s="447">
        <v>-354.71440000000001</v>
      </c>
      <c r="U316" s="447">
        <v>1242.04513</v>
      </c>
      <c r="V316" s="447">
        <v>454.67649</v>
      </c>
      <c r="W316" s="447">
        <v>-1807.5521200000001</v>
      </c>
      <c r="X316" s="447">
        <v>-4220.7927499999996</v>
      </c>
      <c r="Y316" s="447">
        <v>426.42505</v>
      </c>
      <c r="Z316" s="447">
        <v>-3732.0985799999999</v>
      </c>
      <c r="AA316" s="447">
        <v>-1943.5384199999999</v>
      </c>
      <c r="AB316" s="447">
        <v>1886.3936000000001</v>
      </c>
      <c r="AC316" s="447">
        <v>297.53775999999999</v>
      </c>
      <c r="AD316" s="447">
        <v>148.14257999999998</v>
      </c>
      <c r="AE316" s="447">
        <v>1296.61565</v>
      </c>
      <c r="AF316" s="447">
        <v>792.07283999999993</v>
      </c>
      <c r="AG316" s="447">
        <v>195.58498</v>
      </c>
      <c r="AH316" s="447">
        <v>-863.01712999999995</v>
      </c>
      <c r="AI316" s="447">
        <v>-1036.15986</v>
      </c>
      <c r="AJ316" s="447">
        <v>-178.13723999999999</v>
      </c>
      <c r="AK316" s="447">
        <v>449.26326</v>
      </c>
      <c r="AL316" s="447">
        <v>-678.44418000000007</v>
      </c>
      <c r="AM316" s="447">
        <v>-1033.3973000000001</v>
      </c>
      <c r="AN316" s="447">
        <v>654.89198999999996</v>
      </c>
      <c r="AO316" s="447">
        <v>-879.18702000000008</v>
      </c>
      <c r="AP316" s="447">
        <v>-295.57340000000005</v>
      </c>
      <c r="AQ316" s="447">
        <v>-17932.873950000001</v>
      </c>
      <c r="AR316" s="8"/>
      <c r="AS316" s="1"/>
    </row>
    <row r="317" spans="1:45">
      <c r="A317" s="18" t="s">
        <v>306</v>
      </c>
      <c r="B317" s="269">
        <v>57.920449999999995</v>
      </c>
      <c r="C317" s="269">
        <v>10.44983</v>
      </c>
      <c r="D317" s="269">
        <v>0</v>
      </c>
      <c r="E317" s="269">
        <v>0</v>
      </c>
      <c r="F317" s="269">
        <v>0</v>
      </c>
      <c r="G317" s="269">
        <v>0</v>
      </c>
      <c r="H317" s="269">
        <v>-1.7601800000000001</v>
      </c>
      <c r="I317" s="269">
        <v>0</v>
      </c>
      <c r="J317" s="269">
        <v>0</v>
      </c>
      <c r="K317" s="269">
        <v>2.8000000000000003E-4</v>
      </c>
      <c r="L317" s="269">
        <v>0</v>
      </c>
      <c r="M317" s="269">
        <v>0</v>
      </c>
      <c r="N317" s="269">
        <v>4.0879500000000002</v>
      </c>
      <c r="O317" s="269">
        <v>0</v>
      </c>
      <c r="P317" s="269">
        <v>2.0122499999999999</v>
      </c>
      <c r="Q317" s="269">
        <v>3.0999999999999999E-3</v>
      </c>
      <c r="R317" s="269">
        <v>0.12887999999999999</v>
      </c>
      <c r="S317" s="269">
        <v>2.2964799999999999</v>
      </c>
      <c r="T317" s="269">
        <v>2.9999999999999997E-5</v>
      </c>
      <c r="U317" s="269">
        <v>-2.34002</v>
      </c>
      <c r="V317" s="269">
        <v>0</v>
      </c>
      <c r="W317" s="269">
        <v>0</v>
      </c>
      <c r="X317" s="269">
        <v>0</v>
      </c>
      <c r="Y317" s="269">
        <v>0</v>
      </c>
      <c r="Z317" s="269">
        <v>0</v>
      </c>
      <c r="AA317" s="269">
        <v>0.43983999999999995</v>
      </c>
      <c r="AB317" s="269">
        <v>-0.13249</v>
      </c>
      <c r="AC317" s="269">
        <v>2.5170000000000001E-2</v>
      </c>
      <c r="AD317" s="269">
        <v>0</v>
      </c>
      <c r="AE317" s="269">
        <v>0</v>
      </c>
      <c r="AF317" s="269">
        <v>0</v>
      </c>
      <c r="AG317" s="269">
        <v>1.2700000000000001E-3</v>
      </c>
      <c r="AH317" s="269">
        <v>3.2100000000000002E-3</v>
      </c>
      <c r="AI317" s="269">
        <v>0</v>
      </c>
      <c r="AJ317" s="269">
        <v>0</v>
      </c>
      <c r="AK317" s="269">
        <v>0</v>
      </c>
      <c r="AL317" s="269">
        <v>0</v>
      </c>
      <c r="AM317" s="269">
        <v>0</v>
      </c>
      <c r="AN317" s="269">
        <v>0</v>
      </c>
      <c r="AO317" s="269">
        <v>7.4999999999999997E-3</v>
      </c>
      <c r="AP317" s="269">
        <v>0.59459000000000006</v>
      </c>
      <c r="AQ317" s="269">
        <v>73.738140000000001</v>
      </c>
      <c r="AR317" s="8"/>
      <c r="AS317" s="1"/>
    </row>
    <row r="318" spans="1:45">
      <c r="A318" s="18" t="s">
        <v>307</v>
      </c>
      <c r="B318" s="269">
        <v>57.919080000000001</v>
      </c>
      <c r="C318" s="269">
        <v>10.44983</v>
      </c>
      <c r="D318" s="269">
        <v>0</v>
      </c>
      <c r="E318" s="269">
        <v>0</v>
      </c>
      <c r="F318" s="269">
        <v>0</v>
      </c>
      <c r="G318" s="269">
        <v>0</v>
      </c>
      <c r="H318" s="269">
        <v>-1.7601800000000001</v>
      </c>
      <c r="I318" s="269">
        <v>0</v>
      </c>
      <c r="J318" s="269">
        <v>0</v>
      </c>
      <c r="K318" s="269">
        <v>2.8000000000000003E-4</v>
      </c>
      <c r="L318" s="269">
        <v>0</v>
      </c>
      <c r="M318" s="269">
        <v>0</v>
      </c>
      <c r="N318" s="269">
        <v>2.5510000000000001E-2</v>
      </c>
      <c r="O318" s="269">
        <v>0</v>
      </c>
      <c r="P318" s="269">
        <v>2.0122499999999999</v>
      </c>
      <c r="Q318" s="269">
        <v>3.0999999999999999E-3</v>
      </c>
      <c r="R318" s="269">
        <v>1.0000000000000001E-5</v>
      </c>
      <c r="S318" s="269">
        <v>2.2964799999999999</v>
      </c>
      <c r="T318" s="269">
        <v>2.9999999999999997E-5</v>
      </c>
      <c r="U318" s="269">
        <v>-2.34002</v>
      </c>
      <c r="V318" s="269">
        <v>0</v>
      </c>
      <c r="W318" s="269">
        <v>0</v>
      </c>
      <c r="X318" s="269">
        <v>0</v>
      </c>
      <c r="Y318" s="269">
        <v>0</v>
      </c>
      <c r="Z318" s="269">
        <v>0</v>
      </c>
      <c r="AA318" s="269">
        <v>0.43983999999999995</v>
      </c>
      <c r="AB318" s="269">
        <v>-0.13249</v>
      </c>
      <c r="AC318" s="269">
        <v>4.81E-3</v>
      </c>
      <c r="AD318" s="269">
        <v>0</v>
      </c>
      <c r="AE318" s="269">
        <v>0</v>
      </c>
      <c r="AF318" s="269">
        <v>0</v>
      </c>
      <c r="AG318" s="269">
        <v>1.2700000000000001E-3</v>
      </c>
      <c r="AH318" s="269">
        <v>3.2100000000000002E-3</v>
      </c>
      <c r="AI318" s="269">
        <v>0</v>
      </c>
      <c r="AJ318" s="269">
        <v>0</v>
      </c>
      <c r="AK318" s="269">
        <v>0</v>
      </c>
      <c r="AL318" s="269">
        <v>0</v>
      </c>
      <c r="AM318" s="269">
        <v>0</v>
      </c>
      <c r="AN318" s="269">
        <v>0</v>
      </c>
      <c r="AO318" s="269">
        <v>7.4999999999999997E-3</v>
      </c>
      <c r="AP318" s="269">
        <v>0.59459000000000006</v>
      </c>
      <c r="AQ318" s="269">
        <v>69.525100000000009</v>
      </c>
      <c r="AR318" s="1"/>
      <c r="AS318" s="1"/>
    </row>
    <row r="319" spans="1:45">
      <c r="A319" s="18" t="s">
        <v>308</v>
      </c>
      <c r="B319" s="269">
        <v>1.3700000000000001E-3</v>
      </c>
      <c r="C319" s="269">
        <v>0</v>
      </c>
      <c r="D319" s="269">
        <v>0</v>
      </c>
      <c r="E319" s="269">
        <v>0</v>
      </c>
      <c r="F319" s="269">
        <v>0</v>
      </c>
      <c r="G319" s="269">
        <v>0</v>
      </c>
      <c r="H319" s="269">
        <v>0</v>
      </c>
      <c r="I319" s="269">
        <v>0</v>
      </c>
      <c r="J319" s="269">
        <v>0</v>
      </c>
      <c r="K319" s="269">
        <v>0</v>
      </c>
      <c r="L319" s="269">
        <v>0</v>
      </c>
      <c r="M319" s="269">
        <v>0</v>
      </c>
      <c r="N319" s="269">
        <v>4.0624400000000005</v>
      </c>
      <c r="O319" s="269">
        <v>0</v>
      </c>
      <c r="P319" s="269">
        <v>0</v>
      </c>
      <c r="Q319" s="269">
        <v>0</v>
      </c>
      <c r="R319" s="269">
        <v>0.12887000000000001</v>
      </c>
      <c r="S319" s="269">
        <v>0</v>
      </c>
      <c r="T319" s="269">
        <v>0</v>
      </c>
      <c r="U319" s="269">
        <v>0</v>
      </c>
      <c r="V319" s="269">
        <v>0</v>
      </c>
      <c r="W319" s="269">
        <v>0</v>
      </c>
      <c r="X319" s="269">
        <v>0</v>
      </c>
      <c r="Y319" s="269">
        <v>0</v>
      </c>
      <c r="Z319" s="269">
        <v>0</v>
      </c>
      <c r="AA319" s="269">
        <v>0</v>
      </c>
      <c r="AB319" s="269">
        <v>0</v>
      </c>
      <c r="AC319" s="269">
        <v>2.036E-2</v>
      </c>
      <c r="AD319" s="269">
        <v>0</v>
      </c>
      <c r="AE319" s="269">
        <v>0</v>
      </c>
      <c r="AF319" s="269">
        <v>0</v>
      </c>
      <c r="AG319" s="269">
        <v>0</v>
      </c>
      <c r="AH319" s="269">
        <v>0</v>
      </c>
      <c r="AI319" s="269">
        <v>0</v>
      </c>
      <c r="AJ319" s="269">
        <v>0</v>
      </c>
      <c r="AK319" s="269">
        <v>0</v>
      </c>
      <c r="AL319" s="269">
        <v>0</v>
      </c>
      <c r="AM319" s="269">
        <v>0</v>
      </c>
      <c r="AN319" s="269">
        <v>0</v>
      </c>
      <c r="AO319" s="269">
        <v>0</v>
      </c>
      <c r="AP319" s="269">
        <v>0</v>
      </c>
      <c r="AQ319" s="269">
        <v>4.2130400000000003</v>
      </c>
      <c r="AR319" s="1"/>
      <c r="AS319" s="1"/>
    </row>
    <row r="320" spans="1:45">
      <c r="A320" s="18" t="s">
        <v>309</v>
      </c>
      <c r="B320" s="269">
        <v>-12.249930000000001</v>
      </c>
      <c r="C320" s="269">
        <v>-360.74622999999997</v>
      </c>
      <c r="D320" s="269">
        <v>0</v>
      </c>
      <c r="E320" s="269">
        <v>0</v>
      </c>
      <c r="F320" s="269">
        <v>-8.1300000000000001E-3</v>
      </c>
      <c r="G320" s="269">
        <v>0</v>
      </c>
      <c r="H320" s="269">
        <v>1.2900000000000001E-3</v>
      </c>
      <c r="I320" s="269">
        <v>0</v>
      </c>
      <c r="J320" s="269">
        <v>0</v>
      </c>
      <c r="K320" s="269">
        <v>5.2000000000000006E-4</v>
      </c>
      <c r="L320" s="269">
        <v>0</v>
      </c>
      <c r="M320" s="269">
        <v>0</v>
      </c>
      <c r="N320" s="269">
        <v>-4.5371000000000006</v>
      </c>
      <c r="O320" s="269">
        <v>0</v>
      </c>
      <c r="P320" s="269">
        <v>-7.2100000000000003E-3</v>
      </c>
      <c r="Q320" s="269">
        <v>0</v>
      </c>
      <c r="R320" s="269">
        <v>-0.93514999999999993</v>
      </c>
      <c r="S320" s="269">
        <v>0</v>
      </c>
      <c r="T320" s="269">
        <v>-5.0000000000000002E-5</v>
      </c>
      <c r="U320" s="269">
        <v>-37.88729</v>
      </c>
      <c r="V320" s="269">
        <v>0</v>
      </c>
      <c r="W320" s="269">
        <v>0</v>
      </c>
      <c r="X320" s="269">
        <v>0</v>
      </c>
      <c r="Y320" s="269">
        <v>0</v>
      </c>
      <c r="Z320" s="269">
        <v>0</v>
      </c>
      <c r="AA320" s="269">
        <v>-4.6141699999999997</v>
      </c>
      <c r="AB320" s="269">
        <v>-6.9299999999999995E-3</v>
      </c>
      <c r="AC320" s="269">
        <v>1.74E-3</v>
      </c>
      <c r="AD320" s="269">
        <v>0</v>
      </c>
      <c r="AE320" s="269">
        <v>0</v>
      </c>
      <c r="AF320" s="269">
        <v>-9.7400000000000004E-3</v>
      </c>
      <c r="AG320" s="269">
        <v>-9.1799999999999989E-3</v>
      </c>
      <c r="AH320" s="269">
        <v>-5.6420000000000005E-2</v>
      </c>
      <c r="AI320" s="269">
        <v>0</v>
      </c>
      <c r="AJ320" s="269">
        <v>-1.1242000000000001</v>
      </c>
      <c r="AK320" s="269">
        <v>-7.0000000000000007E-5</v>
      </c>
      <c r="AL320" s="269">
        <v>0</v>
      </c>
      <c r="AM320" s="269">
        <v>-7.6100000000000004E-3</v>
      </c>
      <c r="AN320" s="269">
        <v>0</v>
      </c>
      <c r="AO320" s="269">
        <v>-1.7000000000000001E-2</v>
      </c>
      <c r="AP320" s="269">
        <v>-0.88740999999999992</v>
      </c>
      <c r="AQ320" s="269">
        <v>-423.10027000000002</v>
      </c>
      <c r="AR320" s="8"/>
      <c r="AS320" s="1"/>
    </row>
    <row r="321" spans="1:45">
      <c r="A321" s="18" t="s">
        <v>310</v>
      </c>
      <c r="B321" s="269">
        <v>-12.249930000000001</v>
      </c>
      <c r="C321" s="269">
        <v>-360.74622999999997</v>
      </c>
      <c r="D321" s="269">
        <v>0</v>
      </c>
      <c r="E321" s="269">
        <v>0</v>
      </c>
      <c r="F321" s="269">
        <v>-8.1300000000000001E-3</v>
      </c>
      <c r="G321" s="269">
        <v>0</v>
      </c>
      <c r="H321" s="269">
        <v>1.2900000000000001E-3</v>
      </c>
      <c r="I321" s="269">
        <v>0</v>
      </c>
      <c r="J321" s="269">
        <v>0</v>
      </c>
      <c r="K321" s="269">
        <v>5.2000000000000006E-4</v>
      </c>
      <c r="L321" s="269">
        <v>0</v>
      </c>
      <c r="M321" s="269">
        <v>0</v>
      </c>
      <c r="N321" s="269">
        <v>-4.5371000000000006</v>
      </c>
      <c r="O321" s="269">
        <v>0</v>
      </c>
      <c r="P321" s="269">
        <v>-7.2100000000000003E-3</v>
      </c>
      <c r="Q321" s="269">
        <v>0</v>
      </c>
      <c r="R321" s="269">
        <v>-0.93311999999999995</v>
      </c>
      <c r="S321" s="269">
        <v>0</v>
      </c>
      <c r="T321" s="269">
        <v>-5.0000000000000002E-5</v>
      </c>
      <c r="U321" s="269">
        <v>-75.775589999999994</v>
      </c>
      <c r="V321" s="269">
        <v>0</v>
      </c>
      <c r="W321" s="269">
        <v>0</v>
      </c>
      <c r="X321" s="269">
        <v>0</v>
      </c>
      <c r="Y321" s="269">
        <v>0</v>
      </c>
      <c r="Z321" s="269">
        <v>0</v>
      </c>
      <c r="AA321" s="269">
        <v>-4.6141699999999997</v>
      </c>
      <c r="AB321" s="269">
        <v>-6.9299999999999995E-3</v>
      </c>
      <c r="AC321" s="269">
        <v>1.74E-3</v>
      </c>
      <c r="AD321" s="269">
        <v>0</v>
      </c>
      <c r="AE321" s="269">
        <v>0</v>
      </c>
      <c r="AF321" s="269">
        <v>-9.7400000000000004E-3</v>
      </c>
      <c r="AG321" s="269">
        <v>-9.1799999999999989E-3</v>
      </c>
      <c r="AH321" s="269">
        <v>-5.6420000000000005E-2</v>
      </c>
      <c r="AI321" s="269">
        <v>0</v>
      </c>
      <c r="AJ321" s="269">
        <v>-1.1242000000000001</v>
      </c>
      <c r="AK321" s="269">
        <v>-7.0000000000000007E-5</v>
      </c>
      <c r="AL321" s="269">
        <v>0</v>
      </c>
      <c r="AM321" s="269">
        <v>-7.6100000000000004E-3</v>
      </c>
      <c r="AN321" s="269">
        <v>0</v>
      </c>
      <c r="AO321" s="269">
        <v>-1.7000000000000001E-2</v>
      </c>
      <c r="AP321" s="269">
        <v>-0.88740999999999992</v>
      </c>
      <c r="AQ321" s="269">
        <v>-460.98653999999999</v>
      </c>
      <c r="AR321" s="1"/>
      <c r="AS321" s="1"/>
    </row>
    <row r="322" spans="1:45">
      <c r="A322" s="18" t="s">
        <v>311</v>
      </c>
      <c r="B322" s="269">
        <v>0</v>
      </c>
      <c r="C322" s="269">
        <v>0</v>
      </c>
      <c r="D322" s="269">
        <v>0</v>
      </c>
      <c r="E322" s="269">
        <v>0</v>
      </c>
      <c r="F322" s="269">
        <v>0</v>
      </c>
      <c r="G322" s="269">
        <v>0</v>
      </c>
      <c r="H322" s="269">
        <v>0</v>
      </c>
      <c r="I322" s="269">
        <v>0</v>
      </c>
      <c r="J322" s="269">
        <v>0</v>
      </c>
      <c r="K322" s="269">
        <v>0</v>
      </c>
      <c r="L322" s="269">
        <v>0</v>
      </c>
      <c r="M322" s="269">
        <v>0</v>
      </c>
      <c r="N322" s="269">
        <v>0</v>
      </c>
      <c r="O322" s="269">
        <v>0</v>
      </c>
      <c r="P322" s="269">
        <v>0</v>
      </c>
      <c r="Q322" s="269">
        <v>0</v>
      </c>
      <c r="R322" s="269">
        <v>-2.0299999999999997E-3</v>
      </c>
      <c r="S322" s="269">
        <v>0</v>
      </c>
      <c r="T322" s="269">
        <v>0</v>
      </c>
      <c r="U322" s="269">
        <v>37.888300000000001</v>
      </c>
      <c r="V322" s="269">
        <v>0</v>
      </c>
      <c r="W322" s="269">
        <v>0</v>
      </c>
      <c r="X322" s="269">
        <v>0</v>
      </c>
      <c r="Y322" s="269">
        <v>0</v>
      </c>
      <c r="Z322" s="269">
        <v>0</v>
      </c>
      <c r="AA322" s="269">
        <v>0</v>
      </c>
      <c r="AB322" s="269">
        <v>0</v>
      </c>
      <c r="AC322" s="269">
        <v>0</v>
      </c>
      <c r="AD322" s="269">
        <v>0</v>
      </c>
      <c r="AE322" s="269">
        <v>0</v>
      </c>
      <c r="AF322" s="269">
        <v>0</v>
      </c>
      <c r="AG322" s="269">
        <v>0</v>
      </c>
      <c r="AH322" s="269">
        <v>0</v>
      </c>
      <c r="AI322" s="269">
        <v>0</v>
      </c>
      <c r="AJ322" s="269">
        <v>0</v>
      </c>
      <c r="AK322" s="269">
        <v>0</v>
      </c>
      <c r="AL322" s="269">
        <v>0</v>
      </c>
      <c r="AM322" s="269">
        <v>0</v>
      </c>
      <c r="AN322" s="269">
        <v>0</v>
      </c>
      <c r="AO322" s="269">
        <v>0</v>
      </c>
      <c r="AP322" s="269">
        <v>0</v>
      </c>
      <c r="AQ322" s="269">
        <v>37.886269999999996</v>
      </c>
      <c r="AR322" s="1"/>
      <c r="AS322" s="1"/>
    </row>
    <row r="323" spans="1:45">
      <c r="A323" s="14" t="s">
        <v>312</v>
      </c>
      <c r="B323" s="447">
        <v>-4356.7284300000001</v>
      </c>
      <c r="C323" s="447">
        <v>-997.03995999999995</v>
      </c>
      <c r="D323" s="447">
        <v>-49.640440000000005</v>
      </c>
      <c r="E323" s="447">
        <v>-90.092749999999995</v>
      </c>
      <c r="F323" s="447">
        <v>-416.66540999999995</v>
      </c>
      <c r="G323" s="447">
        <v>-1344.9339299999999</v>
      </c>
      <c r="H323" s="447">
        <v>1231.8828600000002</v>
      </c>
      <c r="I323" s="447">
        <v>304.07026000000002</v>
      </c>
      <c r="J323" s="447">
        <v>-2637.88112</v>
      </c>
      <c r="K323" s="447">
        <v>1006.55673</v>
      </c>
      <c r="L323" s="447">
        <v>527.77895000000001</v>
      </c>
      <c r="M323" s="447">
        <v>366.97588999999999</v>
      </c>
      <c r="N323" s="447">
        <v>4466.9366900000005</v>
      </c>
      <c r="O323" s="447">
        <v>-1526.28343</v>
      </c>
      <c r="P323" s="447">
        <v>-1780.0384899999999</v>
      </c>
      <c r="Q323" s="447">
        <v>-1001.73477</v>
      </c>
      <c r="R323" s="447">
        <v>-2094.4090500000002</v>
      </c>
      <c r="S323" s="447">
        <v>-666.00738000000001</v>
      </c>
      <c r="T323" s="447">
        <v>-354.71441999999996</v>
      </c>
      <c r="U323" s="447">
        <v>1201.81782</v>
      </c>
      <c r="V323" s="447">
        <v>454.67649</v>
      </c>
      <c r="W323" s="447">
        <v>-1807.5521200000001</v>
      </c>
      <c r="X323" s="447">
        <v>-4220.7927499999996</v>
      </c>
      <c r="Y323" s="447">
        <v>426.42505</v>
      </c>
      <c r="Z323" s="447">
        <v>-3732.0985799999999</v>
      </c>
      <c r="AA323" s="447">
        <v>-1947.7127499999999</v>
      </c>
      <c r="AB323" s="447">
        <v>1886.2541799999999</v>
      </c>
      <c r="AC323" s="447">
        <v>297.56466999999998</v>
      </c>
      <c r="AD323" s="447">
        <v>148.14257999999998</v>
      </c>
      <c r="AE323" s="447">
        <v>1296.61565</v>
      </c>
      <c r="AF323" s="447">
        <v>792.06309999999996</v>
      </c>
      <c r="AG323" s="447">
        <v>195.57707000000002</v>
      </c>
      <c r="AH323" s="447">
        <v>-863.07033999999999</v>
      </c>
      <c r="AI323" s="447">
        <v>-1036.15986</v>
      </c>
      <c r="AJ323" s="447">
        <v>-179.26143999999999</v>
      </c>
      <c r="AK323" s="447">
        <v>449.26319000000001</v>
      </c>
      <c r="AL323" s="447">
        <v>-678.44418000000007</v>
      </c>
      <c r="AM323" s="447">
        <v>-1033.40491</v>
      </c>
      <c r="AN323" s="447">
        <v>654.89198999999996</v>
      </c>
      <c r="AO323" s="447">
        <v>-879.19651999999996</v>
      </c>
      <c r="AP323" s="447">
        <v>-295.86622</v>
      </c>
      <c r="AQ323" s="447">
        <v>-18282.236079999999</v>
      </c>
      <c r="AR323" s="30"/>
      <c r="AS323" s="1"/>
    </row>
    <row r="324" spans="1:45">
      <c r="A324" s="18" t="s">
        <v>313</v>
      </c>
      <c r="B324" s="269">
        <v>0</v>
      </c>
      <c r="C324" s="269">
        <v>13.12</v>
      </c>
      <c r="D324" s="269">
        <v>0</v>
      </c>
      <c r="E324" s="269">
        <v>0.435</v>
      </c>
      <c r="F324" s="269">
        <v>32.101509999999998</v>
      </c>
      <c r="G324" s="269">
        <v>0</v>
      </c>
      <c r="H324" s="269">
        <v>0</v>
      </c>
      <c r="I324" s="269">
        <v>0</v>
      </c>
      <c r="J324" s="269">
        <v>178.73402999999999</v>
      </c>
      <c r="K324" s="269">
        <v>0</v>
      </c>
      <c r="L324" s="269">
        <v>0.17399999999999999</v>
      </c>
      <c r="M324" s="269">
        <v>0</v>
      </c>
      <c r="N324" s="269">
        <v>-4.2746400000000007</v>
      </c>
      <c r="O324" s="269">
        <v>0</v>
      </c>
      <c r="P324" s="269">
        <v>3.12439</v>
      </c>
      <c r="Q324" s="269">
        <v>0</v>
      </c>
      <c r="R324" s="269">
        <v>-1.06873</v>
      </c>
      <c r="S324" s="269">
        <v>0</v>
      </c>
      <c r="T324" s="269">
        <v>10.589589999999999</v>
      </c>
      <c r="U324" s="269">
        <v>0</v>
      </c>
      <c r="V324" s="269">
        <v>0</v>
      </c>
      <c r="W324" s="269">
        <v>3.5361199999999999</v>
      </c>
      <c r="X324" s="269">
        <v>-275.14240999999998</v>
      </c>
      <c r="Y324" s="269">
        <v>4.8719999999999999E-2</v>
      </c>
      <c r="Z324" s="269">
        <v>-40.05489</v>
      </c>
      <c r="AA324" s="269">
        <v>-2</v>
      </c>
      <c r="AB324" s="269">
        <v>6.1958599999999997</v>
      </c>
      <c r="AC324" s="269">
        <v>0</v>
      </c>
      <c r="AD324" s="269">
        <v>37.573900000000002</v>
      </c>
      <c r="AE324" s="269">
        <v>4.0117500000000001</v>
      </c>
      <c r="AF324" s="269">
        <v>3.4799999999999998E-2</v>
      </c>
      <c r="AG324" s="269">
        <v>0</v>
      </c>
      <c r="AH324" s="269">
        <v>-1.044</v>
      </c>
      <c r="AI324" s="269">
        <v>0</v>
      </c>
      <c r="AJ324" s="269">
        <v>3.4401899999999999</v>
      </c>
      <c r="AK324" s="269">
        <v>0</v>
      </c>
      <c r="AL324" s="269">
        <v>0</v>
      </c>
      <c r="AM324" s="269">
        <v>0</v>
      </c>
      <c r="AN324" s="269">
        <v>0</v>
      </c>
      <c r="AO324" s="269">
        <v>3.7200000000000002E-3</v>
      </c>
      <c r="AP324" s="269">
        <v>0</v>
      </c>
      <c r="AQ324" s="269">
        <v>-30.461089999999999</v>
      </c>
      <c r="AR324" s="1"/>
      <c r="AS324" s="1"/>
    </row>
    <row r="325" spans="1:45">
      <c r="A325" s="448" t="s">
        <v>314</v>
      </c>
      <c r="B325" s="447">
        <v>-4356.7284300000001</v>
      </c>
      <c r="C325" s="447">
        <v>-983.91995999999995</v>
      </c>
      <c r="D325" s="447">
        <v>-49.640440000000005</v>
      </c>
      <c r="E325" s="447">
        <v>-89.657749999999993</v>
      </c>
      <c r="F325" s="447">
        <v>-384.56390000000005</v>
      </c>
      <c r="G325" s="447">
        <v>-1344.9339299999999</v>
      </c>
      <c r="H325" s="447">
        <v>1231.8828600000002</v>
      </c>
      <c r="I325" s="447">
        <v>304.07026000000002</v>
      </c>
      <c r="J325" s="447">
        <v>-2459.1470899999999</v>
      </c>
      <c r="K325" s="447">
        <v>1006.55673</v>
      </c>
      <c r="L325" s="447">
        <v>527.95294999999999</v>
      </c>
      <c r="M325" s="447">
        <v>366.97588999999999</v>
      </c>
      <c r="N325" s="447">
        <v>4462.6620499999999</v>
      </c>
      <c r="O325" s="447">
        <v>-1526.28343</v>
      </c>
      <c r="P325" s="447">
        <v>-1776.9141000000002</v>
      </c>
      <c r="Q325" s="447">
        <v>-1001.73477</v>
      </c>
      <c r="R325" s="447">
        <v>-2095.4777800000002</v>
      </c>
      <c r="S325" s="447">
        <v>-666.00738000000001</v>
      </c>
      <c r="T325" s="447">
        <v>-344.12483000000003</v>
      </c>
      <c r="U325" s="447">
        <v>1201.81782</v>
      </c>
      <c r="V325" s="447">
        <v>454.67649</v>
      </c>
      <c r="W325" s="447">
        <v>-1804.0160000000001</v>
      </c>
      <c r="X325" s="447">
        <v>-4495.93516</v>
      </c>
      <c r="Y325" s="447">
        <v>426.47377</v>
      </c>
      <c r="Z325" s="447">
        <v>-3772.1534700000002</v>
      </c>
      <c r="AA325" s="447">
        <v>-1949.7127499999999</v>
      </c>
      <c r="AB325" s="447">
        <v>1892.4500399999999</v>
      </c>
      <c r="AC325" s="447">
        <v>297.56466999999998</v>
      </c>
      <c r="AD325" s="447">
        <v>185.71648000000002</v>
      </c>
      <c r="AE325" s="447">
        <v>1300.6273999999999</v>
      </c>
      <c r="AF325" s="447">
        <v>792.09789999999998</v>
      </c>
      <c r="AG325" s="447">
        <v>195.57707000000002</v>
      </c>
      <c r="AH325" s="447">
        <v>-864.11433999999997</v>
      </c>
      <c r="AI325" s="447">
        <v>-1036.15986</v>
      </c>
      <c r="AJ325" s="447">
        <v>-175.82124999999999</v>
      </c>
      <c r="AK325" s="447">
        <v>449.26319000000001</v>
      </c>
      <c r="AL325" s="447">
        <v>-678.44418000000007</v>
      </c>
      <c r="AM325" s="447">
        <v>-1033.40491</v>
      </c>
      <c r="AN325" s="447">
        <v>654.89198999999996</v>
      </c>
      <c r="AO325" s="447">
        <v>-879.19280000000003</v>
      </c>
      <c r="AP325" s="447">
        <v>-295.86622</v>
      </c>
      <c r="AQ325" s="447">
        <v>-18312.697170000003</v>
      </c>
      <c r="AR325" s="1"/>
      <c r="AS325" s="1"/>
    </row>
    <row r="326" spans="1:45">
      <c r="A326" s="18" t="s">
        <v>315</v>
      </c>
      <c r="B326" s="269">
        <v>4631.9369299999998</v>
      </c>
      <c r="C326" s="269">
        <v>-342.14334000000002</v>
      </c>
      <c r="D326" s="269">
        <v>402.15996000000001</v>
      </c>
      <c r="E326" s="269">
        <v>342.00349</v>
      </c>
      <c r="F326" s="269">
        <v>-421.03913</v>
      </c>
      <c r="G326" s="269">
        <v>1132.1399899999999</v>
      </c>
      <c r="H326" s="269">
        <v>126.33031</v>
      </c>
      <c r="I326" s="269">
        <v>-119.04491</v>
      </c>
      <c r="J326" s="269">
        <v>-36.184849999999997</v>
      </c>
      <c r="K326" s="269">
        <v>93.839770000000001</v>
      </c>
      <c r="L326" s="269">
        <v>-48.311279999999996</v>
      </c>
      <c r="M326" s="269">
        <v>-277.45315999999997</v>
      </c>
      <c r="N326" s="269">
        <v>-182.55939999999998</v>
      </c>
      <c r="O326" s="269">
        <v>2.6463100000000002</v>
      </c>
      <c r="P326" s="269">
        <v>0</v>
      </c>
      <c r="Q326" s="269">
        <v>9.94374</v>
      </c>
      <c r="R326" s="269">
        <v>-87.954599999999999</v>
      </c>
      <c r="S326" s="269">
        <v>-166.80864000000003</v>
      </c>
      <c r="T326" s="269">
        <v>-350.22062</v>
      </c>
      <c r="U326" s="269">
        <v>4.3515699999999997</v>
      </c>
      <c r="V326" s="269">
        <v>20.427849999999999</v>
      </c>
      <c r="W326" s="269">
        <v>50.926720000000003</v>
      </c>
      <c r="X326" s="269">
        <v>-11.68643</v>
      </c>
      <c r="Y326" s="269">
        <v>107.26074</v>
      </c>
      <c r="Z326" s="269">
        <v>7.8228</v>
      </c>
      <c r="AA326" s="269">
        <v>0.63661000000000001</v>
      </c>
      <c r="AB326" s="269">
        <v>-17.448400000000003</v>
      </c>
      <c r="AC326" s="269">
        <v>0</v>
      </c>
      <c r="AD326" s="269">
        <v>-9.5017099999999992</v>
      </c>
      <c r="AE326" s="269">
        <v>45.278390000000002</v>
      </c>
      <c r="AF326" s="269">
        <v>-60.630360000000003</v>
      </c>
      <c r="AG326" s="269">
        <v>56.4529</v>
      </c>
      <c r="AH326" s="269">
        <v>8.391350000000001</v>
      </c>
      <c r="AI326" s="269">
        <v>-7.9255699999999996</v>
      </c>
      <c r="AJ326" s="269">
        <v>-26.22907</v>
      </c>
      <c r="AK326" s="269">
        <v>-0.35699999999999998</v>
      </c>
      <c r="AL326" s="269">
        <v>-202.47548</v>
      </c>
      <c r="AM326" s="269">
        <v>33.925339999999998</v>
      </c>
      <c r="AN326" s="269">
        <v>-342.21474000000001</v>
      </c>
      <c r="AO326" s="269">
        <v>-30.775509999999997</v>
      </c>
      <c r="AP326" s="269">
        <v>-46.174469999999999</v>
      </c>
      <c r="AQ326" s="269">
        <v>4289.3360999999995</v>
      </c>
      <c r="AR326" s="1"/>
      <c r="AS326" s="1"/>
    </row>
    <row r="327" spans="1:45">
      <c r="A327" s="14" t="s">
        <v>316</v>
      </c>
      <c r="B327" s="447">
        <v>275.20850000000002</v>
      </c>
      <c r="C327" s="447">
        <v>-1326.0633</v>
      </c>
      <c r="D327" s="447">
        <v>352.51952</v>
      </c>
      <c r="E327" s="447">
        <v>252.34573999999998</v>
      </c>
      <c r="F327" s="447">
        <v>-805.60302999999999</v>
      </c>
      <c r="G327" s="447">
        <v>-212.79393999999999</v>
      </c>
      <c r="H327" s="447">
        <v>1358.21317</v>
      </c>
      <c r="I327" s="447">
        <v>185.02535</v>
      </c>
      <c r="J327" s="447">
        <v>-2495.33194</v>
      </c>
      <c r="K327" s="447">
        <v>1100.3965000000001</v>
      </c>
      <c r="L327" s="447">
        <v>479.64166999999998</v>
      </c>
      <c r="M327" s="447">
        <v>89.522729999999996</v>
      </c>
      <c r="N327" s="447">
        <v>4280.1026500000007</v>
      </c>
      <c r="O327" s="447">
        <v>-1523.6371200000001</v>
      </c>
      <c r="P327" s="447">
        <v>-1776.9141000000002</v>
      </c>
      <c r="Q327" s="447">
        <v>-991.79102999999998</v>
      </c>
      <c r="R327" s="447">
        <v>-2183.4323799999997</v>
      </c>
      <c r="S327" s="447">
        <v>-832.81601999999998</v>
      </c>
      <c r="T327" s="447">
        <v>-694.34544999999991</v>
      </c>
      <c r="U327" s="447">
        <v>1206.1693899999998</v>
      </c>
      <c r="V327" s="447">
        <v>475.10434000000004</v>
      </c>
      <c r="W327" s="447">
        <v>-1753.0892799999999</v>
      </c>
      <c r="X327" s="447">
        <v>-4507.6215899999997</v>
      </c>
      <c r="Y327" s="447">
        <v>533.73451</v>
      </c>
      <c r="Z327" s="447">
        <v>-3764.3306699999998</v>
      </c>
      <c r="AA327" s="447">
        <v>-1949.0761399999999</v>
      </c>
      <c r="AB327" s="447">
        <v>1875.00164</v>
      </c>
      <c r="AC327" s="447">
        <v>297.56466999999998</v>
      </c>
      <c r="AD327" s="447">
        <v>176.21476999999999</v>
      </c>
      <c r="AE327" s="447">
        <v>1345.90579</v>
      </c>
      <c r="AF327" s="447">
        <v>731.46753999999999</v>
      </c>
      <c r="AG327" s="447">
        <v>252.02996999999999</v>
      </c>
      <c r="AH327" s="447">
        <v>-855.72298999999998</v>
      </c>
      <c r="AI327" s="447">
        <v>-1044.0854300000001</v>
      </c>
      <c r="AJ327" s="447">
        <v>-202.05032</v>
      </c>
      <c r="AK327" s="447">
        <v>448.90618999999998</v>
      </c>
      <c r="AL327" s="447">
        <v>-880.91966000000002</v>
      </c>
      <c r="AM327" s="447">
        <v>-999.47956999999997</v>
      </c>
      <c r="AN327" s="447">
        <v>312.67725000000002</v>
      </c>
      <c r="AO327" s="447">
        <v>-909.96831000000009</v>
      </c>
      <c r="AP327" s="447">
        <v>-342.04068999999998</v>
      </c>
      <c r="AQ327" s="447">
        <v>-14023.361070000001</v>
      </c>
      <c r="AR327" s="1"/>
      <c r="AS327" s="1"/>
    </row>
    <row r="328" spans="1:45">
      <c r="A328" s="18" t="s">
        <v>317</v>
      </c>
      <c r="B328" s="269">
        <v>0</v>
      </c>
      <c r="C328" s="269">
        <v>0</v>
      </c>
      <c r="D328" s="269">
        <v>0</v>
      </c>
      <c r="E328" s="269">
        <v>0</v>
      </c>
      <c r="F328" s="269">
        <v>0</v>
      </c>
      <c r="G328" s="269">
        <v>0</v>
      </c>
      <c r="H328" s="269">
        <v>0</v>
      </c>
      <c r="I328" s="269">
        <v>0</v>
      </c>
      <c r="J328" s="269">
        <v>0</v>
      </c>
      <c r="K328" s="269">
        <v>0</v>
      </c>
      <c r="L328" s="269">
        <v>0</v>
      </c>
      <c r="M328" s="269">
        <v>0</v>
      </c>
      <c r="N328" s="269">
        <v>0</v>
      </c>
      <c r="O328" s="269">
        <v>0</v>
      </c>
      <c r="P328" s="269">
        <v>0</v>
      </c>
      <c r="Q328" s="269">
        <v>0</v>
      </c>
      <c r="R328" s="269">
        <v>0</v>
      </c>
      <c r="S328" s="269">
        <v>0</v>
      </c>
      <c r="T328" s="269">
        <v>0</v>
      </c>
      <c r="U328" s="269">
        <v>0</v>
      </c>
      <c r="V328" s="269">
        <v>0</v>
      </c>
      <c r="W328" s="269">
        <v>0</v>
      </c>
      <c r="X328" s="269">
        <v>0</v>
      </c>
      <c r="Y328" s="269">
        <v>0</v>
      </c>
      <c r="Z328" s="269">
        <v>0</v>
      </c>
      <c r="AA328" s="269">
        <v>0</v>
      </c>
      <c r="AB328" s="269">
        <v>0</v>
      </c>
      <c r="AC328" s="269">
        <v>0</v>
      </c>
      <c r="AD328" s="269">
        <v>0</v>
      </c>
      <c r="AE328" s="269">
        <v>0</v>
      </c>
      <c r="AF328" s="269">
        <v>0</v>
      </c>
      <c r="AG328" s="269">
        <v>0</v>
      </c>
      <c r="AH328" s="269">
        <v>0</v>
      </c>
      <c r="AI328" s="269">
        <v>0</v>
      </c>
      <c r="AJ328" s="269">
        <v>0</v>
      </c>
      <c r="AK328" s="269">
        <v>0</v>
      </c>
      <c r="AL328" s="269">
        <v>0</v>
      </c>
      <c r="AM328" s="269">
        <v>0</v>
      </c>
      <c r="AN328" s="269">
        <v>0</v>
      </c>
      <c r="AO328" s="269">
        <v>0</v>
      </c>
      <c r="AP328" s="269">
        <v>0</v>
      </c>
      <c r="AQ328" s="269">
        <v>0</v>
      </c>
      <c r="AR328" s="1"/>
      <c r="AS328" s="1"/>
    </row>
    <row r="329" spans="1:45">
      <c r="A329" s="448" t="s">
        <v>318</v>
      </c>
      <c r="B329" s="447">
        <v>275.20850000000002</v>
      </c>
      <c r="C329" s="447">
        <v>-1326.0633</v>
      </c>
      <c r="D329" s="447">
        <v>352.51952</v>
      </c>
      <c r="E329" s="447">
        <v>252.34573999999998</v>
      </c>
      <c r="F329" s="447">
        <v>-805.60302999999999</v>
      </c>
      <c r="G329" s="447">
        <v>-212.79393999999999</v>
      </c>
      <c r="H329" s="447">
        <v>1358.21317</v>
      </c>
      <c r="I329" s="447">
        <v>185.02535</v>
      </c>
      <c r="J329" s="447">
        <v>-2495.33194</v>
      </c>
      <c r="K329" s="447">
        <v>1100.3965000000001</v>
      </c>
      <c r="L329" s="447">
        <v>479.64166999999998</v>
      </c>
      <c r="M329" s="447">
        <v>89.522729999999996</v>
      </c>
      <c r="N329" s="447">
        <v>4280.1026500000007</v>
      </c>
      <c r="O329" s="447">
        <v>-1523.6371200000001</v>
      </c>
      <c r="P329" s="447">
        <v>-1776.9141000000002</v>
      </c>
      <c r="Q329" s="447">
        <v>-991.79102999999998</v>
      </c>
      <c r="R329" s="447">
        <v>-2183.4323799999997</v>
      </c>
      <c r="S329" s="447">
        <v>-832.81601999999998</v>
      </c>
      <c r="T329" s="447">
        <v>-694.34544999999991</v>
      </c>
      <c r="U329" s="447">
        <v>1206.1693899999998</v>
      </c>
      <c r="V329" s="447">
        <v>475.10434000000004</v>
      </c>
      <c r="W329" s="447">
        <v>-1753.0892799999999</v>
      </c>
      <c r="X329" s="447">
        <v>-4507.6215899999997</v>
      </c>
      <c r="Y329" s="447">
        <v>533.73451</v>
      </c>
      <c r="Z329" s="447">
        <v>-3764.3306699999998</v>
      </c>
      <c r="AA329" s="447">
        <v>-1949.0761399999999</v>
      </c>
      <c r="AB329" s="447">
        <v>1875.00164</v>
      </c>
      <c r="AC329" s="447">
        <v>297.56466999999998</v>
      </c>
      <c r="AD329" s="447">
        <v>176.21476999999999</v>
      </c>
      <c r="AE329" s="447">
        <v>1345.90579</v>
      </c>
      <c r="AF329" s="447">
        <v>731.46753999999999</v>
      </c>
      <c r="AG329" s="447">
        <v>252.02996999999999</v>
      </c>
      <c r="AH329" s="447">
        <v>-855.72298999999998</v>
      </c>
      <c r="AI329" s="447">
        <v>-1044.0854300000001</v>
      </c>
      <c r="AJ329" s="447">
        <v>-202.05032</v>
      </c>
      <c r="AK329" s="447">
        <v>448.90618999999998</v>
      </c>
      <c r="AL329" s="447">
        <v>-880.91966000000002</v>
      </c>
      <c r="AM329" s="447">
        <v>-999.47956999999997</v>
      </c>
      <c r="AN329" s="447">
        <v>312.67725000000002</v>
      </c>
      <c r="AO329" s="447">
        <v>-909.96831000000009</v>
      </c>
      <c r="AP329" s="447">
        <v>-342.04068999999998</v>
      </c>
      <c r="AQ329" s="447">
        <v>-14023.361070000001</v>
      </c>
      <c r="AR329" s="1"/>
      <c r="AS329" s="1"/>
    </row>
    <row r="330" spans="1:45">
      <c r="A330" s="18" t="s">
        <v>319</v>
      </c>
      <c r="B330" s="269">
        <v>0</v>
      </c>
      <c r="C330" s="269">
        <v>0</v>
      </c>
      <c r="D330" s="269">
        <v>0</v>
      </c>
      <c r="E330" s="269">
        <v>0</v>
      </c>
      <c r="F330" s="269">
        <v>0</v>
      </c>
      <c r="G330" s="269">
        <v>0</v>
      </c>
      <c r="H330" s="269">
        <v>0</v>
      </c>
      <c r="I330" s="269">
        <v>0</v>
      </c>
      <c r="J330" s="269">
        <v>0</v>
      </c>
      <c r="K330" s="269">
        <v>0</v>
      </c>
      <c r="L330" s="269">
        <v>0</v>
      </c>
      <c r="M330" s="269">
        <v>-635.95835</v>
      </c>
      <c r="N330" s="269">
        <v>0</v>
      </c>
      <c r="O330" s="269">
        <v>0</v>
      </c>
      <c r="P330" s="269">
        <v>0</v>
      </c>
      <c r="Q330" s="269">
        <v>0</v>
      </c>
      <c r="R330" s="269">
        <v>0</v>
      </c>
      <c r="S330" s="269">
        <v>0</v>
      </c>
      <c r="T330" s="269">
        <v>0</v>
      </c>
      <c r="U330" s="269">
        <v>0</v>
      </c>
      <c r="V330" s="269">
        <v>0</v>
      </c>
      <c r="W330" s="269">
        <v>0</v>
      </c>
      <c r="X330" s="269">
        <v>0</v>
      </c>
      <c r="Y330" s="269">
        <v>0</v>
      </c>
      <c r="Z330" s="269">
        <v>0</v>
      </c>
      <c r="AA330" s="269">
        <v>0</v>
      </c>
      <c r="AB330" s="269">
        <v>0</v>
      </c>
      <c r="AC330" s="269">
        <v>0</v>
      </c>
      <c r="AD330" s="269">
        <v>0</v>
      </c>
      <c r="AE330" s="269">
        <v>0</v>
      </c>
      <c r="AF330" s="269">
        <v>0</v>
      </c>
      <c r="AG330" s="269">
        <v>0</v>
      </c>
      <c r="AH330" s="269">
        <v>0</v>
      </c>
      <c r="AI330" s="269">
        <v>0</v>
      </c>
      <c r="AJ330" s="269">
        <v>0</v>
      </c>
      <c r="AK330" s="269">
        <v>-66.069999999999993</v>
      </c>
      <c r="AL330" s="269">
        <v>0</v>
      </c>
      <c r="AM330" s="269">
        <v>0</v>
      </c>
      <c r="AN330" s="269">
        <v>0</v>
      </c>
      <c r="AO330" s="269">
        <v>0</v>
      </c>
      <c r="AP330" s="269">
        <v>0</v>
      </c>
      <c r="AQ330" s="269">
        <v>-702.02834999999993</v>
      </c>
      <c r="AR330" s="1"/>
      <c r="AS330" s="1"/>
    </row>
    <row r="331" spans="1:45">
      <c r="A331" s="448" t="s">
        <v>320</v>
      </c>
      <c r="B331" s="447">
        <v>275.20850000000002</v>
      </c>
      <c r="C331" s="447">
        <v>-1326.0633</v>
      </c>
      <c r="D331" s="447">
        <v>352.51952</v>
      </c>
      <c r="E331" s="447">
        <v>252.34573999999998</v>
      </c>
      <c r="F331" s="447">
        <v>-805.60302999999999</v>
      </c>
      <c r="G331" s="447">
        <v>-212.79393999999999</v>
      </c>
      <c r="H331" s="447">
        <v>1358.21317</v>
      </c>
      <c r="I331" s="447">
        <v>185.02535</v>
      </c>
      <c r="J331" s="447">
        <v>-2495.33194</v>
      </c>
      <c r="K331" s="447">
        <v>1100.3965000000001</v>
      </c>
      <c r="L331" s="447">
        <v>479.64166999999998</v>
      </c>
      <c r="M331" s="447">
        <v>-546.43561999999997</v>
      </c>
      <c r="N331" s="447">
        <v>4280.1026500000007</v>
      </c>
      <c r="O331" s="447">
        <v>-1523.6371200000001</v>
      </c>
      <c r="P331" s="447">
        <v>-1776.9141000000002</v>
      </c>
      <c r="Q331" s="447">
        <v>-991.79102999999998</v>
      </c>
      <c r="R331" s="447">
        <v>-2183.4323799999997</v>
      </c>
      <c r="S331" s="447">
        <v>-832.81601999999998</v>
      </c>
      <c r="T331" s="447">
        <v>-694.34544999999991</v>
      </c>
      <c r="U331" s="447">
        <v>1206.1693899999998</v>
      </c>
      <c r="V331" s="447">
        <v>475.10434000000004</v>
      </c>
      <c r="W331" s="447">
        <v>-1753.0892799999999</v>
      </c>
      <c r="X331" s="447">
        <v>-4507.6215899999997</v>
      </c>
      <c r="Y331" s="447">
        <v>533.73451</v>
      </c>
      <c r="Z331" s="447">
        <v>-3764.3306699999998</v>
      </c>
      <c r="AA331" s="447">
        <v>-1949.0761399999999</v>
      </c>
      <c r="AB331" s="447">
        <v>1875.00164</v>
      </c>
      <c r="AC331" s="447">
        <v>297.56466999999998</v>
      </c>
      <c r="AD331" s="447">
        <v>176.21476999999999</v>
      </c>
      <c r="AE331" s="447">
        <v>1345.90579</v>
      </c>
      <c r="AF331" s="447">
        <v>731.46753999999999</v>
      </c>
      <c r="AG331" s="447">
        <v>252.02996999999999</v>
      </c>
      <c r="AH331" s="447">
        <v>-855.72298999999998</v>
      </c>
      <c r="AI331" s="447">
        <v>-1044.0854300000001</v>
      </c>
      <c r="AJ331" s="447">
        <v>-202.05032</v>
      </c>
      <c r="AK331" s="447">
        <v>382.83618999999999</v>
      </c>
      <c r="AL331" s="447">
        <v>-880.91966000000002</v>
      </c>
      <c r="AM331" s="447">
        <v>-999.47956999999997</v>
      </c>
      <c r="AN331" s="447">
        <v>312.67725000000002</v>
      </c>
      <c r="AO331" s="447">
        <v>-909.96831000000009</v>
      </c>
      <c r="AP331" s="447">
        <v>-342.04068999999998</v>
      </c>
      <c r="AQ331" s="447">
        <v>-14725.38942</v>
      </c>
      <c r="AR331" s="8"/>
      <c r="AS331" s="1"/>
    </row>
    <row r="332" spans="1:45" ht="3.75" customHeight="1" thickBot="1">
      <c r="A332" s="446"/>
      <c r="B332" s="445"/>
      <c r="C332" s="445"/>
      <c r="D332" s="445"/>
      <c r="E332" s="445"/>
      <c r="F332" s="445"/>
      <c r="G332" s="445"/>
      <c r="H332" s="445"/>
      <c r="I332" s="445"/>
      <c r="J332" s="445"/>
      <c r="K332" s="445"/>
      <c r="L332" s="445"/>
      <c r="M332" s="445"/>
      <c r="N332" s="445"/>
      <c r="O332" s="445"/>
      <c r="P332" s="445"/>
      <c r="Q332" s="445"/>
      <c r="R332" s="445"/>
      <c r="S332" s="445"/>
      <c r="T332" s="445"/>
      <c r="U332" s="445"/>
      <c r="V332" s="445"/>
      <c r="W332" s="445"/>
      <c r="X332" s="445"/>
      <c r="Y332" s="445"/>
      <c r="Z332" s="445"/>
      <c r="AA332" s="445"/>
      <c r="AB332" s="445"/>
      <c r="AC332" s="445"/>
      <c r="AD332" s="445"/>
      <c r="AE332" s="445"/>
      <c r="AF332" s="445"/>
      <c r="AG332" s="445"/>
      <c r="AH332" s="445"/>
      <c r="AI332" s="445"/>
      <c r="AJ332" s="445"/>
      <c r="AK332" s="445"/>
      <c r="AL332" s="445"/>
      <c r="AM332" s="445"/>
      <c r="AN332" s="445"/>
      <c r="AO332" s="445"/>
      <c r="AP332" s="445"/>
      <c r="AQ332" s="445"/>
    </row>
    <row r="333" spans="1:45" ht="15.75" thickTop="1">
      <c r="A333" s="17"/>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c r="AA333" s="34"/>
      <c r="AB333" s="34"/>
      <c r="AC333" s="34"/>
      <c r="AD333" s="34"/>
      <c r="AE333" s="34"/>
      <c r="AF333" s="34"/>
      <c r="AG333" s="34"/>
      <c r="AH333" s="34"/>
      <c r="AI333" s="34"/>
      <c r="AJ333" s="34"/>
      <c r="AK333" s="34"/>
      <c r="AL333" s="34"/>
      <c r="AM333" s="34"/>
      <c r="AN333" s="34"/>
      <c r="AO333" s="34"/>
      <c r="AP333" s="34"/>
      <c r="AQ333" s="34"/>
    </row>
  </sheetData>
  <mergeCells count="4">
    <mergeCell ref="A1:AQ1"/>
    <mergeCell ref="A2:AQ2"/>
    <mergeCell ref="A3:AQ3"/>
    <mergeCell ref="A4:AQ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1"/>
  <dimension ref="A1:AR125"/>
  <sheetViews>
    <sheetView zoomScale="55" zoomScaleNormal="55" workbookViewId="0">
      <selection sqref="A1:AQ1"/>
    </sheetView>
  </sheetViews>
  <sheetFormatPr baseColWidth="10" defaultColWidth="9.140625" defaultRowHeight="15"/>
  <cols>
    <col min="1" max="1" width="99.5703125" style="109" customWidth="1"/>
    <col min="2" max="42" width="9.140625" style="109" customWidth="1"/>
    <col min="43" max="43" width="11.7109375" style="109" bestFit="1" customWidth="1"/>
    <col min="44" max="256" width="9.140625" style="109"/>
    <col min="257" max="257" width="99.5703125" style="109" customWidth="1"/>
    <col min="258" max="298" width="9.140625" style="109" customWidth="1"/>
    <col min="299" max="299" width="11" style="109" customWidth="1"/>
    <col min="300" max="512" width="9.140625" style="109"/>
    <col min="513" max="513" width="99.5703125" style="109" customWidth="1"/>
    <col min="514" max="554" width="9.140625" style="109" customWidth="1"/>
    <col min="555" max="555" width="11" style="109" customWidth="1"/>
    <col min="556" max="768" width="9.140625" style="109"/>
    <col min="769" max="769" width="99.5703125" style="109" customWidth="1"/>
    <col min="770" max="810" width="9.140625" style="109" customWidth="1"/>
    <col min="811" max="811" width="11" style="109" customWidth="1"/>
    <col min="812" max="1024" width="9.140625" style="109"/>
    <col min="1025" max="1025" width="99.5703125" style="109" customWidth="1"/>
    <col min="1026" max="1066" width="9.140625" style="109" customWidth="1"/>
    <col min="1067" max="1067" width="11" style="109" customWidth="1"/>
    <col min="1068" max="1280" width="9.140625" style="109"/>
    <col min="1281" max="1281" width="99.5703125" style="109" customWidth="1"/>
    <col min="1282" max="1322" width="9.140625" style="109" customWidth="1"/>
    <col min="1323" max="1323" width="11" style="109" customWidth="1"/>
    <col min="1324" max="1536" width="9.140625" style="109"/>
    <col min="1537" max="1537" width="99.5703125" style="109" customWidth="1"/>
    <col min="1538" max="1578" width="9.140625" style="109" customWidth="1"/>
    <col min="1579" max="1579" width="11" style="109" customWidth="1"/>
    <col min="1580" max="1792" width="9.140625" style="109"/>
    <col min="1793" max="1793" width="99.5703125" style="109" customWidth="1"/>
    <col min="1794" max="1834" width="9.140625" style="109" customWidth="1"/>
    <col min="1835" max="1835" width="11" style="109" customWidth="1"/>
    <col min="1836" max="2048" width="9.140625" style="109"/>
    <col min="2049" max="2049" width="99.5703125" style="109" customWidth="1"/>
    <col min="2050" max="2090" width="9.140625" style="109" customWidth="1"/>
    <col min="2091" max="2091" width="11" style="109" customWidth="1"/>
    <col min="2092" max="2304" width="9.140625" style="109"/>
    <col min="2305" max="2305" width="99.5703125" style="109" customWidth="1"/>
    <col min="2306" max="2346" width="9.140625" style="109" customWidth="1"/>
    <col min="2347" max="2347" width="11" style="109" customWidth="1"/>
    <col min="2348" max="2560" width="9.140625" style="109"/>
    <col min="2561" max="2561" width="99.5703125" style="109" customWidth="1"/>
    <col min="2562" max="2602" width="9.140625" style="109" customWidth="1"/>
    <col min="2603" max="2603" width="11" style="109" customWidth="1"/>
    <col min="2604" max="2816" width="9.140625" style="109"/>
    <col min="2817" max="2817" width="99.5703125" style="109" customWidth="1"/>
    <col min="2818" max="2858" width="9.140625" style="109" customWidth="1"/>
    <col min="2859" max="2859" width="11" style="109" customWidth="1"/>
    <col min="2860" max="3072" width="9.140625" style="109"/>
    <col min="3073" max="3073" width="99.5703125" style="109" customWidth="1"/>
    <col min="3074" max="3114" width="9.140625" style="109" customWidth="1"/>
    <col min="3115" max="3115" width="11" style="109" customWidth="1"/>
    <col min="3116" max="3328" width="9.140625" style="109"/>
    <col min="3329" max="3329" width="99.5703125" style="109" customWidth="1"/>
    <col min="3330" max="3370" width="9.140625" style="109" customWidth="1"/>
    <col min="3371" max="3371" width="11" style="109" customWidth="1"/>
    <col min="3372" max="3584" width="9.140625" style="109"/>
    <col min="3585" max="3585" width="99.5703125" style="109" customWidth="1"/>
    <col min="3586" max="3626" width="9.140625" style="109" customWidth="1"/>
    <col min="3627" max="3627" width="11" style="109" customWidth="1"/>
    <col min="3628" max="3840" width="9.140625" style="109"/>
    <col min="3841" max="3841" width="99.5703125" style="109" customWidth="1"/>
    <col min="3842" max="3882" width="9.140625" style="109" customWidth="1"/>
    <col min="3883" max="3883" width="11" style="109" customWidth="1"/>
    <col min="3884" max="4096" width="9.140625" style="109"/>
    <col min="4097" max="4097" width="99.5703125" style="109" customWidth="1"/>
    <col min="4098" max="4138" width="9.140625" style="109" customWidth="1"/>
    <col min="4139" max="4139" width="11" style="109" customWidth="1"/>
    <col min="4140" max="4352" width="9.140625" style="109"/>
    <col min="4353" max="4353" width="99.5703125" style="109" customWidth="1"/>
    <col min="4354" max="4394" width="9.140625" style="109" customWidth="1"/>
    <col min="4395" max="4395" width="11" style="109" customWidth="1"/>
    <col min="4396" max="4608" width="9.140625" style="109"/>
    <col min="4609" max="4609" width="99.5703125" style="109" customWidth="1"/>
    <col min="4610" max="4650" width="9.140625" style="109" customWidth="1"/>
    <col min="4651" max="4651" width="11" style="109" customWidth="1"/>
    <col min="4652" max="4864" width="9.140625" style="109"/>
    <col min="4865" max="4865" width="99.5703125" style="109" customWidth="1"/>
    <col min="4866" max="4906" width="9.140625" style="109" customWidth="1"/>
    <col min="4907" max="4907" width="11" style="109" customWidth="1"/>
    <col min="4908" max="5120" width="9.140625" style="109"/>
    <col min="5121" max="5121" width="99.5703125" style="109" customWidth="1"/>
    <col min="5122" max="5162" width="9.140625" style="109" customWidth="1"/>
    <col min="5163" max="5163" width="11" style="109" customWidth="1"/>
    <col min="5164" max="5376" width="9.140625" style="109"/>
    <col min="5377" max="5377" width="99.5703125" style="109" customWidth="1"/>
    <col min="5378" max="5418" width="9.140625" style="109" customWidth="1"/>
    <col min="5419" max="5419" width="11" style="109" customWidth="1"/>
    <col min="5420" max="5632" width="9.140625" style="109"/>
    <col min="5633" max="5633" width="99.5703125" style="109" customWidth="1"/>
    <col min="5634" max="5674" width="9.140625" style="109" customWidth="1"/>
    <col min="5675" max="5675" width="11" style="109" customWidth="1"/>
    <col min="5676" max="5888" width="9.140625" style="109"/>
    <col min="5889" max="5889" width="99.5703125" style="109" customWidth="1"/>
    <col min="5890" max="5930" width="9.140625" style="109" customWidth="1"/>
    <col min="5931" max="5931" width="11" style="109" customWidth="1"/>
    <col min="5932" max="6144" width="9.140625" style="109"/>
    <col min="6145" max="6145" width="99.5703125" style="109" customWidth="1"/>
    <col min="6146" max="6186" width="9.140625" style="109" customWidth="1"/>
    <col min="6187" max="6187" width="11" style="109" customWidth="1"/>
    <col min="6188" max="6400" width="9.140625" style="109"/>
    <col min="6401" max="6401" width="99.5703125" style="109" customWidth="1"/>
    <col min="6402" max="6442" width="9.140625" style="109" customWidth="1"/>
    <col min="6443" max="6443" width="11" style="109" customWidth="1"/>
    <col min="6444" max="6656" width="9.140625" style="109"/>
    <col min="6657" max="6657" width="99.5703125" style="109" customWidth="1"/>
    <col min="6658" max="6698" width="9.140625" style="109" customWidth="1"/>
    <col min="6699" max="6699" width="11" style="109" customWidth="1"/>
    <col min="6700" max="6912" width="9.140625" style="109"/>
    <col min="6913" max="6913" width="99.5703125" style="109" customWidth="1"/>
    <col min="6914" max="6954" width="9.140625" style="109" customWidth="1"/>
    <col min="6955" max="6955" width="11" style="109" customWidth="1"/>
    <col min="6956" max="7168" width="9.140625" style="109"/>
    <col min="7169" max="7169" width="99.5703125" style="109" customWidth="1"/>
    <col min="7170" max="7210" width="9.140625" style="109" customWidth="1"/>
    <col min="7211" max="7211" width="11" style="109" customWidth="1"/>
    <col min="7212" max="7424" width="9.140625" style="109"/>
    <col min="7425" max="7425" width="99.5703125" style="109" customWidth="1"/>
    <col min="7426" max="7466" width="9.140625" style="109" customWidth="1"/>
    <col min="7467" max="7467" width="11" style="109" customWidth="1"/>
    <col min="7468" max="7680" width="9.140625" style="109"/>
    <col min="7681" max="7681" width="99.5703125" style="109" customWidth="1"/>
    <col min="7682" max="7722" width="9.140625" style="109" customWidth="1"/>
    <col min="7723" max="7723" width="11" style="109" customWidth="1"/>
    <col min="7724" max="7936" width="9.140625" style="109"/>
    <col min="7937" max="7937" width="99.5703125" style="109" customWidth="1"/>
    <col min="7938" max="7978" width="9.140625" style="109" customWidth="1"/>
    <col min="7979" max="7979" width="11" style="109" customWidth="1"/>
    <col min="7980" max="8192" width="9.140625" style="109"/>
    <col min="8193" max="8193" width="99.5703125" style="109" customWidth="1"/>
    <col min="8194" max="8234" width="9.140625" style="109" customWidth="1"/>
    <col min="8235" max="8235" width="11" style="109" customWidth="1"/>
    <col min="8236" max="8448" width="9.140625" style="109"/>
    <col min="8449" max="8449" width="99.5703125" style="109" customWidth="1"/>
    <col min="8450" max="8490" width="9.140625" style="109" customWidth="1"/>
    <col min="8491" max="8491" width="11" style="109" customWidth="1"/>
    <col min="8492" max="8704" width="9.140625" style="109"/>
    <col min="8705" max="8705" width="99.5703125" style="109" customWidth="1"/>
    <col min="8706" max="8746" width="9.140625" style="109" customWidth="1"/>
    <col min="8747" max="8747" width="11" style="109" customWidth="1"/>
    <col min="8748" max="8960" width="9.140625" style="109"/>
    <col min="8961" max="8961" width="99.5703125" style="109" customWidth="1"/>
    <col min="8962" max="9002" width="9.140625" style="109" customWidth="1"/>
    <col min="9003" max="9003" width="11" style="109" customWidth="1"/>
    <col min="9004" max="9216" width="9.140625" style="109"/>
    <col min="9217" max="9217" width="99.5703125" style="109" customWidth="1"/>
    <col min="9218" max="9258" width="9.140625" style="109" customWidth="1"/>
    <col min="9259" max="9259" width="11" style="109" customWidth="1"/>
    <col min="9260" max="9472" width="9.140625" style="109"/>
    <col min="9473" max="9473" width="99.5703125" style="109" customWidth="1"/>
    <col min="9474" max="9514" width="9.140625" style="109" customWidth="1"/>
    <col min="9515" max="9515" width="11" style="109" customWidth="1"/>
    <col min="9516" max="9728" width="9.140625" style="109"/>
    <col min="9729" max="9729" width="99.5703125" style="109" customWidth="1"/>
    <col min="9730" max="9770" width="9.140625" style="109" customWidth="1"/>
    <col min="9771" max="9771" width="11" style="109" customWidth="1"/>
    <col min="9772" max="9984" width="9.140625" style="109"/>
    <col min="9985" max="9985" width="99.5703125" style="109" customWidth="1"/>
    <col min="9986" max="10026" width="9.140625" style="109" customWidth="1"/>
    <col min="10027" max="10027" width="11" style="109" customWidth="1"/>
    <col min="10028" max="10240" width="9.140625" style="109"/>
    <col min="10241" max="10241" width="99.5703125" style="109" customWidth="1"/>
    <col min="10242" max="10282" width="9.140625" style="109" customWidth="1"/>
    <col min="10283" max="10283" width="11" style="109" customWidth="1"/>
    <col min="10284" max="10496" width="9.140625" style="109"/>
    <col min="10497" max="10497" width="99.5703125" style="109" customWidth="1"/>
    <col min="10498" max="10538" width="9.140625" style="109" customWidth="1"/>
    <col min="10539" max="10539" width="11" style="109" customWidth="1"/>
    <col min="10540" max="10752" width="9.140625" style="109"/>
    <col min="10753" max="10753" width="99.5703125" style="109" customWidth="1"/>
    <col min="10754" max="10794" width="9.140625" style="109" customWidth="1"/>
    <col min="10795" max="10795" width="11" style="109" customWidth="1"/>
    <col min="10796" max="11008" width="9.140625" style="109"/>
    <col min="11009" max="11009" width="99.5703125" style="109" customWidth="1"/>
    <col min="11010" max="11050" width="9.140625" style="109" customWidth="1"/>
    <col min="11051" max="11051" width="11" style="109" customWidth="1"/>
    <col min="11052" max="11264" width="9.140625" style="109"/>
    <col min="11265" max="11265" width="99.5703125" style="109" customWidth="1"/>
    <col min="11266" max="11306" width="9.140625" style="109" customWidth="1"/>
    <col min="11307" max="11307" width="11" style="109" customWidth="1"/>
    <col min="11308" max="11520" width="9.140625" style="109"/>
    <col min="11521" max="11521" width="99.5703125" style="109" customWidth="1"/>
    <col min="11522" max="11562" width="9.140625" style="109" customWidth="1"/>
    <col min="11563" max="11563" width="11" style="109" customWidth="1"/>
    <col min="11564" max="11776" width="9.140625" style="109"/>
    <col min="11777" max="11777" width="99.5703125" style="109" customWidth="1"/>
    <col min="11778" max="11818" width="9.140625" style="109" customWidth="1"/>
    <col min="11819" max="11819" width="11" style="109" customWidth="1"/>
    <col min="11820" max="12032" width="9.140625" style="109"/>
    <col min="12033" max="12033" width="99.5703125" style="109" customWidth="1"/>
    <col min="12034" max="12074" width="9.140625" style="109" customWidth="1"/>
    <col min="12075" max="12075" width="11" style="109" customWidth="1"/>
    <col min="12076" max="12288" width="9.140625" style="109"/>
    <col min="12289" max="12289" width="99.5703125" style="109" customWidth="1"/>
    <col min="12290" max="12330" width="9.140625" style="109" customWidth="1"/>
    <col min="12331" max="12331" width="11" style="109" customWidth="1"/>
    <col min="12332" max="12544" width="9.140625" style="109"/>
    <col min="12545" max="12545" width="99.5703125" style="109" customWidth="1"/>
    <col min="12546" max="12586" width="9.140625" style="109" customWidth="1"/>
    <col min="12587" max="12587" width="11" style="109" customWidth="1"/>
    <col min="12588" max="12800" width="9.140625" style="109"/>
    <col min="12801" max="12801" width="99.5703125" style="109" customWidth="1"/>
    <col min="12802" max="12842" width="9.140625" style="109" customWidth="1"/>
    <col min="12843" max="12843" width="11" style="109" customWidth="1"/>
    <col min="12844" max="13056" width="9.140625" style="109"/>
    <col min="13057" max="13057" width="99.5703125" style="109" customWidth="1"/>
    <col min="13058" max="13098" width="9.140625" style="109" customWidth="1"/>
    <col min="13099" max="13099" width="11" style="109" customWidth="1"/>
    <col min="13100" max="13312" width="9.140625" style="109"/>
    <col min="13313" max="13313" width="99.5703125" style="109" customWidth="1"/>
    <col min="13314" max="13354" width="9.140625" style="109" customWidth="1"/>
    <col min="13355" max="13355" width="11" style="109" customWidth="1"/>
    <col min="13356" max="13568" width="9.140625" style="109"/>
    <col min="13569" max="13569" width="99.5703125" style="109" customWidth="1"/>
    <col min="13570" max="13610" width="9.140625" style="109" customWidth="1"/>
    <col min="13611" max="13611" width="11" style="109" customWidth="1"/>
    <col min="13612" max="13824" width="9.140625" style="109"/>
    <col min="13825" max="13825" width="99.5703125" style="109" customWidth="1"/>
    <col min="13826" max="13866" width="9.140625" style="109" customWidth="1"/>
    <col min="13867" max="13867" width="11" style="109" customWidth="1"/>
    <col min="13868" max="14080" width="9.140625" style="109"/>
    <col min="14081" max="14081" width="99.5703125" style="109" customWidth="1"/>
    <col min="14082" max="14122" width="9.140625" style="109" customWidth="1"/>
    <col min="14123" max="14123" width="11" style="109" customWidth="1"/>
    <col min="14124" max="14336" width="9.140625" style="109"/>
    <col min="14337" max="14337" width="99.5703125" style="109" customWidth="1"/>
    <col min="14338" max="14378" width="9.140625" style="109" customWidth="1"/>
    <col min="14379" max="14379" width="11" style="109" customWidth="1"/>
    <col min="14380" max="14592" width="9.140625" style="109"/>
    <col min="14593" max="14593" width="99.5703125" style="109" customWidth="1"/>
    <col min="14594" max="14634" width="9.140625" style="109" customWidth="1"/>
    <col min="14635" max="14635" width="11" style="109" customWidth="1"/>
    <col min="14636" max="14848" width="9.140625" style="109"/>
    <col min="14849" max="14849" width="99.5703125" style="109" customWidth="1"/>
    <col min="14850" max="14890" width="9.140625" style="109" customWidth="1"/>
    <col min="14891" max="14891" width="11" style="109" customWidth="1"/>
    <col min="14892" max="15104" width="9.140625" style="109"/>
    <col min="15105" max="15105" width="99.5703125" style="109" customWidth="1"/>
    <col min="15106" max="15146" width="9.140625" style="109" customWidth="1"/>
    <col min="15147" max="15147" width="11" style="109" customWidth="1"/>
    <col min="15148" max="15360" width="9.140625" style="109"/>
    <col min="15361" max="15361" width="99.5703125" style="109" customWidth="1"/>
    <col min="15362" max="15402" width="9.140625" style="109" customWidth="1"/>
    <col min="15403" max="15403" width="11" style="109" customWidth="1"/>
    <col min="15404" max="15616" width="9.140625" style="109"/>
    <col min="15617" max="15617" width="99.5703125" style="109" customWidth="1"/>
    <col min="15618" max="15658" width="9.140625" style="109" customWidth="1"/>
    <col min="15659" max="15659" width="11" style="109" customWidth="1"/>
    <col min="15660" max="15872" width="9.140625" style="109"/>
    <col min="15873" max="15873" width="99.5703125" style="109" customWidth="1"/>
    <col min="15874" max="15914" width="9.140625" style="109" customWidth="1"/>
    <col min="15915" max="15915" width="11" style="109" customWidth="1"/>
    <col min="15916" max="16128" width="9.140625" style="109"/>
    <col min="16129" max="16129" width="99.5703125" style="109" customWidth="1"/>
    <col min="16130" max="16170" width="9.140625" style="109" customWidth="1"/>
    <col min="16171" max="16171" width="11" style="109" customWidth="1"/>
    <col min="16172" max="16384" width="9.140625" style="109"/>
  </cols>
  <sheetData>
    <row r="1" spans="1:44" ht="30" customHeight="1">
      <c r="A1" s="980" t="s">
        <v>353</v>
      </c>
      <c r="B1" s="980"/>
      <c r="C1" s="980"/>
      <c r="D1" s="980"/>
      <c r="E1" s="980"/>
      <c r="F1" s="980"/>
      <c r="G1" s="980"/>
      <c r="H1" s="980"/>
      <c r="I1" s="980"/>
      <c r="J1" s="980"/>
      <c r="K1" s="980"/>
      <c r="L1" s="980"/>
      <c r="M1" s="980"/>
      <c r="N1" s="980"/>
      <c r="O1" s="980"/>
      <c r="P1" s="980"/>
      <c r="Q1" s="980"/>
      <c r="R1" s="980"/>
      <c r="S1" s="980"/>
      <c r="T1" s="980"/>
      <c r="U1" s="980"/>
      <c r="V1" s="980"/>
      <c r="W1" s="980"/>
      <c r="X1" s="980"/>
      <c r="Y1" s="980"/>
      <c r="Z1" s="980"/>
      <c r="AA1" s="980"/>
      <c r="AB1" s="980"/>
      <c r="AC1" s="980"/>
      <c r="AD1" s="980"/>
      <c r="AE1" s="980"/>
      <c r="AF1" s="980"/>
      <c r="AG1" s="980"/>
      <c r="AH1" s="980"/>
      <c r="AI1" s="980"/>
      <c r="AJ1" s="980"/>
      <c r="AK1" s="980"/>
      <c r="AL1" s="980"/>
      <c r="AM1" s="980"/>
      <c r="AN1" s="980"/>
      <c r="AO1" s="980"/>
      <c r="AP1" s="980"/>
      <c r="AQ1" s="980"/>
      <c r="AR1" s="469"/>
    </row>
    <row r="2" spans="1:44" ht="20.25">
      <c r="A2" s="981" t="s">
        <v>1243</v>
      </c>
      <c r="B2" s="981"/>
      <c r="C2" s="981"/>
      <c r="D2" s="981"/>
      <c r="E2" s="981"/>
      <c r="F2" s="981"/>
      <c r="G2" s="981"/>
      <c r="H2" s="981"/>
      <c r="I2" s="981"/>
      <c r="J2" s="981"/>
      <c r="K2" s="981"/>
      <c r="L2" s="981"/>
      <c r="M2" s="981"/>
      <c r="N2" s="981"/>
      <c r="O2" s="981"/>
      <c r="P2" s="981"/>
      <c r="Q2" s="981"/>
      <c r="R2" s="981"/>
      <c r="S2" s="981"/>
      <c r="T2" s="981"/>
      <c r="U2" s="981"/>
      <c r="V2" s="981"/>
      <c r="W2" s="981"/>
      <c r="X2" s="981"/>
      <c r="Y2" s="981"/>
      <c r="Z2" s="981"/>
      <c r="AA2" s="981"/>
      <c r="AB2" s="981"/>
      <c r="AC2" s="981"/>
      <c r="AD2" s="981"/>
      <c r="AE2" s="981"/>
      <c r="AF2" s="981"/>
      <c r="AG2" s="981"/>
      <c r="AH2" s="981"/>
      <c r="AI2" s="981"/>
      <c r="AJ2" s="981"/>
      <c r="AK2" s="981"/>
      <c r="AL2" s="981"/>
      <c r="AM2" s="981"/>
      <c r="AN2" s="981"/>
      <c r="AO2" s="981"/>
      <c r="AP2" s="981"/>
      <c r="AQ2" s="981"/>
      <c r="AR2" s="469"/>
    </row>
    <row r="3" spans="1:44" ht="30" customHeight="1">
      <c r="A3" s="993" t="s">
        <v>1447</v>
      </c>
      <c r="B3" s="993"/>
      <c r="C3" s="993"/>
      <c r="D3" s="993"/>
      <c r="E3" s="993"/>
      <c r="F3" s="993"/>
      <c r="G3" s="993"/>
      <c r="H3" s="993"/>
      <c r="I3" s="993"/>
      <c r="J3" s="993"/>
      <c r="K3" s="993"/>
      <c r="L3" s="993"/>
      <c r="M3" s="993"/>
      <c r="N3" s="993"/>
      <c r="O3" s="993"/>
      <c r="P3" s="993"/>
      <c r="Q3" s="993"/>
      <c r="R3" s="993"/>
      <c r="S3" s="993"/>
      <c r="T3" s="993"/>
      <c r="U3" s="993"/>
      <c r="V3" s="993"/>
      <c r="W3" s="993"/>
      <c r="X3" s="993"/>
      <c r="Y3" s="993"/>
      <c r="Z3" s="993"/>
      <c r="AA3" s="993"/>
      <c r="AB3" s="993"/>
      <c r="AC3" s="993"/>
      <c r="AD3" s="993"/>
      <c r="AE3" s="993"/>
      <c r="AF3" s="993"/>
      <c r="AG3" s="993"/>
      <c r="AH3" s="993"/>
      <c r="AI3" s="993"/>
      <c r="AJ3" s="993"/>
      <c r="AK3" s="993"/>
      <c r="AL3" s="993"/>
      <c r="AM3" s="993"/>
      <c r="AN3" s="993"/>
      <c r="AO3" s="993"/>
      <c r="AP3" s="993"/>
      <c r="AQ3" s="993"/>
      <c r="AR3" s="468"/>
    </row>
    <row r="4" spans="1:44">
      <c r="A4" s="129"/>
      <c r="B4" s="147"/>
      <c r="C4" s="147"/>
      <c r="D4" s="147"/>
      <c r="E4" s="147"/>
      <c r="F4" s="147"/>
      <c r="G4" s="147"/>
      <c r="H4" s="147"/>
      <c r="I4" s="147"/>
      <c r="J4" s="147"/>
      <c r="K4" s="1"/>
      <c r="L4" s="1"/>
      <c r="M4" s="1"/>
      <c r="N4" s="1"/>
      <c r="O4" s="1"/>
      <c r="P4" s="1"/>
      <c r="Q4" s="1"/>
      <c r="R4" s="1"/>
      <c r="S4" s="1"/>
      <c r="T4" s="1"/>
      <c r="U4" s="1"/>
      <c r="V4" s="1"/>
      <c r="W4" s="1"/>
      <c r="X4" s="1"/>
      <c r="Y4" s="1"/>
      <c r="Z4" s="123"/>
      <c r="AA4" s="123"/>
      <c r="AB4" s="123"/>
      <c r="AC4" s="123"/>
      <c r="AD4" s="123"/>
      <c r="AE4" s="123"/>
      <c r="AF4" s="123"/>
      <c r="AG4" s="123"/>
      <c r="AH4" s="123"/>
      <c r="AI4" s="123"/>
      <c r="AJ4" s="123"/>
      <c r="AK4" s="123"/>
      <c r="AL4" s="123"/>
      <c r="AM4" s="123"/>
      <c r="AN4" s="123"/>
      <c r="AO4" s="123"/>
      <c r="AP4" s="123"/>
      <c r="AQ4" s="123"/>
      <c r="AR4" s="123"/>
    </row>
    <row r="5" spans="1:44" ht="30" customHeight="1">
      <c r="A5" s="150"/>
      <c r="B5" s="145" t="s">
        <v>365</v>
      </c>
      <c r="C5" s="145" t="s">
        <v>379</v>
      </c>
      <c r="D5" s="145" t="s">
        <v>362</v>
      </c>
      <c r="E5" s="145" t="s">
        <v>371</v>
      </c>
      <c r="F5" s="145" t="s">
        <v>380</v>
      </c>
      <c r="G5" s="145" t="s">
        <v>369</v>
      </c>
      <c r="H5" s="145" t="s">
        <v>355</v>
      </c>
      <c r="I5" s="145" t="s">
        <v>378</v>
      </c>
      <c r="J5" s="144" t="s">
        <v>376</v>
      </c>
      <c r="K5" s="145" t="s">
        <v>363</v>
      </c>
      <c r="L5" s="145" t="s">
        <v>377</v>
      </c>
      <c r="M5" s="145" t="s">
        <v>367</v>
      </c>
      <c r="N5" s="145" t="s">
        <v>383</v>
      </c>
      <c r="O5" s="145" t="s">
        <v>358</v>
      </c>
      <c r="P5" s="145" t="s">
        <v>381</v>
      </c>
      <c r="Q5" s="145" t="s">
        <v>382</v>
      </c>
      <c r="R5" s="144" t="s">
        <v>360</v>
      </c>
      <c r="S5" s="145" t="s">
        <v>372</v>
      </c>
      <c r="T5" s="145" t="s">
        <v>373</v>
      </c>
      <c r="U5" s="145" t="s">
        <v>361</v>
      </c>
      <c r="V5" s="145" t="s">
        <v>359</v>
      </c>
      <c r="W5" s="145" t="s">
        <v>354</v>
      </c>
      <c r="X5" s="145" t="s">
        <v>364</v>
      </c>
      <c r="Y5" s="145" t="s">
        <v>374</v>
      </c>
      <c r="Z5" s="144" t="s">
        <v>366</v>
      </c>
      <c r="AA5" s="145" t="s">
        <v>356</v>
      </c>
      <c r="AB5" s="145" t="s">
        <v>357</v>
      </c>
      <c r="AC5" s="145" t="s">
        <v>375</v>
      </c>
      <c r="AD5" s="145" t="s">
        <v>368</v>
      </c>
      <c r="AE5" s="145" t="s">
        <v>370</v>
      </c>
      <c r="AF5" s="145" t="s">
        <v>384</v>
      </c>
      <c r="AG5" s="145" t="s">
        <v>442</v>
      </c>
      <c r="AH5" s="145" t="s">
        <v>443</v>
      </c>
      <c r="AI5" s="145" t="s">
        <v>444</v>
      </c>
      <c r="AJ5" s="145" t="s">
        <v>445</v>
      </c>
      <c r="AK5" s="145" t="s">
        <v>446</v>
      </c>
      <c r="AL5" s="145" t="s">
        <v>447</v>
      </c>
      <c r="AM5" s="145" t="s">
        <v>448</v>
      </c>
      <c r="AN5" s="145" t="s">
        <v>449</v>
      </c>
      <c r="AO5" s="145" t="s">
        <v>450</v>
      </c>
      <c r="AP5" s="145" t="s">
        <v>451</v>
      </c>
      <c r="AQ5" s="144" t="s">
        <v>712</v>
      </c>
      <c r="AR5" s="123"/>
    </row>
    <row r="6" spans="1:44">
      <c r="A6" s="129"/>
      <c r="B6" s="149"/>
      <c r="C6" s="149"/>
      <c r="D6" s="149"/>
      <c r="E6" s="149"/>
      <c r="F6" s="149"/>
      <c r="G6" s="149"/>
      <c r="H6" s="149"/>
      <c r="I6" s="149"/>
      <c r="J6" s="148"/>
      <c r="K6" s="149"/>
      <c r="L6" s="149"/>
      <c r="M6" s="149"/>
      <c r="N6" s="149"/>
      <c r="O6" s="149"/>
      <c r="P6" s="149"/>
      <c r="Q6" s="149"/>
      <c r="R6" s="148"/>
      <c r="S6" s="149"/>
      <c r="T6" s="149"/>
      <c r="U6" s="149"/>
      <c r="V6" s="149"/>
      <c r="W6" s="149"/>
      <c r="X6" s="149"/>
      <c r="Y6" s="149"/>
      <c r="Z6" s="148"/>
      <c r="AA6" s="149"/>
      <c r="AB6" s="149"/>
      <c r="AC6" s="149"/>
      <c r="AD6" s="149"/>
      <c r="AE6" s="149"/>
      <c r="AF6" s="149"/>
      <c r="AG6" s="149"/>
      <c r="AH6" s="149"/>
      <c r="AI6" s="149"/>
      <c r="AJ6" s="149"/>
      <c r="AK6" s="149"/>
      <c r="AL6" s="149"/>
      <c r="AM6" s="149"/>
      <c r="AN6" s="149"/>
      <c r="AO6" s="149"/>
      <c r="AP6" s="149"/>
      <c r="AQ6" s="148"/>
      <c r="AR6" s="123"/>
    </row>
    <row r="7" spans="1:44">
      <c r="A7" s="25" t="s">
        <v>828</v>
      </c>
      <c r="B7" s="768"/>
      <c r="C7" s="768"/>
      <c r="D7" s="768"/>
      <c r="E7" s="768"/>
      <c r="F7" s="768"/>
      <c r="G7" s="768"/>
      <c r="H7" s="768"/>
      <c r="I7" s="768"/>
      <c r="J7" s="768"/>
      <c r="K7" s="768"/>
      <c r="L7" s="768"/>
      <c r="M7" s="768"/>
      <c r="N7" s="768"/>
      <c r="O7" s="768"/>
      <c r="P7" s="768"/>
      <c r="Q7" s="768"/>
      <c r="R7" s="768"/>
      <c r="S7" s="768"/>
      <c r="T7" s="768"/>
      <c r="U7" s="768"/>
      <c r="V7" s="768"/>
      <c r="W7" s="768"/>
      <c r="X7" s="768"/>
      <c r="Y7" s="768"/>
      <c r="Z7" s="768"/>
      <c r="AA7" s="768"/>
      <c r="AB7" s="768"/>
      <c r="AC7" s="768"/>
      <c r="AD7" s="768"/>
      <c r="AE7" s="768"/>
      <c r="AF7" s="768"/>
      <c r="AG7" s="768"/>
      <c r="AH7" s="768"/>
      <c r="AI7" s="768"/>
      <c r="AJ7" s="768"/>
      <c r="AK7" s="768"/>
      <c r="AL7" s="768"/>
      <c r="AM7" s="768"/>
      <c r="AN7" s="768"/>
      <c r="AO7" s="768"/>
      <c r="AP7" s="768"/>
      <c r="AQ7" s="768"/>
      <c r="AR7" s="123"/>
    </row>
    <row r="8" spans="1:44">
      <c r="A8" s="129" t="s">
        <v>827</v>
      </c>
      <c r="B8" s="801">
        <v>0.20760000000000001</v>
      </c>
      <c r="C8" s="801">
        <v>0.13120000000000001</v>
      </c>
      <c r="D8" s="801">
        <v>8.72E-2</v>
      </c>
      <c r="E8" s="801">
        <v>7.0099999999999996E-2</v>
      </c>
      <c r="F8" s="801">
        <v>0.10680000000000001</v>
      </c>
      <c r="G8" s="801">
        <v>9.2499999999999999E-2</v>
      </c>
      <c r="H8" s="801">
        <v>7.3499999999999996E-2</v>
      </c>
      <c r="I8" s="801">
        <v>5.2400000000000002E-2</v>
      </c>
      <c r="J8" s="801">
        <v>7.5399999999999995E-2</v>
      </c>
      <c r="K8" s="801">
        <v>7.51E-2</v>
      </c>
      <c r="L8" s="801">
        <v>8.5000000000000006E-2</v>
      </c>
      <c r="M8" s="801">
        <v>8.2299999999999998E-2</v>
      </c>
      <c r="N8" s="801">
        <v>0.1036</v>
      </c>
      <c r="O8" s="801">
        <v>0.19589999999999999</v>
      </c>
      <c r="P8" s="801">
        <v>8.3099999999999993E-2</v>
      </c>
      <c r="Q8" s="801">
        <v>0.08</v>
      </c>
      <c r="R8" s="801">
        <v>0.1537</v>
      </c>
      <c r="S8" s="801">
        <v>6.1400000000000003E-2</v>
      </c>
      <c r="T8" s="801">
        <v>6.3100000000000003E-2</v>
      </c>
      <c r="U8" s="801">
        <v>0.1042</v>
      </c>
      <c r="V8" s="801">
        <v>0.1084</v>
      </c>
      <c r="W8" s="801">
        <v>0.1144</v>
      </c>
      <c r="X8" s="801">
        <v>7.9500000000000001E-2</v>
      </c>
      <c r="Y8" s="801">
        <v>4.4499999999999998E-2</v>
      </c>
      <c r="Z8" s="801">
        <v>0.1208</v>
      </c>
      <c r="AA8" s="801">
        <v>4.58E-2</v>
      </c>
      <c r="AB8" s="801">
        <v>8.4699999999999998E-2</v>
      </c>
      <c r="AC8" s="801">
        <v>0.12540000000000001</v>
      </c>
      <c r="AD8" s="801">
        <v>4.2999999999999997E-2</v>
      </c>
      <c r="AE8" s="801">
        <v>5.67E-2</v>
      </c>
      <c r="AF8" s="801">
        <v>7.5600000000000001E-2</v>
      </c>
      <c r="AG8" s="801">
        <v>7.9200000000000007E-2</v>
      </c>
      <c r="AH8" s="801">
        <v>5.1499999999999997E-2</v>
      </c>
      <c r="AI8" s="801">
        <v>5.16E-2</v>
      </c>
      <c r="AJ8" s="801">
        <v>6.4000000000000001E-2</v>
      </c>
      <c r="AK8" s="801">
        <v>2.92E-2</v>
      </c>
      <c r="AL8" s="801">
        <v>0.12180000000000001</v>
      </c>
      <c r="AM8" s="801">
        <v>2.76E-2</v>
      </c>
      <c r="AN8" s="801">
        <v>7.0599999999999996E-2</v>
      </c>
      <c r="AO8" s="801">
        <v>0.1066</v>
      </c>
      <c r="AP8" s="801">
        <v>0.14269999999999999</v>
      </c>
      <c r="AQ8" s="801">
        <v>0.1134</v>
      </c>
      <c r="AR8" s="467"/>
    </row>
    <row r="9" spans="1:44">
      <c r="A9" s="129" t="s">
        <v>826</v>
      </c>
      <c r="B9" s="801">
        <v>0.66279999999999994</v>
      </c>
      <c r="C9" s="801">
        <v>0.74909999999999999</v>
      </c>
      <c r="D9" s="801">
        <v>0.68959999999999999</v>
      </c>
      <c r="E9" s="801">
        <v>0.79010000000000002</v>
      </c>
      <c r="F9" s="801">
        <v>0.60729999999999995</v>
      </c>
      <c r="G9" s="801">
        <v>0.73619999999999997</v>
      </c>
      <c r="H9" s="801">
        <v>0.76919999999999999</v>
      </c>
      <c r="I9" s="801">
        <v>0.80510000000000004</v>
      </c>
      <c r="J9" s="801">
        <v>0.83379999999999999</v>
      </c>
      <c r="K9" s="801">
        <v>0.76449999999999996</v>
      </c>
      <c r="L9" s="801">
        <v>0.73009999999999997</v>
      </c>
      <c r="M9" s="801">
        <v>0.78620000000000001</v>
      </c>
      <c r="N9" s="801">
        <v>0.77729999999999999</v>
      </c>
      <c r="O9" s="801">
        <v>0.67789999999999995</v>
      </c>
      <c r="P9" s="801">
        <v>0.68899999999999995</v>
      </c>
      <c r="Q9" s="801">
        <v>0.80710000000000004</v>
      </c>
      <c r="R9" s="801">
        <v>0.68630000000000002</v>
      </c>
      <c r="S9" s="801">
        <v>0.78649999999999998</v>
      </c>
      <c r="T9" s="801">
        <v>0.73839999999999995</v>
      </c>
      <c r="U9" s="801">
        <v>0.79359999999999997</v>
      </c>
      <c r="V9" s="801">
        <v>0.77929999999999999</v>
      </c>
      <c r="W9" s="801">
        <v>0.71379999999999999</v>
      </c>
      <c r="X9" s="801">
        <v>0.74039999999999995</v>
      </c>
      <c r="Y9" s="801">
        <v>0.84530000000000005</v>
      </c>
      <c r="Z9" s="801">
        <v>0.73860000000000003</v>
      </c>
      <c r="AA9" s="801">
        <v>0.79820000000000002</v>
      </c>
      <c r="AB9" s="801">
        <v>0.75949999999999995</v>
      </c>
      <c r="AC9" s="801">
        <v>0.74739999999999995</v>
      </c>
      <c r="AD9" s="801">
        <v>0.88100000000000001</v>
      </c>
      <c r="AE9" s="801">
        <v>0.73309999999999997</v>
      </c>
      <c r="AF9" s="801">
        <v>0.79210000000000003</v>
      </c>
      <c r="AG9" s="801">
        <v>0.77539999999999998</v>
      </c>
      <c r="AH9" s="801">
        <v>0.85850000000000004</v>
      </c>
      <c r="AI9" s="801">
        <v>0.78739999999999999</v>
      </c>
      <c r="AJ9" s="801">
        <v>0.70440000000000003</v>
      </c>
      <c r="AK9" s="801">
        <v>0.82099999999999995</v>
      </c>
      <c r="AL9" s="801">
        <v>0.79579999999999995</v>
      </c>
      <c r="AM9" s="801">
        <v>0.93859999999999999</v>
      </c>
      <c r="AN9" s="801">
        <v>0.80520000000000003</v>
      </c>
      <c r="AO9" s="801">
        <v>0.79590000000000005</v>
      </c>
      <c r="AP9" s="801">
        <v>0.74099999999999999</v>
      </c>
      <c r="AQ9" s="801">
        <v>0.73929999999999996</v>
      </c>
      <c r="AR9" s="123"/>
    </row>
    <row r="10" spans="1:44">
      <c r="A10" s="25" t="s">
        <v>825</v>
      </c>
      <c r="B10" s="802"/>
      <c r="C10" s="802"/>
      <c r="D10" s="802"/>
      <c r="E10" s="802"/>
      <c r="F10" s="802"/>
      <c r="G10" s="802"/>
      <c r="H10" s="802"/>
      <c r="I10" s="802"/>
      <c r="J10" s="802"/>
      <c r="K10" s="802"/>
      <c r="L10" s="802"/>
      <c r="M10" s="802"/>
      <c r="N10" s="802"/>
      <c r="O10" s="802"/>
      <c r="P10" s="802"/>
      <c r="Q10" s="802"/>
      <c r="R10" s="802"/>
      <c r="S10" s="802"/>
      <c r="T10" s="802"/>
      <c r="U10" s="802"/>
      <c r="V10" s="802"/>
      <c r="W10" s="802"/>
      <c r="X10" s="802"/>
      <c r="Y10" s="802"/>
      <c r="Z10" s="802"/>
      <c r="AA10" s="802"/>
      <c r="AB10" s="802"/>
      <c r="AC10" s="802"/>
      <c r="AD10" s="802"/>
      <c r="AE10" s="802"/>
      <c r="AF10" s="802"/>
      <c r="AG10" s="802"/>
      <c r="AH10" s="802"/>
      <c r="AI10" s="802"/>
      <c r="AJ10" s="802"/>
      <c r="AK10" s="802"/>
      <c r="AL10" s="802"/>
      <c r="AM10" s="802"/>
      <c r="AN10" s="802"/>
      <c r="AO10" s="802"/>
      <c r="AP10" s="802"/>
      <c r="AQ10" s="802"/>
      <c r="AR10" s="123"/>
    </row>
    <row r="11" spans="1:44">
      <c r="A11" s="133" t="s">
        <v>824</v>
      </c>
      <c r="B11" s="801">
        <v>0.59970000000000001</v>
      </c>
      <c r="C11" s="801">
        <v>0.72609999999999997</v>
      </c>
      <c r="D11" s="801">
        <v>0.74639999999999995</v>
      </c>
      <c r="E11" s="801">
        <v>0.81469999999999998</v>
      </c>
      <c r="F11" s="801">
        <v>0.60029999999999994</v>
      </c>
      <c r="G11" s="801">
        <v>0.69410000000000005</v>
      </c>
      <c r="H11" s="801">
        <v>0.71530000000000005</v>
      </c>
      <c r="I11" s="801">
        <v>0.71150000000000002</v>
      </c>
      <c r="J11" s="801">
        <v>0.73740000000000006</v>
      </c>
      <c r="K11" s="801">
        <v>0.72019999999999995</v>
      </c>
      <c r="L11" s="801">
        <v>0.71870000000000001</v>
      </c>
      <c r="M11" s="801">
        <v>0.73780000000000001</v>
      </c>
      <c r="N11" s="801">
        <v>0.73229999999999995</v>
      </c>
      <c r="O11" s="801">
        <v>0.85870000000000002</v>
      </c>
      <c r="P11" s="801">
        <v>0.8135</v>
      </c>
      <c r="Q11" s="801">
        <v>0.86599999999999999</v>
      </c>
      <c r="R11" s="801">
        <v>0.80020000000000002</v>
      </c>
      <c r="S11" s="801">
        <v>0.55449999999999999</v>
      </c>
      <c r="T11" s="801">
        <v>0.78739999999999999</v>
      </c>
      <c r="U11" s="801">
        <v>0.78859999999999997</v>
      </c>
      <c r="V11" s="801">
        <v>0.81320000000000003</v>
      </c>
      <c r="W11" s="801">
        <v>0.82340000000000002</v>
      </c>
      <c r="X11" s="801">
        <v>0.75480000000000003</v>
      </c>
      <c r="Y11" s="801">
        <v>0.75529999999999997</v>
      </c>
      <c r="Z11" s="801">
        <v>0.73960000000000004</v>
      </c>
      <c r="AA11" s="801">
        <v>0.76970000000000005</v>
      </c>
      <c r="AB11" s="801">
        <v>0.75670000000000004</v>
      </c>
      <c r="AC11" s="801">
        <v>0.78010000000000002</v>
      </c>
      <c r="AD11" s="801">
        <v>0.68759999999999999</v>
      </c>
      <c r="AE11" s="801">
        <v>0.7994</v>
      </c>
      <c r="AF11" s="801">
        <v>0.3921</v>
      </c>
      <c r="AG11" s="801">
        <v>0.75980000000000003</v>
      </c>
      <c r="AH11" s="801">
        <v>0.74909999999999999</v>
      </c>
      <c r="AI11" s="801">
        <v>0.56910000000000005</v>
      </c>
      <c r="AJ11" s="801">
        <v>0.81659999999999999</v>
      </c>
      <c r="AK11" s="801">
        <v>0.29520000000000002</v>
      </c>
      <c r="AL11" s="801">
        <v>0.88519999999999999</v>
      </c>
      <c r="AM11" s="801">
        <v>0.77229999999999999</v>
      </c>
      <c r="AN11" s="801">
        <v>0.78759999999999997</v>
      </c>
      <c r="AO11" s="801">
        <v>0.68159999999999998</v>
      </c>
      <c r="AP11" s="801">
        <v>0.73899999999999999</v>
      </c>
      <c r="AQ11" s="801">
        <v>0.72650000000000003</v>
      </c>
      <c r="AR11" s="123"/>
    </row>
    <row r="12" spans="1:44">
      <c r="A12" s="133" t="s">
        <v>823</v>
      </c>
      <c r="B12" s="801">
        <v>0.59970000000000001</v>
      </c>
      <c r="C12" s="801">
        <v>0.72609999999999997</v>
      </c>
      <c r="D12" s="801">
        <v>0.74639999999999995</v>
      </c>
      <c r="E12" s="801">
        <v>0.81520000000000004</v>
      </c>
      <c r="F12" s="801">
        <v>0.60119999999999996</v>
      </c>
      <c r="G12" s="801">
        <v>0.69450000000000001</v>
      </c>
      <c r="H12" s="801">
        <v>0.71530000000000005</v>
      </c>
      <c r="I12" s="801">
        <v>0.71189999999999998</v>
      </c>
      <c r="J12" s="801">
        <v>0.73870000000000002</v>
      </c>
      <c r="K12" s="801">
        <v>0.72019999999999995</v>
      </c>
      <c r="L12" s="801">
        <v>0.71870000000000001</v>
      </c>
      <c r="M12" s="801">
        <v>0.73780000000000001</v>
      </c>
      <c r="N12" s="801">
        <v>0.73299999999999998</v>
      </c>
      <c r="O12" s="801">
        <v>0.85919999999999996</v>
      </c>
      <c r="P12" s="801">
        <v>0.81399999999999995</v>
      </c>
      <c r="Q12" s="801">
        <v>0.86780000000000002</v>
      </c>
      <c r="R12" s="801">
        <v>0.80020000000000002</v>
      </c>
      <c r="S12" s="801">
        <v>0.55469999999999997</v>
      </c>
      <c r="T12" s="801">
        <v>0.78759999999999997</v>
      </c>
      <c r="U12" s="801">
        <v>0.7893</v>
      </c>
      <c r="V12" s="801">
        <v>0.81320000000000003</v>
      </c>
      <c r="W12" s="801">
        <v>0.82599999999999996</v>
      </c>
      <c r="X12" s="801">
        <v>0.75490000000000002</v>
      </c>
      <c r="Y12" s="801">
        <v>0.75570000000000004</v>
      </c>
      <c r="Z12" s="801">
        <v>0.74339999999999995</v>
      </c>
      <c r="AA12" s="801">
        <v>0.7712</v>
      </c>
      <c r="AB12" s="801">
        <v>0.75770000000000004</v>
      </c>
      <c r="AC12" s="801">
        <v>0.78480000000000005</v>
      </c>
      <c r="AD12" s="801">
        <v>0.68810000000000004</v>
      </c>
      <c r="AE12" s="801">
        <v>0.7994</v>
      </c>
      <c r="AF12" s="801">
        <v>0.3921</v>
      </c>
      <c r="AG12" s="801">
        <v>0.75980000000000003</v>
      </c>
      <c r="AH12" s="801">
        <v>0.74909999999999999</v>
      </c>
      <c r="AI12" s="801">
        <v>0.56910000000000005</v>
      </c>
      <c r="AJ12" s="801">
        <v>0.81659999999999999</v>
      </c>
      <c r="AK12" s="801">
        <v>0.29520000000000002</v>
      </c>
      <c r="AL12" s="801">
        <v>0.88519999999999999</v>
      </c>
      <c r="AM12" s="801">
        <v>0.77229999999999999</v>
      </c>
      <c r="AN12" s="801">
        <v>0.78759999999999997</v>
      </c>
      <c r="AO12" s="801">
        <v>0.68159999999999998</v>
      </c>
      <c r="AP12" s="801">
        <v>0.73899999999999999</v>
      </c>
      <c r="AQ12" s="801">
        <v>0.72699999999999998</v>
      </c>
      <c r="AR12" s="123"/>
    </row>
    <row r="13" spans="1:44">
      <c r="A13" s="129" t="s">
        <v>822</v>
      </c>
      <c r="B13" s="801">
        <v>0.14499999999999999</v>
      </c>
      <c r="C13" s="801">
        <v>0.1363</v>
      </c>
      <c r="D13" s="801">
        <v>6.9000000000000006E-2</v>
      </c>
      <c r="E13" s="801">
        <v>6.1499999999999999E-2</v>
      </c>
      <c r="F13" s="801">
        <v>0.2089</v>
      </c>
      <c r="G13" s="801">
        <v>8.5000000000000006E-2</v>
      </c>
      <c r="H13" s="801">
        <v>5.7200000000000001E-2</v>
      </c>
      <c r="I13" s="801">
        <v>5.9299999999999999E-2</v>
      </c>
      <c r="J13" s="801">
        <v>6.0499999999999998E-2</v>
      </c>
      <c r="K13" s="801">
        <v>3.6499999999999998E-2</v>
      </c>
      <c r="L13" s="801">
        <v>3.6999999999999998E-2</v>
      </c>
      <c r="M13" s="801">
        <v>1.4500000000000001E-2</v>
      </c>
      <c r="N13" s="801">
        <v>9.9900000000000003E-2</v>
      </c>
      <c r="O13" s="801">
        <v>8.3999999999999995E-3</v>
      </c>
      <c r="P13" s="801">
        <v>7.51E-2</v>
      </c>
      <c r="Q13" s="801">
        <v>1.8800000000000001E-2</v>
      </c>
      <c r="R13" s="801">
        <v>0</v>
      </c>
      <c r="S13" s="801">
        <v>2.3E-2</v>
      </c>
      <c r="T13" s="801">
        <v>1.9599999999999999E-2</v>
      </c>
      <c r="U13" s="801">
        <v>7.3599999999999999E-2</v>
      </c>
      <c r="V13" s="801">
        <v>3.04E-2</v>
      </c>
      <c r="W13" s="801">
        <v>3.5999999999999999E-3</v>
      </c>
      <c r="X13" s="801">
        <v>2.6599999999999999E-2</v>
      </c>
      <c r="Y13" s="801">
        <v>6.2199999999999998E-2</v>
      </c>
      <c r="Z13" s="801">
        <v>0.13020000000000001</v>
      </c>
      <c r="AA13" s="801">
        <v>9.9699999999999997E-2</v>
      </c>
      <c r="AB13" s="801">
        <v>0.11409999999999999</v>
      </c>
      <c r="AC13" s="801">
        <v>4.3700000000000003E-2</v>
      </c>
      <c r="AD13" s="801">
        <v>0.18529999999999999</v>
      </c>
      <c r="AE13" s="801">
        <v>1.5599999999999999E-2</v>
      </c>
      <c r="AF13" s="801">
        <v>0.16900000000000001</v>
      </c>
      <c r="AG13" s="801">
        <v>8.2500000000000004E-2</v>
      </c>
      <c r="AH13" s="801">
        <v>4.58E-2</v>
      </c>
      <c r="AI13" s="801">
        <v>3.3300000000000003E-2</v>
      </c>
      <c r="AJ13" s="801">
        <v>4.0899999999999999E-2</v>
      </c>
      <c r="AK13" s="801">
        <v>0</v>
      </c>
      <c r="AL13" s="801">
        <v>2.0400000000000001E-2</v>
      </c>
      <c r="AM13" s="801">
        <v>0</v>
      </c>
      <c r="AN13" s="801">
        <v>0</v>
      </c>
      <c r="AO13" s="801">
        <v>0</v>
      </c>
      <c r="AP13" s="801">
        <v>0</v>
      </c>
      <c r="AQ13" s="801">
        <v>7.7700000000000005E-2</v>
      </c>
      <c r="AR13" s="123"/>
    </row>
    <row r="14" spans="1:44">
      <c r="A14" s="133" t="s">
        <v>821</v>
      </c>
      <c r="B14" s="801">
        <v>0</v>
      </c>
      <c r="C14" s="801">
        <v>0</v>
      </c>
      <c r="D14" s="801">
        <v>0</v>
      </c>
      <c r="E14" s="801">
        <v>2.9999999999999997E-4</v>
      </c>
      <c r="F14" s="801">
        <v>0</v>
      </c>
      <c r="G14" s="801">
        <v>0</v>
      </c>
      <c r="H14" s="801">
        <v>1.6999999999999999E-3</v>
      </c>
      <c r="I14" s="801">
        <v>0</v>
      </c>
      <c r="J14" s="801">
        <v>0</v>
      </c>
      <c r="K14" s="801">
        <v>0</v>
      </c>
      <c r="L14" s="801">
        <v>0</v>
      </c>
      <c r="M14" s="801">
        <v>0</v>
      </c>
      <c r="N14" s="801">
        <v>0</v>
      </c>
      <c r="O14" s="801">
        <v>0</v>
      </c>
      <c r="P14" s="801">
        <v>0</v>
      </c>
      <c r="Q14" s="801">
        <v>0</v>
      </c>
      <c r="R14" s="801">
        <v>0</v>
      </c>
      <c r="S14" s="801">
        <v>0</v>
      </c>
      <c r="T14" s="801">
        <v>3.5999999999999999E-3</v>
      </c>
      <c r="U14" s="801">
        <v>0</v>
      </c>
      <c r="V14" s="801">
        <v>0</v>
      </c>
      <c r="W14" s="801">
        <v>0</v>
      </c>
      <c r="X14" s="801">
        <v>0</v>
      </c>
      <c r="Y14" s="801">
        <v>0</v>
      </c>
      <c r="Z14" s="801">
        <v>0</v>
      </c>
      <c r="AA14" s="801">
        <v>2.5999999999999999E-3</v>
      </c>
      <c r="AB14" s="801">
        <v>0</v>
      </c>
      <c r="AC14" s="801">
        <v>2.0000000000000001E-4</v>
      </c>
      <c r="AD14" s="801">
        <v>0</v>
      </c>
      <c r="AE14" s="801">
        <v>0</v>
      </c>
      <c r="AF14" s="801">
        <v>0</v>
      </c>
      <c r="AG14" s="801">
        <v>0</v>
      </c>
      <c r="AH14" s="801">
        <v>6.3E-3</v>
      </c>
      <c r="AI14" s="801">
        <v>0</v>
      </c>
      <c r="AJ14" s="801">
        <v>1.8E-3</v>
      </c>
      <c r="AK14" s="801">
        <v>0</v>
      </c>
      <c r="AL14" s="801">
        <v>0</v>
      </c>
      <c r="AM14" s="801">
        <v>0</v>
      </c>
      <c r="AN14" s="801">
        <v>0</v>
      </c>
      <c r="AO14" s="801">
        <v>0</v>
      </c>
      <c r="AP14" s="801">
        <v>1.32E-2</v>
      </c>
      <c r="AQ14" s="801">
        <v>2.0000000000000001E-4</v>
      </c>
      <c r="AR14" s="123"/>
    </row>
    <row r="15" spans="1:44">
      <c r="A15" s="132" t="s">
        <v>820</v>
      </c>
      <c r="B15" s="802"/>
      <c r="C15" s="802"/>
      <c r="D15" s="802"/>
      <c r="E15" s="802"/>
      <c r="F15" s="802"/>
      <c r="G15" s="802"/>
      <c r="H15" s="802"/>
      <c r="I15" s="802"/>
      <c r="J15" s="802"/>
      <c r="K15" s="802"/>
      <c r="L15" s="802"/>
      <c r="M15" s="802"/>
      <c r="N15" s="802"/>
      <c r="O15" s="802"/>
      <c r="P15" s="802"/>
      <c r="Q15" s="802"/>
      <c r="R15" s="802"/>
      <c r="S15" s="802"/>
      <c r="T15" s="802"/>
      <c r="U15" s="802"/>
      <c r="V15" s="802"/>
      <c r="W15" s="802"/>
      <c r="X15" s="802"/>
      <c r="Y15" s="802"/>
      <c r="Z15" s="802"/>
      <c r="AA15" s="802"/>
      <c r="AB15" s="802"/>
      <c r="AC15" s="802"/>
      <c r="AD15" s="802"/>
      <c r="AE15" s="802"/>
      <c r="AF15" s="802"/>
      <c r="AG15" s="802"/>
      <c r="AH15" s="802"/>
      <c r="AI15" s="802"/>
      <c r="AJ15" s="802"/>
      <c r="AK15" s="802"/>
      <c r="AL15" s="802"/>
      <c r="AM15" s="802"/>
      <c r="AN15" s="802"/>
      <c r="AO15" s="802"/>
      <c r="AP15" s="802"/>
      <c r="AQ15" s="802"/>
      <c r="AR15" s="123"/>
    </row>
    <row r="16" spans="1:44">
      <c r="A16" s="133" t="s">
        <v>819</v>
      </c>
      <c r="B16" s="801">
        <v>6.8599999999999994E-2</v>
      </c>
      <c r="C16" s="801">
        <v>4.9000000000000002E-2</v>
      </c>
      <c r="D16" s="801">
        <v>6.1000000000000004E-3</v>
      </c>
      <c r="E16" s="801">
        <v>2.2800000000000001E-2</v>
      </c>
      <c r="F16" s="801">
        <v>3.6499999999999998E-2</v>
      </c>
      <c r="G16" s="801">
        <v>0.13700000000000001</v>
      </c>
      <c r="H16" s="801">
        <v>5.28E-2</v>
      </c>
      <c r="I16" s="801">
        <v>2.9899999999999999E-2</v>
      </c>
      <c r="J16" s="801">
        <v>0.13120000000000001</v>
      </c>
      <c r="K16" s="801">
        <v>5.4199999999999998E-2</v>
      </c>
      <c r="L16" s="801">
        <v>0.17050000000000001</v>
      </c>
      <c r="M16" s="801">
        <v>5.8400000000000001E-2</v>
      </c>
      <c r="N16" s="801">
        <v>6.3200000000000006E-2</v>
      </c>
      <c r="O16" s="801">
        <v>8.6199999999999999E-2</v>
      </c>
      <c r="P16" s="801">
        <v>4.0599999999999997E-2</v>
      </c>
      <c r="Q16" s="801">
        <v>1.11E-2</v>
      </c>
      <c r="R16" s="801">
        <v>1.7899999999999999E-2</v>
      </c>
      <c r="S16" s="801">
        <v>6.0000000000000001E-3</v>
      </c>
      <c r="T16" s="801">
        <v>5.4999999999999997E-3</v>
      </c>
      <c r="U16" s="801">
        <v>2.8799999999999999E-2</v>
      </c>
      <c r="V16" s="801">
        <v>2.5000000000000001E-3</v>
      </c>
      <c r="W16" s="801">
        <v>6.7000000000000002E-3</v>
      </c>
      <c r="X16" s="801">
        <v>1.2999999999999999E-3</v>
      </c>
      <c r="Y16" s="801">
        <v>4.1999999999999997E-3</v>
      </c>
      <c r="Z16" s="801">
        <v>5.9200000000000003E-2</v>
      </c>
      <c r="AA16" s="801">
        <v>0.2387</v>
      </c>
      <c r="AB16" s="801">
        <v>3.5799999999999998E-2</v>
      </c>
      <c r="AC16" s="801">
        <v>6.5600000000000006E-2</v>
      </c>
      <c r="AD16" s="801">
        <v>1.67E-2</v>
      </c>
      <c r="AE16" s="801">
        <v>3.0099999999999998E-2</v>
      </c>
      <c r="AF16" s="801">
        <v>1.0699999999999999E-2</v>
      </c>
      <c r="AG16" s="801">
        <v>4.1099999999999998E-2</v>
      </c>
      <c r="AH16" s="801">
        <v>1.15E-2</v>
      </c>
      <c r="AI16" s="801">
        <v>4.1999999999999997E-3</v>
      </c>
      <c r="AJ16" s="801">
        <v>0.37840000000000001</v>
      </c>
      <c r="AK16" s="801">
        <v>1E-4</v>
      </c>
      <c r="AL16" s="801">
        <v>4.7000000000000002E-3</v>
      </c>
      <c r="AM16" s="801">
        <v>0.31530000000000002</v>
      </c>
      <c r="AN16" s="801">
        <v>0.21299999999999999</v>
      </c>
      <c r="AO16" s="801">
        <v>1.9800000000000002E-2</v>
      </c>
      <c r="AP16" s="801">
        <v>2.2700000000000001E-2</v>
      </c>
      <c r="AQ16" s="801">
        <v>5.1900000000000002E-2</v>
      </c>
      <c r="AR16" s="123"/>
    </row>
    <row r="17" spans="1:44">
      <c r="A17" s="133" t="s">
        <v>818</v>
      </c>
      <c r="B17" s="801">
        <v>0.93140000000000001</v>
      </c>
      <c r="C17" s="801">
        <v>0.95099999999999996</v>
      </c>
      <c r="D17" s="801">
        <v>0.99390000000000001</v>
      </c>
      <c r="E17" s="801">
        <v>0.97719999999999996</v>
      </c>
      <c r="F17" s="801">
        <v>0.96350000000000002</v>
      </c>
      <c r="G17" s="801">
        <v>0.86299999999999999</v>
      </c>
      <c r="H17" s="801">
        <v>0.94720000000000004</v>
      </c>
      <c r="I17" s="801">
        <v>0.97009999999999996</v>
      </c>
      <c r="J17" s="801">
        <v>0.86880000000000002</v>
      </c>
      <c r="K17" s="801">
        <v>0.94579999999999997</v>
      </c>
      <c r="L17" s="801">
        <v>0.82950000000000002</v>
      </c>
      <c r="M17" s="801">
        <v>0.94159999999999999</v>
      </c>
      <c r="N17" s="801">
        <v>0.93679999999999997</v>
      </c>
      <c r="O17" s="801">
        <v>0.91379999999999995</v>
      </c>
      <c r="P17" s="801">
        <v>0.95940000000000003</v>
      </c>
      <c r="Q17" s="801">
        <v>0.9889</v>
      </c>
      <c r="R17" s="801">
        <v>0.98209999999999997</v>
      </c>
      <c r="S17" s="801">
        <v>0.99399999999999999</v>
      </c>
      <c r="T17" s="801">
        <v>0.99450000000000005</v>
      </c>
      <c r="U17" s="801">
        <v>0.97119999999999995</v>
      </c>
      <c r="V17" s="801">
        <v>0.99750000000000005</v>
      </c>
      <c r="W17" s="801">
        <v>0.99329999999999996</v>
      </c>
      <c r="X17" s="801">
        <v>0.99870000000000003</v>
      </c>
      <c r="Y17" s="801">
        <v>0.99580000000000002</v>
      </c>
      <c r="Z17" s="801">
        <v>0.94079999999999997</v>
      </c>
      <c r="AA17" s="801">
        <v>0.76129999999999998</v>
      </c>
      <c r="AB17" s="801">
        <v>0.96419999999999995</v>
      </c>
      <c r="AC17" s="801">
        <v>0.93440000000000001</v>
      </c>
      <c r="AD17" s="801">
        <v>0.98329999999999995</v>
      </c>
      <c r="AE17" s="801">
        <v>0.96989999999999998</v>
      </c>
      <c r="AF17" s="801">
        <v>0.98929999999999996</v>
      </c>
      <c r="AG17" s="801">
        <v>0.95889999999999997</v>
      </c>
      <c r="AH17" s="801">
        <v>0.98850000000000005</v>
      </c>
      <c r="AI17" s="801">
        <v>0.99580000000000002</v>
      </c>
      <c r="AJ17" s="801">
        <v>0.62160000000000004</v>
      </c>
      <c r="AK17" s="801">
        <v>0.99990000000000001</v>
      </c>
      <c r="AL17" s="801">
        <v>0.99529999999999996</v>
      </c>
      <c r="AM17" s="801">
        <v>0.68469999999999998</v>
      </c>
      <c r="AN17" s="801">
        <v>0.78700000000000003</v>
      </c>
      <c r="AO17" s="801">
        <v>0.98019999999999996</v>
      </c>
      <c r="AP17" s="801">
        <v>0.97729999999999995</v>
      </c>
      <c r="AQ17" s="801">
        <v>0.94810000000000005</v>
      </c>
      <c r="AR17" s="123"/>
    </row>
    <row r="18" spans="1:44">
      <c r="A18" s="133" t="s">
        <v>817</v>
      </c>
      <c r="B18" s="803">
        <v>730.01840000000004</v>
      </c>
      <c r="C18" s="803">
        <v>669.42949999999996</v>
      </c>
      <c r="D18" s="803">
        <v>583.20910000000003</v>
      </c>
      <c r="E18" s="803">
        <v>684.43669999999997</v>
      </c>
      <c r="F18" s="803">
        <v>738.39269999999999</v>
      </c>
      <c r="G18" s="803">
        <v>625.75980000000004</v>
      </c>
      <c r="H18" s="803">
        <v>514.64549999999997</v>
      </c>
      <c r="I18" s="803">
        <v>645.46420000000001</v>
      </c>
      <c r="J18" s="803">
        <v>736.92610000000002</v>
      </c>
      <c r="K18" s="803">
        <v>668.07339999999999</v>
      </c>
      <c r="L18" s="803">
        <v>661.08960000000002</v>
      </c>
      <c r="M18" s="803">
        <v>546.04250000000002</v>
      </c>
      <c r="N18" s="803">
        <v>784.904</v>
      </c>
      <c r="O18" s="803">
        <v>627.10469999999998</v>
      </c>
      <c r="P18" s="803">
        <v>422.7808</v>
      </c>
      <c r="Q18" s="803">
        <v>870.06700000000001</v>
      </c>
      <c r="R18" s="803">
        <v>700.26649999999995</v>
      </c>
      <c r="S18" s="803">
        <v>597.83979999999997</v>
      </c>
      <c r="T18" s="803">
        <v>465.6087</v>
      </c>
      <c r="U18" s="803">
        <v>575.78700000000003</v>
      </c>
      <c r="V18" s="803">
        <v>515.29560000000004</v>
      </c>
      <c r="W18" s="803">
        <v>575.20219999999995</v>
      </c>
      <c r="X18" s="803">
        <v>517.13329999999996</v>
      </c>
      <c r="Y18" s="803">
        <v>634.04259999999999</v>
      </c>
      <c r="Z18" s="803">
        <v>491.21210000000002</v>
      </c>
      <c r="AA18" s="803">
        <v>828.64790000000005</v>
      </c>
      <c r="AB18" s="803">
        <v>690.17660000000001</v>
      </c>
      <c r="AC18" s="803">
        <v>640.05640000000005</v>
      </c>
      <c r="AD18" s="803">
        <v>544.23519999999996</v>
      </c>
      <c r="AE18" s="803">
        <v>423.96300000000002</v>
      </c>
      <c r="AF18" s="803">
        <v>334.41669999999999</v>
      </c>
      <c r="AG18" s="803">
        <v>624.85090000000002</v>
      </c>
      <c r="AH18" s="803">
        <v>737.62249999999995</v>
      </c>
      <c r="AI18" s="803">
        <v>735.20650000000001</v>
      </c>
      <c r="AJ18" s="803">
        <v>466.17750000000001</v>
      </c>
      <c r="AK18" s="803">
        <v>606.22640000000001</v>
      </c>
      <c r="AL18" s="803">
        <v>751.79949999999997</v>
      </c>
      <c r="AM18" s="803">
        <v>532.70010000000002</v>
      </c>
      <c r="AN18" s="803">
        <v>603.41430000000003</v>
      </c>
      <c r="AO18" s="803">
        <v>700.37819999999999</v>
      </c>
      <c r="AP18" s="803">
        <v>503.17829999999998</v>
      </c>
      <c r="AQ18" s="803">
        <v>633.20730000000003</v>
      </c>
      <c r="AR18" s="123"/>
    </row>
    <row r="19" spans="1:44">
      <c r="A19" s="132" t="s">
        <v>816</v>
      </c>
      <c r="B19" s="804"/>
      <c r="C19" s="804"/>
      <c r="D19" s="804"/>
      <c r="E19" s="804"/>
      <c r="F19" s="804"/>
      <c r="G19" s="804"/>
      <c r="H19" s="804"/>
      <c r="I19" s="804"/>
      <c r="J19" s="804"/>
      <c r="K19" s="804"/>
      <c r="L19" s="804"/>
      <c r="M19" s="804"/>
      <c r="N19" s="804"/>
      <c r="O19" s="804"/>
      <c r="P19" s="804"/>
      <c r="Q19" s="804"/>
      <c r="R19" s="804"/>
      <c r="S19" s="804"/>
      <c r="T19" s="804"/>
      <c r="U19" s="804"/>
      <c r="V19" s="804"/>
      <c r="W19" s="804"/>
      <c r="X19" s="804"/>
      <c r="Y19" s="804"/>
      <c r="Z19" s="804"/>
      <c r="AA19" s="804"/>
      <c r="AB19" s="804"/>
      <c r="AC19" s="804"/>
      <c r="AD19" s="804"/>
      <c r="AE19" s="804"/>
      <c r="AF19" s="804"/>
      <c r="AG19" s="804"/>
      <c r="AH19" s="804"/>
      <c r="AI19" s="804"/>
      <c r="AJ19" s="804"/>
      <c r="AK19" s="804"/>
      <c r="AL19" s="804"/>
      <c r="AM19" s="804"/>
      <c r="AN19" s="804"/>
      <c r="AO19" s="804"/>
      <c r="AP19" s="804"/>
      <c r="AQ19" s="804"/>
      <c r="AR19" s="123"/>
    </row>
    <row r="20" spans="1:44">
      <c r="A20" s="129" t="s">
        <v>815</v>
      </c>
      <c r="B20" s="801">
        <v>0.95169999999999999</v>
      </c>
      <c r="C20" s="801">
        <v>0.94730000000000003</v>
      </c>
      <c r="D20" s="801">
        <v>0.91690000000000005</v>
      </c>
      <c r="E20" s="801">
        <v>0.97170000000000001</v>
      </c>
      <c r="F20" s="801">
        <v>0.90139999999999998</v>
      </c>
      <c r="G20" s="801">
        <v>0.97729999999999995</v>
      </c>
      <c r="H20" s="801">
        <v>0.94</v>
      </c>
      <c r="I20" s="801">
        <v>0.92710000000000004</v>
      </c>
      <c r="J20" s="801">
        <v>0.92710000000000004</v>
      </c>
      <c r="K20" s="801">
        <v>0.91820000000000002</v>
      </c>
      <c r="L20" s="801">
        <v>0.96489999999999998</v>
      </c>
      <c r="M20" s="801">
        <v>0.98260000000000003</v>
      </c>
      <c r="N20" s="801">
        <v>0.93259999999999998</v>
      </c>
      <c r="O20" s="801">
        <v>0.9476</v>
      </c>
      <c r="P20" s="801">
        <v>0.95089999999999997</v>
      </c>
      <c r="Q20" s="801">
        <v>0.96519999999999995</v>
      </c>
      <c r="R20" s="801">
        <v>0.95609999999999995</v>
      </c>
      <c r="S20" s="801">
        <v>0.92120000000000002</v>
      </c>
      <c r="T20" s="801">
        <v>0.97829999999999995</v>
      </c>
      <c r="U20" s="801">
        <v>0.97760000000000002</v>
      </c>
      <c r="V20" s="801">
        <v>0.94099999999999995</v>
      </c>
      <c r="W20" s="801">
        <v>0.97489999999999999</v>
      </c>
      <c r="X20" s="801">
        <v>0.98560000000000003</v>
      </c>
      <c r="Y20" s="801">
        <v>0.97819999999999996</v>
      </c>
      <c r="Z20" s="801">
        <v>0.93020000000000003</v>
      </c>
      <c r="AA20" s="801">
        <v>0.95779999999999998</v>
      </c>
      <c r="AB20" s="801">
        <v>0.97599999999999998</v>
      </c>
      <c r="AC20" s="801">
        <v>0.94059999999999999</v>
      </c>
      <c r="AD20" s="801">
        <v>0.97940000000000005</v>
      </c>
      <c r="AE20" s="801">
        <v>0.98540000000000005</v>
      </c>
      <c r="AF20" s="801">
        <v>0.97409999999999997</v>
      </c>
      <c r="AG20" s="801">
        <v>0.99350000000000005</v>
      </c>
      <c r="AH20" s="801">
        <v>0.95569999999999999</v>
      </c>
      <c r="AI20" s="801">
        <v>0.93720000000000003</v>
      </c>
      <c r="AJ20" s="801">
        <v>0.97699999999999998</v>
      </c>
      <c r="AK20" s="801">
        <v>0.96879999999999999</v>
      </c>
      <c r="AL20" s="801">
        <v>0.96319999999999995</v>
      </c>
      <c r="AM20" s="801">
        <v>0.88749999999999996</v>
      </c>
      <c r="AN20" s="801">
        <v>0.91110000000000002</v>
      </c>
      <c r="AO20" s="801">
        <v>0.81869999999999998</v>
      </c>
      <c r="AP20" s="801">
        <v>0.99029999999999996</v>
      </c>
      <c r="AQ20" s="801">
        <v>0.95069999999999999</v>
      </c>
      <c r="AR20" s="123"/>
    </row>
    <row r="21" spans="1:44">
      <c r="A21" s="129" t="s">
        <v>814</v>
      </c>
      <c r="B21" s="801">
        <v>0.2064</v>
      </c>
      <c r="C21" s="801">
        <v>0.44819999999999999</v>
      </c>
      <c r="D21" s="801">
        <v>0.48039999999999999</v>
      </c>
      <c r="E21" s="801">
        <v>0.49259999999999998</v>
      </c>
      <c r="F21" s="801">
        <v>0.21579999999999999</v>
      </c>
      <c r="G21" s="801">
        <v>0.32940000000000003</v>
      </c>
      <c r="H21" s="801">
        <v>0.23569999999999999</v>
      </c>
      <c r="I21" s="801">
        <v>0.32590000000000002</v>
      </c>
      <c r="J21" s="801">
        <v>0.35089999999999999</v>
      </c>
      <c r="K21" s="801">
        <v>0.24260000000000001</v>
      </c>
      <c r="L21" s="801">
        <v>0.30059999999999998</v>
      </c>
      <c r="M21" s="801">
        <v>6.13E-2</v>
      </c>
      <c r="N21" s="801">
        <v>0.26169999999999999</v>
      </c>
      <c r="O21" s="801">
        <v>0.1517</v>
      </c>
      <c r="P21" s="801">
        <v>0.30680000000000002</v>
      </c>
      <c r="Q21" s="801">
        <v>0.49840000000000001</v>
      </c>
      <c r="R21" s="801">
        <v>0.1154</v>
      </c>
      <c r="S21" s="801">
        <v>0.26590000000000003</v>
      </c>
      <c r="T21" s="801">
        <v>0.13569999999999999</v>
      </c>
      <c r="U21" s="801">
        <v>0.44340000000000002</v>
      </c>
      <c r="V21" s="801">
        <v>0.21229999999999999</v>
      </c>
      <c r="W21" s="801">
        <v>5.79E-2</v>
      </c>
      <c r="X21" s="801">
        <v>0.27860000000000001</v>
      </c>
      <c r="Y21" s="801">
        <v>0.2089</v>
      </c>
      <c r="Z21" s="801">
        <v>0.26</v>
      </c>
      <c r="AA21" s="801">
        <v>0.44309999999999999</v>
      </c>
      <c r="AB21" s="801">
        <v>0.13639999999999999</v>
      </c>
      <c r="AC21" s="801">
        <v>0.31180000000000002</v>
      </c>
      <c r="AD21" s="801">
        <v>0.24840000000000001</v>
      </c>
      <c r="AE21" s="801">
        <v>0.18179999999999999</v>
      </c>
      <c r="AF21" s="801">
        <v>0.15709999999999999</v>
      </c>
      <c r="AG21" s="801">
        <v>9.6000000000000002E-2</v>
      </c>
      <c r="AH21" s="801">
        <v>0.43120000000000003</v>
      </c>
      <c r="AI21" s="801">
        <v>0.28660000000000002</v>
      </c>
      <c r="AJ21" s="801">
        <v>0.14949999999999999</v>
      </c>
      <c r="AK21" s="801">
        <v>0.13500000000000001</v>
      </c>
      <c r="AL21" s="801">
        <v>0.29959999999999998</v>
      </c>
      <c r="AM21" s="801">
        <v>0.24329999999999999</v>
      </c>
      <c r="AN21" s="801">
        <v>0.17680000000000001</v>
      </c>
      <c r="AO21" s="801">
        <v>9.1600000000000001E-2</v>
      </c>
      <c r="AP21" s="801">
        <v>2.5100000000000001E-2</v>
      </c>
      <c r="AQ21" s="801">
        <v>0.2651</v>
      </c>
      <c r="AR21" s="123"/>
    </row>
    <row r="22" spans="1:44">
      <c r="A22" s="133" t="s">
        <v>813</v>
      </c>
      <c r="B22" s="801">
        <v>4.8300000000000003E-2</v>
      </c>
      <c r="C22" s="801">
        <v>5.2699999999999997E-2</v>
      </c>
      <c r="D22" s="801">
        <v>8.3099999999999993E-2</v>
      </c>
      <c r="E22" s="801">
        <v>2.8299999999999999E-2</v>
      </c>
      <c r="F22" s="801">
        <v>9.8599999999999993E-2</v>
      </c>
      <c r="G22" s="801">
        <v>2.2700000000000001E-2</v>
      </c>
      <c r="H22" s="801">
        <v>0.06</v>
      </c>
      <c r="I22" s="801">
        <v>7.2900000000000006E-2</v>
      </c>
      <c r="J22" s="801">
        <v>7.2900000000000006E-2</v>
      </c>
      <c r="K22" s="801">
        <v>8.1799999999999998E-2</v>
      </c>
      <c r="L22" s="801">
        <v>3.5099999999999999E-2</v>
      </c>
      <c r="M22" s="801">
        <v>1.7399999999999999E-2</v>
      </c>
      <c r="N22" s="801">
        <v>6.7400000000000002E-2</v>
      </c>
      <c r="O22" s="801">
        <v>5.2400000000000002E-2</v>
      </c>
      <c r="P22" s="801">
        <v>4.9099999999999998E-2</v>
      </c>
      <c r="Q22" s="801">
        <v>3.4799999999999998E-2</v>
      </c>
      <c r="R22" s="801">
        <v>4.3900000000000002E-2</v>
      </c>
      <c r="S22" s="801">
        <v>7.8799999999999995E-2</v>
      </c>
      <c r="T22" s="801">
        <v>2.1700000000000001E-2</v>
      </c>
      <c r="U22" s="801">
        <v>2.24E-2</v>
      </c>
      <c r="V22" s="801">
        <v>5.8999999999999997E-2</v>
      </c>
      <c r="W22" s="801">
        <v>2.5100000000000001E-2</v>
      </c>
      <c r="X22" s="801">
        <v>1.44E-2</v>
      </c>
      <c r="Y22" s="801">
        <v>2.18E-2</v>
      </c>
      <c r="Z22" s="801">
        <v>6.9800000000000001E-2</v>
      </c>
      <c r="AA22" s="801">
        <v>4.2200000000000001E-2</v>
      </c>
      <c r="AB22" s="801">
        <v>2.4E-2</v>
      </c>
      <c r="AC22" s="801">
        <v>5.9400000000000001E-2</v>
      </c>
      <c r="AD22" s="801">
        <v>2.06E-2</v>
      </c>
      <c r="AE22" s="801">
        <v>1.46E-2</v>
      </c>
      <c r="AF22" s="801">
        <v>2.5899999999999999E-2</v>
      </c>
      <c r="AG22" s="801">
        <v>6.4999999999999997E-3</v>
      </c>
      <c r="AH22" s="801">
        <v>4.4299999999999999E-2</v>
      </c>
      <c r="AI22" s="801">
        <v>6.2799999999999995E-2</v>
      </c>
      <c r="AJ22" s="801">
        <v>2.3E-2</v>
      </c>
      <c r="AK22" s="801">
        <v>3.1199999999999999E-2</v>
      </c>
      <c r="AL22" s="801">
        <v>3.6799999999999999E-2</v>
      </c>
      <c r="AM22" s="801">
        <v>0.1125</v>
      </c>
      <c r="AN22" s="801">
        <v>8.8900000000000007E-2</v>
      </c>
      <c r="AO22" s="801">
        <v>0.18129999999999999</v>
      </c>
      <c r="AP22" s="801">
        <v>9.7000000000000003E-3</v>
      </c>
      <c r="AQ22" s="801">
        <v>4.9299999999999997E-2</v>
      </c>
      <c r="AR22" s="123"/>
    </row>
    <row r="23" spans="1:44">
      <c r="A23" s="133" t="s">
        <v>812</v>
      </c>
      <c r="B23" s="801">
        <v>0.18360000000000001</v>
      </c>
      <c r="C23" s="801">
        <v>0.439</v>
      </c>
      <c r="D23" s="801">
        <v>0.45200000000000001</v>
      </c>
      <c r="E23" s="801">
        <v>0.49120000000000003</v>
      </c>
      <c r="F23" s="801">
        <v>0.21909999999999999</v>
      </c>
      <c r="G23" s="801">
        <v>0.32440000000000002</v>
      </c>
      <c r="H23" s="801">
        <v>0.20860000000000001</v>
      </c>
      <c r="I23" s="801">
        <v>0.31680000000000003</v>
      </c>
      <c r="J23" s="801">
        <v>0.31719999999999998</v>
      </c>
      <c r="K23" s="801">
        <v>0.24030000000000001</v>
      </c>
      <c r="L23" s="801">
        <v>0.30630000000000002</v>
      </c>
      <c r="M23" s="801">
        <v>5.57E-2</v>
      </c>
      <c r="N23" s="801">
        <v>0.24049999999999999</v>
      </c>
      <c r="O23" s="801">
        <v>0.13120000000000001</v>
      </c>
      <c r="P23" s="801">
        <v>0.29859999999999998</v>
      </c>
      <c r="Q23" s="801">
        <v>0.51270000000000004</v>
      </c>
      <c r="R23" s="801">
        <v>0.1055</v>
      </c>
      <c r="S23" s="801">
        <v>0.26669999999999999</v>
      </c>
      <c r="T23" s="801">
        <v>0.1298</v>
      </c>
      <c r="U23" s="801">
        <v>0.44069999999999998</v>
      </c>
      <c r="V23" s="801">
        <v>0.19719999999999999</v>
      </c>
      <c r="W23" s="801">
        <v>5.6800000000000003E-2</v>
      </c>
      <c r="X23" s="801">
        <v>0.28000000000000003</v>
      </c>
      <c r="Y23" s="801">
        <v>0.20119999999999999</v>
      </c>
      <c r="Z23" s="801">
        <v>0.25319999999999998</v>
      </c>
      <c r="AA23" s="801">
        <v>0.4496</v>
      </c>
      <c r="AB23" s="801">
        <v>0.12820000000000001</v>
      </c>
      <c r="AC23" s="801">
        <v>0.29239999999999999</v>
      </c>
      <c r="AD23" s="801">
        <v>0.2399</v>
      </c>
      <c r="AE23" s="801">
        <v>0.1734</v>
      </c>
      <c r="AF23" s="801">
        <v>0.14749999999999999</v>
      </c>
      <c r="AG23" s="801">
        <v>9.4600000000000004E-2</v>
      </c>
      <c r="AH23" s="801">
        <v>0.43090000000000001</v>
      </c>
      <c r="AI23" s="801">
        <v>0.27429999999999999</v>
      </c>
      <c r="AJ23" s="801">
        <v>0.15310000000000001</v>
      </c>
      <c r="AK23" s="801">
        <v>0.12330000000000001</v>
      </c>
      <c r="AL23" s="801">
        <v>0.30209999999999998</v>
      </c>
      <c r="AM23" s="801">
        <v>0.23269999999999999</v>
      </c>
      <c r="AN23" s="801">
        <v>0.15890000000000001</v>
      </c>
      <c r="AO23" s="801">
        <v>7.0300000000000001E-2</v>
      </c>
      <c r="AP23" s="801">
        <v>2.53E-2</v>
      </c>
      <c r="AQ23" s="801">
        <v>0.253</v>
      </c>
      <c r="AR23" s="123"/>
    </row>
    <row r="24" spans="1:44">
      <c r="A24" s="133" t="s">
        <v>811</v>
      </c>
      <c r="B24" s="801">
        <v>0.15359999999999999</v>
      </c>
      <c r="C24" s="801">
        <v>7.22E-2</v>
      </c>
      <c r="D24" s="801">
        <v>0.13730000000000001</v>
      </c>
      <c r="E24" s="801">
        <v>3.1E-2</v>
      </c>
      <c r="F24" s="801">
        <v>8.4400000000000003E-2</v>
      </c>
      <c r="G24" s="801">
        <v>3.7400000000000003E-2</v>
      </c>
      <c r="H24" s="801">
        <v>0.16819999999999999</v>
      </c>
      <c r="I24" s="801">
        <v>9.8799999999999999E-2</v>
      </c>
      <c r="J24" s="801">
        <v>0.16189999999999999</v>
      </c>
      <c r="K24" s="801">
        <v>9.0200000000000002E-2</v>
      </c>
      <c r="L24" s="801">
        <v>1.6899999999999998E-2</v>
      </c>
      <c r="M24" s="801">
        <v>0.1079</v>
      </c>
      <c r="N24" s="801">
        <v>0.14280000000000001</v>
      </c>
      <c r="O24" s="801">
        <v>0.18049999999999999</v>
      </c>
      <c r="P24" s="801">
        <v>7.4399999999999994E-2</v>
      </c>
      <c r="Q24" s="801">
        <v>7.0000000000000001E-3</v>
      </c>
      <c r="R24" s="801">
        <v>0.126</v>
      </c>
      <c r="S24" s="801">
        <v>7.5999999999999998E-2</v>
      </c>
      <c r="T24" s="801">
        <v>6.4199999999999993E-2</v>
      </c>
      <c r="U24" s="801">
        <v>2.8400000000000002E-2</v>
      </c>
      <c r="V24" s="801">
        <v>0.126</v>
      </c>
      <c r="W24" s="801">
        <v>4.3499999999999997E-2</v>
      </c>
      <c r="X24" s="801">
        <v>9.2999999999999992E-3</v>
      </c>
      <c r="Y24" s="801">
        <v>5.79E-2</v>
      </c>
      <c r="Z24" s="801">
        <v>9.4299999999999995E-2</v>
      </c>
      <c r="AA24" s="801">
        <v>2.8199999999999999E-2</v>
      </c>
      <c r="AB24" s="801">
        <v>8.2900000000000001E-2</v>
      </c>
      <c r="AC24" s="801">
        <v>0.1182</v>
      </c>
      <c r="AD24" s="801">
        <v>5.4300000000000001E-2</v>
      </c>
      <c r="AE24" s="801">
        <v>6.0100000000000001E-2</v>
      </c>
      <c r="AF24" s="801">
        <v>8.5099999999999995E-2</v>
      </c>
      <c r="AG24" s="801">
        <v>2.01E-2</v>
      </c>
      <c r="AH24" s="801">
        <v>4.5100000000000001E-2</v>
      </c>
      <c r="AI24" s="801">
        <v>0.10299999999999999</v>
      </c>
      <c r="AJ24" s="801">
        <v>0</v>
      </c>
      <c r="AK24" s="801">
        <v>0.115</v>
      </c>
      <c r="AL24" s="801">
        <v>2.87E-2</v>
      </c>
      <c r="AM24" s="801">
        <v>0.15110000000000001</v>
      </c>
      <c r="AN24" s="801">
        <v>0.18140000000000001</v>
      </c>
      <c r="AO24" s="801">
        <v>0.372</v>
      </c>
      <c r="AP24" s="801">
        <v>0</v>
      </c>
      <c r="AQ24" s="801">
        <v>9.2899999999999996E-2</v>
      </c>
      <c r="AR24" s="123"/>
    </row>
    <row r="25" spans="1:44">
      <c r="A25" s="133" t="s">
        <v>810</v>
      </c>
      <c r="B25" s="801">
        <v>6.1400000000000003E-2</v>
      </c>
      <c r="C25" s="801">
        <v>0.1351</v>
      </c>
      <c r="D25" s="801">
        <v>9.7299999999999998E-2</v>
      </c>
      <c r="E25" s="801">
        <v>0.19650000000000001</v>
      </c>
      <c r="F25" s="801">
        <v>6.59E-2</v>
      </c>
      <c r="G25" s="801">
        <v>0.1106</v>
      </c>
      <c r="H25" s="801">
        <v>8.5500000000000007E-2</v>
      </c>
      <c r="I25" s="801">
        <v>9.9400000000000002E-2</v>
      </c>
      <c r="J25" s="801">
        <v>9.9400000000000002E-2</v>
      </c>
      <c r="K25" s="801">
        <v>9.8400000000000001E-2</v>
      </c>
      <c r="L25" s="801">
        <v>9.2499999999999999E-2</v>
      </c>
      <c r="M25" s="801">
        <v>3.1300000000000001E-2</v>
      </c>
      <c r="N25" s="801">
        <v>9.4899999999999998E-2</v>
      </c>
      <c r="O25" s="801">
        <v>7.8799999999999995E-2</v>
      </c>
      <c r="P25" s="801">
        <v>0.10440000000000001</v>
      </c>
      <c r="Q25" s="801">
        <v>0.21099999999999999</v>
      </c>
      <c r="R25" s="801">
        <v>5.8000000000000003E-2</v>
      </c>
      <c r="S25" s="801">
        <v>0.16070000000000001</v>
      </c>
      <c r="T25" s="801">
        <v>5.9799999999999999E-2</v>
      </c>
      <c r="U25" s="801">
        <v>0.17249999999999999</v>
      </c>
      <c r="V25" s="801">
        <v>6.2199999999999998E-2</v>
      </c>
      <c r="W25" s="801">
        <v>4.3999999999999997E-2</v>
      </c>
      <c r="X25" s="801">
        <v>0.10390000000000001</v>
      </c>
      <c r="Y25" s="801">
        <v>9.2999999999999999E-2</v>
      </c>
      <c r="Z25" s="801">
        <v>9.5100000000000004E-2</v>
      </c>
      <c r="AA25" s="801">
        <v>0.16669999999999999</v>
      </c>
      <c r="AB25" s="801">
        <v>5.8999999999999997E-2</v>
      </c>
      <c r="AC25" s="801">
        <v>0.1031</v>
      </c>
      <c r="AD25" s="801">
        <v>9.69E-2</v>
      </c>
      <c r="AE25" s="801">
        <v>7.7200000000000005E-2</v>
      </c>
      <c r="AF25" s="801">
        <v>3.6900000000000002E-2</v>
      </c>
      <c r="AG25" s="801">
        <v>3.78E-2</v>
      </c>
      <c r="AH25" s="801">
        <v>0.15759999999999999</v>
      </c>
      <c r="AI25" s="801">
        <v>8.8700000000000001E-2</v>
      </c>
      <c r="AJ25" s="801">
        <v>0.1125</v>
      </c>
      <c r="AK25" s="801">
        <v>4.9099999999999998E-2</v>
      </c>
      <c r="AL25" s="801">
        <v>9.0899999999999995E-2</v>
      </c>
      <c r="AM25" s="801">
        <v>9.9599999999999994E-2</v>
      </c>
      <c r="AN25" s="801">
        <v>4.9200000000000001E-2</v>
      </c>
      <c r="AO25" s="801">
        <v>4.5600000000000002E-2</v>
      </c>
      <c r="AP25" s="801">
        <v>2.5899999999999999E-2</v>
      </c>
      <c r="AQ25" s="801">
        <v>0.09</v>
      </c>
      <c r="AR25" s="123"/>
    </row>
    <row r="26" spans="1:44">
      <c r="A26" s="133" t="s">
        <v>809</v>
      </c>
      <c r="B26" s="801">
        <v>0.1188</v>
      </c>
      <c r="C26" s="801">
        <v>7.3999999999999996E-2</v>
      </c>
      <c r="D26" s="801">
        <v>0.1067</v>
      </c>
      <c r="E26" s="801">
        <v>4.3099999999999999E-2</v>
      </c>
      <c r="F26" s="801">
        <v>0.1431</v>
      </c>
      <c r="G26" s="801">
        <v>6.2799999999999995E-2</v>
      </c>
      <c r="H26" s="801">
        <v>0.1192</v>
      </c>
      <c r="I26" s="801">
        <v>8.3000000000000004E-2</v>
      </c>
      <c r="J26" s="801">
        <v>9.6600000000000005E-2</v>
      </c>
      <c r="K26" s="801">
        <v>9.1399999999999995E-2</v>
      </c>
      <c r="L26" s="801">
        <v>7.9000000000000001E-2</v>
      </c>
      <c r="M26" s="801">
        <v>6.6699999999999995E-2</v>
      </c>
      <c r="N26" s="801">
        <v>9.2999999999999999E-2</v>
      </c>
      <c r="O26" s="801">
        <v>0.1055</v>
      </c>
      <c r="P26" s="801">
        <v>8.9399999999999993E-2</v>
      </c>
      <c r="Q26" s="801">
        <v>9.1200000000000003E-2</v>
      </c>
      <c r="R26" s="801">
        <v>0.14530000000000001</v>
      </c>
      <c r="S26" s="801">
        <v>0.19789999999999999</v>
      </c>
      <c r="T26" s="801">
        <v>0.1089</v>
      </c>
      <c r="U26" s="801">
        <v>6.3200000000000006E-2</v>
      </c>
      <c r="V26" s="801">
        <v>0.10680000000000001</v>
      </c>
      <c r="W26" s="801">
        <v>0.1255</v>
      </c>
      <c r="X26" s="801">
        <v>7.7600000000000002E-2</v>
      </c>
      <c r="Y26" s="801">
        <v>9.8000000000000004E-2</v>
      </c>
      <c r="Z26" s="801">
        <v>0.1095</v>
      </c>
      <c r="AA26" s="801">
        <v>0.11119999999999999</v>
      </c>
      <c r="AB26" s="801">
        <v>8.2199999999999995E-2</v>
      </c>
      <c r="AC26" s="801">
        <v>0.1053</v>
      </c>
      <c r="AD26" s="801">
        <v>3.7999999999999999E-2</v>
      </c>
      <c r="AE26" s="801">
        <v>8.9399999999999993E-2</v>
      </c>
      <c r="AF26" s="801">
        <v>9.5000000000000001E-2</v>
      </c>
      <c r="AG26" s="801">
        <v>4.3400000000000001E-2</v>
      </c>
      <c r="AH26" s="801">
        <v>8.1799999999999998E-2</v>
      </c>
      <c r="AI26" s="801">
        <v>0.19850000000000001</v>
      </c>
      <c r="AJ26" s="801">
        <v>4.9299999999999997E-2</v>
      </c>
      <c r="AK26" s="801">
        <v>5.45E-2</v>
      </c>
      <c r="AL26" s="801">
        <v>7.9100000000000004E-2</v>
      </c>
      <c r="AM26" s="801">
        <v>0.11609999999999999</v>
      </c>
      <c r="AN26" s="801">
        <v>0.13880000000000001</v>
      </c>
      <c r="AO26" s="801">
        <v>0.19159999999999999</v>
      </c>
      <c r="AP26" s="801">
        <v>6.2100000000000002E-2</v>
      </c>
      <c r="AQ26" s="801">
        <v>9.9400000000000002E-2</v>
      </c>
      <c r="AR26" s="123"/>
    </row>
    <row r="27" spans="1:44">
      <c r="A27" s="133" t="s">
        <v>808</v>
      </c>
      <c r="B27" s="801">
        <v>0.93089999999999995</v>
      </c>
      <c r="C27" s="801">
        <v>0.9113</v>
      </c>
      <c r="D27" s="801">
        <v>0.86380000000000001</v>
      </c>
      <c r="E27" s="801">
        <v>0.96089999999999998</v>
      </c>
      <c r="F27" s="801">
        <v>0.85350000000000004</v>
      </c>
      <c r="G27" s="801">
        <v>0.96499999999999997</v>
      </c>
      <c r="H27" s="801">
        <v>0.91049999999999998</v>
      </c>
      <c r="I27" s="801">
        <v>0.88900000000000001</v>
      </c>
      <c r="J27" s="801">
        <v>0.90669999999999995</v>
      </c>
      <c r="K27" s="801">
        <v>0.89710000000000001</v>
      </c>
      <c r="L27" s="801">
        <v>0.96030000000000004</v>
      </c>
      <c r="M27" s="801">
        <v>0.97809999999999997</v>
      </c>
      <c r="N27" s="801">
        <v>0.91359999999999997</v>
      </c>
      <c r="O27" s="801">
        <v>0.93500000000000005</v>
      </c>
      <c r="P27" s="801">
        <v>0.92500000000000004</v>
      </c>
      <c r="Q27" s="801">
        <v>0.94879999999999998</v>
      </c>
      <c r="R27" s="801">
        <v>0.94320000000000004</v>
      </c>
      <c r="S27" s="801">
        <v>0.90280000000000005</v>
      </c>
      <c r="T27" s="801">
        <v>0.9677</v>
      </c>
      <c r="U27" s="801">
        <v>0.97570000000000001</v>
      </c>
      <c r="V27" s="801">
        <v>0.93059999999999998</v>
      </c>
      <c r="W27" s="801">
        <v>0.96850000000000003</v>
      </c>
      <c r="X27" s="801">
        <v>0.99170000000000003</v>
      </c>
      <c r="Y27" s="801">
        <v>0.97360000000000002</v>
      </c>
      <c r="Z27" s="801">
        <v>0.90849999999999997</v>
      </c>
      <c r="AA27" s="801">
        <v>0.91859999999999997</v>
      </c>
      <c r="AB27" s="801">
        <v>0.9698</v>
      </c>
      <c r="AC27" s="801">
        <v>0.93340000000000001</v>
      </c>
      <c r="AD27" s="801">
        <v>0.95440000000000003</v>
      </c>
      <c r="AE27" s="801">
        <v>0.98380000000000001</v>
      </c>
      <c r="AF27" s="801">
        <v>0.92959999999999998</v>
      </c>
      <c r="AG27" s="801">
        <v>0.97789999999999999</v>
      </c>
      <c r="AH27" s="801">
        <v>0.94710000000000005</v>
      </c>
      <c r="AI27" s="801">
        <v>0.90449999999999997</v>
      </c>
      <c r="AJ27" s="801">
        <v>0.96909999999999996</v>
      </c>
      <c r="AK27" s="801">
        <v>0.94420000000000004</v>
      </c>
      <c r="AL27" s="801">
        <v>0.94189999999999996</v>
      </c>
      <c r="AM27" s="801">
        <v>0.82820000000000005</v>
      </c>
      <c r="AN27" s="801">
        <v>0.88190000000000002</v>
      </c>
      <c r="AO27" s="801">
        <v>0.79810000000000003</v>
      </c>
      <c r="AP27" s="801">
        <v>0.97770000000000001</v>
      </c>
      <c r="AQ27" s="801">
        <v>0.93030000000000002</v>
      </c>
      <c r="AR27" s="123"/>
    </row>
    <row r="28" spans="1:44">
      <c r="A28" s="133" t="s">
        <v>807</v>
      </c>
      <c r="B28" s="801">
        <v>1.29E-2</v>
      </c>
      <c r="C28" s="801">
        <v>3.7699999999999997E-2</v>
      </c>
      <c r="D28" s="801">
        <v>5.8200000000000002E-2</v>
      </c>
      <c r="E28" s="801">
        <v>1.12E-2</v>
      </c>
      <c r="F28" s="801">
        <v>4.1099999999999998E-2</v>
      </c>
      <c r="G28" s="801">
        <v>1.0999999999999999E-2</v>
      </c>
      <c r="H28" s="801">
        <v>2.6499999999999999E-2</v>
      </c>
      <c r="I28" s="801">
        <v>3.5099999999999999E-2</v>
      </c>
      <c r="J28" s="801">
        <v>1.3100000000000001E-2</v>
      </c>
      <c r="K28" s="801">
        <v>2.4199999999999999E-2</v>
      </c>
      <c r="L28" s="801">
        <v>4.5999999999999999E-3</v>
      </c>
      <c r="M28" s="801">
        <v>4.3E-3</v>
      </c>
      <c r="N28" s="801">
        <v>2.2100000000000002E-2</v>
      </c>
      <c r="O28" s="801">
        <v>8.5000000000000006E-3</v>
      </c>
      <c r="P28" s="801">
        <v>2.7300000000000001E-2</v>
      </c>
      <c r="Q28" s="801">
        <v>1.61E-2</v>
      </c>
      <c r="R28" s="801">
        <v>1.18E-2</v>
      </c>
      <c r="S28" s="801">
        <v>1.8800000000000001E-2</v>
      </c>
      <c r="T28" s="801">
        <v>1.0999999999999999E-2</v>
      </c>
      <c r="U28" s="801">
        <v>1.9E-3</v>
      </c>
      <c r="V28" s="801">
        <v>1.0200000000000001E-2</v>
      </c>
      <c r="W28" s="801">
        <v>5.4999999999999997E-3</v>
      </c>
      <c r="X28" s="801">
        <v>6.9999999999999999E-4</v>
      </c>
      <c r="Y28" s="801">
        <v>5.1999999999999998E-3</v>
      </c>
      <c r="Z28" s="801">
        <v>2.0899999999999998E-2</v>
      </c>
      <c r="AA28" s="801">
        <v>3.9100000000000003E-2</v>
      </c>
      <c r="AB28" s="801">
        <v>6.0000000000000001E-3</v>
      </c>
      <c r="AC28" s="801">
        <v>9.1999999999999998E-3</v>
      </c>
      <c r="AD28" s="801">
        <v>2.5100000000000001E-2</v>
      </c>
      <c r="AE28" s="801">
        <v>1.4E-3</v>
      </c>
      <c r="AF28" s="801">
        <v>3.5099999999999999E-2</v>
      </c>
      <c r="AG28" s="801">
        <v>1.5599999999999999E-2</v>
      </c>
      <c r="AH28" s="801">
        <v>6.7000000000000002E-3</v>
      </c>
      <c r="AI28" s="801">
        <v>3.61E-2</v>
      </c>
      <c r="AJ28" s="801">
        <v>4.4999999999999997E-3</v>
      </c>
      <c r="AK28" s="801">
        <v>2.46E-2</v>
      </c>
      <c r="AL28" s="801">
        <v>2.0299999999999999E-2</v>
      </c>
      <c r="AM28" s="801">
        <v>6.25E-2</v>
      </c>
      <c r="AN28" s="801">
        <v>2.93E-2</v>
      </c>
      <c r="AO28" s="801">
        <v>2.5100000000000001E-2</v>
      </c>
      <c r="AP28" s="801">
        <v>1.26E-2</v>
      </c>
      <c r="AQ28" s="801">
        <v>1.9199999999999998E-2</v>
      </c>
      <c r="AR28" s="123"/>
    </row>
    <row r="29" spans="1:44">
      <c r="A29" s="133" t="s">
        <v>806</v>
      </c>
      <c r="B29" s="801">
        <v>2.8E-3</v>
      </c>
      <c r="C29" s="801">
        <v>8.2000000000000007E-3</v>
      </c>
      <c r="D29" s="801">
        <v>2.7400000000000001E-2</v>
      </c>
      <c r="E29" s="801">
        <v>1.5E-3</v>
      </c>
      <c r="F29" s="801">
        <v>1.5900000000000001E-2</v>
      </c>
      <c r="G29" s="801">
        <v>1.6999999999999999E-3</v>
      </c>
      <c r="H29" s="801">
        <v>1.23E-2</v>
      </c>
      <c r="I29" s="801">
        <v>4.3E-3</v>
      </c>
      <c r="J29" s="801">
        <v>5.8999999999999999E-3</v>
      </c>
      <c r="K29" s="801">
        <v>1.6199999999999999E-2</v>
      </c>
      <c r="L29" s="801">
        <v>6.9999999999999999E-4</v>
      </c>
      <c r="M29" s="801">
        <v>2.8999999999999998E-3</v>
      </c>
      <c r="N29" s="801">
        <v>1.03E-2</v>
      </c>
      <c r="O29" s="801">
        <v>3.0999999999999999E-3</v>
      </c>
      <c r="P29" s="801">
        <v>1.12E-2</v>
      </c>
      <c r="Q29" s="801">
        <v>2E-3</v>
      </c>
      <c r="R29" s="801">
        <v>7.3000000000000001E-3</v>
      </c>
      <c r="S29" s="801">
        <v>1.0800000000000001E-2</v>
      </c>
      <c r="T29" s="801">
        <v>5.0000000000000001E-3</v>
      </c>
      <c r="U29" s="801">
        <v>6.0000000000000001E-3</v>
      </c>
      <c r="V29" s="801">
        <v>6.1999999999999998E-3</v>
      </c>
      <c r="W29" s="801">
        <v>2.7000000000000001E-3</v>
      </c>
      <c r="X29" s="801">
        <v>2.0000000000000001E-4</v>
      </c>
      <c r="Y29" s="801">
        <v>2.8E-3</v>
      </c>
      <c r="Z29" s="801">
        <v>1.0200000000000001E-2</v>
      </c>
      <c r="AA29" s="801">
        <v>2.3999999999999998E-3</v>
      </c>
      <c r="AB29" s="801">
        <v>3.8999999999999998E-3</v>
      </c>
      <c r="AC29" s="801">
        <v>4.5999999999999999E-3</v>
      </c>
      <c r="AD29" s="801">
        <v>3.7000000000000002E-3</v>
      </c>
      <c r="AE29" s="801">
        <v>2.9999999999999997E-4</v>
      </c>
      <c r="AF29" s="801">
        <v>6.7000000000000002E-3</v>
      </c>
      <c r="AG29" s="801">
        <v>3.8999999999999998E-3</v>
      </c>
      <c r="AH29" s="801">
        <v>1E-3</v>
      </c>
      <c r="AI29" s="801">
        <v>3.5000000000000001E-3</v>
      </c>
      <c r="AJ29" s="801">
        <v>3.2000000000000002E-3</v>
      </c>
      <c r="AK29" s="801">
        <v>0</v>
      </c>
      <c r="AL29" s="801">
        <v>3.5000000000000001E-3</v>
      </c>
      <c r="AM29" s="801">
        <v>9.7999999999999997E-3</v>
      </c>
      <c r="AN29" s="801">
        <v>0.02</v>
      </c>
      <c r="AO29" s="801">
        <v>1.6400000000000001E-2</v>
      </c>
      <c r="AP29" s="801">
        <v>7.6E-3</v>
      </c>
      <c r="AQ29" s="801">
        <v>6.4999999999999997E-3</v>
      </c>
      <c r="AR29" s="123"/>
    </row>
    <row r="30" spans="1:44">
      <c r="A30" s="133" t="s">
        <v>805</v>
      </c>
      <c r="B30" s="801">
        <v>6.0000000000000001E-3</v>
      </c>
      <c r="C30" s="801">
        <v>3.2000000000000002E-3</v>
      </c>
      <c r="D30" s="801">
        <v>8.0999999999999996E-3</v>
      </c>
      <c r="E30" s="801">
        <v>8.0000000000000004E-4</v>
      </c>
      <c r="F30" s="801">
        <v>3.5000000000000001E-3</v>
      </c>
      <c r="G30" s="801">
        <v>3.5999999999999999E-3</v>
      </c>
      <c r="H30" s="801">
        <v>1.9E-3</v>
      </c>
      <c r="I30" s="801">
        <v>3.5000000000000001E-3</v>
      </c>
      <c r="J30" s="801">
        <v>3.7000000000000002E-3</v>
      </c>
      <c r="K30" s="801">
        <v>7.6E-3</v>
      </c>
      <c r="L30" s="801">
        <v>2.0000000000000001E-4</v>
      </c>
      <c r="M30" s="801">
        <v>2.9999999999999997E-4</v>
      </c>
      <c r="N30" s="801">
        <v>2.2000000000000001E-3</v>
      </c>
      <c r="O30" s="801">
        <v>7.9000000000000008E-3</v>
      </c>
      <c r="P30" s="801">
        <v>4.8999999999999998E-3</v>
      </c>
      <c r="Q30" s="801">
        <v>0</v>
      </c>
      <c r="R30" s="801">
        <v>2.0999999999999999E-3</v>
      </c>
      <c r="S30" s="801">
        <v>9.7999999999999997E-3</v>
      </c>
      <c r="T30" s="801">
        <v>2E-3</v>
      </c>
      <c r="U30" s="801">
        <v>5.0000000000000001E-4</v>
      </c>
      <c r="V30" s="801">
        <v>1.2999999999999999E-3</v>
      </c>
      <c r="W30" s="801">
        <v>1.6999999999999999E-3</v>
      </c>
      <c r="X30" s="801">
        <v>0</v>
      </c>
      <c r="Y30" s="801">
        <v>8.0000000000000004E-4</v>
      </c>
      <c r="Z30" s="801">
        <v>1.5E-3</v>
      </c>
      <c r="AA30" s="801">
        <v>1E-4</v>
      </c>
      <c r="AB30" s="801">
        <v>2.0000000000000001E-4</v>
      </c>
      <c r="AC30" s="801">
        <v>5.9999999999999995E-4</v>
      </c>
      <c r="AD30" s="801">
        <v>1.4E-3</v>
      </c>
      <c r="AE30" s="801">
        <v>0</v>
      </c>
      <c r="AF30" s="801">
        <v>1.9E-3</v>
      </c>
      <c r="AG30" s="801">
        <v>1.5E-3</v>
      </c>
      <c r="AH30" s="801">
        <v>3.2000000000000002E-3</v>
      </c>
      <c r="AI30" s="801">
        <v>2.5000000000000001E-3</v>
      </c>
      <c r="AJ30" s="801">
        <v>5.7999999999999996E-3</v>
      </c>
      <c r="AK30" s="801">
        <v>2.3E-3</v>
      </c>
      <c r="AL30" s="801">
        <v>5.0000000000000001E-4</v>
      </c>
      <c r="AM30" s="801">
        <v>4.7999999999999996E-3</v>
      </c>
      <c r="AN30" s="801">
        <v>1E-4</v>
      </c>
      <c r="AO30" s="801">
        <v>8.0000000000000004E-4</v>
      </c>
      <c r="AP30" s="801">
        <v>0</v>
      </c>
      <c r="AQ30" s="801">
        <v>3.0999999999999999E-3</v>
      </c>
      <c r="AR30" s="123"/>
    </row>
    <row r="31" spans="1:44">
      <c r="A31" s="133" t="s">
        <v>804</v>
      </c>
      <c r="B31" s="801">
        <v>3.7000000000000002E-3</v>
      </c>
      <c r="C31" s="801">
        <v>8.0000000000000004E-4</v>
      </c>
      <c r="D31" s="801">
        <v>1.2999999999999999E-3</v>
      </c>
      <c r="E31" s="801">
        <v>2.0000000000000001E-4</v>
      </c>
      <c r="F31" s="801">
        <v>4.7000000000000002E-3</v>
      </c>
      <c r="G31" s="801">
        <v>1.2999999999999999E-3</v>
      </c>
      <c r="H31" s="801">
        <v>1.1999999999999999E-3</v>
      </c>
      <c r="I31" s="801">
        <v>2.9999999999999997E-4</v>
      </c>
      <c r="J31" s="801">
        <v>2E-3</v>
      </c>
      <c r="K31" s="801">
        <v>5.7000000000000002E-3</v>
      </c>
      <c r="L31" s="801">
        <v>2.9999999999999997E-4</v>
      </c>
      <c r="M31" s="801">
        <v>1.6000000000000001E-3</v>
      </c>
      <c r="N31" s="801">
        <v>4.8999999999999998E-3</v>
      </c>
      <c r="O31" s="801">
        <v>3.5000000000000001E-3</v>
      </c>
      <c r="P31" s="801">
        <v>5.0000000000000001E-4</v>
      </c>
      <c r="Q31" s="801">
        <v>0</v>
      </c>
      <c r="R31" s="801">
        <v>1.9E-3</v>
      </c>
      <c r="S31" s="801">
        <v>5.0000000000000001E-4</v>
      </c>
      <c r="T31" s="801">
        <v>4.0000000000000002E-4</v>
      </c>
      <c r="U31" s="801">
        <v>0</v>
      </c>
      <c r="V31" s="801">
        <v>4.0000000000000001E-3</v>
      </c>
      <c r="W31" s="801">
        <v>8.9999999999999998E-4</v>
      </c>
      <c r="X31" s="801">
        <v>0</v>
      </c>
      <c r="Y31" s="801">
        <v>1E-3</v>
      </c>
      <c r="Z31" s="801">
        <v>3.3999999999999998E-3</v>
      </c>
      <c r="AA31" s="801">
        <v>1.9E-3</v>
      </c>
      <c r="AB31" s="801">
        <v>4.0000000000000002E-4</v>
      </c>
      <c r="AC31" s="801">
        <v>3.8999999999999998E-3</v>
      </c>
      <c r="AD31" s="801">
        <v>6.9999999999999999E-4</v>
      </c>
      <c r="AE31" s="801">
        <v>0</v>
      </c>
      <c r="AF31" s="801">
        <v>2.0999999999999999E-3</v>
      </c>
      <c r="AG31" s="801">
        <v>0</v>
      </c>
      <c r="AH31" s="801">
        <v>5.9999999999999995E-4</v>
      </c>
      <c r="AI31" s="801">
        <v>3.3E-3</v>
      </c>
      <c r="AJ31" s="801">
        <v>2.0000000000000001E-4</v>
      </c>
      <c r="AK31" s="801">
        <v>0</v>
      </c>
      <c r="AL31" s="801">
        <v>8.9999999999999998E-4</v>
      </c>
      <c r="AM31" s="801">
        <v>4.0000000000000001E-3</v>
      </c>
      <c r="AN31" s="801">
        <v>1.6000000000000001E-3</v>
      </c>
      <c r="AO31" s="801">
        <v>5.0000000000000001E-4</v>
      </c>
      <c r="AP31" s="801">
        <v>0</v>
      </c>
      <c r="AQ31" s="801">
        <v>1.8E-3</v>
      </c>
      <c r="AR31" s="123"/>
    </row>
    <row r="32" spans="1:44">
      <c r="A32" s="133" t="s">
        <v>803</v>
      </c>
      <c r="B32" s="801">
        <v>4.3700000000000003E-2</v>
      </c>
      <c r="C32" s="801">
        <v>3.8800000000000001E-2</v>
      </c>
      <c r="D32" s="801">
        <v>4.1200000000000001E-2</v>
      </c>
      <c r="E32" s="801">
        <v>2.5399999999999999E-2</v>
      </c>
      <c r="F32" s="801">
        <v>8.1199999999999994E-2</v>
      </c>
      <c r="G32" s="801">
        <v>1.7399999999999999E-2</v>
      </c>
      <c r="H32" s="801">
        <v>4.7600000000000003E-2</v>
      </c>
      <c r="I32" s="801">
        <v>6.7699999999999996E-2</v>
      </c>
      <c r="J32" s="801">
        <v>6.8699999999999997E-2</v>
      </c>
      <c r="K32" s="801">
        <v>4.9299999999999997E-2</v>
      </c>
      <c r="L32" s="801">
        <v>3.39E-2</v>
      </c>
      <c r="M32" s="801">
        <v>1.2699999999999999E-2</v>
      </c>
      <c r="N32" s="801">
        <v>4.7E-2</v>
      </c>
      <c r="O32" s="801">
        <v>4.2000000000000003E-2</v>
      </c>
      <c r="P32" s="801">
        <v>3.1099999999999999E-2</v>
      </c>
      <c r="Q32" s="801">
        <v>3.3099999999999997E-2</v>
      </c>
      <c r="R32" s="801">
        <v>3.3700000000000001E-2</v>
      </c>
      <c r="S32" s="801">
        <v>5.7299999999999997E-2</v>
      </c>
      <c r="T32" s="801">
        <v>1.4E-2</v>
      </c>
      <c r="U32" s="801">
        <v>1.5900000000000001E-2</v>
      </c>
      <c r="V32" s="801">
        <v>4.7699999999999999E-2</v>
      </c>
      <c r="W32" s="801">
        <v>2.06E-2</v>
      </c>
      <c r="X32" s="801">
        <v>7.4000000000000003E-3</v>
      </c>
      <c r="Y32" s="801">
        <v>1.66E-2</v>
      </c>
      <c r="Z32" s="801">
        <v>5.5599999999999997E-2</v>
      </c>
      <c r="AA32" s="801">
        <v>3.78E-2</v>
      </c>
      <c r="AB32" s="801">
        <v>1.9699999999999999E-2</v>
      </c>
      <c r="AC32" s="801">
        <v>4.8399999999999999E-2</v>
      </c>
      <c r="AD32" s="801">
        <v>1.4800000000000001E-2</v>
      </c>
      <c r="AE32" s="801">
        <v>1.46E-2</v>
      </c>
      <c r="AF32" s="801">
        <v>2.46E-2</v>
      </c>
      <c r="AG32" s="801">
        <v>1.1999999999999999E-3</v>
      </c>
      <c r="AH32" s="801">
        <v>4.1300000000000003E-2</v>
      </c>
      <c r="AI32" s="801">
        <v>0.05</v>
      </c>
      <c r="AJ32" s="801">
        <v>1.7299999999999999E-2</v>
      </c>
      <c r="AK32" s="801">
        <v>2.8899999999999999E-2</v>
      </c>
      <c r="AL32" s="801">
        <v>3.2899999999999999E-2</v>
      </c>
      <c r="AM32" s="801">
        <v>9.0700000000000003E-2</v>
      </c>
      <c r="AN32" s="801">
        <v>6.7199999999999996E-2</v>
      </c>
      <c r="AO32" s="801">
        <v>0.15920000000000001</v>
      </c>
      <c r="AP32" s="801">
        <v>2E-3</v>
      </c>
      <c r="AQ32" s="801">
        <v>3.9199999999999999E-2</v>
      </c>
      <c r="AR32" s="123"/>
    </row>
    <row r="33" spans="1:44">
      <c r="A33" s="132" t="s">
        <v>802</v>
      </c>
      <c r="B33" s="802"/>
      <c r="C33" s="802"/>
      <c r="D33" s="802"/>
      <c r="E33" s="802"/>
      <c r="F33" s="802"/>
      <c r="G33" s="802"/>
      <c r="H33" s="802"/>
      <c r="I33" s="802"/>
      <c r="J33" s="802"/>
      <c r="K33" s="802"/>
      <c r="L33" s="802"/>
      <c r="M33" s="802"/>
      <c r="N33" s="802"/>
      <c r="O33" s="802"/>
      <c r="P33" s="802"/>
      <c r="Q33" s="802"/>
      <c r="R33" s="802"/>
      <c r="S33" s="802"/>
      <c r="T33" s="802"/>
      <c r="U33" s="802"/>
      <c r="V33" s="802"/>
      <c r="W33" s="802"/>
      <c r="X33" s="802"/>
      <c r="Y33" s="802"/>
      <c r="Z33" s="802"/>
      <c r="AA33" s="802"/>
      <c r="AB33" s="802"/>
      <c r="AC33" s="802"/>
      <c r="AD33" s="802"/>
      <c r="AE33" s="802"/>
      <c r="AF33" s="802"/>
      <c r="AG33" s="802"/>
      <c r="AH33" s="802"/>
      <c r="AI33" s="802"/>
      <c r="AJ33" s="802"/>
      <c r="AK33" s="802"/>
      <c r="AL33" s="802"/>
      <c r="AM33" s="802"/>
      <c r="AN33" s="802"/>
      <c r="AO33" s="802"/>
      <c r="AP33" s="802"/>
      <c r="AQ33" s="802"/>
      <c r="AR33" s="123"/>
    </row>
    <row r="34" spans="1:44">
      <c r="A34" s="133" t="s">
        <v>801</v>
      </c>
      <c r="B34" s="801">
        <v>0.92230000000000001</v>
      </c>
      <c r="C34" s="801">
        <v>0.81779999999999997</v>
      </c>
      <c r="D34" s="801">
        <v>0.42049999999999998</v>
      </c>
      <c r="E34" s="801">
        <v>0.54559999999999997</v>
      </c>
      <c r="F34" s="801">
        <v>0.51290000000000002</v>
      </c>
      <c r="G34" s="801">
        <v>0.67200000000000004</v>
      </c>
      <c r="H34" s="801">
        <v>0.36199999999999999</v>
      </c>
      <c r="I34" s="801">
        <v>0.16619999999999999</v>
      </c>
      <c r="J34" s="801">
        <v>0.4153</v>
      </c>
      <c r="K34" s="801">
        <v>0.42149999999999999</v>
      </c>
      <c r="L34" s="801">
        <v>0.4783</v>
      </c>
      <c r="M34" s="801">
        <v>0.3145</v>
      </c>
      <c r="N34" s="801">
        <v>0.40660000000000002</v>
      </c>
      <c r="O34" s="801">
        <v>0.60899999999999999</v>
      </c>
      <c r="P34" s="801">
        <v>0.65139999999999998</v>
      </c>
      <c r="Q34" s="801">
        <v>0.25119999999999998</v>
      </c>
      <c r="R34" s="801">
        <v>0.51290000000000002</v>
      </c>
      <c r="S34" s="801">
        <v>0.2903</v>
      </c>
      <c r="T34" s="801">
        <v>0.24510000000000001</v>
      </c>
      <c r="U34" s="801">
        <v>0.49440000000000001</v>
      </c>
      <c r="V34" s="801">
        <v>0.36280000000000001</v>
      </c>
      <c r="W34" s="801">
        <v>0.23980000000000001</v>
      </c>
      <c r="X34" s="801">
        <v>0.3377</v>
      </c>
      <c r="Y34" s="801">
        <v>0.2029</v>
      </c>
      <c r="Z34" s="801">
        <v>0.50929999999999997</v>
      </c>
      <c r="AA34" s="801">
        <v>0.25879999999999997</v>
      </c>
      <c r="AB34" s="801">
        <v>0.36749999999999999</v>
      </c>
      <c r="AC34" s="801">
        <v>0.48199999999999998</v>
      </c>
      <c r="AD34" s="801">
        <v>0.22450000000000001</v>
      </c>
      <c r="AE34" s="801">
        <v>0.16750000000000001</v>
      </c>
      <c r="AF34" s="801">
        <v>0.37830000000000003</v>
      </c>
      <c r="AG34" s="801">
        <v>0.2258</v>
      </c>
      <c r="AH34" s="801">
        <v>0.30890000000000001</v>
      </c>
      <c r="AI34" s="801">
        <v>0.48430000000000001</v>
      </c>
      <c r="AJ34" s="801">
        <v>0.63129999999999997</v>
      </c>
      <c r="AK34" s="801">
        <v>0.27760000000000001</v>
      </c>
      <c r="AL34" s="801">
        <v>0.5887</v>
      </c>
      <c r="AM34" s="801">
        <v>0.15329999999999999</v>
      </c>
      <c r="AN34" s="801">
        <v>0.19470000000000001</v>
      </c>
      <c r="AO34" s="801">
        <v>0.4395</v>
      </c>
      <c r="AP34" s="801">
        <v>0.4647</v>
      </c>
      <c r="AQ34" s="801">
        <v>0.48380000000000001</v>
      </c>
      <c r="AR34" s="123"/>
    </row>
    <row r="35" spans="1:44">
      <c r="A35" s="133" t="s">
        <v>800</v>
      </c>
      <c r="B35" s="801">
        <v>0.99660000000000004</v>
      </c>
      <c r="C35" s="801">
        <v>0.9798</v>
      </c>
      <c r="D35" s="801">
        <v>0.55769999999999997</v>
      </c>
      <c r="E35" s="801">
        <v>0.76319999999999999</v>
      </c>
      <c r="F35" s="801">
        <v>0.90029999999999999</v>
      </c>
      <c r="G35" s="801">
        <v>1.0693999999999999</v>
      </c>
      <c r="H35" s="801">
        <v>0.71560000000000001</v>
      </c>
      <c r="I35" s="801">
        <v>0.42770000000000002</v>
      </c>
      <c r="J35" s="801">
        <v>0.67900000000000005</v>
      </c>
      <c r="K35" s="801">
        <v>1.0104</v>
      </c>
      <c r="L35" s="801">
        <v>1.1204000000000001</v>
      </c>
      <c r="M35" s="801">
        <v>0.64180000000000004</v>
      </c>
      <c r="N35" s="801">
        <v>0.68759999999999999</v>
      </c>
      <c r="O35" s="801">
        <v>0.83650000000000002</v>
      </c>
      <c r="P35" s="801">
        <v>1.3030999999999999</v>
      </c>
      <c r="Q35" s="801">
        <v>0.29449999999999998</v>
      </c>
      <c r="R35" s="801">
        <v>0.86129999999999995</v>
      </c>
      <c r="S35" s="801">
        <v>0.69950000000000001</v>
      </c>
      <c r="T35" s="801">
        <v>0.81440000000000001</v>
      </c>
      <c r="U35" s="801">
        <v>0.71430000000000005</v>
      </c>
      <c r="V35" s="801">
        <v>0.64080000000000004</v>
      </c>
      <c r="W35" s="801">
        <v>0.43690000000000001</v>
      </c>
      <c r="X35" s="801">
        <v>0.61639999999999995</v>
      </c>
      <c r="Y35" s="801">
        <v>0.50409999999999999</v>
      </c>
      <c r="Z35" s="801">
        <v>0.67090000000000005</v>
      </c>
      <c r="AA35" s="801">
        <v>0.94069999999999998</v>
      </c>
      <c r="AB35" s="801">
        <v>0.82969999999999999</v>
      </c>
      <c r="AC35" s="801">
        <v>0.55649999999999999</v>
      </c>
      <c r="AD35" s="801">
        <v>0.40529999999999999</v>
      </c>
      <c r="AE35" s="801">
        <v>0.64380000000000004</v>
      </c>
      <c r="AF35" s="801">
        <v>0.76459999999999995</v>
      </c>
      <c r="AG35" s="801">
        <v>0.55210000000000004</v>
      </c>
      <c r="AH35" s="801">
        <v>0.52139999999999997</v>
      </c>
      <c r="AI35" s="801">
        <v>0.77229999999999999</v>
      </c>
      <c r="AJ35" s="801">
        <v>2.3532000000000002</v>
      </c>
      <c r="AK35" s="801">
        <v>1.5185</v>
      </c>
      <c r="AL35" s="801">
        <v>0.74119999999999997</v>
      </c>
      <c r="AM35" s="801">
        <v>0.25069999999999998</v>
      </c>
      <c r="AN35" s="801">
        <v>0.46110000000000001</v>
      </c>
      <c r="AO35" s="801">
        <v>0.62160000000000004</v>
      </c>
      <c r="AP35" s="801">
        <v>0.72109999999999996</v>
      </c>
      <c r="AQ35" s="801">
        <v>0.74629999999999996</v>
      </c>
      <c r="AR35" s="123"/>
    </row>
    <row r="36" spans="1:44">
      <c r="A36" s="133" t="s">
        <v>799</v>
      </c>
      <c r="B36" s="801">
        <v>0.26490000000000002</v>
      </c>
      <c r="C36" s="801">
        <v>0.1779</v>
      </c>
      <c r="D36" s="801">
        <v>0.13639999999999999</v>
      </c>
      <c r="E36" s="801">
        <v>0.10879999999999999</v>
      </c>
      <c r="F36" s="801">
        <v>0.22509999999999999</v>
      </c>
      <c r="G36" s="801">
        <v>0.18099999999999999</v>
      </c>
      <c r="H36" s="801">
        <v>0.17460000000000001</v>
      </c>
      <c r="I36" s="801">
        <v>0.1673</v>
      </c>
      <c r="J36" s="801">
        <v>0.1489</v>
      </c>
      <c r="K36" s="801">
        <v>0.2311</v>
      </c>
      <c r="L36" s="801">
        <v>0.24879999999999999</v>
      </c>
      <c r="M36" s="801">
        <v>0.21340000000000001</v>
      </c>
      <c r="N36" s="801">
        <v>0.20130000000000001</v>
      </c>
      <c r="O36" s="801">
        <v>0.3009</v>
      </c>
      <c r="P36" s="801">
        <v>0.18049999999999999</v>
      </c>
      <c r="Q36" s="801">
        <v>0.1019</v>
      </c>
      <c r="R36" s="801">
        <v>0.29899999999999999</v>
      </c>
      <c r="S36" s="801">
        <v>0.22550000000000001</v>
      </c>
      <c r="T36" s="801">
        <v>0.23960000000000001</v>
      </c>
      <c r="U36" s="801">
        <v>0.16869999999999999</v>
      </c>
      <c r="V36" s="801">
        <v>0.21560000000000001</v>
      </c>
      <c r="W36" s="801">
        <v>0.2364</v>
      </c>
      <c r="X36" s="801">
        <v>0.1772</v>
      </c>
      <c r="Y36" s="801">
        <v>0.1283</v>
      </c>
      <c r="Z36" s="801">
        <v>0.1762</v>
      </c>
      <c r="AA36" s="801">
        <v>0.18179999999999999</v>
      </c>
      <c r="AB36" s="801">
        <v>0.20749999999999999</v>
      </c>
      <c r="AC36" s="801">
        <v>0.16689999999999999</v>
      </c>
      <c r="AD36" s="801">
        <v>8.6499999999999994E-2</v>
      </c>
      <c r="AE36" s="801">
        <v>0.25159999999999999</v>
      </c>
      <c r="AF36" s="801">
        <v>0.24709999999999999</v>
      </c>
      <c r="AG36" s="801">
        <v>0.2235</v>
      </c>
      <c r="AH36" s="801">
        <v>0.10390000000000001</v>
      </c>
      <c r="AI36" s="801">
        <v>0.1125</v>
      </c>
      <c r="AJ36" s="801">
        <v>0.2606</v>
      </c>
      <c r="AK36" s="801">
        <v>0.39689999999999998</v>
      </c>
      <c r="AL36" s="801">
        <v>0.1658</v>
      </c>
      <c r="AM36" s="801">
        <v>5.5E-2</v>
      </c>
      <c r="AN36" s="801">
        <v>0.19950000000000001</v>
      </c>
      <c r="AO36" s="801">
        <v>0.20319999999999999</v>
      </c>
      <c r="AP36" s="801">
        <v>0.2787</v>
      </c>
      <c r="AQ36" s="801">
        <v>0.20469999999999999</v>
      </c>
      <c r="AR36" s="123"/>
    </row>
    <row r="37" spans="1:44">
      <c r="A37" s="133" t="s">
        <v>798</v>
      </c>
      <c r="B37" s="801">
        <v>0.2243</v>
      </c>
      <c r="C37" s="801">
        <v>0.15720000000000001</v>
      </c>
      <c r="D37" s="801">
        <v>0.11559999999999999</v>
      </c>
      <c r="E37" s="801">
        <v>9.8000000000000004E-2</v>
      </c>
      <c r="F37" s="801">
        <v>0.18740000000000001</v>
      </c>
      <c r="G37" s="801">
        <v>0.1472</v>
      </c>
      <c r="H37" s="801">
        <v>0.1452</v>
      </c>
      <c r="I37" s="801">
        <v>0.13469999999999999</v>
      </c>
      <c r="J37" s="801">
        <v>0.12330000000000001</v>
      </c>
      <c r="K37" s="801">
        <v>0.18</v>
      </c>
      <c r="L37" s="801">
        <v>0.1991</v>
      </c>
      <c r="M37" s="801">
        <v>0.16800000000000001</v>
      </c>
      <c r="N37" s="801">
        <v>0.17519999999999999</v>
      </c>
      <c r="O37" s="801">
        <v>0.26900000000000002</v>
      </c>
      <c r="P37" s="801">
        <v>0.16619999999999999</v>
      </c>
      <c r="Q37" s="801">
        <v>9.3799999999999994E-2</v>
      </c>
      <c r="R37" s="801">
        <v>0.2581</v>
      </c>
      <c r="S37" s="801">
        <v>0.1479</v>
      </c>
      <c r="T37" s="801">
        <v>0.20949999999999999</v>
      </c>
      <c r="U37" s="801">
        <v>0.15049999999999999</v>
      </c>
      <c r="V37" s="801">
        <v>0.1915</v>
      </c>
      <c r="W37" s="801">
        <v>0.20860000000000001</v>
      </c>
      <c r="X37" s="801">
        <v>0.14510000000000001</v>
      </c>
      <c r="Y37" s="801">
        <v>0.11070000000000001</v>
      </c>
      <c r="Z37" s="801">
        <v>0.15920000000000001</v>
      </c>
      <c r="AA37" s="801">
        <v>0.1663</v>
      </c>
      <c r="AB37" s="801">
        <v>0.19120000000000001</v>
      </c>
      <c r="AC37" s="801">
        <v>0.14480000000000001</v>
      </c>
      <c r="AD37" s="801">
        <v>7.7600000000000002E-2</v>
      </c>
      <c r="AE37" s="801">
        <v>0.218</v>
      </c>
      <c r="AF37" s="801">
        <v>0.15290000000000001</v>
      </c>
      <c r="AG37" s="801">
        <v>0.19359999999999999</v>
      </c>
      <c r="AH37" s="801">
        <v>8.6900000000000005E-2</v>
      </c>
      <c r="AI37" s="801">
        <v>8.2199999999999995E-2</v>
      </c>
      <c r="AJ37" s="801">
        <v>0.2384</v>
      </c>
      <c r="AK37" s="801">
        <v>0.15970000000000001</v>
      </c>
      <c r="AL37" s="801">
        <v>0.15329999999999999</v>
      </c>
      <c r="AM37" s="801">
        <v>4.5100000000000001E-2</v>
      </c>
      <c r="AN37" s="801">
        <v>0.1671</v>
      </c>
      <c r="AO37" s="801">
        <v>0.15079999999999999</v>
      </c>
      <c r="AP37" s="801">
        <v>0.22140000000000001</v>
      </c>
      <c r="AQ37" s="801">
        <v>0.1749</v>
      </c>
      <c r="AR37" s="123"/>
    </row>
    <row r="38" spans="1:44">
      <c r="A38" s="129" t="s">
        <v>797</v>
      </c>
      <c r="B38" s="801">
        <v>0.625</v>
      </c>
      <c r="C38" s="801">
        <v>0.59770000000000001</v>
      </c>
      <c r="D38" s="801">
        <v>0.55379999999999996</v>
      </c>
      <c r="E38" s="801">
        <v>0.76319999999999999</v>
      </c>
      <c r="F38" s="801">
        <v>0.47960000000000003</v>
      </c>
      <c r="G38" s="801">
        <v>0.65169999999999995</v>
      </c>
      <c r="H38" s="801">
        <v>0.51859999999999995</v>
      </c>
      <c r="I38" s="801">
        <v>0.4133</v>
      </c>
      <c r="J38" s="801">
        <v>0.60580000000000001</v>
      </c>
      <c r="K38" s="801">
        <v>0.87919999999999998</v>
      </c>
      <c r="L38" s="801">
        <v>0.95189999999999997</v>
      </c>
      <c r="M38" s="801">
        <v>0.59930000000000005</v>
      </c>
      <c r="N38" s="801">
        <v>0.68740000000000001</v>
      </c>
      <c r="O38" s="801">
        <v>0.81030000000000002</v>
      </c>
      <c r="P38" s="801">
        <v>1.2</v>
      </c>
      <c r="Q38" s="801">
        <v>0.2356</v>
      </c>
      <c r="R38" s="801">
        <v>0.86099999999999999</v>
      </c>
      <c r="S38" s="801">
        <v>0.63190000000000002</v>
      </c>
      <c r="T38" s="801">
        <v>0.82120000000000004</v>
      </c>
      <c r="U38" s="801">
        <v>0.54059999999999997</v>
      </c>
      <c r="V38" s="801">
        <v>0.63739999999999997</v>
      </c>
      <c r="W38" s="801">
        <v>0.42930000000000001</v>
      </c>
      <c r="X38" s="801">
        <v>0.52780000000000005</v>
      </c>
      <c r="Y38" s="801">
        <v>0.50409999999999999</v>
      </c>
      <c r="Z38" s="801">
        <v>0.56610000000000005</v>
      </c>
      <c r="AA38" s="801">
        <v>0.72789999999999999</v>
      </c>
      <c r="AB38" s="801">
        <v>0.65639999999999998</v>
      </c>
      <c r="AC38" s="801">
        <v>0.48670000000000002</v>
      </c>
      <c r="AD38" s="801">
        <v>0.33160000000000001</v>
      </c>
      <c r="AE38" s="801">
        <v>0.64380000000000004</v>
      </c>
      <c r="AF38" s="801">
        <v>0.76459999999999995</v>
      </c>
      <c r="AG38" s="801">
        <v>0.51380000000000003</v>
      </c>
      <c r="AH38" s="801">
        <v>0.41049999999999998</v>
      </c>
      <c r="AI38" s="801">
        <v>0.77229999999999999</v>
      </c>
      <c r="AJ38" s="801">
        <v>1.6797</v>
      </c>
      <c r="AK38" s="801">
        <v>1.5185</v>
      </c>
      <c r="AL38" s="801">
        <v>0.72929999999999995</v>
      </c>
      <c r="AM38" s="801">
        <v>0.25069999999999998</v>
      </c>
      <c r="AN38" s="801">
        <v>0.46110000000000001</v>
      </c>
      <c r="AO38" s="801">
        <v>0.61170000000000002</v>
      </c>
      <c r="AP38" s="801">
        <v>0.72109999999999996</v>
      </c>
      <c r="AQ38" s="801">
        <v>0.61360000000000003</v>
      </c>
      <c r="AR38" s="123"/>
    </row>
    <row r="39" spans="1:44">
      <c r="A39" s="25" t="s">
        <v>796</v>
      </c>
      <c r="B39" s="802"/>
      <c r="C39" s="802"/>
      <c r="D39" s="802"/>
      <c r="E39" s="802"/>
      <c r="F39" s="802"/>
      <c r="G39" s="802"/>
      <c r="H39" s="802"/>
      <c r="I39" s="802"/>
      <c r="J39" s="802"/>
      <c r="K39" s="802"/>
      <c r="L39" s="802"/>
      <c r="M39" s="802"/>
      <c r="N39" s="802"/>
      <c r="O39" s="802"/>
      <c r="P39" s="802"/>
      <c r="Q39" s="802"/>
      <c r="R39" s="802"/>
      <c r="S39" s="802"/>
      <c r="T39" s="802"/>
      <c r="U39" s="802"/>
      <c r="V39" s="802"/>
      <c r="W39" s="802"/>
      <c r="X39" s="802"/>
      <c r="Y39" s="802"/>
      <c r="Z39" s="802"/>
      <c r="AA39" s="802"/>
      <c r="AB39" s="802"/>
      <c r="AC39" s="802"/>
      <c r="AD39" s="802"/>
      <c r="AE39" s="802"/>
      <c r="AF39" s="802"/>
      <c r="AG39" s="802"/>
      <c r="AH39" s="802"/>
      <c r="AI39" s="802"/>
      <c r="AJ39" s="802"/>
      <c r="AK39" s="802"/>
      <c r="AL39" s="802"/>
      <c r="AM39" s="802"/>
      <c r="AN39" s="802"/>
      <c r="AO39" s="802"/>
      <c r="AP39" s="802"/>
      <c r="AQ39" s="802"/>
      <c r="AR39" s="123"/>
    </row>
    <row r="40" spans="1:44">
      <c r="A40" s="133" t="s">
        <v>795</v>
      </c>
      <c r="B40" s="801">
        <v>0.15329999999999999</v>
      </c>
      <c r="C40" s="801">
        <v>0.1166</v>
      </c>
      <c r="D40" s="801">
        <v>0.15210000000000001</v>
      </c>
      <c r="E40" s="801">
        <v>9.8599999999999993E-2</v>
      </c>
      <c r="F40" s="801">
        <v>0.16769999999999999</v>
      </c>
      <c r="G40" s="801">
        <v>0.187</v>
      </c>
      <c r="H40" s="801">
        <v>0.16850000000000001</v>
      </c>
      <c r="I40" s="801">
        <v>0.1948</v>
      </c>
      <c r="J40" s="801">
        <v>0.1716</v>
      </c>
      <c r="K40" s="801">
        <v>0.22109999999999999</v>
      </c>
      <c r="L40" s="801">
        <v>0.19950000000000001</v>
      </c>
      <c r="M40" s="801">
        <v>0.2127</v>
      </c>
      <c r="N40" s="801">
        <v>0.12959999999999999</v>
      </c>
      <c r="O40" s="801">
        <v>0.10589999999999999</v>
      </c>
      <c r="P40" s="801">
        <v>7.9000000000000001E-2</v>
      </c>
      <c r="Q40" s="801">
        <v>7.9200000000000007E-2</v>
      </c>
      <c r="R40" s="801">
        <v>0.13689999999999999</v>
      </c>
      <c r="S40" s="801">
        <v>0.34389999999999998</v>
      </c>
      <c r="T40" s="801">
        <v>0.12570000000000001</v>
      </c>
      <c r="U40" s="801">
        <v>0.10780000000000001</v>
      </c>
      <c r="V40" s="801">
        <v>0.1116</v>
      </c>
      <c r="W40" s="801">
        <v>0.1176</v>
      </c>
      <c r="X40" s="801">
        <v>0.18140000000000001</v>
      </c>
      <c r="Y40" s="801">
        <v>0.13780000000000001</v>
      </c>
      <c r="Z40" s="801">
        <v>9.6299999999999997E-2</v>
      </c>
      <c r="AA40" s="801">
        <v>8.5500000000000007E-2</v>
      </c>
      <c r="AB40" s="801">
        <v>7.8600000000000003E-2</v>
      </c>
      <c r="AC40" s="801">
        <v>0.1321</v>
      </c>
      <c r="AD40" s="801">
        <v>0.10249999999999999</v>
      </c>
      <c r="AE40" s="801">
        <v>0.13370000000000001</v>
      </c>
      <c r="AF40" s="801">
        <v>0.38129999999999997</v>
      </c>
      <c r="AG40" s="801">
        <v>0.13400000000000001</v>
      </c>
      <c r="AH40" s="801">
        <v>0.16339999999999999</v>
      </c>
      <c r="AI40" s="801">
        <v>0.26929999999999998</v>
      </c>
      <c r="AJ40" s="801">
        <v>8.4900000000000003E-2</v>
      </c>
      <c r="AK40" s="801">
        <v>0.59770000000000001</v>
      </c>
      <c r="AL40" s="801">
        <v>7.5300000000000006E-2</v>
      </c>
      <c r="AM40" s="801">
        <v>0.1807</v>
      </c>
      <c r="AN40" s="801">
        <v>0.1623</v>
      </c>
      <c r="AO40" s="801">
        <v>0.25819999999999999</v>
      </c>
      <c r="AP40" s="801">
        <v>0.20549999999999999</v>
      </c>
      <c r="AQ40" s="801">
        <v>0.1457</v>
      </c>
      <c r="AR40" s="123"/>
    </row>
    <row r="41" spans="1:44">
      <c r="A41" s="133" t="s">
        <v>794</v>
      </c>
      <c r="B41" s="801">
        <v>0.15240000000000001</v>
      </c>
      <c r="C41" s="801">
        <v>0.1166</v>
      </c>
      <c r="D41" s="801">
        <v>0.15210000000000001</v>
      </c>
      <c r="E41" s="801">
        <v>9.8599999999999993E-2</v>
      </c>
      <c r="F41" s="801">
        <v>0.16769999999999999</v>
      </c>
      <c r="G41" s="801">
        <v>0.187</v>
      </c>
      <c r="H41" s="801">
        <v>0.16850000000000001</v>
      </c>
      <c r="I41" s="801">
        <v>0.1948</v>
      </c>
      <c r="J41" s="801">
        <v>0.1716</v>
      </c>
      <c r="K41" s="801">
        <v>0.22109999999999999</v>
      </c>
      <c r="L41" s="801">
        <v>0.19950000000000001</v>
      </c>
      <c r="M41" s="801">
        <v>0.2127</v>
      </c>
      <c r="N41" s="801">
        <v>0.12959999999999999</v>
      </c>
      <c r="O41" s="801">
        <v>0.10589999999999999</v>
      </c>
      <c r="P41" s="801">
        <v>7.9000000000000001E-2</v>
      </c>
      <c r="Q41" s="801">
        <v>7.9200000000000007E-2</v>
      </c>
      <c r="R41" s="801">
        <v>0.13689999999999999</v>
      </c>
      <c r="S41" s="801">
        <v>0.34389999999999998</v>
      </c>
      <c r="T41" s="801">
        <v>0.12570000000000001</v>
      </c>
      <c r="U41" s="801">
        <v>0.10780000000000001</v>
      </c>
      <c r="V41" s="801">
        <v>0.1116</v>
      </c>
      <c r="W41" s="801">
        <v>0.1176</v>
      </c>
      <c r="X41" s="801">
        <v>0.18140000000000001</v>
      </c>
      <c r="Y41" s="801">
        <v>0.13780000000000001</v>
      </c>
      <c r="Z41" s="801">
        <v>9.6299999999999997E-2</v>
      </c>
      <c r="AA41" s="801">
        <v>8.5500000000000007E-2</v>
      </c>
      <c r="AB41" s="801">
        <v>7.8600000000000003E-2</v>
      </c>
      <c r="AC41" s="801">
        <v>0.1321</v>
      </c>
      <c r="AD41" s="801">
        <v>0.10249999999999999</v>
      </c>
      <c r="AE41" s="801">
        <v>0.13370000000000001</v>
      </c>
      <c r="AF41" s="801">
        <v>0.38129999999999997</v>
      </c>
      <c r="AG41" s="801">
        <v>0.13400000000000001</v>
      </c>
      <c r="AH41" s="801">
        <v>0.16339999999999999</v>
      </c>
      <c r="AI41" s="801">
        <v>0.26929999999999998</v>
      </c>
      <c r="AJ41" s="801">
        <v>8.4900000000000003E-2</v>
      </c>
      <c r="AK41" s="801">
        <v>0.59770000000000001</v>
      </c>
      <c r="AL41" s="801">
        <v>7.5300000000000006E-2</v>
      </c>
      <c r="AM41" s="801">
        <v>0.1807</v>
      </c>
      <c r="AN41" s="801">
        <v>0.1623</v>
      </c>
      <c r="AO41" s="801">
        <v>0.25819999999999999</v>
      </c>
      <c r="AP41" s="801">
        <v>0.20549999999999999</v>
      </c>
      <c r="AQ41" s="801">
        <v>0.14560000000000001</v>
      </c>
      <c r="AR41" s="123"/>
    </row>
    <row r="42" spans="1:44">
      <c r="A42" s="133" t="s">
        <v>793</v>
      </c>
      <c r="B42" s="801">
        <v>0.2132</v>
      </c>
      <c r="C42" s="801">
        <v>0.31769999999999998</v>
      </c>
      <c r="D42" s="801">
        <v>0.37290000000000001</v>
      </c>
      <c r="E42" s="801">
        <v>0.19639999999999999</v>
      </c>
      <c r="F42" s="801">
        <v>0.38490000000000002</v>
      </c>
      <c r="G42" s="801">
        <v>8.4500000000000006E-2</v>
      </c>
      <c r="H42" s="801">
        <v>0.28339999999999999</v>
      </c>
      <c r="I42" s="801">
        <v>0.2964</v>
      </c>
      <c r="J42" s="801">
        <v>0.35049999999999998</v>
      </c>
      <c r="K42" s="801">
        <v>0.27989999999999998</v>
      </c>
      <c r="L42" s="801">
        <v>0.12690000000000001</v>
      </c>
      <c r="M42" s="801">
        <v>6.6500000000000004E-2</v>
      </c>
      <c r="N42" s="801">
        <v>0.40360000000000001</v>
      </c>
      <c r="O42" s="801">
        <v>0.34139999999999998</v>
      </c>
      <c r="P42" s="801">
        <v>0.41510000000000002</v>
      </c>
      <c r="Q42" s="801">
        <v>0.31180000000000002</v>
      </c>
      <c r="R42" s="801">
        <v>0.22900000000000001</v>
      </c>
      <c r="S42" s="801">
        <v>0.18060000000000001</v>
      </c>
      <c r="T42" s="801">
        <v>0.1303</v>
      </c>
      <c r="U42" s="801">
        <v>0.14779999999999999</v>
      </c>
      <c r="V42" s="801">
        <v>0.42230000000000001</v>
      </c>
      <c r="W42" s="801">
        <v>0.16170000000000001</v>
      </c>
      <c r="X42" s="801">
        <v>5.67E-2</v>
      </c>
      <c r="Y42" s="801">
        <v>0.1326</v>
      </c>
      <c r="Z42" s="801">
        <v>0.54020000000000001</v>
      </c>
      <c r="AA42" s="801">
        <v>0.36499999999999999</v>
      </c>
      <c r="AB42" s="801">
        <v>0.2293</v>
      </c>
      <c r="AC42" s="801">
        <v>0.33600000000000002</v>
      </c>
      <c r="AD42" s="801">
        <v>0.1656</v>
      </c>
      <c r="AE42" s="801">
        <v>7.8299999999999995E-2</v>
      </c>
      <c r="AF42" s="801">
        <v>5.6399999999999999E-2</v>
      </c>
      <c r="AG42" s="801">
        <v>3.8100000000000002E-2</v>
      </c>
      <c r="AH42" s="801">
        <v>0.216</v>
      </c>
      <c r="AI42" s="801">
        <v>0.18459999999999999</v>
      </c>
      <c r="AJ42" s="801">
        <v>0.1779</v>
      </c>
      <c r="AK42" s="801">
        <v>4.2799999999999998E-2</v>
      </c>
      <c r="AL42" s="801">
        <v>0.38329999999999997</v>
      </c>
      <c r="AM42" s="801">
        <v>0.59409999999999996</v>
      </c>
      <c r="AN42" s="801">
        <v>0.4698</v>
      </c>
      <c r="AO42" s="801">
        <v>0.65439999999999998</v>
      </c>
      <c r="AP42" s="801">
        <v>3.6200000000000003E-2</v>
      </c>
      <c r="AQ42" s="801">
        <v>0.2482</v>
      </c>
      <c r="AR42" s="123"/>
    </row>
    <row r="43" spans="1:44">
      <c r="A43" s="133" t="s">
        <v>792</v>
      </c>
      <c r="B43" s="801">
        <v>0.1399</v>
      </c>
      <c r="C43" s="801">
        <v>0.19489999999999999</v>
      </c>
      <c r="D43" s="801">
        <v>0.2959</v>
      </c>
      <c r="E43" s="801">
        <v>0.106</v>
      </c>
      <c r="F43" s="801">
        <v>7.1099999999999997E-2</v>
      </c>
      <c r="G43" s="801">
        <v>4.5900000000000003E-2</v>
      </c>
      <c r="H43" s="801">
        <v>0.18720000000000001</v>
      </c>
      <c r="I43" s="801">
        <v>0.13100000000000001</v>
      </c>
      <c r="J43" s="801">
        <v>0.27300000000000002</v>
      </c>
      <c r="K43" s="801">
        <v>7.4899999999999994E-2</v>
      </c>
      <c r="L43" s="801">
        <v>1.83E-2</v>
      </c>
      <c r="M43" s="801">
        <v>2.53E-2</v>
      </c>
      <c r="N43" s="801">
        <v>0.22370000000000001</v>
      </c>
      <c r="O43" s="801">
        <v>0.1784</v>
      </c>
      <c r="P43" s="801">
        <v>0.19289999999999999</v>
      </c>
      <c r="Q43" s="801">
        <v>3.1399999999999997E-2</v>
      </c>
      <c r="R43" s="801">
        <v>7.5899999999999995E-2</v>
      </c>
      <c r="S43" s="801">
        <v>4.6300000000000001E-2</v>
      </c>
      <c r="T43" s="801">
        <v>5.2400000000000002E-2</v>
      </c>
      <c r="U43" s="801">
        <v>8.2900000000000001E-2</v>
      </c>
      <c r="V43" s="801">
        <v>0.1915</v>
      </c>
      <c r="W43" s="801">
        <v>1.6299999999999999E-2</v>
      </c>
      <c r="X43" s="801">
        <v>1.0200000000000001E-2</v>
      </c>
      <c r="Y43" s="801">
        <v>7.3599999999999999E-2</v>
      </c>
      <c r="Z43" s="801">
        <v>0.18959999999999999</v>
      </c>
      <c r="AA43" s="801">
        <v>0.1081</v>
      </c>
      <c r="AB43" s="801">
        <v>0.1082</v>
      </c>
      <c r="AC43" s="801">
        <v>0.2084</v>
      </c>
      <c r="AD43" s="801">
        <v>0.1086</v>
      </c>
      <c r="AE43" s="801">
        <v>5.8700000000000002E-2</v>
      </c>
      <c r="AF43" s="801">
        <v>2.9100000000000001E-2</v>
      </c>
      <c r="AG43" s="801">
        <v>1.12E-2</v>
      </c>
      <c r="AH43" s="801">
        <v>9.4700000000000006E-2</v>
      </c>
      <c r="AI43" s="801">
        <v>8.6699999999999999E-2</v>
      </c>
      <c r="AJ43" s="801">
        <v>0</v>
      </c>
      <c r="AK43" s="801">
        <v>2.1299999999999999E-2</v>
      </c>
      <c r="AL43" s="801">
        <v>8.9599999999999999E-2</v>
      </c>
      <c r="AM43" s="801">
        <v>0.19420000000000001</v>
      </c>
      <c r="AN43" s="801">
        <v>0.1696</v>
      </c>
      <c r="AO43" s="801">
        <v>0.123</v>
      </c>
      <c r="AP43" s="801">
        <v>0</v>
      </c>
      <c r="AQ43" s="801">
        <v>0.1239</v>
      </c>
      <c r="AR43" s="123"/>
    </row>
    <row r="44" spans="1:44">
      <c r="A44" s="133" t="s">
        <v>791</v>
      </c>
      <c r="B44" s="801">
        <v>7.9000000000000001E-2</v>
      </c>
      <c r="C44" s="801">
        <v>0.11849999999999999</v>
      </c>
      <c r="D44" s="801">
        <v>0.2283</v>
      </c>
      <c r="E44" s="801">
        <v>8.4500000000000006E-2</v>
      </c>
      <c r="F44" s="801">
        <v>0.1192</v>
      </c>
      <c r="G44" s="801">
        <v>2.7300000000000001E-2</v>
      </c>
      <c r="H44" s="801">
        <v>8.4199999999999997E-2</v>
      </c>
      <c r="I44" s="801">
        <v>0.1153</v>
      </c>
      <c r="J44" s="801">
        <v>0.16980000000000001</v>
      </c>
      <c r="K44" s="801">
        <v>0.14879999999999999</v>
      </c>
      <c r="L44" s="801">
        <v>3.39E-2</v>
      </c>
      <c r="M44" s="801">
        <v>2.7699999999999999E-2</v>
      </c>
      <c r="N44" s="801">
        <v>0.1174</v>
      </c>
      <c r="O44" s="801">
        <v>0.1079</v>
      </c>
      <c r="P44" s="801">
        <v>0.1525</v>
      </c>
      <c r="Q44" s="801">
        <v>8.8800000000000004E-2</v>
      </c>
      <c r="R44" s="801">
        <v>9.1899999999999996E-2</v>
      </c>
      <c r="S44" s="801">
        <v>6.93E-2</v>
      </c>
      <c r="T44" s="801">
        <v>4.7199999999999999E-2</v>
      </c>
      <c r="U44" s="801">
        <v>6.5699999999999995E-2</v>
      </c>
      <c r="V44" s="801">
        <v>0.14829999999999999</v>
      </c>
      <c r="W44" s="801">
        <v>3.2899999999999999E-2</v>
      </c>
      <c r="X44" s="801">
        <v>3.8100000000000002E-2</v>
      </c>
      <c r="Y44" s="801">
        <v>2.9700000000000001E-2</v>
      </c>
      <c r="Z44" s="801">
        <v>0.15959999999999999</v>
      </c>
      <c r="AA44" s="801">
        <v>0.10489999999999999</v>
      </c>
      <c r="AB44" s="801">
        <v>8.5199999999999998E-2</v>
      </c>
      <c r="AC44" s="801">
        <v>0.1273</v>
      </c>
      <c r="AD44" s="801">
        <v>5.57E-2</v>
      </c>
      <c r="AE44" s="801">
        <v>3.1699999999999999E-2</v>
      </c>
      <c r="AF44" s="801">
        <v>2.3E-2</v>
      </c>
      <c r="AG44" s="801">
        <v>2.4400000000000002E-2</v>
      </c>
      <c r="AH44" s="801">
        <v>8.3400000000000002E-2</v>
      </c>
      <c r="AI44" s="801">
        <v>5.9900000000000002E-2</v>
      </c>
      <c r="AJ44" s="801">
        <v>7.0000000000000007E-2</v>
      </c>
      <c r="AK44" s="801">
        <v>6.0000000000000001E-3</v>
      </c>
      <c r="AL44" s="801">
        <v>0.14380000000000001</v>
      </c>
      <c r="AM44" s="801">
        <v>0.1386</v>
      </c>
      <c r="AN44" s="801">
        <v>0.26019999999999999</v>
      </c>
      <c r="AO44" s="801">
        <v>0.3579</v>
      </c>
      <c r="AP44" s="801">
        <v>2.2800000000000001E-2</v>
      </c>
      <c r="AQ44" s="801">
        <v>9.98E-2</v>
      </c>
      <c r="AR44" s="123"/>
    </row>
    <row r="45" spans="1:44">
      <c r="A45" s="133" t="s">
        <v>790</v>
      </c>
      <c r="B45" s="801">
        <v>0.214</v>
      </c>
      <c r="C45" s="801">
        <v>0.16270000000000001</v>
      </c>
      <c r="D45" s="801">
        <v>0.24979999999999999</v>
      </c>
      <c r="E45" s="801">
        <v>0.12640000000000001</v>
      </c>
      <c r="F45" s="801">
        <v>0.28029999999999999</v>
      </c>
      <c r="G45" s="801">
        <v>0.27379999999999999</v>
      </c>
      <c r="H45" s="801">
        <v>0.19980000000000001</v>
      </c>
      <c r="I45" s="801">
        <v>0.25</v>
      </c>
      <c r="J45" s="801">
        <v>0.2132</v>
      </c>
      <c r="K45" s="801">
        <v>0.3039</v>
      </c>
      <c r="L45" s="801">
        <v>0.28239999999999998</v>
      </c>
      <c r="M45" s="801">
        <v>0.24079999999999999</v>
      </c>
      <c r="N45" s="801">
        <v>0.16270000000000001</v>
      </c>
      <c r="O45" s="801">
        <v>0.1583</v>
      </c>
      <c r="P45" s="801">
        <v>0.1265</v>
      </c>
      <c r="Q45" s="801">
        <v>0.125</v>
      </c>
      <c r="R45" s="801">
        <v>0.2382</v>
      </c>
      <c r="S45" s="801">
        <v>0.45300000000000001</v>
      </c>
      <c r="T45" s="801">
        <v>0.1789</v>
      </c>
      <c r="U45" s="801">
        <v>0.13519999999999999</v>
      </c>
      <c r="V45" s="801">
        <v>0.18429999999999999</v>
      </c>
      <c r="W45" s="801">
        <v>0.18490000000000001</v>
      </c>
      <c r="X45" s="801">
        <v>0.2283</v>
      </c>
      <c r="Y45" s="801">
        <v>0.1633</v>
      </c>
      <c r="Z45" s="801">
        <v>0.1351</v>
      </c>
      <c r="AA45" s="801">
        <v>0.1295</v>
      </c>
      <c r="AB45" s="801">
        <v>0.1211</v>
      </c>
      <c r="AC45" s="801">
        <v>0.16400000000000001</v>
      </c>
      <c r="AD45" s="801">
        <v>0.1217</v>
      </c>
      <c r="AE45" s="801">
        <v>0.20180000000000001</v>
      </c>
      <c r="AF45" s="801">
        <v>0.49009999999999998</v>
      </c>
      <c r="AG45" s="801">
        <v>0.15959999999999999</v>
      </c>
      <c r="AH45" s="801">
        <v>0.20419999999999999</v>
      </c>
      <c r="AI45" s="801">
        <v>0.4264</v>
      </c>
      <c r="AJ45" s="801">
        <v>0.11509999999999999</v>
      </c>
      <c r="AK45" s="801">
        <v>0.81269999999999998</v>
      </c>
      <c r="AL45" s="801">
        <v>0.10299999999999999</v>
      </c>
      <c r="AM45" s="801">
        <v>0.21199999999999999</v>
      </c>
      <c r="AN45" s="801">
        <v>0.23749999999999999</v>
      </c>
      <c r="AO45" s="801">
        <v>0.31319999999999998</v>
      </c>
      <c r="AP45" s="801">
        <v>0.26919999999999999</v>
      </c>
      <c r="AQ45" s="801">
        <v>0.20380000000000001</v>
      </c>
      <c r="AR45" s="123"/>
    </row>
    <row r="46" spans="1:44">
      <c r="A46" s="132" t="s">
        <v>789</v>
      </c>
      <c r="B46" s="802"/>
      <c r="C46" s="802"/>
      <c r="D46" s="802"/>
      <c r="E46" s="802"/>
      <c r="F46" s="802"/>
      <c r="G46" s="802"/>
      <c r="H46" s="802"/>
      <c r="I46" s="802"/>
      <c r="J46" s="802"/>
      <c r="K46" s="802"/>
      <c r="L46" s="802"/>
      <c r="M46" s="802"/>
      <c r="N46" s="802"/>
      <c r="O46" s="802"/>
      <c r="P46" s="802"/>
      <c r="Q46" s="802"/>
      <c r="R46" s="802"/>
      <c r="S46" s="802"/>
      <c r="T46" s="802"/>
      <c r="U46" s="802"/>
      <c r="V46" s="802"/>
      <c r="W46" s="802"/>
      <c r="X46" s="802"/>
      <c r="Y46" s="802"/>
      <c r="Z46" s="802"/>
      <c r="AA46" s="802"/>
      <c r="AB46" s="802"/>
      <c r="AC46" s="802"/>
      <c r="AD46" s="802"/>
      <c r="AE46" s="802"/>
      <c r="AF46" s="802"/>
      <c r="AG46" s="802"/>
      <c r="AH46" s="802"/>
      <c r="AI46" s="802"/>
      <c r="AJ46" s="802"/>
      <c r="AK46" s="802"/>
      <c r="AL46" s="802"/>
      <c r="AM46" s="802"/>
      <c r="AN46" s="802"/>
      <c r="AO46" s="802"/>
      <c r="AP46" s="802"/>
      <c r="AQ46" s="802"/>
      <c r="AR46" s="123"/>
    </row>
    <row r="47" spans="1:44">
      <c r="A47" s="133" t="s">
        <v>788</v>
      </c>
      <c r="B47" s="801">
        <v>0.70079999999999998</v>
      </c>
      <c r="C47" s="801">
        <v>0.74380000000000002</v>
      </c>
      <c r="D47" s="801">
        <v>0.79800000000000004</v>
      </c>
      <c r="E47" s="801">
        <v>0.75749999999999995</v>
      </c>
      <c r="F47" s="801">
        <v>0.83860000000000001</v>
      </c>
      <c r="G47" s="801">
        <v>0.82140000000000002</v>
      </c>
      <c r="H47" s="801">
        <v>0.86470000000000002</v>
      </c>
      <c r="I47" s="801">
        <v>0.84740000000000004</v>
      </c>
      <c r="J47" s="801">
        <v>0.82340000000000002</v>
      </c>
      <c r="K47" s="801">
        <v>0.83530000000000004</v>
      </c>
      <c r="L47" s="801">
        <v>0.84670000000000001</v>
      </c>
      <c r="M47" s="801">
        <v>0.90259999999999996</v>
      </c>
      <c r="N47" s="801">
        <v>0.79590000000000005</v>
      </c>
      <c r="O47" s="801">
        <v>0.74580000000000002</v>
      </c>
      <c r="P47" s="801">
        <v>0.82450000000000001</v>
      </c>
      <c r="Q47" s="801">
        <v>0.74329999999999996</v>
      </c>
      <c r="R47" s="801">
        <v>0.81789999999999996</v>
      </c>
      <c r="S47" s="801">
        <v>0.81759999999999999</v>
      </c>
      <c r="T47" s="801">
        <v>0.90339999999999998</v>
      </c>
      <c r="U47" s="801">
        <v>0.74650000000000005</v>
      </c>
      <c r="V47" s="801">
        <v>0.8468</v>
      </c>
      <c r="W47" s="801">
        <v>0.87080000000000002</v>
      </c>
      <c r="X47" s="801">
        <v>0.79690000000000005</v>
      </c>
      <c r="Y47" s="801">
        <v>0.89349999999999996</v>
      </c>
      <c r="Z47" s="801">
        <v>0.79520000000000002</v>
      </c>
      <c r="AA47" s="801">
        <v>0.83430000000000004</v>
      </c>
      <c r="AB47" s="801">
        <v>0.87060000000000004</v>
      </c>
      <c r="AC47" s="801">
        <v>0.75880000000000003</v>
      </c>
      <c r="AD47" s="801">
        <v>0.84050000000000002</v>
      </c>
      <c r="AE47" s="801">
        <v>0.88790000000000002</v>
      </c>
      <c r="AF47" s="801">
        <v>0.8931</v>
      </c>
      <c r="AG47" s="801">
        <v>0.88739999999999997</v>
      </c>
      <c r="AH47" s="801">
        <v>0.79710000000000003</v>
      </c>
      <c r="AI47" s="801">
        <v>0.76980000000000004</v>
      </c>
      <c r="AJ47" s="801">
        <v>0.8196</v>
      </c>
      <c r="AK47" s="801">
        <v>0.92190000000000005</v>
      </c>
      <c r="AL47" s="801">
        <v>0.79530000000000001</v>
      </c>
      <c r="AM47" s="801">
        <v>0.8569</v>
      </c>
      <c r="AN47" s="801">
        <v>0.86150000000000004</v>
      </c>
      <c r="AO47" s="801">
        <v>0.79149999999999998</v>
      </c>
      <c r="AP47" s="801">
        <v>0.82320000000000004</v>
      </c>
      <c r="AQ47" s="801">
        <v>0.79979999999999996</v>
      </c>
      <c r="AR47" s="123"/>
    </row>
    <row r="48" spans="1:44">
      <c r="A48" s="133" t="s">
        <v>787</v>
      </c>
      <c r="B48" s="801">
        <v>0.85509999999999997</v>
      </c>
      <c r="C48" s="801">
        <v>0.95109999999999995</v>
      </c>
      <c r="D48" s="801">
        <v>0.93120000000000003</v>
      </c>
      <c r="E48" s="801">
        <v>0.94359999999999999</v>
      </c>
      <c r="F48" s="801">
        <v>0.95179999999999998</v>
      </c>
      <c r="G48" s="801">
        <v>0.9486</v>
      </c>
      <c r="H48" s="801">
        <v>0.90639999999999998</v>
      </c>
      <c r="I48" s="801">
        <v>0.93500000000000005</v>
      </c>
      <c r="J48" s="801">
        <v>0.94579999999999997</v>
      </c>
      <c r="K48" s="801">
        <v>0.94159999999999999</v>
      </c>
      <c r="L48" s="801">
        <v>0.92610000000000003</v>
      </c>
      <c r="M48" s="801">
        <v>0.92859999999999998</v>
      </c>
      <c r="N48" s="801">
        <v>0.94810000000000005</v>
      </c>
      <c r="O48" s="801">
        <v>0.9425</v>
      </c>
      <c r="P48" s="801">
        <v>0.95069999999999999</v>
      </c>
      <c r="Q48" s="801">
        <v>0.93910000000000005</v>
      </c>
      <c r="R48" s="801">
        <v>0.89800000000000002</v>
      </c>
      <c r="S48" s="801">
        <v>0.85140000000000005</v>
      </c>
      <c r="T48" s="801">
        <v>0.90569999999999995</v>
      </c>
      <c r="U48" s="801">
        <v>0.94799999999999995</v>
      </c>
      <c r="V48" s="801">
        <v>0.92159999999999997</v>
      </c>
      <c r="W48" s="801">
        <v>0.9234</v>
      </c>
      <c r="X48" s="801">
        <v>0.93479999999999996</v>
      </c>
      <c r="Y48" s="801">
        <v>0.93320000000000003</v>
      </c>
      <c r="Z48" s="801">
        <v>0.95099999999999996</v>
      </c>
      <c r="AA48" s="801">
        <v>0.93259999999999998</v>
      </c>
      <c r="AB48" s="801">
        <v>0.93200000000000005</v>
      </c>
      <c r="AC48" s="801">
        <v>0.93640000000000001</v>
      </c>
      <c r="AD48" s="801">
        <v>0.95789999999999997</v>
      </c>
      <c r="AE48" s="801">
        <v>0.92589999999999995</v>
      </c>
      <c r="AF48" s="801">
        <v>0.89029999999999998</v>
      </c>
      <c r="AG48" s="801">
        <v>0.9486</v>
      </c>
      <c r="AH48" s="801">
        <v>0.93659999999999999</v>
      </c>
      <c r="AI48" s="801">
        <v>0.80220000000000002</v>
      </c>
      <c r="AJ48" s="801">
        <v>0.92249999999999999</v>
      </c>
      <c r="AK48" s="801">
        <v>0.69850000000000001</v>
      </c>
      <c r="AL48" s="801">
        <v>0.95599999999999996</v>
      </c>
      <c r="AM48" s="801">
        <v>0.92559999999999998</v>
      </c>
      <c r="AN48" s="801">
        <v>0.93159999999999998</v>
      </c>
      <c r="AO48" s="801">
        <v>0.90180000000000005</v>
      </c>
      <c r="AP48" s="801">
        <v>0.93030000000000002</v>
      </c>
      <c r="AQ48" s="801">
        <v>0.91979999999999995</v>
      </c>
      <c r="AR48" s="123"/>
    </row>
    <row r="49" spans="1:44">
      <c r="A49" s="133" t="s">
        <v>786</v>
      </c>
      <c r="B49" s="801">
        <v>-7.1400000000000005E-2</v>
      </c>
      <c r="C49" s="801">
        <v>-0.1147</v>
      </c>
      <c r="D49" s="801">
        <v>1.0699999999999999E-2</v>
      </c>
      <c r="E49" s="801">
        <v>-0.1094</v>
      </c>
      <c r="F49" s="801">
        <v>5.8599999999999999E-2</v>
      </c>
      <c r="G49" s="801">
        <v>6.5100000000000005E-2</v>
      </c>
      <c r="H49" s="801">
        <v>0.14729999999999999</v>
      </c>
      <c r="I49" s="801">
        <v>0.12559999999999999</v>
      </c>
      <c r="J49" s="801">
        <v>5.0900000000000001E-2</v>
      </c>
      <c r="K49" s="801">
        <v>0.13880000000000001</v>
      </c>
      <c r="L49" s="801">
        <v>0.1421</v>
      </c>
      <c r="M49" s="801">
        <v>0.23449999999999999</v>
      </c>
      <c r="N49" s="801">
        <v>-3.5499999999999997E-2</v>
      </c>
      <c r="O49" s="801">
        <v>-0.115</v>
      </c>
      <c r="P49" s="801">
        <v>-5.8400000000000001E-2</v>
      </c>
      <c r="Q49" s="801">
        <v>-0.1404</v>
      </c>
      <c r="R49" s="801">
        <v>5.5199999999999999E-2</v>
      </c>
      <c r="S49" s="801">
        <v>0.46360000000000001</v>
      </c>
      <c r="T49" s="801">
        <v>0.14080000000000001</v>
      </c>
      <c r="U49" s="801">
        <v>-0.1174</v>
      </c>
      <c r="V49" s="801">
        <v>3.4200000000000001E-2</v>
      </c>
      <c r="W49" s="801">
        <v>6.8699999999999997E-2</v>
      </c>
      <c r="X49" s="801">
        <v>4.1399999999999999E-2</v>
      </c>
      <c r="Y49" s="801">
        <v>0.1104</v>
      </c>
      <c r="Z49" s="801">
        <v>-7.46E-2</v>
      </c>
      <c r="AA49" s="801">
        <v>-2.1700000000000001E-2</v>
      </c>
      <c r="AB49" s="801">
        <v>1.38E-2</v>
      </c>
      <c r="AC49" s="801">
        <v>-6.6299999999999998E-2</v>
      </c>
      <c r="AD49" s="801">
        <v>-2.23E-2</v>
      </c>
      <c r="AE49" s="801">
        <v>0.1069</v>
      </c>
      <c r="AF49" s="801">
        <v>0.62129999999999996</v>
      </c>
      <c r="AG49" s="801">
        <v>8.0100000000000005E-2</v>
      </c>
      <c r="AH49" s="801">
        <v>1.7299999999999999E-2</v>
      </c>
      <c r="AI49" s="801">
        <v>0.31340000000000001</v>
      </c>
      <c r="AJ49" s="801">
        <v>-2.9100000000000001E-2</v>
      </c>
      <c r="AK49" s="801">
        <v>2.2808999999999999</v>
      </c>
      <c r="AL49" s="801">
        <v>-0.1003</v>
      </c>
      <c r="AM49" s="801">
        <v>0.13</v>
      </c>
      <c r="AN49" s="801">
        <v>0.10390000000000001</v>
      </c>
      <c r="AO49" s="801">
        <v>0.18310000000000001</v>
      </c>
      <c r="AP49" s="801">
        <v>0.1138</v>
      </c>
      <c r="AQ49" s="801">
        <v>1.06E-2</v>
      </c>
      <c r="AR49" s="123"/>
    </row>
    <row r="50" spans="1:44" ht="31.5" customHeight="1" thickBot="1">
      <c r="A50" s="466" t="s">
        <v>785</v>
      </c>
      <c r="B50" s="805">
        <v>1.9641</v>
      </c>
      <c r="C50" s="805">
        <v>2.1962000000000002</v>
      </c>
      <c r="D50" s="805">
        <v>1.3278000000000001</v>
      </c>
      <c r="E50" s="805">
        <v>2.4586000000000001</v>
      </c>
      <c r="F50" s="805">
        <v>0.96230000000000004</v>
      </c>
      <c r="G50" s="805">
        <v>0.95499999999999996</v>
      </c>
      <c r="H50" s="805">
        <v>0.80300000000000005</v>
      </c>
      <c r="I50" s="805">
        <v>0.78339999999999999</v>
      </c>
      <c r="J50" s="805">
        <v>1.0291999999999999</v>
      </c>
      <c r="K50" s="805">
        <v>0.74509999999999998</v>
      </c>
      <c r="L50" s="805">
        <v>0.76839999999999997</v>
      </c>
      <c r="M50" s="805">
        <v>0.45779999999999998</v>
      </c>
      <c r="N50" s="805">
        <v>1.5749</v>
      </c>
      <c r="O50" s="805">
        <v>2.4009999999999998</v>
      </c>
      <c r="P50" s="805">
        <v>2.2206999999999999</v>
      </c>
      <c r="Q50" s="805">
        <v>3.24</v>
      </c>
      <c r="R50" s="805">
        <v>1.3306</v>
      </c>
      <c r="S50" s="805">
        <v>0.53049999999999997</v>
      </c>
      <c r="T50" s="805">
        <v>0.76870000000000005</v>
      </c>
      <c r="U50" s="805">
        <v>2.3506</v>
      </c>
      <c r="V50" s="805">
        <v>1.3732</v>
      </c>
      <c r="W50" s="805">
        <v>1.0983000000000001</v>
      </c>
      <c r="X50" s="805">
        <v>1.1195999999999999</v>
      </c>
      <c r="Y50" s="805">
        <v>0.7732</v>
      </c>
      <c r="Z50" s="805">
        <v>2.1263000000000001</v>
      </c>
      <c r="AA50" s="805">
        <v>1.9371</v>
      </c>
      <c r="AB50" s="805">
        <v>1.6467000000000001</v>
      </c>
      <c r="AC50" s="805">
        <v>1.8250999999999999</v>
      </c>
      <c r="AD50" s="805">
        <v>1.5552999999999999</v>
      </c>
      <c r="AE50" s="805">
        <v>0.83850000000000002</v>
      </c>
      <c r="AF50" s="805">
        <v>0.28039999999999998</v>
      </c>
      <c r="AG50" s="805">
        <v>0.8407</v>
      </c>
      <c r="AH50" s="805">
        <v>1.2417</v>
      </c>
      <c r="AI50" s="805">
        <v>0.85450000000000004</v>
      </c>
      <c r="AJ50" s="805">
        <v>2.1255999999999999</v>
      </c>
      <c r="AK50" s="805">
        <v>0.13070000000000001</v>
      </c>
      <c r="AL50" s="805">
        <v>2.7172000000000001</v>
      </c>
      <c r="AM50" s="805">
        <v>0.79179999999999995</v>
      </c>
      <c r="AN50" s="805">
        <v>0.85329999999999995</v>
      </c>
      <c r="AO50" s="805">
        <v>0.80769999999999997</v>
      </c>
      <c r="AP50" s="805">
        <v>0.86029999999999995</v>
      </c>
      <c r="AQ50" s="805">
        <v>1.3751</v>
      </c>
      <c r="AR50" s="123"/>
    </row>
    <row r="51" spans="1:44" ht="15.75" thickTop="1">
      <c r="A51" s="1047" t="s">
        <v>784</v>
      </c>
      <c r="B51" s="1047"/>
      <c r="C51" s="1047"/>
      <c r="D51" s="1047"/>
      <c r="E51" s="1047"/>
      <c r="F51" s="1047"/>
      <c r="G51" s="1047"/>
      <c r="H51" s="1047"/>
      <c r="I51" s="1047"/>
      <c r="J51" s="1047"/>
      <c r="K51" s="1047"/>
      <c r="L51" s="1047"/>
      <c r="M51" s="1047"/>
      <c r="N51" s="1047"/>
      <c r="O51" s="1047"/>
      <c r="P51" s="1047"/>
      <c r="Q51" s="1047"/>
      <c r="R51" s="1047"/>
      <c r="S51" s="1047"/>
      <c r="T51" s="1047"/>
      <c r="U51" s="1047"/>
      <c r="V51" s="1047"/>
      <c r="W51" s="1047"/>
      <c r="X51" s="1047"/>
      <c r="Y51" s="1047"/>
      <c r="Z51" s="1047"/>
      <c r="AA51" s="1047"/>
      <c r="AB51" s="1047"/>
      <c r="AC51" s="1047"/>
      <c r="AD51" s="1047"/>
      <c r="AE51" s="1047"/>
      <c r="AF51" s="1047"/>
      <c r="AG51" s="1047"/>
      <c r="AH51" s="1047"/>
      <c r="AI51" s="1047"/>
      <c r="AJ51" s="1047"/>
      <c r="AK51" s="1047"/>
      <c r="AL51" s="1047"/>
      <c r="AM51" s="1047"/>
      <c r="AN51" s="1047"/>
      <c r="AO51" s="1047"/>
      <c r="AP51" s="1047"/>
      <c r="AQ51" s="1047"/>
      <c r="AR51" s="465"/>
    </row>
    <row r="52" spans="1:44" ht="37.5" customHeight="1">
      <c r="A52" s="992" t="s">
        <v>783</v>
      </c>
      <c r="B52" s="992"/>
      <c r="C52" s="992"/>
      <c r="D52" s="992"/>
      <c r="E52" s="992"/>
      <c r="F52" s="992"/>
      <c r="G52" s="992"/>
      <c r="H52" s="992"/>
      <c r="I52" s="992"/>
      <c r="J52" s="992"/>
      <c r="K52" s="992"/>
      <c r="L52" s="992"/>
      <c r="M52" s="992"/>
      <c r="N52" s="992"/>
      <c r="O52" s="992"/>
      <c r="P52" s="992"/>
      <c r="Q52" s="992"/>
      <c r="R52" s="992"/>
      <c r="S52" s="992"/>
      <c r="T52" s="992"/>
      <c r="U52" s="992"/>
      <c r="V52" s="992"/>
      <c r="W52" s="992"/>
      <c r="X52" s="992"/>
      <c r="Y52" s="992"/>
      <c r="Z52" s="992"/>
      <c r="AA52" s="992"/>
      <c r="AB52" s="992"/>
      <c r="AC52" s="992"/>
      <c r="AD52" s="992"/>
      <c r="AE52" s="992"/>
      <c r="AF52" s="992"/>
      <c r="AG52" s="992"/>
      <c r="AH52" s="992"/>
      <c r="AI52" s="992"/>
      <c r="AJ52" s="992"/>
      <c r="AK52" s="992"/>
      <c r="AL52" s="992"/>
      <c r="AM52" s="992"/>
      <c r="AN52" s="992"/>
      <c r="AO52" s="992"/>
      <c r="AP52" s="992"/>
      <c r="AQ52" s="992"/>
      <c r="AR52" s="465"/>
    </row>
    <row r="53" spans="1:44" ht="26.25" customHeight="1">
      <c r="A53" s="992" t="s">
        <v>782</v>
      </c>
      <c r="B53" s="992"/>
      <c r="C53" s="992"/>
      <c r="D53" s="992"/>
      <c r="E53" s="992"/>
      <c r="F53" s="992"/>
      <c r="G53" s="992"/>
      <c r="H53" s="992"/>
      <c r="I53" s="992"/>
      <c r="J53" s="992"/>
      <c r="K53" s="992"/>
      <c r="L53" s="992"/>
      <c r="M53" s="992"/>
      <c r="N53" s="992"/>
      <c r="O53" s="992"/>
      <c r="P53" s="992"/>
      <c r="Q53" s="992"/>
      <c r="R53" s="992"/>
      <c r="S53" s="992"/>
      <c r="T53" s="992"/>
      <c r="U53" s="992"/>
      <c r="V53" s="992"/>
      <c r="W53" s="992"/>
      <c r="X53" s="992"/>
      <c r="Y53" s="992"/>
      <c r="Z53" s="992"/>
      <c r="AA53" s="992"/>
      <c r="AB53" s="992"/>
      <c r="AC53" s="992"/>
      <c r="AD53" s="992"/>
      <c r="AE53" s="992"/>
      <c r="AF53" s="992"/>
      <c r="AG53" s="992"/>
      <c r="AH53" s="992"/>
      <c r="AI53" s="992"/>
      <c r="AJ53" s="992"/>
      <c r="AK53" s="992"/>
      <c r="AL53" s="992"/>
      <c r="AM53" s="992"/>
      <c r="AN53" s="992"/>
      <c r="AO53" s="992"/>
      <c r="AP53" s="992"/>
      <c r="AQ53" s="992"/>
      <c r="AR53" s="465"/>
    </row>
    <row r="54" spans="1:44">
      <c r="A54" s="990" t="s">
        <v>781</v>
      </c>
      <c r="B54" s="990"/>
      <c r="C54" s="990"/>
      <c r="D54" s="990"/>
      <c r="E54" s="990"/>
      <c r="F54" s="990"/>
      <c r="G54" s="990"/>
      <c r="H54" s="990"/>
      <c r="I54" s="990"/>
      <c r="J54" s="990"/>
      <c r="K54" s="990"/>
      <c r="L54" s="990"/>
      <c r="M54" s="990"/>
      <c r="N54" s="990"/>
      <c r="O54" s="990"/>
      <c r="P54" s="990"/>
      <c r="Q54" s="990"/>
      <c r="R54" s="990"/>
      <c r="S54" s="990"/>
      <c r="T54" s="990"/>
      <c r="U54" s="990"/>
      <c r="V54" s="990"/>
      <c r="W54" s="990"/>
      <c r="X54" s="990"/>
      <c r="Y54" s="990"/>
      <c r="Z54" s="990"/>
      <c r="AA54" s="990"/>
      <c r="AB54" s="990"/>
      <c r="AC54" s="990"/>
      <c r="AD54" s="990"/>
      <c r="AE54" s="990"/>
      <c r="AF54" s="990"/>
      <c r="AG54" s="990"/>
      <c r="AH54" s="990"/>
      <c r="AI54" s="990"/>
      <c r="AJ54" s="990"/>
      <c r="AK54" s="990"/>
      <c r="AL54" s="990"/>
      <c r="AM54" s="990"/>
      <c r="AN54" s="990"/>
      <c r="AO54" s="990"/>
      <c r="AP54" s="990"/>
      <c r="AQ54" s="990"/>
      <c r="AR54" s="123"/>
    </row>
    <row r="55" spans="1:44">
      <c r="A55" s="990" t="s">
        <v>780</v>
      </c>
      <c r="B55" s="990"/>
      <c r="C55" s="990"/>
      <c r="D55" s="990"/>
      <c r="E55" s="990"/>
      <c r="F55" s="990"/>
      <c r="G55" s="990"/>
      <c r="H55" s="990"/>
      <c r="I55" s="990"/>
      <c r="J55" s="990"/>
      <c r="K55" s="990"/>
      <c r="L55" s="990"/>
      <c r="M55" s="990"/>
      <c r="N55" s="990"/>
      <c r="O55" s="990"/>
      <c r="P55" s="990"/>
      <c r="Q55" s="990"/>
      <c r="R55" s="990"/>
      <c r="S55" s="990"/>
      <c r="T55" s="990"/>
      <c r="U55" s="990"/>
      <c r="V55" s="990"/>
      <c r="W55" s="990"/>
      <c r="X55" s="990"/>
      <c r="Y55" s="990"/>
      <c r="Z55" s="990"/>
      <c r="AA55" s="990"/>
      <c r="AB55" s="990"/>
      <c r="AC55" s="990"/>
      <c r="AD55" s="990"/>
      <c r="AE55" s="990"/>
      <c r="AF55" s="990"/>
      <c r="AG55" s="990"/>
      <c r="AH55" s="990"/>
      <c r="AI55" s="990"/>
      <c r="AJ55" s="990"/>
      <c r="AK55" s="990"/>
      <c r="AL55" s="990"/>
      <c r="AM55" s="990"/>
      <c r="AN55" s="990"/>
      <c r="AO55" s="990"/>
      <c r="AP55" s="990"/>
      <c r="AQ55" s="990"/>
      <c r="AR55" s="123"/>
    </row>
    <row r="56" spans="1:44">
      <c r="A56" s="464" t="s">
        <v>1270</v>
      </c>
      <c r="B56" s="1"/>
      <c r="C56" s="1"/>
      <c r="D56" s="1"/>
      <c r="E56" s="1"/>
      <c r="F56" s="1"/>
      <c r="G56" s="1"/>
      <c r="H56" s="1"/>
      <c r="I56" s="1"/>
      <c r="J56" s="1"/>
      <c r="K56" s="1"/>
      <c r="L56" s="1"/>
      <c r="M56" s="1"/>
      <c r="N56" s="1"/>
      <c r="O56" s="1"/>
      <c r="P56" s="1"/>
      <c r="Q56" s="1"/>
      <c r="R56" s="1"/>
      <c r="S56" s="1"/>
      <c r="T56" s="1"/>
      <c r="U56" s="1"/>
      <c r="V56" s="1"/>
      <c r="W56" s="1"/>
      <c r="X56" s="1"/>
      <c r="Y56" s="1"/>
      <c r="Z56" s="123"/>
      <c r="AA56" s="123"/>
      <c r="AB56" s="123"/>
      <c r="AC56" s="123"/>
      <c r="AD56" s="123"/>
      <c r="AE56" s="344"/>
      <c r="AF56" s="123"/>
      <c r="AG56" s="123"/>
      <c r="AH56" s="123"/>
      <c r="AI56" s="123"/>
      <c r="AJ56" s="123"/>
      <c r="AK56" s="123"/>
      <c r="AL56" s="123"/>
      <c r="AM56" s="123"/>
      <c r="AN56" s="123"/>
      <c r="AO56" s="123"/>
      <c r="AP56" s="123"/>
      <c r="AQ56" s="123"/>
      <c r="AR56" s="123"/>
    </row>
    <row r="57" spans="1:44" ht="25.5">
      <c r="A57" s="140"/>
      <c r="B57" s="145" t="s">
        <v>365</v>
      </c>
      <c r="C57" s="145" t="s">
        <v>379</v>
      </c>
      <c r="D57" s="145" t="s">
        <v>362</v>
      </c>
      <c r="E57" s="145" t="s">
        <v>371</v>
      </c>
      <c r="F57" s="145" t="s">
        <v>380</v>
      </c>
      <c r="G57" s="145" t="s">
        <v>369</v>
      </c>
      <c r="H57" s="145" t="s">
        <v>355</v>
      </c>
      <c r="I57" s="145" t="s">
        <v>378</v>
      </c>
      <c r="J57" s="144" t="s">
        <v>376</v>
      </c>
      <c r="K57" s="145" t="s">
        <v>363</v>
      </c>
      <c r="L57" s="145" t="s">
        <v>377</v>
      </c>
      <c r="M57" s="145" t="s">
        <v>367</v>
      </c>
      <c r="N57" s="145" t="s">
        <v>383</v>
      </c>
      <c r="O57" s="145" t="s">
        <v>358</v>
      </c>
      <c r="P57" s="145" t="s">
        <v>381</v>
      </c>
      <c r="Q57" s="145" t="s">
        <v>382</v>
      </c>
      <c r="R57" s="144" t="s">
        <v>360</v>
      </c>
      <c r="S57" s="145" t="s">
        <v>372</v>
      </c>
      <c r="T57" s="145" t="s">
        <v>373</v>
      </c>
      <c r="U57" s="145" t="s">
        <v>361</v>
      </c>
      <c r="V57" s="145" t="s">
        <v>359</v>
      </c>
      <c r="W57" s="145" t="s">
        <v>354</v>
      </c>
      <c r="X57" s="145" t="s">
        <v>364</v>
      </c>
      <c r="Y57" s="145" t="s">
        <v>374</v>
      </c>
      <c r="Z57" s="144" t="s">
        <v>366</v>
      </c>
      <c r="AA57" s="145" t="s">
        <v>356</v>
      </c>
      <c r="AB57" s="145" t="s">
        <v>357</v>
      </c>
      <c r="AC57" s="145" t="s">
        <v>375</v>
      </c>
      <c r="AD57" s="145" t="s">
        <v>368</v>
      </c>
      <c r="AE57" s="145" t="s">
        <v>370</v>
      </c>
      <c r="AF57" s="145" t="s">
        <v>384</v>
      </c>
      <c r="AG57" s="145" t="s">
        <v>442</v>
      </c>
      <c r="AH57" s="145" t="s">
        <v>443</v>
      </c>
      <c r="AI57" s="145" t="s">
        <v>444</v>
      </c>
      <c r="AJ57" s="145" t="s">
        <v>445</v>
      </c>
      <c r="AK57" s="145" t="s">
        <v>446</v>
      </c>
      <c r="AL57" s="145" t="s">
        <v>447</v>
      </c>
      <c r="AM57" s="145" t="s">
        <v>448</v>
      </c>
      <c r="AN57" s="145" t="s">
        <v>449</v>
      </c>
      <c r="AO57" s="145" t="s">
        <v>450</v>
      </c>
      <c r="AP57" s="145" t="s">
        <v>451</v>
      </c>
      <c r="AQ57" s="144" t="s">
        <v>712</v>
      </c>
      <c r="AR57" s="123"/>
    </row>
    <row r="58" spans="1:44">
      <c r="A58" s="123"/>
      <c r="B58" s="123"/>
      <c r="C58" s="123"/>
      <c r="D58" s="123"/>
      <c r="E58" s="123"/>
      <c r="F58" s="123"/>
      <c r="G58" s="123"/>
      <c r="H58" s="123"/>
      <c r="I58" s="123"/>
      <c r="J58" s="123"/>
      <c r="K58" s="123"/>
      <c r="L58" s="123"/>
      <c r="M58" s="123"/>
      <c r="N58" s="123"/>
      <c r="O58" s="123"/>
      <c r="P58" s="123"/>
      <c r="Q58" s="123"/>
      <c r="R58" s="123"/>
      <c r="S58" s="123"/>
      <c r="T58" s="123"/>
      <c r="U58" s="123"/>
      <c r="V58" s="123"/>
      <c r="W58" s="123"/>
      <c r="X58" s="123"/>
      <c r="Y58" s="123"/>
      <c r="Z58" s="123"/>
      <c r="AA58" s="123"/>
      <c r="AB58" s="123"/>
      <c r="AC58" s="123"/>
      <c r="AD58" s="123"/>
      <c r="AE58" s="123"/>
      <c r="AF58" s="123"/>
      <c r="AG58" s="123"/>
      <c r="AH58" s="123"/>
      <c r="AI58" s="123"/>
      <c r="AJ58" s="123"/>
      <c r="AK58" s="123"/>
      <c r="AL58" s="123"/>
      <c r="AM58" s="123"/>
      <c r="AN58" s="123"/>
      <c r="AO58" s="123"/>
      <c r="AP58" s="123"/>
      <c r="AQ58" s="123"/>
      <c r="AR58" s="123"/>
    </row>
    <row r="59" spans="1:44">
      <c r="A59" s="132" t="s">
        <v>778</v>
      </c>
      <c r="B59" s="139"/>
      <c r="C59" s="139"/>
      <c r="D59" s="139"/>
      <c r="E59" s="139"/>
      <c r="F59" s="139"/>
      <c r="G59" s="139"/>
      <c r="H59" s="138"/>
      <c r="I59" s="138"/>
      <c r="J59" s="138"/>
      <c r="K59" s="139"/>
      <c r="L59" s="139"/>
      <c r="M59" s="139"/>
      <c r="N59" s="139"/>
      <c r="O59" s="139"/>
      <c r="P59" s="138"/>
      <c r="Q59" s="138"/>
      <c r="R59" s="138"/>
      <c r="S59" s="139"/>
      <c r="T59" s="139"/>
      <c r="U59" s="139"/>
      <c r="V59" s="139"/>
      <c r="W59" s="139"/>
      <c r="X59" s="138"/>
      <c r="Y59" s="138"/>
      <c r="Z59" s="138"/>
      <c r="AA59" s="139"/>
      <c r="AB59" s="139"/>
      <c r="AC59" s="139"/>
      <c r="AD59" s="139"/>
      <c r="AE59" s="138"/>
      <c r="AF59" s="138"/>
      <c r="AG59" s="138"/>
      <c r="AH59" s="138"/>
      <c r="AI59" s="138"/>
      <c r="AJ59" s="138"/>
      <c r="AK59" s="138"/>
      <c r="AL59" s="138"/>
      <c r="AM59" s="138"/>
      <c r="AN59" s="138"/>
      <c r="AO59" s="138"/>
      <c r="AP59" s="138"/>
      <c r="AQ59" s="138"/>
      <c r="AR59" s="123"/>
    </row>
    <row r="60" spans="1:44">
      <c r="A60" s="134" t="s">
        <v>777</v>
      </c>
      <c r="B60" s="461">
        <v>7.1900000000000006E-2</v>
      </c>
      <c r="C60" s="461">
        <v>6.5199999999999994E-2</v>
      </c>
      <c r="D60" s="461">
        <v>5.74E-2</v>
      </c>
      <c r="E60" s="461">
        <v>5.5599999999999997E-2</v>
      </c>
      <c r="F60" s="461">
        <v>6.5000000000000002E-2</v>
      </c>
      <c r="G60" s="461">
        <v>5.0099999999999999E-2</v>
      </c>
      <c r="H60" s="461">
        <v>8.7800000000000003E-2</v>
      </c>
      <c r="I60" s="461">
        <v>6.8099999999999994E-2</v>
      </c>
      <c r="J60" s="461">
        <v>6.6400000000000001E-2</v>
      </c>
      <c r="K60" s="461">
        <v>5.7500000000000002E-2</v>
      </c>
      <c r="L60" s="461">
        <v>5.8500000000000003E-2</v>
      </c>
      <c r="M60" s="461">
        <v>8.0500000000000002E-2</v>
      </c>
      <c r="N60" s="461">
        <v>9.9500000000000005E-2</v>
      </c>
      <c r="O60" s="461">
        <v>6.0699999999999997E-2</v>
      </c>
      <c r="P60" s="461">
        <v>5.6800000000000003E-2</v>
      </c>
      <c r="Q60" s="461">
        <v>5.9400000000000001E-2</v>
      </c>
      <c r="R60" s="461">
        <v>6.8099999999999994E-2</v>
      </c>
      <c r="S60" s="461">
        <v>0.12609999999999999</v>
      </c>
      <c r="T60" s="461">
        <v>7.9299999999999995E-2</v>
      </c>
      <c r="U60" s="461">
        <v>8.5000000000000006E-2</v>
      </c>
      <c r="V60" s="461">
        <v>5.9299999999999999E-2</v>
      </c>
      <c r="W60" s="461">
        <v>7.8E-2</v>
      </c>
      <c r="X60" s="461">
        <v>6.6299999999999998E-2</v>
      </c>
      <c r="Y60" s="461">
        <v>8.0199999999999994E-2</v>
      </c>
      <c r="Z60" s="461">
        <v>7.2400000000000006E-2</v>
      </c>
      <c r="AA60" s="461">
        <v>5.7599999999999998E-2</v>
      </c>
      <c r="AB60" s="461">
        <v>5.4699999999999999E-2</v>
      </c>
      <c r="AC60" s="461">
        <v>7.6100000000000001E-2</v>
      </c>
      <c r="AD60" s="461">
        <v>0.1273</v>
      </c>
      <c r="AE60" s="461">
        <v>7.3300000000000004E-2</v>
      </c>
      <c r="AF60" s="461">
        <v>8.8599999999999998E-2</v>
      </c>
      <c r="AG60" s="461">
        <v>7.9000000000000001E-2</v>
      </c>
      <c r="AH60" s="461">
        <v>7.4800000000000005E-2</v>
      </c>
      <c r="AI60" s="461">
        <v>9.4799999999999995E-2</v>
      </c>
      <c r="AJ60" s="461">
        <v>7.1599999999999997E-2</v>
      </c>
      <c r="AK60" s="461">
        <v>0.14299999999999999</v>
      </c>
      <c r="AL60" s="461">
        <v>6.1699999999999998E-2</v>
      </c>
      <c r="AM60" s="461">
        <v>9.8199999999999996E-2</v>
      </c>
      <c r="AN60" s="461">
        <v>7.3999999999999996E-2</v>
      </c>
      <c r="AO60" s="461">
        <v>8.3299999999999999E-2</v>
      </c>
      <c r="AP60" s="461">
        <v>8.2500000000000004E-2</v>
      </c>
      <c r="AQ60" s="461">
        <v>6.9500000000000006E-2</v>
      </c>
      <c r="AR60" s="123"/>
    </row>
    <row r="61" spans="1:44">
      <c r="A61" s="134" t="s">
        <v>776</v>
      </c>
      <c r="B61" s="461">
        <v>7.5800000000000006E-2</v>
      </c>
      <c r="C61" s="461">
        <v>6.5799999999999997E-2</v>
      </c>
      <c r="D61" s="461">
        <v>6.4600000000000005E-2</v>
      </c>
      <c r="E61" s="461">
        <v>5.6800000000000003E-2</v>
      </c>
      <c r="F61" s="461">
        <v>6.59E-2</v>
      </c>
      <c r="G61" s="461">
        <v>5.4100000000000002E-2</v>
      </c>
      <c r="H61" s="461">
        <v>8.7599999999999997E-2</v>
      </c>
      <c r="I61" s="461">
        <v>7.1099999999999997E-2</v>
      </c>
      <c r="J61" s="461">
        <v>6.6400000000000001E-2</v>
      </c>
      <c r="K61" s="461">
        <v>5.8700000000000002E-2</v>
      </c>
      <c r="L61" s="461">
        <v>5.9799999999999999E-2</v>
      </c>
      <c r="M61" s="461">
        <v>8.3099999999999993E-2</v>
      </c>
      <c r="N61" s="461">
        <v>0.10589999999999999</v>
      </c>
      <c r="O61" s="461">
        <v>6.25E-2</v>
      </c>
      <c r="P61" s="461">
        <v>5.6000000000000001E-2</v>
      </c>
      <c r="Q61" s="461">
        <v>5.9799999999999999E-2</v>
      </c>
      <c r="R61" s="461">
        <v>6.8199999999999997E-2</v>
      </c>
      <c r="S61" s="461">
        <v>0.1205</v>
      </c>
      <c r="T61" s="461">
        <v>8.0100000000000005E-2</v>
      </c>
      <c r="U61" s="461">
        <v>8.4400000000000003E-2</v>
      </c>
      <c r="V61" s="461">
        <v>5.9400000000000001E-2</v>
      </c>
      <c r="W61" s="461">
        <v>7.8200000000000006E-2</v>
      </c>
      <c r="X61" s="461">
        <v>6.6500000000000004E-2</v>
      </c>
      <c r="Y61" s="461">
        <v>8.0699999999999994E-2</v>
      </c>
      <c r="Z61" s="461">
        <v>7.46E-2</v>
      </c>
      <c r="AA61" s="461">
        <v>0.06</v>
      </c>
      <c r="AB61" s="461">
        <v>5.5199999999999999E-2</v>
      </c>
      <c r="AC61" s="461">
        <v>7.7899999999999997E-2</v>
      </c>
      <c r="AD61" s="461">
        <v>0.13020000000000001</v>
      </c>
      <c r="AE61" s="461">
        <v>7.4399999999999994E-2</v>
      </c>
      <c r="AF61" s="461">
        <v>8.2900000000000001E-2</v>
      </c>
      <c r="AG61" s="461">
        <v>7.9899999999999999E-2</v>
      </c>
      <c r="AH61" s="461">
        <v>7.8200000000000006E-2</v>
      </c>
      <c r="AI61" s="461">
        <v>9.3399999999999997E-2</v>
      </c>
      <c r="AJ61" s="461">
        <v>7.6999999999999999E-2</v>
      </c>
      <c r="AK61" s="461">
        <v>0.1439</v>
      </c>
      <c r="AL61" s="461">
        <v>6.6900000000000001E-2</v>
      </c>
      <c r="AM61" s="461">
        <v>9.8500000000000004E-2</v>
      </c>
      <c r="AN61" s="461">
        <v>7.0699999999999999E-2</v>
      </c>
      <c r="AO61" s="461">
        <v>8.7400000000000005E-2</v>
      </c>
      <c r="AP61" s="461">
        <v>8.3400000000000002E-2</v>
      </c>
      <c r="AQ61" s="461">
        <v>7.1199999999999999E-2</v>
      </c>
      <c r="AR61" s="123"/>
    </row>
    <row r="62" spans="1:44">
      <c r="A62" s="134" t="s">
        <v>775</v>
      </c>
      <c r="B62" s="461">
        <v>5.3499999999999999E-2</v>
      </c>
      <c r="C62" s="461">
        <v>5.8099999999999999E-2</v>
      </c>
      <c r="D62" s="461">
        <v>5.3800000000000001E-2</v>
      </c>
      <c r="E62" s="461">
        <v>4.82E-2</v>
      </c>
      <c r="F62" s="461">
        <v>6.13E-2</v>
      </c>
      <c r="G62" s="461">
        <v>4.0300000000000002E-2</v>
      </c>
      <c r="H62" s="461">
        <v>7.1999999999999995E-2</v>
      </c>
      <c r="I62" s="461">
        <v>6.3E-2</v>
      </c>
      <c r="J62" s="461">
        <v>3.7499999999999999E-2</v>
      </c>
      <c r="K62" s="461">
        <v>4.6600000000000003E-2</v>
      </c>
      <c r="L62" s="461">
        <v>5.11E-2</v>
      </c>
      <c r="M62" s="461">
        <v>7.9399999999999998E-2</v>
      </c>
      <c r="N62" s="461">
        <v>8.5099999999999995E-2</v>
      </c>
      <c r="O62" s="461">
        <v>3.8600000000000002E-2</v>
      </c>
      <c r="P62" s="461">
        <v>2.3599999999999999E-2</v>
      </c>
      <c r="Q62" s="461">
        <v>5.9400000000000001E-2</v>
      </c>
      <c r="R62" s="461">
        <v>5.7000000000000002E-2</v>
      </c>
      <c r="S62" s="461">
        <v>8.7999999999999995E-2</v>
      </c>
      <c r="T62" s="461">
        <v>7.9899999999999999E-2</v>
      </c>
      <c r="U62" s="461">
        <v>5.5E-2</v>
      </c>
      <c r="V62" s="461">
        <v>3.8899999999999997E-2</v>
      </c>
      <c r="W62" s="461">
        <v>7.4099999999999999E-2</v>
      </c>
      <c r="X62" s="461">
        <v>6.5500000000000003E-2</v>
      </c>
      <c r="Y62" s="461">
        <v>6.8199999999999997E-2</v>
      </c>
      <c r="Z62" s="461">
        <v>4.2000000000000003E-2</v>
      </c>
      <c r="AA62" s="461">
        <v>4.5699999999999998E-2</v>
      </c>
      <c r="AB62" s="461">
        <v>5.04E-2</v>
      </c>
      <c r="AC62" s="461">
        <v>7.4200000000000002E-2</v>
      </c>
      <c r="AD62" s="461">
        <v>0.10879999999999999</v>
      </c>
      <c r="AE62" s="461">
        <v>7.0599999999999996E-2</v>
      </c>
      <c r="AF62" s="461">
        <v>6.3700000000000007E-2</v>
      </c>
      <c r="AG62" s="461">
        <v>7.6399999999999996E-2</v>
      </c>
      <c r="AH62" s="461">
        <v>6.2399999999999997E-2</v>
      </c>
      <c r="AI62" s="461">
        <v>5.7299999999999997E-2</v>
      </c>
      <c r="AJ62" s="461">
        <v>6.7199999999999996E-2</v>
      </c>
      <c r="AK62" s="461">
        <v>0.12039999999999999</v>
      </c>
      <c r="AL62" s="461">
        <v>6.2899999999999998E-2</v>
      </c>
      <c r="AM62" s="461">
        <v>5.8599999999999999E-2</v>
      </c>
      <c r="AN62" s="461">
        <v>6.0999999999999999E-2</v>
      </c>
      <c r="AO62" s="461">
        <v>7.9899999999999999E-2</v>
      </c>
      <c r="AP62" s="461">
        <v>7.9799999999999996E-2</v>
      </c>
      <c r="AQ62" s="461">
        <v>5.7599999999999998E-2</v>
      </c>
      <c r="AR62" s="123"/>
    </row>
    <row r="63" spans="1:44">
      <c r="A63" s="134" t="s">
        <v>774</v>
      </c>
      <c r="B63" s="461">
        <v>-3.5999999999999999E-3</v>
      </c>
      <c r="C63" s="461">
        <v>-1E-4</v>
      </c>
      <c r="D63" s="461">
        <v>-2E-3</v>
      </c>
      <c r="E63" s="461">
        <v>-1.83E-2</v>
      </c>
      <c r="F63" s="461">
        <v>5.4999999999999997E-3</v>
      </c>
      <c r="G63" s="461">
        <v>1.6000000000000001E-3</v>
      </c>
      <c r="H63" s="461">
        <v>-1.5599999999999999E-2</v>
      </c>
      <c r="I63" s="461">
        <v>-2.9999999999999997E-4</v>
      </c>
      <c r="J63" s="461">
        <v>-1.6799999999999999E-2</v>
      </c>
      <c r="K63" s="461">
        <v>-2.5999999999999999E-3</v>
      </c>
      <c r="L63" s="461">
        <v>-9.1999999999999998E-3</v>
      </c>
      <c r="M63" s="461">
        <v>1.1299999999999999E-2</v>
      </c>
      <c r="N63" s="461">
        <v>-2.0299999999999999E-2</v>
      </c>
      <c r="O63" s="461">
        <v>-1.4500000000000001E-2</v>
      </c>
      <c r="P63" s="461">
        <v>-2.0500000000000001E-2</v>
      </c>
      <c r="Q63" s="461">
        <v>-1.0500000000000001E-2</v>
      </c>
      <c r="R63" s="461">
        <v>4.5999999999999999E-3</v>
      </c>
      <c r="S63" s="461">
        <v>-4.0000000000000001E-3</v>
      </c>
      <c r="T63" s="461">
        <v>4.7000000000000002E-3</v>
      </c>
      <c r="U63" s="461">
        <v>-3.7100000000000001E-2</v>
      </c>
      <c r="V63" s="461">
        <v>1.6000000000000001E-3</v>
      </c>
      <c r="W63" s="461">
        <v>1.6E-2</v>
      </c>
      <c r="X63" s="461">
        <v>7.7999999999999996E-3</v>
      </c>
      <c r="Y63" s="461">
        <v>8.0999999999999996E-3</v>
      </c>
      <c r="Z63" s="461">
        <v>-2.24E-2</v>
      </c>
      <c r="AA63" s="461">
        <v>-2.1999999999999999E-2</v>
      </c>
      <c r="AB63" s="461">
        <v>7.1000000000000004E-3</v>
      </c>
      <c r="AC63" s="461">
        <v>1.1999999999999999E-3</v>
      </c>
      <c r="AD63" s="461">
        <v>2.0999999999999999E-3</v>
      </c>
      <c r="AE63" s="461">
        <v>5.4000000000000003E-3</v>
      </c>
      <c r="AF63" s="461">
        <v>1.3299999999999999E-2</v>
      </c>
      <c r="AG63" s="461">
        <v>3.2000000000000002E-3</v>
      </c>
      <c r="AH63" s="461">
        <v>-1.7299999999999999E-2</v>
      </c>
      <c r="AI63" s="461">
        <v>-5.3100000000000001E-2</v>
      </c>
      <c r="AJ63" s="461">
        <v>-4.8999999999999998E-3</v>
      </c>
      <c r="AK63" s="461">
        <v>2.7400000000000001E-2</v>
      </c>
      <c r="AL63" s="461">
        <v>-7.0000000000000001E-3</v>
      </c>
      <c r="AM63" s="461">
        <v>-4.8099999999999997E-2</v>
      </c>
      <c r="AN63" s="461">
        <v>5.1000000000000004E-3</v>
      </c>
      <c r="AO63" s="461">
        <v>-1.4999999999999999E-2</v>
      </c>
      <c r="AP63" s="461">
        <v>-1.37E-2</v>
      </c>
      <c r="AQ63" s="461">
        <v>-2.5999999999999999E-3</v>
      </c>
      <c r="AR63" s="123"/>
    </row>
    <row r="64" spans="1:44">
      <c r="A64" s="134" t="s">
        <v>773</v>
      </c>
      <c r="B64" s="461">
        <v>2.0000000000000001E-4</v>
      </c>
      <c r="C64" s="461">
        <v>5.0000000000000001E-4</v>
      </c>
      <c r="D64" s="461">
        <v>-4.1000000000000003E-3</v>
      </c>
      <c r="E64" s="461">
        <v>-1.8499999999999999E-2</v>
      </c>
      <c r="F64" s="461">
        <v>5.0000000000000001E-3</v>
      </c>
      <c r="G64" s="461">
        <v>8.9999999999999998E-4</v>
      </c>
      <c r="H64" s="461">
        <v>-1.5599999999999999E-2</v>
      </c>
      <c r="I64" s="461">
        <v>8.9999999999999998E-4</v>
      </c>
      <c r="J64" s="461">
        <v>-1.5900000000000001E-2</v>
      </c>
      <c r="K64" s="461">
        <v>-5.0000000000000001E-3</v>
      </c>
      <c r="L64" s="461">
        <v>-1.5E-3</v>
      </c>
      <c r="M64" s="461">
        <v>1.24E-2</v>
      </c>
      <c r="N64" s="461">
        <v>-2.01E-2</v>
      </c>
      <c r="O64" s="461">
        <v>-1.44E-2</v>
      </c>
      <c r="P64" s="461">
        <v>-2.1899999999999999E-2</v>
      </c>
      <c r="Q64" s="461">
        <v>-1.3100000000000001E-2</v>
      </c>
      <c r="R64" s="461">
        <v>5.0000000000000001E-3</v>
      </c>
      <c r="S64" s="461">
        <v>-7.9000000000000008E-3</v>
      </c>
      <c r="T64" s="461">
        <v>5.8999999999999999E-3</v>
      </c>
      <c r="U64" s="461">
        <v>-3.8699999999999998E-2</v>
      </c>
      <c r="V64" s="461">
        <v>4.0000000000000002E-4</v>
      </c>
      <c r="W64" s="461">
        <v>1.5299999999999999E-2</v>
      </c>
      <c r="X64" s="461">
        <v>8.2000000000000007E-3</v>
      </c>
      <c r="Y64" s="461">
        <v>7.7999999999999996E-3</v>
      </c>
      <c r="Z64" s="461">
        <v>-2.1700000000000001E-2</v>
      </c>
      <c r="AA64" s="461">
        <v>-2.1999999999999999E-2</v>
      </c>
      <c r="AB64" s="461">
        <v>7.0000000000000001E-3</v>
      </c>
      <c r="AC64" s="461">
        <v>1.1999999999999999E-3</v>
      </c>
      <c r="AD64" s="461">
        <v>2.5000000000000001E-3</v>
      </c>
      <c r="AE64" s="461">
        <v>5.5999999999999999E-3</v>
      </c>
      <c r="AF64" s="461">
        <v>1.2200000000000001E-2</v>
      </c>
      <c r="AG64" s="461">
        <v>4.1000000000000003E-3</v>
      </c>
      <c r="AH64" s="461">
        <v>-1.7100000000000001E-2</v>
      </c>
      <c r="AI64" s="461">
        <v>-5.3499999999999999E-2</v>
      </c>
      <c r="AJ64" s="461">
        <v>-5.5999999999999999E-3</v>
      </c>
      <c r="AK64" s="461">
        <v>2.7400000000000001E-2</v>
      </c>
      <c r="AL64" s="461">
        <v>-8.9999999999999993E-3</v>
      </c>
      <c r="AM64" s="461">
        <v>-4.65E-2</v>
      </c>
      <c r="AN64" s="461">
        <v>2.3999999999999998E-3</v>
      </c>
      <c r="AO64" s="461">
        <v>-1.55E-2</v>
      </c>
      <c r="AP64" s="461">
        <v>-1.5800000000000002E-2</v>
      </c>
      <c r="AQ64" s="461">
        <v>-2E-3</v>
      </c>
      <c r="AR64" s="123"/>
    </row>
    <row r="65" spans="1:44">
      <c r="A65" s="134" t="s">
        <v>772</v>
      </c>
      <c r="B65" s="461">
        <v>2.0000000000000001E-4</v>
      </c>
      <c r="C65" s="461">
        <v>5.0000000000000001E-4</v>
      </c>
      <c r="D65" s="461">
        <v>-4.1000000000000003E-3</v>
      </c>
      <c r="E65" s="461">
        <v>-1.8499999999999999E-2</v>
      </c>
      <c r="F65" s="461">
        <v>5.0000000000000001E-3</v>
      </c>
      <c r="G65" s="461">
        <v>8.9999999999999998E-4</v>
      </c>
      <c r="H65" s="461">
        <v>-1.5599999999999999E-2</v>
      </c>
      <c r="I65" s="461">
        <v>8.9999999999999998E-4</v>
      </c>
      <c r="J65" s="461">
        <v>-1.5900000000000001E-2</v>
      </c>
      <c r="K65" s="461">
        <v>-5.0000000000000001E-3</v>
      </c>
      <c r="L65" s="461">
        <v>-1.5E-3</v>
      </c>
      <c r="M65" s="461">
        <v>1.24E-2</v>
      </c>
      <c r="N65" s="461">
        <v>-2.01E-2</v>
      </c>
      <c r="O65" s="461">
        <v>-1.44E-2</v>
      </c>
      <c r="P65" s="461">
        <v>-2.1899999999999999E-2</v>
      </c>
      <c r="Q65" s="461">
        <v>-1.3100000000000001E-2</v>
      </c>
      <c r="R65" s="461">
        <v>5.0000000000000001E-3</v>
      </c>
      <c r="S65" s="461">
        <v>-7.9000000000000008E-3</v>
      </c>
      <c r="T65" s="461">
        <v>5.8999999999999999E-3</v>
      </c>
      <c r="U65" s="461">
        <v>-3.8699999999999998E-2</v>
      </c>
      <c r="V65" s="461">
        <v>-2.3999999999999998E-3</v>
      </c>
      <c r="W65" s="461">
        <v>1.5299999999999999E-2</v>
      </c>
      <c r="X65" s="461">
        <v>8.2000000000000007E-3</v>
      </c>
      <c r="Y65" s="461">
        <v>7.7999999999999996E-3</v>
      </c>
      <c r="Z65" s="461">
        <v>-2.1700000000000001E-2</v>
      </c>
      <c r="AA65" s="461">
        <v>-2.1999999999999999E-2</v>
      </c>
      <c r="AB65" s="461">
        <v>7.0000000000000001E-3</v>
      </c>
      <c r="AC65" s="461">
        <v>1.1999999999999999E-3</v>
      </c>
      <c r="AD65" s="461">
        <v>2.5000000000000001E-3</v>
      </c>
      <c r="AE65" s="461">
        <v>5.5999999999999999E-3</v>
      </c>
      <c r="AF65" s="461">
        <v>1.2200000000000001E-2</v>
      </c>
      <c r="AG65" s="461">
        <v>4.1000000000000003E-3</v>
      </c>
      <c r="AH65" s="461">
        <v>-1.7100000000000001E-2</v>
      </c>
      <c r="AI65" s="461">
        <v>-5.3499999999999999E-2</v>
      </c>
      <c r="AJ65" s="461">
        <v>-5.5999999999999999E-3</v>
      </c>
      <c r="AK65" s="461">
        <v>2.3300000000000001E-2</v>
      </c>
      <c r="AL65" s="461">
        <v>-8.9999999999999993E-3</v>
      </c>
      <c r="AM65" s="461">
        <v>-4.65E-2</v>
      </c>
      <c r="AN65" s="461">
        <v>2.3999999999999998E-3</v>
      </c>
      <c r="AO65" s="461">
        <v>-1.55E-2</v>
      </c>
      <c r="AP65" s="461">
        <v>-1.5800000000000002E-2</v>
      </c>
      <c r="AQ65" s="461">
        <v>-2.0999999999999999E-3</v>
      </c>
      <c r="AR65" s="123"/>
    </row>
    <row r="66" spans="1:44">
      <c r="A66" s="134" t="s">
        <v>771</v>
      </c>
      <c r="B66" s="461">
        <v>2E-3</v>
      </c>
      <c r="C66" s="461">
        <v>4.3E-3</v>
      </c>
      <c r="D66" s="461">
        <v>-2.7199999999999998E-2</v>
      </c>
      <c r="E66" s="461">
        <v>-0.17760000000000001</v>
      </c>
      <c r="F66" s="461">
        <v>3.0700000000000002E-2</v>
      </c>
      <c r="G66" s="461">
        <v>5.1000000000000004E-3</v>
      </c>
      <c r="H66" s="461">
        <v>-9.2100000000000001E-2</v>
      </c>
      <c r="I66" s="461">
        <v>4.7999999999999996E-3</v>
      </c>
      <c r="J66" s="461">
        <v>-9.1999999999999998E-2</v>
      </c>
      <c r="K66" s="461">
        <v>-2.2599999999999999E-2</v>
      </c>
      <c r="L66" s="461">
        <v>-7.1999999999999998E-3</v>
      </c>
      <c r="M66" s="461">
        <v>5.8900000000000001E-2</v>
      </c>
      <c r="N66" s="461">
        <v>-0.15010000000000001</v>
      </c>
      <c r="O66" s="461">
        <v>-0.1305</v>
      </c>
      <c r="P66" s="461">
        <v>-0.2515</v>
      </c>
      <c r="Q66" s="461">
        <v>-0.15890000000000001</v>
      </c>
      <c r="R66" s="461">
        <v>3.73E-2</v>
      </c>
      <c r="S66" s="461">
        <v>-2.2800000000000001E-2</v>
      </c>
      <c r="T66" s="461">
        <v>4.7800000000000002E-2</v>
      </c>
      <c r="U66" s="461">
        <v>-0.3236</v>
      </c>
      <c r="V66" s="461">
        <v>-2.2200000000000001E-2</v>
      </c>
      <c r="W66" s="461">
        <v>0.13420000000000001</v>
      </c>
      <c r="X66" s="461">
        <v>4.5900000000000003E-2</v>
      </c>
      <c r="Y66" s="461">
        <v>5.8200000000000002E-2</v>
      </c>
      <c r="Z66" s="461">
        <v>-0.21410000000000001</v>
      </c>
      <c r="AA66" s="461">
        <v>-0.23730000000000001</v>
      </c>
      <c r="AB66" s="461">
        <v>8.8999999999999996E-2</v>
      </c>
      <c r="AC66" s="461">
        <v>9.1999999999999998E-3</v>
      </c>
      <c r="AD66" s="461">
        <v>2.4E-2</v>
      </c>
      <c r="AE66" s="461">
        <v>4.3299999999999998E-2</v>
      </c>
      <c r="AF66" s="461">
        <v>3.2399999999999998E-2</v>
      </c>
      <c r="AG66" s="461">
        <v>3.0499999999999999E-2</v>
      </c>
      <c r="AH66" s="461">
        <v>-0.105</v>
      </c>
      <c r="AI66" s="461">
        <v>-0.19220000000000001</v>
      </c>
      <c r="AJ66" s="461">
        <v>-6.3799999999999996E-2</v>
      </c>
      <c r="AK66" s="461">
        <v>3.9199999999999999E-2</v>
      </c>
      <c r="AL66" s="461">
        <v>-0.1152</v>
      </c>
      <c r="AM66" s="461">
        <v>-0.24640000000000001</v>
      </c>
      <c r="AN66" s="461">
        <v>1.52E-2</v>
      </c>
      <c r="AO66" s="461">
        <v>-5.9700000000000003E-2</v>
      </c>
      <c r="AP66" s="461">
        <v>-7.46E-2</v>
      </c>
      <c r="AQ66" s="461">
        <v>-1.55E-2</v>
      </c>
      <c r="AR66" s="123"/>
    </row>
    <row r="67" spans="1:44">
      <c r="A67" s="132" t="s">
        <v>770</v>
      </c>
      <c r="B67" s="463"/>
      <c r="C67" s="463"/>
      <c r="D67" s="463"/>
      <c r="E67" s="463"/>
      <c r="F67" s="463"/>
      <c r="G67" s="463"/>
      <c r="H67" s="462"/>
      <c r="I67" s="462"/>
      <c r="J67" s="462"/>
      <c r="K67" s="462"/>
      <c r="L67" s="463"/>
      <c r="M67" s="463"/>
      <c r="N67" s="463"/>
      <c r="O67" s="463"/>
      <c r="P67" s="463"/>
      <c r="Q67" s="463"/>
      <c r="R67" s="462"/>
      <c r="S67" s="462"/>
      <c r="T67" s="462"/>
      <c r="U67" s="462"/>
      <c r="V67" s="463"/>
      <c r="W67" s="463"/>
      <c r="X67" s="463"/>
      <c r="Y67" s="463"/>
      <c r="Z67" s="463"/>
      <c r="AA67" s="463"/>
      <c r="AB67" s="462"/>
      <c r="AC67" s="462"/>
      <c r="AD67" s="462"/>
      <c r="AE67" s="462"/>
      <c r="AF67" s="463"/>
      <c r="AG67" s="463"/>
      <c r="AH67" s="463"/>
      <c r="AI67" s="463"/>
      <c r="AJ67" s="462"/>
      <c r="AK67" s="462"/>
      <c r="AL67" s="462"/>
      <c r="AM67" s="462"/>
      <c r="AN67" s="462"/>
      <c r="AO67" s="462"/>
      <c r="AP67" s="462"/>
      <c r="AQ67" s="462"/>
      <c r="AR67" s="123"/>
    </row>
    <row r="68" spans="1:44">
      <c r="A68" s="134" t="s">
        <v>769</v>
      </c>
      <c r="B68" s="461">
        <v>0.1056</v>
      </c>
      <c r="C68" s="461">
        <v>0.10730000000000001</v>
      </c>
      <c r="D68" s="461">
        <v>9.0700000000000003E-2</v>
      </c>
      <c r="E68" s="461">
        <v>0.10050000000000001</v>
      </c>
      <c r="F68" s="461">
        <v>8.4900000000000003E-2</v>
      </c>
      <c r="G68" s="461">
        <v>8.8999999999999996E-2</v>
      </c>
      <c r="H68" s="461">
        <v>0.1229</v>
      </c>
      <c r="I68" s="461">
        <v>9.8900000000000002E-2</v>
      </c>
      <c r="J68" s="461">
        <v>0.10730000000000001</v>
      </c>
      <c r="K68" s="461">
        <v>9.1800000000000007E-2</v>
      </c>
      <c r="L68" s="461">
        <v>9.4E-2</v>
      </c>
      <c r="M68" s="461">
        <v>0.1106</v>
      </c>
      <c r="N68" s="461">
        <v>0.1482</v>
      </c>
      <c r="O68" s="461">
        <v>9.7900000000000001E-2</v>
      </c>
      <c r="P68" s="461">
        <v>0.10589999999999999</v>
      </c>
      <c r="Q68" s="461">
        <v>9.9099999999999994E-2</v>
      </c>
      <c r="R68" s="461">
        <v>0.1099</v>
      </c>
      <c r="S68" s="461">
        <v>0.15090000000000001</v>
      </c>
      <c r="T68" s="461">
        <v>0.1183</v>
      </c>
      <c r="U68" s="461">
        <v>0.13170000000000001</v>
      </c>
      <c r="V68" s="461">
        <v>0.1023</v>
      </c>
      <c r="W68" s="461">
        <v>0.1095</v>
      </c>
      <c r="X68" s="461">
        <v>0.10199999999999999</v>
      </c>
      <c r="Y68" s="461">
        <v>0.1278</v>
      </c>
      <c r="Z68" s="461">
        <v>0.10780000000000001</v>
      </c>
      <c r="AA68" s="461">
        <v>0.1081</v>
      </c>
      <c r="AB68" s="461">
        <v>9.6600000000000005E-2</v>
      </c>
      <c r="AC68" s="461">
        <v>0.115</v>
      </c>
      <c r="AD68" s="461">
        <v>0.1804</v>
      </c>
      <c r="AE68" s="461">
        <v>0.10539999999999999</v>
      </c>
      <c r="AF68" s="461">
        <v>0.1211</v>
      </c>
      <c r="AG68" s="461">
        <v>0.1133</v>
      </c>
      <c r="AH68" s="461">
        <v>0.12039999999999999</v>
      </c>
      <c r="AI68" s="461">
        <v>0.13300000000000001</v>
      </c>
      <c r="AJ68" s="461">
        <v>0.11940000000000001</v>
      </c>
      <c r="AK68" s="461">
        <v>0.1583</v>
      </c>
      <c r="AL68" s="461">
        <v>0.10539999999999999</v>
      </c>
      <c r="AM68" s="461">
        <v>0.1452</v>
      </c>
      <c r="AN68" s="461">
        <v>0.1052</v>
      </c>
      <c r="AO68" s="461">
        <v>0.10630000000000001</v>
      </c>
      <c r="AP68" s="461">
        <v>0.11</v>
      </c>
      <c r="AQ68" s="461">
        <v>0.1069</v>
      </c>
      <c r="AR68" s="123"/>
    </row>
    <row r="69" spans="1:44">
      <c r="A69" s="134" t="s">
        <v>768</v>
      </c>
      <c r="B69" s="461">
        <v>-3.3700000000000001E-2</v>
      </c>
      <c r="C69" s="461">
        <v>-4.2000000000000003E-2</v>
      </c>
      <c r="D69" s="461">
        <v>-3.3300000000000003E-2</v>
      </c>
      <c r="E69" s="461">
        <v>-4.4900000000000002E-2</v>
      </c>
      <c r="F69" s="461">
        <v>-0.02</v>
      </c>
      <c r="G69" s="461">
        <v>-3.8899999999999997E-2</v>
      </c>
      <c r="H69" s="461">
        <v>-3.5099999999999999E-2</v>
      </c>
      <c r="I69" s="461">
        <v>-3.0800000000000001E-2</v>
      </c>
      <c r="J69" s="461">
        <v>-4.0899999999999999E-2</v>
      </c>
      <c r="K69" s="461">
        <v>-3.4299999999999997E-2</v>
      </c>
      <c r="L69" s="461">
        <v>-3.56E-2</v>
      </c>
      <c r="M69" s="461">
        <v>-3.0200000000000001E-2</v>
      </c>
      <c r="N69" s="461">
        <v>-4.87E-2</v>
      </c>
      <c r="O69" s="461">
        <v>-3.7199999999999997E-2</v>
      </c>
      <c r="P69" s="461">
        <v>-4.9099999999999998E-2</v>
      </c>
      <c r="Q69" s="461">
        <v>-3.9699999999999999E-2</v>
      </c>
      <c r="R69" s="461">
        <v>-4.19E-2</v>
      </c>
      <c r="S69" s="461">
        <v>-2.4799999999999999E-2</v>
      </c>
      <c r="T69" s="461">
        <v>-3.9E-2</v>
      </c>
      <c r="U69" s="461">
        <v>-4.6800000000000001E-2</v>
      </c>
      <c r="V69" s="461">
        <v>-4.2999999999999997E-2</v>
      </c>
      <c r="W69" s="461">
        <v>-3.15E-2</v>
      </c>
      <c r="X69" s="461">
        <v>-3.56E-2</v>
      </c>
      <c r="Y69" s="461">
        <v>-4.7600000000000003E-2</v>
      </c>
      <c r="Z69" s="461">
        <v>-3.5400000000000001E-2</v>
      </c>
      <c r="AA69" s="461">
        <v>-5.0500000000000003E-2</v>
      </c>
      <c r="AB69" s="461">
        <v>-4.19E-2</v>
      </c>
      <c r="AC69" s="461">
        <v>-3.8899999999999997E-2</v>
      </c>
      <c r="AD69" s="461">
        <v>-5.3100000000000001E-2</v>
      </c>
      <c r="AE69" s="461">
        <v>-3.2099999999999997E-2</v>
      </c>
      <c r="AF69" s="461">
        <v>-3.2599999999999997E-2</v>
      </c>
      <c r="AG69" s="461">
        <v>-3.4299999999999997E-2</v>
      </c>
      <c r="AH69" s="461">
        <v>-4.5600000000000002E-2</v>
      </c>
      <c r="AI69" s="461">
        <v>-3.8199999999999998E-2</v>
      </c>
      <c r="AJ69" s="461">
        <v>-4.7800000000000002E-2</v>
      </c>
      <c r="AK69" s="461">
        <v>-1.54E-2</v>
      </c>
      <c r="AL69" s="461">
        <v>-4.3700000000000003E-2</v>
      </c>
      <c r="AM69" s="461">
        <v>-4.7E-2</v>
      </c>
      <c r="AN69" s="461">
        <v>-3.1199999999999999E-2</v>
      </c>
      <c r="AO69" s="461">
        <v>-2.3E-2</v>
      </c>
      <c r="AP69" s="461">
        <v>-2.76E-2</v>
      </c>
      <c r="AQ69" s="461">
        <v>-3.7499999999999999E-2</v>
      </c>
      <c r="AR69" s="123"/>
    </row>
    <row r="70" spans="1:44">
      <c r="A70" s="134" t="s">
        <v>767</v>
      </c>
      <c r="B70" s="461">
        <v>4.41E-2</v>
      </c>
      <c r="C70" s="461">
        <v>4.9799999999999997E-2</v>
      </c>
      <c r="D70" s="461">
        <v>4.2000000000000003E-2</v>
      </c>
      <c r="E70" s="461">
        <v>5.2900000000000003E-2</v>
      </c>
      <c r="F70" s="461">
        <v>2.5000000000000001E-2</v>
      </c>
      <c r="G70" s="461">
        <v>5.0599999999999999E-2</v>
      </c>
      <c r="H70" s="461">
        <v>4.65E-2</v>
      </c>
      <c r="I70" s="461">
        <v>4.0899999999999999E-2</v>
      </c>
      <c r="J70" s="461">
        <v>5.2499999999999998E-2</v>
      </c>
      <c r="K70" s="461">
        <v>4.6600000000000003E-2</v>
      </c>
      <c r="L70" s="461">
        <v>4.8399999999999999E-2</v>
      </c>
      <c r="M70" s="461">
        <v>4.1200000000000001E-2</v>
      </c>
      <c r="N70" s="461">
        <v>5.8999999999999997E-2</v>
      </c>
      <c r="O70" s="461">
        <v>4.4400000000000002E-2</v>
      </c>
      <c r="P70" s="461">
        <v>5.6599999999999998E-2</v>
      </c>
      <c r="Q70" s="461">
        <v>4.5999999999999999E-2</v>
      </c>
      <c r="R70" s="461">
        <v>5.3900000000000003E-2</v>
      </c>
      <c r="S70" s="461">
        <v>4.4499999999999998E-2</v>
      </c>
      <c r="T70" s="461">
        <v>4.9000000000000002E-2</v>
      </c>
      <c r="U70" s="461">
        <v>5.5899999999999998E-2</v>
      </c>
      <c r="V70" s="461">
        <v>5.2299999999999999E-2</v>
      </c>
      <c r="W70" s="461">
        <v>3.8399999999999997E-2</v>
      </c>
      <c r="X70" s="461">
        <v>4.6399999999999997E-2</v>
      </c>
      <c r="Y70" s="461">
        <v>5.8900000000000001E-2</v>
      </c>
      <c r="Z70" s="461">
        <v>4.1500000000000002E-2</v>
      </c>
      <c r="AA70" s="461">
        <v>5.9799999999999999E-2</v>
      </c>
      <c r="AB70" s="461">
        <v>4.8899999999999999E-2</v>
      </c>
      <c r="AC70" s="461">
        <v>4.7899999999999998E-2</v>
      </c>
      <c r="AD70" s="461">
        <v>6.2E-2</v>
      </c>
      <c r="AE70" s="461">
        <v>3.9800000000000002E-2</v>
      </c>
      <c r="AF70" s="461">
        <v>5.9299999999999999E-2</v>
      </c>
      <c r="AG70" s="461">
        <v>4.1700000000000001E-2</v>
      </c>
      <c r="AH70" s="461">
        <v>5.8099999999999999E-2</v>
      </c>
      <c r="AI70" s="461">
        <v>6.5699999999999995E-2</v>
      </c>
      <c r="AJ70" s="461">
        <v>5.6399999999999999E-2</v>
      </c>
      <c r="AK70" s="461">
        <v>5.4300000000000001E-2</v>
      </c>
      <c r="AL70" s="461">
        <v>4.9500000000000002E-2</v>
      </c>
      <c r="AM70" s="461">
        <v>6.2300000000000001E-2</v>
      </c>
      <c r="AN70" s="461">
        <v>3.9800000000000002E-2</v>
      </c>
      <c r="AO70" s="461">
        <v>3.4299999999999997E-2</v>
      </c>
      <c r="AP70" s="461">
        <v>3.7699999999999997E-2</v>
      </c>
      <c r="AQ70" s="461">
        <v>4.7300000000000002E-2</v>
      </c>
      <c r="AR70" s="123"/>
    </row>
    <row r="71" spans="1:44">
      <c r="A71" s="134" t="s">
        <v>766</v>
      </c>
      <c r="B71" s="461">
        <v>0</v>
      </c>
      <c r="C71" s="461">
        <v>0</v>
      </c>
      <c r="D71" s="461">
        <v>-1.1000000000000001E-3</v>
      </c>
      <c r="E71" s="461">
        <v>0</v>
      </c>
      <c r="F71" s="461">
        <v>0</v>
      </c>
      <c r="G71" s="461">
        <v>0</v>
      </c>
      <c r="H71" s="461">
        <v>0</v>
      </c>
      <c r="I71" s="461">
        <v>0</v>
      </c>
      <c r="J71" s="461">
        <v>0</v>
      </c>
      <c r="K71" s="461">
        <v>0</v>
      </c>
      <c r="L71" s="461">
        <v>0</v>
      </c>
      <c r="M71" s="461">
        <v>0</v>
      </c>
      <c r="N71" s="461">
        <v>0</v>
      </c>
      <c r="O71" s="461">
        <v>0</v>
      </c>
      <c r="P71" s="461">
        <v>0</v>
      </c>
      <c r="Q71" s="461">
        <v>0</v>
      </c>
      <c r="R71" s="461">
        <v>0</v>
      </c>
      <c r="S71" s="461">
        <v>0</v>
      </c>
      <c r="T71" s="461">
        <v>0</v>
      </c>
      <c r="U71" s="461">
        <v>0</v>
      </c>
      <c r="V71" s="461">
        <v>0</v>
      </c>
      <c r="W71" s="461">
        <v>0</v>
      </c>
      <c r="X71" s="461">
        <v>0</v>
      </c>
      <c r="Y71" s="461">
        <v>-2.9999999999999997E-4</v>
      </c>
      <c r="Z71" s="461">
        <v>0</v>
      </c>
      <c r="AA71" s="461">
        <v>0</v>
      </c>
      <c r="AB71" s="461">
        <v>0</v>
      </c>
      <c r="AC71" s="461">
        <v>0</v>
      </c>
      <c r="AD71" s="461">
        <v>0</v>
      </c>
      <c r="AE71" s="461">
        <v>0</v>
      </c>
      <c r="AF71" s="461">
        <v>0</v>
      </c>
      <c r="AG71" s="461">
        <v>0</v>
      </c>
      <c r="AH71" s="461">
        <v>0</v>
      </c>
      <c r="AI71" s="461">
        <v>0</v>
      </c>
      <c r="AJ71" s="461">
        <v>0</v>
      </c>
      <c r="AK71" s="461">
        <v>0</v>
      </c>
      <c r="AL71" s="461">
        <v>0</v>
      </c>
      <c r="AM71" s="461">
        <v>0</v>
      </c>
      <c r="AN71" s="461">
        <v>0</v>
      </c>
      <c r="AO71" s="461">
        <v>0</v>
      </c>
      <c r="AP71" s="461">
        <v>0</v>
      </c>
      <c r="AQ71" s="461">
        <v>-1E-4</v>
      </c>
      <c r="AR71" s="123"/>
    </row>
    <row r="72" spans="1:44">
      <c r="A72" s="134" t="s">
        <v>765</v>
      </c>
      <c r="B72" s="461">
        <v>-2.23E-2</v>
      </c>
      <c r="C72" s="461">
        <v>-7.7000000000000002E-3</v>
      </c>
      <c r="D72" s="461">
        <v>-1.0800000000000001E-2</v>
      </c>
      <c r="E72" s="461">
        <v>-8.6E-3</v>
      </c>
      <c r="F72" s="461">
        <v>-4.7000000000000002E-3</v>
      </c>
      <c r="G72" s="461">
        <v>-1.38E-2</v>
      </c>
      <c r="H72" s="461">
        <v>-1.5599999999999999E-2</v>
      </c>
      <c r="I72" s="461">
        <v>-8.0999999999999996E-3</v>
      </c>
      <c r="J72" s="461">
        <v>-2.8899999999999999E-2</v>
      </c>
      <c r="K72" s="461">
        <v>-1.21E-2</v>
      </c>
      <c r="L72" s="461">
        <v>-8.6999999999999994E-3</v>
      </c>
      <c r="M72" s="461">
        <v>-3.7000000000000002E-3</v>
      </c>
      <c r="N72" s="461">
        <v>-2.0799999999999999E-2</v>
      </c>
      <c r="O72" s="461">
        <v>-2.3900000000000001E-2</v>
      </c>
      <c r="P72" s="461">
        <v>-3.2500000000000001E-2</v>
      </c>
      <c r="Q72" s="461">
        <v>-4.0000000000000002E-4</v>
      </c>
      <c r="R72" s="461">
        <v>-1.1299999999999999E-2</v>
      </c>
      <c r="S72" s="461">
        <v>-3.2500000000000001E-2</v>
      </c>
      <c r="T72" s="461">
        <v>-2.0000000000000001E-4</v>
      </c>
      <c r="U72" s="461">
        <v>-2.9399999999999999E-2</v>
      </c>
      <c r="V72" s="461">
        <v>-2.0500000000000001E-2</v>
      </c>
      <c r="W72" s="461">
        <v>-4.1000000000000003E-3</v>
      </c>
      <c r="X72" s="461">
        <v>-1E-3</v>
      </c>
      <c r="Y72" s="461">
        <v>-1.2500000000000001E-2</v>
      </c>
      <c r="Z72" s="461">
        <v>-3.27E-2</v>
      </c>
      <c r="AA72" s="461">
        <v>-1.4200000000000001E-2</v>
      </c>
      <c r="AB72" s="461">
        <v>-4.7999999999999996E-3</v>
      </c>
      <c r="AC72" s="461">
        <v>-3.8E-3</v>
      </c>
      <c r="AD72" s="461">
        <v>-2.1399999999999999E-2</v>
      </c>
      <c r="AE72" s="461">
        <v>-3.8E-3</v>
      </c>
      <c r="AF72" s="461">
        <v>-1.9199999999999998E-2</v>
      </c>
      <c r="AG72" s="461">
        <v>-3.5000000000000001E-3</v>
      </c>
      <c r="AH72" s="461">
        <v>-1.5800000000000002E-2</v>
      </c>
      <c r="AI72" s="461">
        <v>-3.61E-2</v>
      </c>
      <c r="AJ72" s="461">
        <v>-9.7999999999999997E-3</v>
      </c>
      <c r="AK72" s="461">
        <v>-2.35E-2</v>
      </c>
      <c r="AL72" s="461">
        <v>-3.8999999999999998E-3</v>
      </c>
      <c r="AM72" s="461">
        <v>-3.9899999999999998E-2</v>
      </c>
      <c r="AN72" s="461">
        <v>-9.7000000000000003E-3</v>
      </c>
      <c r="AO72" s="461">
        <v>-7.4999999999999997E-3</v>
      </c>
      <c r="AP72" s="461">
        <v>-3.5999999999999999E-3</v>
      </c>
      <c r="AQ72" s="461">
        <v>-1.3599999999999999E-2</v>
      </c>
      <c r="AR72" s="123"/>
    </row>
    <row r="73" spans="1:44">
      <c r="A73" s="134" t="s">
        <v>764</v>
      </c>
      <c r="B73" s="461">
        <v>4.0000000000000001E-3</v>
      </c>
      <c r="C73" s="461">
        <v>5.0000000000000001E-4</v>
      </c>
      <c r="D73" s="461">
        <v>7.1000000000000004E-3</v>
      </c>
      <c r="E73" s="461">
        <v>1.1999999999999999E-3</v>
      </c>
      <c r="F73" s="461">
        <v>8.9999999999999998E-4</v>
      </c>
      <c r="G73" s="461">
        <v>4.0000000000000001E-3</v>
      </c>
      <c r="H73" s="461">
        <v>-2.0000000000000001E-4</v>
      </c>
      <c r="I73" s="461">
        <v>3.0000000000000001E-3</v>
      </c>
      <c r="J73" s="461">
        <v>0</v>
      </c>
      <c r="K73" s="461">
        <v>1.1999999999999999E-3</v>
      </c>
      <c r="L73" s="461">
        <v>1.4E-3</v>
      </c>
      <c r="M73" s="461">
        <v>2.5999999999999999E-3</v>
      </c>
      <c r="N73" s="461">
        <v>6.4000000000000003E-3</v>
      </c>
      <c r="O73" s="461">
        <v>1.8E-3</v>
      </c>
      <c r="P73" s="461">
        <v>-8.0000000000000004E-4</v>
      </c>
      <c r="Q73" s="461">
        <v>4.0000000000000002E-4</v>
      </c>
      <c r="R73" s="461">
        <v>2.0000000000000001E-4</v>
      </c>
      <c r="S73" s="461">
        <v>-5.5999999999999999E-3</v>
      </c>
      <c r="T73" s="461">
        <v>6.9999999999999999E-4</v>
      </c>
      <c r="U73" s="461">
        <v>-5.0000000000000001E-4</v>
      </c>
      <c r="V73" s="461">
        <v>1E-4</v>
      </c>
      <c r="W73" s="461">
        <v>2.0000000000000001E-4</v>
      </c>
      <c r="X73" s="461">
        <v>2.0000000000000001E-4</v>
      </c>
      <c r="Y73" s="461">
        <v>5.0000000000000001E-4</v>
      </c>
      <c r="Z73" s="461">
        <v>2.3E-3</v>
      </c>
      <c r="AA73" s="461">
        <v>2.3999999999999998E-3</v>
      </c>
      <c r="AB73" s="461">
        <v>5.0000000000000001E-4</v>
      </c>
      <c r="AC73" s="461">
        <v>1.9E-3</v>
      </c>
      <c r="AD73" s="461">
        <v>2.8999999999999998E-3</v>
      </c>
      <c r="AE73" s="461">
        <v>1.1000000000000001E-3</v>
      </c>
      <c r="AF73" s="461">
        <v>-5.5999999999999999E-3</v>
      </c>
      <c r="AG73" s="461">
        <v>8.9999999999999998E-4</v>
      </c>
      <c r="AH73" s="461">
        <v>3.3999999999999998E-3</v>
      </c>
      <c r="AI73" s="461">
        <v>-1.4E-3</v>
      </c>
      <c r="AJ73" s="461">
        <v>5.4000000000000003E-3</v>
      </c>
      <c r="AK73" s="461">
        <v>8.9999999999999998E-4</v>
      </c>
      <c r="AL73" s="461">
        <v>5.1999999999999998E-3</v>
      </c>
      <c r="AM73" s="461">
        <v>2.0000000000000001E-4</v>
      </c>
      <c r="AN73" s="461">
        <v>-3.3E-3</v>
      </c>
      <c r="AO73" s="461">
        <v>4.1000000000000003E-3</v>
      </c>
      <c r="AP73" s="461">
        <v>8.9999999999999998E-4</v>
      </c>
      <c r="AQ73" s="461">
        <v>1.8E-3</v>
      </c>
      <c r="AR73" s="123"/>
    </row>
    <row r="74" spans="1:44">
      <c r="A74" s="134" t="s">
        <v>763</v>
      </c>
      <c r="B74" s="461">
        <v>-5.7099999999999998E-2</v>
      </c>
      <c r="C74" s="461">
        <v>-5.8200000000000002E-2</v>
      </c>
      <c r="D74" s="461">
        <v>-5.5800000000000002E-2</v>
      </c>
      <c r="E74" s="461">
        <v>-6.6500000000000004E-2</v>
      </c>
      <c r="F74" s="461">
        <v>-5.57E-2</v>
      </c>
      <c r="G74" s="461">
        <v>-3.8699999999999998E-2</v>
      </c>
      <c r="H74" s="461">
        <v>-8.7599999999999997E-2</v>
      </c>
      <c r="I74" s="461">
        <v>-6.3399999999999998E-2</v>
      </c>
      <c r="J74" s="461">
        <v>-5.4399999999999997E-2</v>
      </c>
      <c r="K74" s="461">
        <v>-4.9200000000000001E-2</v>
      </c>
      <c r="L74" s="461">
        <v>-6.0299999999999999E-2</v>
      </c>
      <c r="M74" s="461">
        <v>-6.8099999999999994E-2</v>
      </c>
      <c r="N74" s="461">
        <v>-0.10539999999999999</v>
      </c>
      <c r="O74" s="461">
        <v>-5.3100000000000001E-2</v>
      </c>
      <c r="P74" s="461">
        <v>-4.41E-2</v>
      </c>
      <c r="Q74" s="461">
        <v>-6.9900000000000004E-2</v>
      </c>
      <c r="R74" s="461">
        <v>-5.2299999999999999E-2</v>
      </c>
      <c r="S74" s="461">
        <v>-9.1999999999999998E-2</v>
      </c>
      <c r="T74" s="461">
        <v>-7.5200000000000003E-2</v>
      </c>
      <c r="U74" s="461">
        <v>-9.2100000000000001E-2</v>
      </c>
      <c r="V74" s="461">
        <v>-3.73E-2</v>
      </c>
      <c r="W74" s="461">
        <v>-5.8099999999999999E-2</v>
      </c>
      <c r="X74" s="461">
        <v>-5.7700000000000001E-2</v>
      </c>
      <c r="Y74" s="461">
        <v>-6.0100000000000001E-2</v>
      </c>
      <c r="Z74" s="461">
        <v>-6.4399999999999999E-2</v>
      </c>
      <c r="AA74" s="461">
        <v>-6.7699999999999996E-2</v>
      </c>
      <c r="AB74" s="461">
        <v>-4.3299999999999998E-2</v>
      </c>
      <c r="AC74" s="461">
        <v>-7.2999999999999995E-2</v>
      </c>
      <c r="AD74" s="461">
        <v>-0.1067</v>
      </c>
      <c r="AE74" s="461">
        <v>-6.5199999999999994E-2</v>
      </c>
      <c r="AF74" s="461">
        <v>-5.04E-2</v>
      </c>
      <c r="AG74" s="461">
        <v>-7.3300000000000004E-2</v>
      </c>
      <c r="AH74" s="461">
        <v>-7.9699999999999993E-2</v>
      </c>
      <c r="AI74" s="461">
        <v>-0.1104</v>
      </c>
      <c r="AJ74" s="461">
        <v>-7.2099999999999997E-2</v>
      </c>
      <c r="AK74" s="461">
        <v>-9.2999999999999999E-2</v>
      </c>
      <c r="AL74" s="461">
        <v>-6.9900000000000004E-2</v>
      </c>
      <c r="AM74" s="461">
        <v>-0.1066</v>
      </c>
      <c r="AN74" s="461">
        <v>-5.5899999999999998E-2</v>
      </c>
      <c r="AO74" s="461">
        <v>-9.4899999999999998E-2</v>
      </c>
      <c r="AP74" s="461">
        <v>-9.35E-2</v>
      </c>
      <c r="AQ74" s="461">
        <v>-6.0199999999999997E-2</v>
      </c>
      <c r="AR74" s="123"/>
    </row>
    <row r="75" spans="1:44">
      <c r="A75" s="134" t="s">
        <v>762</v>
      </c>
      <c r="B75" s="461">
        <v>3.8E-3</v>
      </c>
      <c r="C75" s="461">
        <v>5.9999999999999995E-4</v>
      </c>
      <c r="D75" s="461">
        <v>-1E-3</v>
      </c>
      <c r="E75" s="461">
        <v>-2.0000000000000001E-4</v>
      </c>
      <c r="F75" s="461">
        <v>-5.0000000000000001E-4</v>
      </c>
      <c r="G75" s="461">
        <v>-5.9999999999999995E-4</v>
      </c>
      <c r="H75" s="461">
        <v>0</v>
      </c>
      <c r="I75" s="461">
        <v>1.2999999999999999E-3</v>
      </c>
      <c r="J75" s="461">
        <v>8.9999999999999998E-4</v>
      </c>
      <c r="K75" s="461">
        <v>-2.3999999999999998E-3</v>
      </c>
      <c r="L75" s="461">
        <v>7.7000000000000002E-3</v>
      </c>
      <c r="M75" s="461">
        <v>1.1999999999999999E-3</v>
      </c>
      <c r="N75" s="461">
        <v>2.0000000000000001E-4</v>
      </c>
      <c r="O75" s="461">
        <v>0</v>
      </c>
      <c r="P75" s="461">
        <v>-1.4E-3</v>
      </c>
      <c r="Q75" s="461">
        <v>-2.5999999999999999E-3</v>
      </c>
      <c r="R75" s="461">
        <v>4.0000000000000002E-4</v>
      </c>
      <c r="S75" s="461">
        <v>-3.8E-3</v>
      </c>
      <c r="T75" s="461">
        <v>1.1999999999999999E-3</v>
      </c>
      <c r="U75" s="461">
        <v>-1.6000000000000001E-3</v>
      </c>
      <c r="V75" s="461">
        <v>-1.1999999999999999E-3</v>
      </c>
      <c r="W75" s="461">
        <v>-6.9999999999999999E-4</v>
      </c>
      <c r="X75" s="461">
        <v>4.0000000000000002E-4</v>
      </c>
      <c r="Y75" s="461">
        <v>0</v>
      </c>
      <c r="Z75" s="461">
        <v>6.9999999999999999E-4</v>
      </c>
      <c r="AA75" s="461">
        <v>0</v>
      </c>
      <c r="AB75" s="461">
        <v>0</v>
      </c>
      <c r="AC75" s="461">
        <v>0</v>
      </c>
      <c r="AD75" s="461">
        <v>4.0000000000000002E-4</v>
      </c>
      <c r="AE75" s="461">
        <v>2.0000000000000001E-4</v>
      </c>
      <c r="AF75" s="461">
        <v>-1E-3</v>
      </c>
      <c r="AG75" s="461">
        <v>8.9999999999999998E-4</v>
      </c>
      <c r="AH75" s="461">
        <v>1E-4</v>
      </c>
      <c r="AI75" s="461">
        <v>-4.0000000000000002E-4</v>
      </c>
      <c r="AJ75" s="461">
        <v>-5.9999999999999995E-4</v>
      </c>
      <c r="AK75" s="461">
        <v>0</v>
      </c>
      <c r="AL75" s="461">
        <v>-2.0999999999999999E-3</v>
      </c>
      <c r="AM75" s="461">
        <v>1.6000000000000001E-3</v>
      </c>
      <c r="AN75" s="461">
        <v>-2.7000000000000001E-3</v>
      </c>
      <c r="AO75" s="461">
        <v>-5.0000000000000001E-4</v>
      </c>
      <c r="AP75" s="461">
        <v>-2.0999999999999999E-3</v>
      </c>
      <c r="AQ75" s="461">
        <v>5.9999999999999995E-4</v>
      </c>
      <c r="AR75" s="123"/>
    </row>
    <row r="76" spans="1:44">
      <c r="A76" s="134" t="s">
        <v>761</v>
      </c>
      <c r="B76" s="461">
        <v>8.4000000000000005E-2</v>
      </c>
      <c r="C76" s="461">
        <v>0.17050000000000001</v>
      </c>
      <c r="D76" s="461">
        <v>9.2700000000000005E-2</v>
      </c>
      <c r="E76" s="461">
        <v>9.7000000000000003E-2</v>
      </c>
      <c r="F76" s="461">
        <v>8.4699999999999998E-2</v>
      </c>
      <c r="G76" s="461">
        <v>0.2009</v>
      </c>
      <c r="H76" s="461">
        <v>0.28920000000000001</v>
      </c>
      <c r="I76" s="461">
        <v>0.26629999999999998</v>
      </c>
      <c r="J76" s="461">
        <v>0.1996</v>
      </c>
      <c r="K76" s="461">
        <v>0.18260000000000001</v>
      </c>
      <c r="L76" s="461">
        <v>0.1242</v>
      </c>
      <c r="M76" s="461">
        <v>0.1986</v>
      </c>
      <c r="N76" s="461">
        <v>0.13289999999999999</v>
      </c>
      <c r="O76" s="461">
        <v>0.1832</v>
      </c>
      <c r="P76" s="461">
        <v>0.10920000000000001</v>
      </c>
      <c r="Q76" s="461">
        <v>0.1978</v>
      </c>
      <c r="R76" s="461">
        <v>0.22509999999999999</v>
      </c>
      <c r="S76" s="461">
        <v>0.2135</v>
      </c>
      <c r="T76" s="461">
        <v>0.37569999999999998</v>
      </c>
      <c r="U76" s="461">
        <v>0.17119999999999999</v>
      </c>
      <c r="V76" s="461">
        <v>0.17399999999999999</v>
      </c>
      <c r="W76" s="461">
        <v>9.3200000000000005E-2</v>
      </c>
      <c r="X76" s="461">
        <v>4.9200000000000001E-2</v>
      </c>
      <c r="Y76" s="461">
        <v>0.19839999999999999</v>
      </c>
      <c r="Z76" s="461">
        <v>0.1227</v>
      </c>
      <c r="AA76" s="461">
        <v>0.25319999999999998</v>
      </c>
      <c r="AB76" s="461">
        <v>0.1048</v>
      </c>
      <c r="AC76" s="461">
        <v>8.7099999999999997E-2</v>
      </c>
      <c r="AD76" s="461">
        <v>0.2465</v>
      </c>
      <c r="AE76" s="461">
        <v>0.25690000000000002</v>
      </c>
      <c r="AF76" s="461">
        <v>0.13850000000000001</v>
      </c>
      <c r="AG76" s="461">
        <v>0.18629999999999999</v>
      </c>
      <c r="AH76" s="461">
        <v>0.15490000000000001</v>
      </c>
      <c r="AI76" s="461">
        <v>7.2599999999999998E-2</v>
      </c>
      <c r="AJ76" s="461">
        <v>0.111</v>
      </c>
      <c r="AK76" s="461">
        <v>0.29139999999999999</v>
      </c>
      <c r="AL76" s="461">
        <v>0.11</v>
      </c>
      <c r="AM76" s="461">
        <v>0.22470000000000001</v>
      </c>
      <c r="AN76" s="461">
        <v>0.2077</v>
      </c>
      <c r="AO76" s="461">
        <v>0.27539999999999998</v>
      </c>
      <c r="AP76" s="461">
        <v>9.4200000000000006E-2</v>
      </c>
      <c r="AQ76" s="461">
        <v>0.1285</v>
      </c>
      <c r="AR76" s="123"/>
    </row>
    <row r="77" spans="1:44">
      <c r="A77" s="132" t="s">
        <v>760</v>
      </c>
      <c r="B77" s="463"/>
      <c r="C77" s="463"/>
      <c r="D77" s="463"/>
      <c r="E77" s="463"/>
      <c r="F77" s="463"/>
      <c r="G77" s="463"/>
      <c r="H77" s="462"/>
      <c r="I77" s="462"/>
      <c r="J77" s="462"/>
      <c r="K77" s="462"/>
      <c r="L77" s="463"/>
      <c r="M77" s="463"/>
      <c r="N77" s="463"/>
      <c r="O77" s="463"/>
      <c r="P77" s="463"/>
      <c r="Q77" s="463"/>
      <c r="R77" s="462"/>
      <c r="S77" s="462"/>
      <c r="T77" s="462"/>
      <c r="U77" s="462"/>
      <c r="V77" s="463"/>
      <c r="W77" s="463"/>
      <c r="X77" s="463"/>
      <c r="Y77" s="463"/>
      <c r="Z77" s="463"/>
      <c r="AA77" s="463"/>
      <c r="AB77" s="462"/>
      <c r="AC77" s="462"/>
      <c r="AD77" s="462"/>
      <c r="AE77" s="462"/>
      <c r="AF77" s="463"/>
      <c r="AG77" s="463"/>
      <c r="AH77" s="463"/>
      <c r="AI77" s="463"/>
      <c r="AJ77" s="462"/>
      <c r="AK77" s="462"/>
      <c r="AL77" s="462"/>
      <c r="AM77" s="462"/>
      <c r="AN77" s="462"/>
      <c r="AO77" s="462"/>
      <c r="AP77" s="462"/>
      <c r="AQ77" s="462"/>
      <c r="AR77" s="123"/>
    </row>
    <row r="78" spans="1:44">
      <c r="A78" s="134" t="s">
        <v>759</v>
      </c>
      <c r="B78" s="461">
        <v>0.15690000000000001</v>
      </c>
      <c r="C78" s="461">
        <v>0.16450000000000001</v>
      </c>
      <c r="D78" s="461">
        <v>0.13170000000000001</v>
      </c>
      <c r="E78" s="461">
        <v>0.15210000000000001</v>
      </c>
      <c r="F78" s="461">
        <v>0.17150000000000001</v>
      </c>
      <c r="G78" s="461">
        <v>0.17119999999999999</v>
      </c>
      <c r="H78" s="461">
        <v>0.16</v>
      </c>
      <c r="I78" s="461">
        <v>0.13969999999999999</v>
      </c>
      <c r="J78" s="461">
        <v>0.16070000000000001</v>
      </c>
      <c r="K78" s="461">
        <v>0.1278</v>
      </c>
      <c r="L78" s="461">
        <v>0.15809999999999999</v>
      </c>
      <c r="M78" s="461">
        <v>0.1258</v>
      </c>
      <c r="N78" s="461">
        <v>0.19650000000000001</v>
      </c>
      <c r="O78" s="461">
        <v>0.16200000000000001</v>
      </c>
      <c r="P78" s="461">
        <v>0.21510000000000001</v>
      </c>
      <c r="Q78" s="461">
        <v>0.15140000000000001</v>
      </c>
      <c r="R78" s="461">
        <v>0.14480000000000001</v>
      </c>
      <c r="S78" s="461">
        <v>0.1991</v>
      </c>
      <c r="T78" s="461">
        <v>0.16</v>
      </c>
      <c r="U78" s="461">
        <v>0.161</v>
      </c>
      <c r="V78" s="461">
        <v>0.16669999999999999</v>
      </c>
      <c r="W78" s="461">
        <v>0.1482</v>
      </c>
      <c r="X78" s="461">
        <v>0.15040000000000001</v>
      </c>
      <c r="Y78" s="461">
        <v>0.16109999999999999</v>
      </c>
      <c r="Z78" s="461">
        <v>0.1434</v>
      </c>
      <c r="AA78" s="461">
        <v>0.15670000000000001</v>
      </c>
      <c r="AB78" s="461">
        <v>0.12620000000000001</v>
      </c>
      <c r="AC78" s="461">
        <v>0.1633</v>
      </c>
      <c r="AD78" s="461">
        <v>0.2263</v>
      </c>
      <c r="AE78" s="461">
        <v>0.14410000000000001</v>
      </c>
      <c r="AF78" s="461">
        <v>0.17649999999999999</v>
      </c>
      <c r="AG78" s="461">
        <v>0.14580000000000001</v>
      </c>
      <c r="AH78" s="461">
        <v>0.17979999999999999</v>
      </c>
      <c r="AI78" s="461">
        <v>0.1777</v>
      </c>
      <c r="AJ78" s="461">
        <v>0.183</v>
      </c>
      <c r="AK78" s="461">
        <v>0.18099999999999999</v>
      </c>
      <c r="AL78" s="461">
        <v>0.13400000000000001</v>
      </c>
      <c r="AM78" s="461">
        <v>0.20949999999999999</v>
      </c>
      <c r="AN78" s="461">
        <v>0.152</v>
      </c>
      <c r="AO78" s="461">
        <v>0.1341</v>
      </c>
      <c r="AP78" s="461">
        <v>0.14019999999999999</v>
      </c>
      <c r="AQ78" s="461">
        <v>0.156</v>
      </c>
      <c r="AR78" s="123"/>
    </row>
    <row r="79" spans="1:44">
      <c r="A79" s="134" t="s">
        <v>758</v>
      </c>
      <c r="B79" s="461">
        <v>0.15939999999999999</v>
      </c>
      <c r="C79" s="461">
        <v>0.1275</v>
      </c>
      <c r="D79" s="461">
        <v>0.1176</v>
      </c>
      <c r="E79" s="461">
        <v>0.14099999999999999</v>
      </c>
      <c r="F79" s="461">
        <v>0</v>
      </c>
      <c r="G79" s="461">
        <v>0</v>
      </c>
      <c r="H79" s="461">
        <v>0.1323</v>
      </c>
      <c r="I79" s="461">
        <v>9.0399999999999994E-2</v>
      </c>
      <c r="J79" s="461">
        <v>8.7400000000000005E-2</v>
      </c>
      <c r="K79" s="461">
        <v>0.11070000000000001</v>
      </c>
      <c r="L79" s="461">
        <v>4.5499999999999999E-2</v>
      </c>
      <c r="M79" s="461">
        <v>0.20169999999999999</v>
      </c>
      <c r="N79" s="461">
        <v>0.1411</v>
      </c>
      <c r="O79" s="461">
        <v>0</v>
      </c>
      <c r="P79" s="461">
        <v>2.0999999999999999E-3</v>
      </c>
      <c r="Q79" s="461">
        <v>0.1338</v>
      </c>
      <c r="R79" s="461">
        <v>0.1484</v>
      </c>
      <c r="S79" s="461">
        <v>0.1721</v>
      </c>
      <c r="T79" s="461">
        <v>0.12790000000000001</v>
      </c>
      <c r="U79" s="461">
        <v>0.1444</v>
      </c>
      <c r="V79" s="461">
        <v>0</v>
      </c>
      <c r="W79" s="461">
        <v>0</v>
      </c>
      <c r="X79" s="461">
        <v>0.1226</v>
      </c>
      <c r="Y79" s="461">
        <v>0.1406</v>
      </c>
      <c r="Z79" s="461">
        <v>0.13439999999999999</v>
      </c>
      <c r="AA79" s="461">
        <v>0.1208</v>
      </c>
      <c r="AB79" s="461">
        <v>0.1033</v>
      </c>
      <c r="AC79" s="461">
        <v>0.1008</v>
      </c>
      <c r="AD79" s="461">
        <v>0.1855</v>
      </c>
      <c r="AE79" s="461">
        <v>0.13780000000000001</v>
      </c>
      <c r="AF79" s="461">
        <v>1.5E-3</v>
      </c>
      <c r="AG79" s="461">
        <v>0.1094</v>
      </c>
      <c r="AH79" s="461">
        <v>0.1132</v>
      </c>
      <c r="AI79" s="461">
        <v>0.1426</v>
      </c>
      <c r="AJ79" s="461">
        <v>0.1202</v>
      </c>
      <c r="AK79" s="461">
        <v>0.1183</v>
      </c>
      <c r="AL79" s="461">
        <v>0.11550000000000001</v>
      </c>
      <c r="AM79" s="461">
        <v>6.1999999999999998E-3</v>
      </c>
      <c r="AN79" s="461">
        <v>0</v>
      </c>
      <c r="AO79" s="461">
        <v>3.5299999999999998E-2</v>
      </c>
      <c r="AP79" s="461">
        <v>0.11219999999999999</v>
      </c>
      <c r="AQ79" s="461">
        <v>0.1067</v>
      </c>
      <c r="AR79" s="123"/>
    </row>
    <row r="80" spans="1:44">
      <c r="A80" s="134" t="s">
        <v>757</v>
      </c>
      <c r="B80" s="461">
        <v>0.16470000000000001</v>
      </c>
      <c r="C80" s="461">
        <v>0.1235</v>
      </c>
      <c r="D80" s="461">
        <v>0.1744</v>
      </c>
      <c r="E80" s="461">
        <v>0.12180000000000001</v>
      </c>
      <c r="F80" s="461">
        <v>6.8599999999999994E-2</v>
      </c>
      <c r="G80" s="461">
        <v>1.2423</v>
      </c>
      <c r="H80" s="461">
        <v>0.1492</v>
      </c>
      <c r="I80" s="461">
        <v>8.4900000000000003E-2</v>
      </c>
      <c r="J80" s="461">
        <v>0.1215</v>
      </c>
      <c r="K80" s="461">
        <v>6.5299999999999997E-2</v>
      </c>
      <c r="L80" s="461">
        <v>3.95E-2</v>
      </c>
      <c r="M80" s="461">
        <v>0.2387</v>
      </c>
      <c r="N80" s="461">
        <v>0.39939999999999998</v>
      </c>
      <c r="O80" s="461">
        <v>0.14499999999999999</v>
      </c>
      <c r="P80" s="461">
        <v>0.27239999999999998</v>
      </c>
      <c r="Q80" s="461">
        <v>6.7699999999999996E-2</v>
      </c>
      <c r="R80" s="461">
        <v>8.3500000000000005E-2</v>
      </c>
      <c r="S80" s="461">
        <v>0.1903</v>
      </c>
      <c r="T80" s="461">
        <v>2.0799999999999999E-2</v>
      </c>
      <c r="U80" s="461">
        <v>0.15390000000000001</v>
      </c>
      <c r="V80" s="461">
        <v>8.0000000000000004E-4</v>
      </c>
      <c r="W80" s="461">
        <v>0.1198</v>
      </c>
      <c r="X80" s="461">
        <v>0.1394</v>
      </c>
      <c r="Y80" s="461">
        <v>0</v>
      </c>
      <c r="Z80" s="461">
        <v>0.124</v>
      </c>
      <c r="AA80" s="461">
        <v>2.52E-2</v>
      </c>
      <c r="AB80" s="461">
        <v>0.1298</v>
      </c>
      <c r="AC80" s="461">
        <v>0.17960000000000001</v>
      </c>
      <c r="AD80" s="461">
        <v>0.49609999999999999</v>
      </c>
      <c r="AE80" s="461">
        <v>2.3699999999999999E-2</v>
      </c>
      <c r="AF80" s="461">
        <v>0.31269999999999998</v>
      </c>
      <c r="AG80" s="461">
        <v>0.2213</v>
      </c>
      <c r="AH80" s="461">
        <v>9.8100000000000007E-2</v>
      </c>
      <c r="AI80" s="461">
        <v>0.15529999999999999</v>
      </c>
      <c r="AJ80" s="461">
        <v>1.3100000000000001E-2</v>
      </c>
      <c r="AK80" s="461">
        <v>0.96599999999999997</v>
      </c>
      <c r="AL80" s="461">
        <v>6.1699999999999998E-2</v>
      </c>
      <c r="AM80" s="461">
        <v>0.124</v>
      </c>
      <c r="AN80" s="461">
        <v>7.7299999999999994E-2</v>
      </c>
      <c r="AO80" s="461">
        <v>3.9199999999999999E-2</v>
      </c>
      <c r="AP80" s="461">
        <v>0.18110000000000001</v>
      </c>
      <c r="AQ80" s="461">
        <v>0.12620000000000001</v>
      </c>
      <c r="AR80" s="123"/>
    </row>
    <row r="81" spans="1:44">
      <c r="A81" s="134" t="s">
        <v>756</v>
      </c>
      <c r="B81" s="461">
        <v>8.9200000000000002E-2</v>
      </c>
      <c r="C81" s="461">
        <v>0.2485</v>
      </c>
      <c r="D81" s="461">
        <v>0.16020000000000001</v>
      </c>
      <c r="E81" s="461">
        <v>7.1900000000000006E-2</v>
      </c>
      <c r="F81" s="461">
        <v>0</v>
      </c>
      <c r="G81" s="461">
        <v>0</v>
      </c>
      <c r="H81" s="461">
        <v>0.1946</v>
      </c>
      <c r="I81" s="461">
        <v>4.5699999999999998E-2</v>
      </c>
      <c r="J81" s="461">
        <v>3.9300000000000002E-2</v>
      </c>
      <c r="K81" s="461">
        <v>5.9499999999999997E-2</v>
      </c>
      <c r="L81" s="461">
        <v>3.7699999999999997E-2</v>
      </c>
      <c r="M81" s="461">
        <v>6.4399999999999999E-2</v>
      </c>
      <c r="N81" s="461">
        <v>0.25540000000000002</v>
      </c>
      <c r="O81" s="461">
        <v>0.14050000000000001</v>
      </c>
      <c r="P81" s="461">
        <v>0.14319999999999999</v>
      </c>
      <c r="Q81" s="461">
        <v>3.8999999999999998E-3</v>
      </c>
      <c r="R81" s="461">
        <v>9.2700000000000005E-2</v>
      </c>
      <c r="S81" s="461">
        <v>0.24229999999999999</v>
      </c>
      <c r="T81" s="461">
        <v>0.377</v>
      </c>
      <c r="U81" s="461">
        <v>3.7730000000000001</v>
      </c>
      <c r="V81" s="461">
        <v>0</v>
      </c>
      <c r="W81" s="461">
        <v>0</v>
      </c>
      <c r="X81" s="461">
        <v>1.66E-2</v>
      </c>
      <c r="Y81" s="461">
        <v>0</v>
      </c>
      <c r="Z81" s="461">
        <v>3.04E-2</v>
      </c>
      <c r="AA81" s="461">
        <v>0.13320000000000001</v>
      </c>
      <c r="AB81" s="461">
        <v>3.4200000000000001E-2</v>
      </c>
      <c r="AC81" s="461">
        <v>0.28520000000000001</v>
      </c>
      <c r="AD81" s="461">
        <v>6.1100000000000002E-2</v>
      </c>
      <c r="AE81" s="461">
        <v>4.3200000000000002E-2</v>
      </c>
      <c r="AF81" s="461">
        <v>0.17660000000000001</v>
      </c>
      <c r="AG81" s="461">
        <v>0.26850000000000002</v>
      </c>
      <c r="AH81" s="461">
        <v>0.25590000000000002</v>
      </c>
      <c r="AI81" s="461">
        <v>0.31769999999999998</v>
      </c>
      <c r="AJ81" s="461">
        <v>0</v>
      </c>
      <c r="AK81" s="461">
        <v>0.46389999999999998</v>
      </c>
      <c r="AL81" s="461">
        <v>0.4451</v>
      </c>
      <c r="AM81" s="461">
        <v>3.9600000000000003E-2</v>
      </c>
      <c r="AN81" s="461">
        <v>4.1999999999999997E-3</v>
      </c>
      <c r="AO81" s="461">
        <v>0.12889999999999999</v>
      </c>
      <c r="AP81" s="461">
        <v>0</v>
      </c>
      <c r="AQ81" s="461">
        <v>0.13830000000000001</v>
      </c>
      <c r="AR81" s="123"/>
    </row>
    <row r="82" spans="1:44">
      <c r="A82" s="134" t="s">
        <v>755</v>
      </c>
      <c r="B82" s="461">
        <v>6.1999999999999998E-3</v>
      </c>
      <c r="C82" s="461">
        <v>0</v>
      </c>
      <c r="D82" s="461">
        <v>1.6000000000000001E-3</v>
      </c>
      <c r="E82" s="461">
        <v>1.8E-3</v>
      </c>
      <c r="F82" s="461">
        <v>0</v>
      </c>
      <c r="G82" s="461">
        <v>0</v>
      </c>
      <c r="H82" s="461">
        <v>8.0000000000000004E-4</v>
      </c>
      <c r="I82" s="461">
        <v>0</v>
      </c>
      <c r="J82" s="461">
        <v>4.4000000000000003E-3</v>
      </c>
      <c r="K82" s="461">
        <v>0</v>
      </c>
      <c r="L82" s="461">
        <v>0</v>
      </c>
      <c r="M82" s="461">
        <v>5.9999999999999995E-4</v>
      </c>
      <c r="N82" s="461">
        <v>1.11E-2</v>
      </c>
      <c r="O82" s="461">
        <v>2.8999999999999998E-3</v>
      </c>
      <c r="P82" s="461">
        <v>0</v>
      </c>
      <c r="Q82" s="461">
        <v>0</v>
      </c>
      <c r="R82" s="461">
        <v>1.2999999999999999E-3</v>
      </c>
      <c r="S82" s="461">
        <v>2E-3</v>
      </c>
      <c r="T82" s="461">
        <v>1.6000000000000001E-3</v>
      </c>
      <c r="U82" s="461">
        <v>4.5999999999999999E-3</v>
      </c>
      <c r="V82" s="461">
        <v>1</v>
      </c>
      <c r="W82" s="461">
        <v>6.7000000000000002E-3</v>
      </c>
      <c r="X82" s="461">
        <v>1.2999999999999999E-3</v>
      </c>
      <c r="Y82" s="461">
        <v>0</v>
      </c>
      <c r="Z82" s="461">
        <v>8.6999999999999994E-3</v>
      </c>
      <c r="AA82" s="461">
        <v>1.8E-3</v>
      </c>
      <c r="AB82" s="461">
        <v>3.3E-3</v>
      </c>
      <c r="AC82" s="461">
        <v>1.6000000000000001E-3</v>
      </c>
      <c r="AD82" s="461">
        <v>0.24859999999999999</v>
      </c>
      <c r="AE82" s="461">
        <v>1.9099999999999999E-2</v>
      </c>
      <c r="AF82" s="461">
        <v>0</v>
      </c>
      <c r="AG82" s="461">
        <v>0.31159999999999999</v>
      </c>
      <c r="AH82" s="461">
        <v>8.9999999999999998E-4</v>
      </c>
      <c r="AI82" s="461">
        <v>1.8E-3</v>
      </c>
      <c r="AJ82" s="461">
        <v>2.3999999999999998E-3</v>
      </c>
      <c r="AK82" s="461">
        <v>4.4999999999999997E-3</v>
      </c>
      <c r="AL82" s="461">
        <v>5.4000000000000003E-3</v>
      </c>
      <c r="AM82" s="461">
        <v>8.9999999999999998E-4</v>
      </c>
      <c r="AN82" s="461">
        <v>6.9999999999999999E-4</v>
      </c>
      <c r="AO82" s="461">
        <v>8.2000000000000007E-3</v>
      </c>
      <c r="AP82" s="461">
        <v>1.26E-2</v>
      </c>
      <c r="AQ82" s="461">
        <v>7.1000000000000004E-3</v>
      </c>
      <c r="AR82" s="123"/>
    </row>
    <row r="83" spans="1:44">
      <c r="A83" s="134" t="s">
        <v>754</v>
      </c>
      <c r="B83" s="461">
        <v>0.02</v>
      </c>
      <c r="C83" s="461">
        <v>0</v>
      </c>
      <c r="D83" s="461">
        <v>2.8E-3</v>
      </c>
      <c r="E83" s="461">
        <v>3.5000000000000001E-3</v>
      </c>
      <c r="F83" s="461">
        <v>0</v>
      </c>
      <c r="G83" s="461">
        <v>0</v>
      </c>
      <c r="H83" s="461">
        <v>8.5000000000000006E-3</v>
      </c>
      <c r="I83" s="461">
        <v>0</v>
      </c>
      <c r="J83" s="461">
        <v>4.5999999999999999E-3</v>
      </c>
      <c r="K83" s="461">
        <v>0</v>
      </c>
      <c r="L83" s="461">
        <v>0</v>
      </c>
      <c r="M83" s="461">
        <v>4.7300000000000002E-2</v>
      </c>
      <c r="N83" s="461">
        <v>2.0400000000000001E-2</v>
      </c>
      <c r="O83" s="461">
        <v>1.8E-3</v>
      </c>
      <c r="P83" s="461">
        <v>0</v>
      </c>
      <c r="Q83" s="461">
        <v>0</v>
      </c>
      <c r="R83" s="461">
        <v>0</v>
      </c>
      <c r="S83" s="461">
        <v>1.8700000000000001E-2</v>
      </c>
      <c r="T83" s="461">
        <v>5.9999999999999995E-4</v>
      </c>
      <c r="U83" s="461">
        <v>1.1000000000000001E-3</v>
      </c>
      <c r="V83" s="461">
        <v>1</v>
      </c>
      <c r="W83" s="461">
        <v>2.6800000000000001E-2</v>
      </c>
      <c r="X83" s="461">
        <v>0.35639999999999999</v>
      </c>
      <c r="Y83" s="461">
        <v>0</v>
      </c>
      <c r="Z83" s="461">
        <v>2.5000000000000001E-2</v>
      </c>
      <c r="AA83" s="461">
        <v>6.7999999999999996E-3</v>
      </c>
      <c r="AB83" s="461">
        <v>3.3300000000000003E-2</v>
      </c>
      <c r="AC83" s="461">
        <v>0</v>
      </c>
      <c r="AD83" s="461">
        <v>0</v>
      </c>
      <c r="AE83" s="461">
        <v>2.29E-2</v>
      </c>
      <c r="AF83" s="461">
        <v>0</v>
      </c>
      <c r="AG83" s="461">
        <v>0.57379999999999998</v>
      </c>
      <c r="AH83" s="461">
        <v>9.4100000000000003E-2</v>
      </c>
      <c r="AI83" s="461">
        <v>5.0000000000000001E-3</v>
      </c>
      <c r="AJ83" s="461">
        <v>1</v>
      </c>
      <c r="AK83" s="461">
        <v>0</v>
      </c>
      <c r="AL83" s="461">
        <v>5.9999999999999995E-4</v>
      </c>
      <c r="AM83" s="461">
        <v>1.7500000000000002E-2</v>
      </c>
      <c r="AN83" s="461">
        <v>0</v>
      </c>
      <c r="AO83" s="461">
        <v>1E-4</v>
      </c>
      <c r="AP83" s="461">
        <v>0</v>
      </c>
      <c r="AQ83" s="461">
        <v>0.01</v>
      </c>
      <c r="AR83" s="123"/>
    </row>
    <row r="84" spans="1:44">
      <c r="A84" s="134" t="s">
        <v>753</v>
      </c>
      <c r="B84" s="461">
        <v>1.47E-2</v>
      </c>
      <c r="C84" s="461">
        <v>0</v>
      </c>
      <c r="D84" s="461">
        <v>2.5000000000000001E-3</v>
      </c>
      <c r="E84" s="461">
        <v>2.3E-3</v>
      </c>
      <c r="F84" s="461">
        <v>0</v>
      </c>
      <c r="G84" s="461">
        <v>0</v>
      </c>
      <c r="H84" s="461">
        <v>5.1000000000000004E-3</v>
      </c>
      <c r="I84" s="461">
        <v>0</v>
      </c>
      <c r="J84" s="461">
        <v>4.4999999999999997E-3</v>
      </c>
      <c r="K84" s="461">
        <v>0</v>
      </c>
      <c r="L84" s="461">
        <v>0</v>
      </c>
      <c r="M84" s="461">
        <v>3.0499999999999999E-2</v>
      </c>
      <c r="N84" s="461">
        <v>1.12E-2</v>
      </c>
      <c r="O84" s="461">
        <v>2.2000000000000001E-3</v>
      </c>
      <c r="P84" s="461">
        <v>0</v>
      </c>
      <c r="Q84" s="461">
        <v>0</v>
      </c>
      <c r="R84" s="461">
        <v>5.0000000000000001E-4</v>
      </c>
      <c r="S84" s="461">
        <v>1.5599999999999999E-2</v>
      </c>
      <c r="T84" s="461">
        <v>8.0000000000000004E-4</v>
      </c>
      <c r="U84" s="461">
        <v>1.2999999999999999E-3</v>
      </c>
      <c r="V84" s="461">
        <v>1</v>
      </c>
      <c r="W84" s="461">
        <v>1.9800000000000002E-2</v>
      </c>
      <c r="X84" s="461">
        <v>3.8899999999999997E-2</v>
      </c>
      <c r="Y84" s="461">
        <v>0</v>
      </c>
      <c r="Z84" s="461">
        <v>2.0799999999999999E-2</v>
      </c>
      <c r="AA84" s="461">
        <v>3.8999999999999998E-3</v>
      </c>
      <c r="AB84" s="461">
        <v>2.3599999999999999E-2</v>
      </c>
      <c r="AC84" s="461">
        <v>1.1000000000000001E-3</v>
      </c>
      <c r="AD84" s="461">
        <v>0.23760000000000001</v>
      </c>
      <c r="AE84" s="461">
        <v>2.23E-2</v>
      </c>
      <c r="AF84" s="461">
        <v>0</v>
      </c>
      <c r="AG84" s="461">
        <v>0.39979999999999999</v>
      </c>
      <c r="AH84" s="461">
        <v>1.2699999999999999E-2</v>
      </c>
      <c r="AI84" s="461">
        <v>3.7000000000000002E-3</v>
      </c>
      <c r="AJ84" s="461">
        <v>2.6100000000000002E-2</v>
      </c>
      <c r="AK84" s="461">
        <v>4.1999999999999997E-3</v>
      </c>
      <c r="AL84" s="461">
        <v>2.0999999999999999E-3</v>
      </c>
      <c r="AM84" s="461">
        <v>2.0999999999999999E-3</v>
      </c>
      <c r="AN84" s="461">
        <v>6.9999999999999999E-4</v>
      </c>
      <c r="AO84" s="461">
        <v>5.8999999999999999E-3</v>
      </c>
      <c r="AP84" s="461">
        <v>1.2500000000000001E-2</v>
      </c>
      <c r="AQ84" s="461">
        <v>8.3999999999999995E-3</v>
      </c>
      <c r="AR84" s="123"/>
    </row>
    <row r="85" spans="1:44">
      <c r="A85" s="134" t="s">
        <v>752</v>
      </c>
      <c r="B85" s="461">
        <v>0</v>
      </c>
      <c r="C85" s="461">
        <v>1.03E-2</v>
      </c>
      <c r="D85" s="461">
        <v>0</v>
      </c>
      <c r="E85" s="461">
        <v>0</v>
      </c>
      <c r="F85" s="461">
        <v>0</v>
      </c>
      <c r="G85" s="461">
        <v>0</v>
      </c>
      <c r="H85" s="461">
        <v>0</v>
      </c>
      <c r="I85" s="461">
        <v>0</v>
      </c>
      <c r="J85" s="461">
        <v>0</v>
      </c>
      <c r="K85" s="461">
        <v>0</v>
      </c>
      <c r="L85" s="461">
        <v>0</v>
      </c>
      <c r="M85" s="461">
        <v>0</v>
      </c>
      <c r="N85" s="461">
        <v>0</v>
      </c>
      <c r="O85" s="461">
        <v>0</v>
      </c>
      <c r="P85" s="461">
        <v>0</v>
      </c>
      <c r="Q85" s="461">
        <v>0</v>
      </c>
      <c r="R85" s="461">
        <v>0</v>
      </c>
      <c r="S85" s="461">
        <v>0</v>
      </c>
      <c r="T85" s="461">
        <v>0</v>
      </c>
      <c r="U85" s="461">
        <v>0</v>
      </c>
      <c r="V85" s="461">
        <v>0</v>
      </c>
      <c r="W85" s="461">
        <v>0</v>
      </c>
      <c r="X85" s="461">
        <v>0</v>
      </c>
      <c r="Y85" s="461">
        <v>0</v>
      </c>
      <c r="Z85" s="461">
        <v>0</v>
      </c>
      <c r="AA85" s="461">
        <v>0</v>
      </c>
      <c r="AB85" s="461">
        <v>0</v>
      </c>
      <c r="AC85" s="461">
        <v>0</v>
      </c>
      <c r="AD85" s="461">
        <v>0</v>
      </c>
      <c r="AE85" s="461">
        <v>0</v>
      </c>
      <c r="AF85" s="461">
        <v>0</v>
      </c>
      <c r="AG85" s="461">
        <v>0</v>
      </c>
      <c r="AH85" s="461">
        <v>0</v>
      </c>
      <c r="AI85" s="461">
        <v>0</v>
      </c>
      <c r="AJ85" s="461">
        <v>0</v>
      </c>
      <c r="AK85" s="461">
        <v>0</v>
      </c>
      <c r="AL85" s="461">
        <v>0</v>
      </c>
      <c r="AM85" s="461">
        <v>0</v>
      </c>
      <c r="AN85" s="461">
        <v>0</v>
      </c>
      <c r="AO85" s="461">
        <v>0</v>
      </c>
      <c r="AP85" s="461">
        <v>0</v>
      </c>
      <c r="AQ85" s="461">
        <v>4.3E-3</v>
      </c>
      <c r="AR85" s="123"/>
    </row>
    <row r="86" spans="1:44">
      <c r="A86" s="134" t="s">
        <v>751</v>
      </c>
      <c r="B86" s="461">
        <v>1.23E-2</v>
      </c>
      <c r="C86" s="461">
        <v>3.7900000000000003E-2</v>
      </c>
      <c r="D86" s="461">
        <v>8.6999999999999994E-3</v>
      </c>
      <c r="E86" s="461">
        <v>0.01</v>
      </c>
      <c r="F86" s="461">
        <v>9.7000000000000003E-3</v>
      </c>
      <c r="G86" s="461">
        <v>1.43E-2</v>
      </c>
      <c r="H86" s="461">
        <v>1.4500000000000001E-2</v>
      </c>
      <c r="I86" s="461">
        <v>2.2499999999999999E-2</v>
      </c>
      <c r="J86" s="461">
        <v>1.6500000000000001E-2</v>
      </c>
      <c r="K86" s="461">
        <v>1.6299999999999999E-2</v>
      </c>
      <c r="L86" s="461">
        <v>1.5699999999999999E-2</v>
      </c>
      <c r="M86" s="461">
        <v>1.7000000000000001E-2</v>
      </c>
      <c r="N86" s="461">
        <v>2.01E-2</v>
      </c>
      <c r="O86" s="461">
        <v>7.4999999999999997E-3</v>
      </c>
      <c r="P86" s="461">
        <v>3.2800000000000003E-2</v>
      </c>
      <c r="Q86" s="461">
        <v>7.7999999999999996E-3</v>
      </c>
      <c r="R86" s="461">
        <v>1.6199999999999999E-2</v>
      </c>
      <c r="S86" s="461">
        <v>1.8700000000000001E-2</v>
      </c>
      <c r="T86" s="461">
        <v>2.0400000000000001E-2</v>
      </c>
      <c r="U86" s="461">
        <v>1.6199999999999999E-2</v>
      </c>
      <c r="V86" s="461">
        <v>1.7000000000000001E-2</v>
      </c>
      <c r="W86" s="461">
        <v>2.2100000000000002E-2</v>
      </c>
      <c r="X86" s="461">
        <v>1.1900000000000001E-2</v>
      </c>
      <c r="Y86" s="461">
        <v>2.4299999999999999E-2</v>
      </c>
      <c r="Z86" s="461">
        <v>1.78E-2</v>
      </c>
      <c r="AA86" s="461">
        <v>3.4200000000000001E-2</v>
      </c>
      <c r="AB86" s="461">
        <v>3.2099999999999997E-2</v>
      </c>
      <c r="AC86" s="461">
        <v>1.7100000000000001E-2</v>
      </c>
      <c r="AD86" s="461">
        <v>4.9200000000000001E-2</v>
      </c>
      <c r="AE86" s="461">
        <v>1.8700000000000001E-2</v>
      </c>
      <c r="AF86" s="461">
        <v>2.7E-2</v>
      </c>
      <c r="AG86" s="461">
        <v>1.66E-2</v>
      </c>
      <c r="AH86" s="461">
        <v>2.12E-2</v>
      </c>
      <c r="AI86" s="461">
        <v>1.5900000000000001E-2</v>
      </c>
      <c r="AJ86" s="461">
        <v>1.6199999999999999E-2</v>
      </c>
      <c r="AK86" s="461">
        <v>3.2500000000000001E-2</v>
      </c>
      <c r="AL86" s="461">
        <v>0.02</v>
      </c>
      <c r="AM86" s="461">
        <v>2.4799999999999999E-2</v>
      </c>
      <c r="AN86" s="461">
        <v>1.7000000000000001E-2</v>
      </c>
      <c r="AO86" s="461">
        <v>7.9000000000000008E-3</v>
      </c>
      <c r="AP86" s="461">
        <v>1.2999999999999999E-2</v>
      </c>
      <c r="AQ86" s="461">
        <v>1.89E-2</v>
      </c>
      <c r="AR86" s="123"/>
    </row>
    <row r="87" spans="1:44">
      <c r="A87" s="134" t="s">
        <v>750</v>
      </c>
      <c r="B87" s="461">
        <v>5.4699999999999999E-2</v>
      </c>
      <c r="C87" s="461">
        <v>5.8200000000000002E-2</v>
      </c>
      <c r="D87" s="461">
        <v>5.8599999999999999E-2</v>
      </c>
      <c r="E87" s="461">
        <v>6.4100000000000004E-2</v>
      </c>
      <c r="F87" s="461">
        <v>4.2599999999999999E-2</v>
      </c>
      <c r="G87" s="461">
        <v>6.5100000000000005E-2</v>
      </c>
      <c r="H87" s="461">
        <v>6.2100000000000002E-2</v>
      </c>
      <c r="I87" s="461">
        <v>5.57E-2</v>
      </c>
      <c r="J87" s="461">
        <v>6.3200000000000006E-2</v>
      </c>
      <c r="K87" s="461">
        <v>6.08E-2</v>
      </c>
      <c r="L87" s="461">
        <v>5.9499999999999997E-2</v>
      </c>
      <c r="M87" s="461">
        <v>5.4600000000000003E-2</v>
      </c>
      <c r="N87" s="461">
        <v>7.7100000000000002E-2</v>
      </c>
      <c r="O87" s="461">
        <v>6.8500000000000005E-2</v>
      </c>
      <c r="P87" s="461">
        <v>6.3799999999999996E-2</v>
      </c>
      <c r="Q87" s="461">
        <v>6.8099999999999994E-2</v>
      </c>
      <c r="R87" s="461">
        <v>7.6499999999999999E-2</v>
      </c>
      <c r="S87" s="461">
        <v>5.79E-2</v>
      </c>
      <c r="T87" s="461">
        <v>6.3100000000000003E-2</v>
      </c>
      <c r="U87" s="461">
        <v>7.7700000000000005E-2</v>
      </c>
      <c r="V87" s="461">
        <v>7.1099999999999997E-2</v>
      </c>
      <c r="W87" s="461">
        <v>6.0299999999999999E-2</v>
      </c>
      <c r="X87" s="461">
        <v>7.1999999999999995E-2</v>
      </c>
      <c r="Y87" s="461">
        <v>6.7599999999999993E-2</v>
      </c>
      <c r="Z87" s="461">
        <v>5.3600000000000002E-2</v>
      </c>
      <c r="AA87" s="461">
        <v>7.1599999999999997E-2</v>
      </c>
      <c r="AB87" s="461">
        <v>5.9499999999999997E-2</v>
      </c>
      <c r="AC87" s="461">
        <v>6.2700000000000006E-2</v>
      </c>
      <c r="AD87" s="461">
        <v>7.8200000000000006E-2</v>
      </c>
      <c r="AE87" s="461">
        <v>5.6399999999999999E-2</v>
      </c>
      <c r="AF87" s="461">
        <v>6.8500000000000005E-2</v>
      </c>
      <c r="AG87" s="461">
        <v>6.1199999999999997E-2</v>
      </c>
      <c r="AH87" s="461">
        <v>7.0400000000000004E-2</v>
      </c>
      <c r="AI87" s="461">
        <v>7.8100000000000003E-2</v>
      </c>
      <c r="AJ87" s="461">
        <v>6.2100000000000002E-2</v>
      </c>
      <c r="AK87" s="461">
        <v>6.6400000000000001E-2</v>
      </c>
      <c r="AL87" s="461">
        <v>5.7700000000000001E-2</v>
      </c>
      <c r="AM87" s="461">
        <v>7.0800000000000002E-2</v>
      </c>
      <c r="AN87" s="461">
        <v>6.08E-2</v>
      </c>
      <c r="AO87" s="461">
        <v>4.7300000000000002E-2</v>
      </c>
      <c r="AP87" s="461">
        <v>5.4699999999999999E-2</v>
      </c>
      <c r="AQ87" s="461">
        <v>6.1400000000000003E-2</v>
      </c>
      <c r="AR87" s="123"/>
    </row>
    <row r="88" spans="1:44">
      <c r="A88" s="134" t="s">
        <v>749</v>
      </c>
      <c r="B88" s="461">
        <v>0</v>
      </c>
      <c r="C88" s="461">
        <v>0</v>
      </c>
      <c r="D88" s="461">
        <v>3.5000000000000001E-3</v>
      </c>
      <c r="E88" s="461">
        <v>2.5999999999999999E-3</v>
      </c>
      <c r="F88" s="461">
        <v>0</v>
      </c>
      <c r="G88" s="461">
        <v>3.8899999999999997E-2</v>
      </c>
      <c r="H88" s="461">
        <v>0</v>
      </c>
      <c r="I88" s="461">
        <v>0</v>
      </c>
      <c r="J88" s="461">
        <v>7.1999999999999998E-3</v>
      </c>
      <c r="K88" s="461">
        <v>0</v>
      </c>
      <c r="L88" s="461">
        <v>0</v>
      </c>
      <c r="M88" s="461">
        <v>0</v>
      </c>
      <c r="N88" s="461">
        <v>6.7000000000000002E-3</v>
      </c>
      <c r="O88" s="461">
        <v>0</v>
      </c>
      <c r="P88" s="461">
        <v>4.3E-3</v>
      </c>
      <c r="Q88" s="461">
        <v>0</v>
      </c>
      <c r="R88" s="461">
        <v>8.9999999999999998E-4</v>
      </c>
      <c r="S88" s="461">
        <v>1E-4</v>
      </c>
      <c r="T88" s="461">
        <v>0</v>
      </c>
      <c r="U88" s="461">
        <v>1.2999999999999999E-2</v>
      </c>
      <c r="V88" s="461">
        <v>0</v>
      </c>
      <c r="W88" s="461">
        <v>1E-4</v>
      </c>
      <c r="X88" s="461">
        <v>2.2000000000000001E-3</v>
      </c>
      <c r="Y88" s="461">
        <v>0</v>
      </c>
      <c r="Z88" s="461">
        <v>3.5999999999999999E-3</v>
      </c>
      <c r="AA88" s="461">
        <v>0</v>
      </c>
      <c r="AB88" s="461">
        <v>0</v>
      </c>
      <c r="AC88" s="461">
        <v>0</v>
      </c>
      <c r="AD88" s="461">
        <v>0</v>
      </c>
      <c r="AE88" s="461">
        <v>0</v>
      </c>
      <c r="AF88" s="461">
        <v>0</v>
      </c>
      <c r="AG88" s="461">
        <v>0</v>
      </c>
      <c r="AH88" s="461">
        <v>0</v>
      </c>
      <c r="AI88" s="461">
        <v>0</v>
      </c>
      <c r="AJ88" s="461">
        <v>0</v>
      </c>
      <c r="AK88" s="461">
        <v>0</v>
      </c>
      <c r="AL88" s="461">
        <v>0</v>
      </c>
      <c r="AM88" s="461">
        <v>0</v>
      </c>
      <c r="AN88" s="461">
        <v>0</v>
      </c>
      <c r="AO88" s="461">
        <v>0</v>
      </c>
      <c r="AP88" s="461">
        <v>0</v>
      </c>
      <c r="AQ88" s="461">
        <v>1.6000000000000001E-3</v>
      </c>
      <c r="AR88" s="123"/>
    </row>
    <row r="89" spans="1:44">
      <c r="A89" s="134" t="s">
        <v>748</v>
      </c>
      <c r="B89" s="461">
        <v>0</v>
      </c>
      <c r="C89" s="461">
        <v>0</v>
      </c>
      <c r="D89" s="461">
        <v>0</v>
      </c>
      <c r="E89" s="461">
        <v>4.3E-3</v>
      </c>
      <c r="F89" s="461">
        <v>8.6E-3</v>
      </c>
      <c r="G89" s="461">
        <v>1.2800000000000001E-2</v>
      </c>
      <c r="H89" s="461">
        <v>8.3999999999999995E-3</v>
      </c>
      <c r="I89" s="461">
        <v>0</v>
      </c>
      <c r="J89" s="461">
        <v>0</v>
      </c>
      <c r="K89" s="461">
        <v>0</v>
      </c>
      <c r="L89" s="461">
        <v>0</v>
      </c>
      <c r="M89" s="461">
        <v>0</v>
      </c>
      <c r="N89" s="461">
        <v>0</v>
      </c>
      <c r="O89" s="461">
        <v>1.2800000000000001E-2</v>
      </c>
      <c r="P89" s="461">
        <v>0</v>
      </c>
      <c r="Q89" s="461">
        <v>0</v>
      </c>
      <c r="R89" s="461">
        <v>0</v>
      </c>
      <c r="S89" s="461">
        <v>0</v>
      </c>
      <c r="T89" s="461">
        <v>1E-3</v>
      </c>
      <c r="U89" s="461">
        <v>3.0000000000000001E-3</v>
      </c>
      <c r="V89" s="461">
        <v>0</v>
      </c>
      <c r="W89" s="461">
        <v>0</v>
      </c>
      <c r="X89" s="461">
        <v>0</v>
      </c>
      <c r="Y89" s="461">
        <v>0</v>
      </c>
      <c r="Z89" s="461">
        <v>9.1000000000000004E-3</v>
      </c>
      <c r="AA89" s="461">
        <v>2.7000000000000001E-3</v>
      </c>
      <c r="AB89" s="461">
        <v>6.1999999999999998E-3</v>
      </c>
      <c r="AC89" s="461">
        <v>5.21E-2</v>
      </c>
      <c r="AD89" s="461">
        <v>0</v>
      </c>
      <c r="AE89" s="461">
        <v>0</v>
      </c>
      <c r="AF89" s="461">
        <v>0</v>
      </c>
      <c r="AG89" s="461">
        <v>0</v>
      </c>
      <c r="AH89" s="461">
        <v>0</v>
      </c>
      <c r="AI89" s="461">
        <v>0</v>
      </c>
      <c r="AJ89" s="461">
        <v>5.5899999999999998E-2</v>
      </c>
      <c r="AK89" s="461">
        <v>0</v>
      </c>
      <c r="AL89" s="461">
        <v>3.4799999999999998E-2</v>
      </c>
      <c r="AM89" s="461">
        <v>0</v>
      </c>
      <c r="AN89" s="461">
        <v>0</v>
      </c>
      <c r="AO89" s="461">
        <v>0</v>
      </c>
      <c r="AP89" s="461">
        <v>0</v>
      </c>
      <c r="AQ89" s="461">
        <v>3.2000000000000002E-3</v>
      </c>
      <c r="AR89" s="123"/>
    </row>
    <row r="90" spans="1:44">
      <c r="A90" s="132" t="s">
        <v>747</v>
      </c>
      <c r="B90" s="463"/>
      <c r="C90" s="463"/>
      <c r="D90" s="463"/>
      <c r="E90" s="463"/>
      <c r="F90" s="463"/>
      <c r="G90" s="463"/>
      <c r="H90" s="462"/>
      <c r="I90" s="462"/>
      <c r="J90" s="462"/>
      <c r="K90" s="462"/>
      <c r="L90" s="463"/>
      <c r="M90" s="463"/>
      <c r="N90" s="463"/>
      <c r="O90" s="463"/>
      <c r="P90" s="463"/>
      <c r="Q90" s="463"/>
      <c r="R90" s="462"/>
      <c r="S90" s="462"/>
      <c r="T90" s="462"/>
      <c r="U90" s="462"/>
      <c r="V90" s="463"/>
      <c r="W90" s="463"/>
      <c r="X90" s="463"/>
      <c r="Y90" s="463"/>
      <c r="Z90" s="463"/>
      <c r="AA90" s="463"/>
      <c r="AB90" s="462"/>
      <c r="AC90" s="462"/>
      <c r="AD90" s="462"/>
      <c r="AE90" s="462"/>
      <c r="AF90" s="463"/>
      <c r="AG90" s="463"/>
      <c r="AH90" s="463"/>
      <c r="AI90" s="463"/>
      <c r="AJ90" s="462"/>
      <c r="AK90" s="462"/>
      <c r="AL90" s="462"/>
      <c r="AM90" s="462"/>
      <c r="AN90" s="462"/>
      <c r="AO90" s="462"/>
      <c r="AP90" s="462"/>
      <c r="AQ90" s="462"/>
      <c r="AR90" s="123"/>
    </row>
    <row r="91" spans="1:44">
      <c r="A91" s="132" t="s">
        <v>746</v>
      </c>
      <c r="B91" s="463"/>
      <c r="C91" s="463"/>
      <c r="D91" s="463"/>
      <c r="E91" s="463"/>
      <c r="F91" s="463"/>
      <c r="G91" s="463"/>
      <c r="H91" s="462"/>
      <c r="I91" s="462"/>
      <c r="J91" s="462"/>
      <c r="K91" s="462"/>
      <c r="L91" s="463"/>
      <c r="M91" s="463"/>
      <c r="N91" s="463"/>
      <c r="O91" s="463"/>
      <c r="P91" s="463"/>
      <c r="Q91" s="463"/>
      <c r="R91" s="462"/>
      <c r="S91" s="462"/>
      <c r="T91" s="462"/>
      <c r="U91" s="462"/>
      <c r="V91" s="463"/>
      <c r="W91" s="463"/>
      <c r="X91" s="463"/>
      <c r="Y91" s="463"/>
      <c r="Z91" s="463"/>
      <c r="AA91" s="463"/>
      <c r="AB91" s="462"/>
      <c r="AC91" s="462"/>
      <c r="AD91" s="462"/>
      <c r="AE91" s="462"/>
      <c r="AF91" s="463"/>
      <c r="AG91" s="463"/>
      <c r="AH91" s="463"/>
      <c r="AI91" s="463"/>
      <c r="AJ91" s="462"/>
      <c r="AK91" s="462"/>
      <c r="AL91" s="462"/>
      <c r="AM91" s="462"/>
      <c r="AN91" s="462"/>
      <c r="AO91" s="462"/>
      <c r="AP91" s="462"/>
      <c r="AQ91" s="462"/>
      <c r="AR91" s="123"/>
    </row>
    <row r="92" spans="1:44">
      <c r="A92" s="134" t="s">
        <v>745</v>
      </c>
      <c r="B92" s="461">
        <v>5.7099999999999998E-2</v>
      </c>
      <c r="C92" s="461">
        <v>5.8200000000000002E-2</v>
      </c>
      <c r="D92" s="461">
        <v>5.5800000000000002E-2</v>
      </c>
      <c r="E92" s="461">
        <v>6.6500000000000004E-2</v>
      </c>
      <c r="F92" s="461">
        <v>5.57E-2</v>
      </c>
      <c r="G92" s="461">
        <v>3.8699999999999998E-2</v>
      </c>
      <c r="H92" s="461">
        <v>8.7599999999999997E-2</v>
      </c>
      <c r="I92" s="461">
        <v>6.3399999999999998E-2</v>
      </c>
      <c r="J92" s="461">
        <v>5.4399999999999997E-2</v>
      </c>
      <c r="K92" s="461">
        <v>4.9200000000000001E-2</v>
      </c>
      <c r="L92" s="461">
        <v>6.0299999999999999E-2</v>
      </c>
      <c r="M92" s="461">
        <v>6.8099999999999994E-2</v>
      </c>
      <c r="N92" s="461">
        <v>0.10539999999999999</v>
      </c>
      <c r="O92" s="461">
        <v>5.3100000000000001E-2</v>
      </c>
      <c r="P92" s="461">
        <v>4.41E-2</v>
      </c>
      <c r="Q92" s="461">
        <v>6.9900000000000004E-2</v>
      </c>
      <c r="R92" s="461">
        <v>5.2299999999999999E-2</v>
      </c>
      <c r="S92" s="461">
        <v>9.1999999999999998E-2</v>
      </c>
      <c r="T92" s="461">
        <v>7.5200000000000003E-2</v>
      </c>
      <c r="U92" s="461">
        <v>9.2100000000000001E-2</v>
      </c>
      <c r="V92" s="461">
        <v>3.73E-2</v>
      </c>
      <c r="W92" s="461">
        <v>5.8099999999999999E-2</v>
      </c>
      <c r="X92" s="461">
        <v>5.7700000000000001E-2</v>
      </c>
      <c r="Y92" s="461">
        <v>6.0100000000000001E-2</v>
      </c>
      <c r="Z92" s="461">
        <v>6.4399999999999999E-2</v>
      </c>
      <c r="AA92" s="461">
        <v>6.7699999999999996E-2</v>
      </c>
      <c r="AB92" s="461">
        <v>4.3299999999999998E-2</v>
      </c>
      <c r="AC92" s="461">
        <v>7.2999999999999995E-2</v>
      </c>
      <c r="AD92" s="461">
        <v>0.1067</v>
      </c>
      <c r="AE92" s="461">
        <v>6.5199999999999994E-2</v>
      </c>
      <c r="AF92" s="461">
        <v>5.04E-2</v>
      </c>
      <c r="AG92" s="461">
        <v>7.3300000000000004E-2</v>
      </c>
      <c r="AH92" s="461">
        <v>7.9699999999999993E-2</v>
      </c>
      <c r="AI92" s="461">
        <v>0.1104</v>
      </c>
      <c r="AJ92" s="461">
        <v>7.2099999999999997E-2</v>
      </c>
      <c r="AK92" s="461">
        <v>9.2999999999999999E-2</v>
      </c>
      <c r="AL92" s="461">
        <v>6.9900000000000004E-2</v>
      </c>
      <c r="AM92" s="461">
        <v>0.1066</v>
      </c>
      <c r="AN92" s="461">
        <v>5.5899999999999998E-2</v>
      </c>
      <c r="AO92" s="461">
        <v>9.4899999999999998E-2</v>
      </c>
      <c r="AP92" s="461">
        <v>9.35E-2</v>
      </c>
      <c r="AQ92" s="461">
        <v>6.0199999999999997E-2</v>
      </c>
      <c r="AR92" s="123"/>
    </row>
    <row r="93" spans="1:44">
      <c r="A93" s="134" t="s">
        <v>744</v>
      </c>
      <c r="B93" s="461">
        <v>8.1699999999999995E-2</v>
      </c>
      <c r="C93" s="461">
        <v>7.8E-2</v>
      </c>
      <c r="D93" s="461">
        <v>6.8500000000000005E-2</v>
      </c>
      <c r="E93" s="461">
        <v>8.7499999999999994E-2</v>
      </c>
      <c r="F93" s="461">
        <v>6.6299999999999998E-2</v>
      </c>
      <c r="G93" s="461">
        <v>4.7300000000000002E-2</v>
      </c>
      <c r="H93" s="461">
        <v>0.1012</v>
      </c>
      <c r="I93" s="461">
        <v>7.4999999999999997E-2</v>
      </c>
      <c r="J93" s="461">
        <v>6.5799999999999997E-2</v>
      </c>
      <c r="K93" s="461">
        <v>5.8400000000000001E-2</v>
      </c>
      <c r="L93" s="461">
        <v>7.0400000000000004E-2</v>
      </c>
      <c r="M93" s="461">
        <v>7.4800000000000005E-2</v>
      </c>
      <c r="N93" s="461">
        <v>0.13289999999999999</v>
      </c>
      <c r="O93" s="461">
        <v>7.0499999999999993E-2</v>
      </c>
      <c r="P93" s="461">
        <v>5.2699999999999997E-2</v>
      </c>
      <c r="Q93" s="461">
        <v>9.4200000000000006E-2</v>
      </c>
      <c r="R93" s="461">
        <v>6.2899999999999998E-2</v>
      </c>
      <c r="S93" s="461">
        <v>0.114</v>
      </c>
      <c r="T93" s="461">
        <v>8.3299999999999999E-2</v>
      </c>
      <c r="U93" s="461">
        <v>0.1231</v>
      </c>
      <c r="V93" s="461">
        <v>4.3999999999999997E-2</v>
      </c>
      <c r="W93" s="461">
        <v>6.59E-2</v>
      </c>
      <c r="X93" s="461">
        <v>7.3099999999999998E-2</v>
      </c>
      <c r="Y93" s="461">
        <v>6.7900000000000002E-2</v>
      </c>
      <c r="Z93" s="461">
        <v>7.8100000000000003E-2</v>
      </c>
      <c r="AA93" s="461">
        <v>8.1100000000000005E-2</v>
      </c>
      <c r="AB93" s="461">
        <v>4.9399999999999999E-2</v>
      </c>
      <c r="AC93" s="461">
        <v>9.5000000000000001E-2</v>
      </c>
      <c r="AD93" s="461">
        <v>0.128</v>
      </c>
      <c r="AE93" s="461">
        <v>7.4099999999999999E-2</v>
      </c>
      <c r="AF93" s="461">
        <v>5.8500000000000003E-2</v>
      </c>
      <c r="AG93" s="461">
        <v>8.2000000000000003E-2</v>
      </c>
      <c r="AH93" s="461">
        <v>0.1004</v>
      </c>
      <c r="AI93" s="461">
        <v>0.14230000000000001</v>
      </c>
      <c r="AJ93" s="461">
        <v>8.8099999999999998E-2</v>
      </c>
      <c r="AK93" s="461">
        <v>0.10249999999999999</v>
      </c>
      <c r="AL93" s="461">
        <v>8.5099999999999995E-2</v>
      </c>
      <c r="AM93" s="461">
        <v>0.1242</v>
      </c>
      <c r="AN93" s="461">
        <v>6.4500000000000002E-2</v>
      </c>
      <c r="AO93" s="461">
        <v>0.1187</v>
      </c>
      <c r="AP93" s="461">
        <v>0.11409999999999999</v>
      </c>
      <c r="AQ93" s="461">
        <v>7.51E-2</v>
      </c>
      <c r="AR93" s="123"/>
    </row>
    <row r="94" spans="1:44">
      <c r="A94" s="134" t="s">
        <v>743</v>
      </c>
      <c r="B94" s="461">
        <v>8.43E-2</v>
      </c>
      <c r="C94" s="461">
        <v>8.2900000000000001E-2</v>
      </c>
      <c r="D94" s="461">
        <v>8.1600000000000006E-2</v>
      </c>
      <c r="E94" s="461">
        <v>9.7100000000000006E-2</v>
      </c>
      <c r="F94" s="461">
        <v>8.5500000000000007E-2</v>
      </c>
      <c r="G94" s="461">
        <v>5.6099999999999997E-2</v>
      </c>
      <c r="H94" s="461">
        <v>0.1116</v>
      </c>
      <c r="I94" s="461">
        <v>8.0299999999999996E-2</v>
      </c>
      <c r="J94" s="461">
        <v>6.6699999999999995E-2</v>
      </c>
      <c r="K94" s="461">
        <v>6.5100000000000005E-2</v>
      </c>
      <c r="L94" s="461">
        <v>8.2000000000000003E-2</v>
      </c>
      <c r="M94" s="461">
        <v>8.2900000000000001E-2</v>
      </c>
      <c r="N94" s="461">
        <v>0.13789999999999999</v>
      </c>
      <c r="O94" s="461">
        <v>7.7299999999999994E-2</v>
      </c>
      <c r="P94" s="461">
        <v>6.5500000000000003E-2</v>
      </c>
      <c r="Q94" s="461">
        <v>9.8799999999999999E-2</v>
      </c>
      <c r="R94" s="461">
        <v>7.1999999999999995E-2</v>
      </c>
      <c r="S94" s="461">
        <v>0.11899999999999999</v>
      </c>
      <c r="T94" s="461">
        <v>0.1003</v>
      </c>
      <c r="U94" s="461">
        <v>0.12839999999999999</v>
      </c>
      <c r="V94" s="461">
        <v>4.6800000000000001E-2</v>
      </c>
      <c r="W94" s="461">
        <v>7.7399999999999997E-2</v>
      </c>
      <c r="X94" s="461">
        <v>8.0299999999999996E-2</v>
      </c>
      <c r="Y94" s="461">
        <v>7.3300000000000004E-2</v>
      </c>
      <c r="Z94" s="461">
        <v>8.3799999999999999E-2</v>
      </c>
      <c r="AA94" s="461">
        <v>8.7999999999999995E-2</v>
      </c>
      <c r="AB94" s="461">
        <v>5.6800000000000003E-2</v>
      </c>
      <c r="AC94" s="461">
        <v>9.6699999999999994E-2</v>
      </c>
      <c r="AD94" s="461">
        <v>0.129</v>
      </c>
      <c r="AE94" s="461">
        <v>9.1999999999999998E-2</v>
      </c>
      <c r="AF94" s="461">
        <v>6.2399999999999997E-2</v>
      </c>
      <c r="AG94" s="461">
        <v>9.4600000000000004E-2</v>
      </c>
      <c r="AH94" s="461">
        <v>0.1016</v>
      </c>
      <c r="AI94" s="461">
        <v>0.14369999999999999</v>
      </c>
      <c r="AJ94" s="461">
        <v>0.1052</v>
      </c>
      <c r="AK94" s="461">
        <v>0.1148</v>
      </c>
      <c r="AL94" s="461">
        <v>8.6800000000000002E-2</v>
      </c>
      <c r="AM94" s="461">
        <v>0.1133</v>
      </c>
      <c r="AN94" s="461">
        <v>6.5600000000000006E-2</v>
      </c>
      <c r="AO94" s="461">
        <v>0.1022</v>
      </c>
      <c r="AP94" s="461">
        <v>0.1212</v>
      </c>
      <c r="AQ94" s="461">
        <v>8.2100000000000006E-2</v>
      </c>
      <c r="AR94" s="123"/>
    </row>
    <row r="95" spans="1:44">
      <c r="A95" s="134" t="s">
        <v>742</v>
      </c>
      <c r="B95" s="461">
        <v>0.1067</v>
      </c>
      <c r="C95" s="461">
        <v>8.8599999999999998E-2</v>
      </c>
      <c r="D95" s="461">
        <v>7.8799999999999995E-2</v>
      </c>
      <c r="E95" s="461">
        <v>8.6599999999999996E-2</v>
      </c>
      <c r="F95" s="461">
        <v>9.6799999999999997E-2</v>
      </c>
      <c r="G95" s="461">
        <v>5.8000000000000003E-2</v>
      </c>
      <c r="H95" s="461">
        <v>0.12920000000000001</v>
      </c>
      <c r="I95" s="461">
        <v>9.4E-2</v>
      </c>
      <c r="J95" s="461">
        <v>7.8200000000000006E-2</v>
      </c>
      <c r="K95" s="461">
        <v>7.2599999999999998E-2</v>
      </c>
      <c r="L95" s="461">
        <v>8.7499999999999994E-2</v>
      </c>
      <c r="M95" s="461">
        <v>9.5699999999999993E-2</v>
      </c>
      <c r="N95" s="461">
        <v>0.14799999999999999</v>
      </c>
      <c r="O95" s="461">
        <v>6.5799999999999997E-2</v>
      </c>
      <c r="P95" s="461">
        <v>5.6300000000000003E-2</v>
      </c>
      <c r="Q95" s="461">
        <v>8.5000000000000006E-2</v>
      </c>
      <c r="R95" s="461">
        <v>7.1800000000000003E-2</v>
      </c>
      <c r="S95" s="461">
        <v>0.1729</v>
      </c>
      <c r="T95" s="461">
        <v>0.1004</v>
      </c>
      <c r="U95" s="461">
        <v>0.12820000000000001</v>
      </c>
      <c r="V95" s="461">
        <v>4.8000000000000001E-2</v>
      </c>
      <c r="W95" s="461">
        <v>7.1599999999999997E-2</v>
      </c>
      <c r="X95" s="461">
        <v>8.6400000000000005E-2</v>
      </c>
      <c r="Y95" s="461">
        <v>8.1699999999999995E-2</v>
      </c>
      <c r="Z95" s="461">
        <v>9.2399999999999996E-2</v>
      </c>
      <c r="AA95" s="461">
        <v>9.2299999999999993E-2</v>
      </c>
      <c r="AB95" s="461">
        <v>6.0699999999999997E-2</v>
      </c>
      <c r="AC95" s="461">
        <v>9.8400000000000001E-2</v>
      </c>
      <c r="AD95" s="461">
        <v>0.1633</v>
      </c>
      <c r="AE95" s="461">
        <v>8.3000000000000004E-2</v>
      </c>
      <c r="AF95" s="461">
        <v>0.13919999999999999</v>
      </c>
      <c r="AG95" s="461">
        <v>9.9099999999999994E-2</v>
      </c>
      <c r="AH95" s="461">
        <v>0.1206</v>
      </c>
      <c r="AI95" s="461">
        <v>0.21479999999999999</v>
      </c>
      <c r="AJ95" s="461">
        <v>9.3600000000000003E-2</v>
      </c>
      <c r="AK95" s="461">
        <v>0.33539999999999998</v>
      </c>
      <c r="AL95" s="461">
        <v>8.1699999999999995E-2</v>
      </c>
      <c r="AM95" s="461">
        <v>0.14119999999999999</v>
      </c>
      <c r="AN95" s="461">
        <v>7.3200000000000001E-2</v>
      </c>
      <c r="AO95" s="461">
        <v>0.1416</v>
      </c>
      <c r="AP95" s="461">
        <v>0.13170000000000001</v>
      </c>
      <c r="AQ95" s="461">
        <v>8.8400000000000006E-2</v>
      </c>
      <c r="AR95" s="123"/>
    </row>
    <row r="96" spans="1:44">
      <c r="A96" s="132" t="s">
        <v>741</v>
      </c>
      <c r="B96" s="463"/>
      <c r="C96" s="463"/>
      <c r="D96" s="463"/>
      <c r="E96" s="463"/>
      <c r="F96" s="463"/>
      <c r="G96" s="463"/>
      <c r="H96" s="462"/>
      <c r="I96" s="462"/>
      <c r="J96" s="462"/>
      <c r="K96" s="462"/>
      <c r="L96" s="463"/>
      <c r="M96" s="463"/>
      <c r="N96" s="463"/>
      <c r="O96" s="463"/>
      <c r="P96" s="463"/>
      <c r="Q96" s="463"/>
      <c r="R96" s="462"/>
      <c r="S96" s="462"/>
      <c r="T96" s="462"/>
      <c r="U96" s="462"/>
      <c r="V96" s="463"/>
      <c r="W96" s="463"/>
      <c r="X96" s="463"/>
      <c r="Y96" s="463"/>
      <c r="Z96" s="463"/>
      <c r="AA96" s="463"/>
      <c r="AB96" s="462"/>
      <c r="AC96" s="462"/>
      <c r="AD96" s="462"/>
      <c r="AE96" s="462"/>
      <c r="AF96" s="463"/>
      <c r="AG96" s="463"/>
      <c r="AH96" s="463"/>
      <c r="AI96" s="463"/>
      <c r="AJ96" s="462"/>
      <c r="AK96" s="462"/>
      <c r="AL96" s="462"/>
      <c r="AM96" s="462"/>
      <c r="AN96" s="462"/>
      <c r="AO96" s="462"/>
      <c r="AP96" s="462"/>
      <c r="AQ96" s="462"/>
      <c r="AR96" s="123"/>
    </row>
    <row r="97" spans="1:44">
      <c r="A97" s="134" t="s">
        <v>740</v>
      </c>
      <c r="B97" s="461">
        <v>0.49180000000000001</v>
      </c>
      <c r="C97" s="461">
        <v>0.53369999999999995</v>
      </c>
      <c r="D97" s="461">
        <v>0.56089999999999995</v>
      </c>
      <c r="E97" s="461">
        <v>0.55720000000000003</v>
      </c>
      <c r="F97" s="461">
        <v>0.61780000000000002</v>
      </c>
      <c r="G97" s="461">
        <v>0.49769999999999998</v>
      </c>
      <c r="H97" s="461">
        <v>0.68120000000000003</v>
      </c>
      <c r="I97" s="461">
        <v>0.57379999999999998</v>
      </c>
      <c r="J97" s="461">
        <v>0.53939999999999999</v>
      </c>
      <c r="K97" s="461">
        <v>0.62709999999999999</v>
      </c>
      <c r="L97" s="461">
        <v>0.57740000000000002</v>
      </c>
      <c r="M97" s="461">
        <v>0.63460000000000005</v>
      </c>
      <c r="N97" s="461">
        <v>0.60980000000000001</v>
      </c>
      <c r="O97" s="461">
        <v>0.59319999999999995</v>
      </c>
      <c r="P97" s="461">
        <v>0.58260000000000001</v>
      </c>
      <c r="Q97" s="461">
        <v>0.52800000000000002</v>
      </c>
      <c r="R97" s="461">
        <v>0.59199999999999997</v>
      </c>
      <c r="S97" s="461">
        <v>0.63660000000000005</v>
      </c>
      <c r="T97" s="461">
        <v>0.66239999999999999</v>
      </c>
      <c r="U97" s="461">
        <v>0.63180000000000003</v>
      </c>
      <c r="V97" s="461">
        <v>0.61809999999999998</v>
      </c>
      <c r="W97" s="461">
        <v>0.45079999999999998</v>
      </c>
      <c r="X97" s="461">
        <v>0.62709999999999999</v>
      </c>
      <c r="Y97" s="461">
        <v>0.58350000000000002</v>
      </c>
      <c r="Z97" s="461">
        <v>0.58850000000000002</v>
      </c>
      <c r="AA97" s="461">
        <v>0.59430000000000005</v>
      </c>
      <c r="AB97" s="461">
        <v>0.5968</v>
      </c>
      <c r="AC97" s="461">
        <v>0.57869999999999999</v>
      </c>
      <c r="AD97" s="461">
        <v>0.62309999999999999</v>
      </c>
      <c r="AE97" s="461">
        <v>0.55569999999999997</v>
      </c>
      <c r="AF97" s="461">
        <v>0.62129999999999996</v>
      </c>
      <c r="AG97" s="461">
        <v>0.64710000000000001</v>
      </c>
      <c r="AH97" s="461">
        <v>0.61719999999999997</v>
      </c>
      <c r="AI97" s="461">
        <v>0.64529999999999998</v>
      </c>
      <c r="AJ97" s="461">
        <v>0.72419999999999995</v>
      </c>
      <c r="AK97" s="461">
        <v>0.67210000000000003</v>
      </c>
      <c r="AL97" s="461">
        <v>0.624</v>
      </c>
      <c r="AM97" s="461">
        <v>0.65180000000000005</v>
      </c>
      <c r="AN97" s="461">
        <v>0.55830000000000002</v>
      </c>
      <c r="AO97" s="461">
        <v>0.56630000000000003</v>
      </c>
      <c r="AP97" s="461">
        <v>0.74329999999999996</v>
      </c>
      <c r="AQ97" s="461">
        <v>0.56530000000000002</v>
      </c>
      <c r="AR97" s="123"/>
    </row>
    <row r="98" spans="1:44">
      <c r="A98" s="134" t="s">
        <v>739</v>
      </c>
      <c r="B98" s="461">
        <v>3.56E-2</v>
      </c>
      <c r="C98" s="461">
        <v>4.65E-2</v>
      </c>
      <c r="D98" s="461">
        <v>4.5199999999999997E-2</v>
      </c>
      <c r="E98" s="461">
        <v>3.3700000000000001E-2</v>
      </c>
      <c r="F98" s="461">
        <v>3.04E-2</v>
      </c>
      <c r="G98" s="461">
        <v>4.99E-2</v>
      </c>
      <c r="H98" s="461">
        <v>3.2399999999999998E-2</v>
      </c>
      <c r="I98" s="461">
        <v>2.3400000000000001E-2</v>
      </c>
      <c r="J98" s="461">
        <v>4.8399999999999999E-2</v>
      </c>
      <c r="K98" s="461">
        <v>2.52E-2</v>
      </c>
      <c r="L98" s="461">
        <v>3.6999999999999998E-2</v>
      </c>
      <c r="M98" s="461">
        <v>3.9899999999999998E-2</v>
      </c>
      <c r="N98" s="461">
        <v>3.56E-2</v>
      </c>
      <c r="O98" s="461">
        <v>4.65E-2</v>
      </c>
      <c r="P98" s="461">
        <v>2.75E-2</v>
      </c>
      <c r="Q98" s="461">
        <v>4.5900000000000003E-2</v>
      </c>
      <c r="R98" s="461">
        <v>4.53E-2</v>
      </c>
      <c r="S98" s="461">
        <v>8.3500000000000005E-2</v>
      </c>
      <c r="T98" s="461">
        <v>2.8899999999999999E-2</v>
      </c>
      <c r="U98" s="461">
        <v>5.21E-2</v>
      </c>
      <c r="V98" s="461">
        <v>3.5499999999999997E-2</v>
      </c>
      <c r="W98" s="461">
        <v>2.5399999999999999E-2</v>
      </c>
      <c r="X98" s="461">
        <v>4.3999999999999997E-2</v>
      </c>
      <c r="Y98" s="461">
        <v>2.5600000000000001E-2</v>
      </c>
      <c r="Z98" s="461">
        <v>3.7499999999999999E-2</v>
      </c>
      <c r="AA98" s="461">
        <v>3.56E-2</v>
      </c>
      <c r="AB98" s="461">
        <v>2.4199999999999999E-2</v>
      </c>
      <c r="AC98" s="461">
        <v>4.3999999999999997E-2</v>
      </c>
      <c r="AD98" s="461">
        <v>5.16E-2</v>
      </c>
      <c r="AE98" s="461">
        <v>3.6400000000000002E-2</v>
      </c>
      <c r="AF98" s="461">
        <v>6.1400000000000003E-2</v>
      </c>
      <c r="AG98" s="461">
        <v>5.1299999999999998E-2</v>
      </c>
      <c r="AH98" s="461">
        <v>5.4100000000000002E-2</v>
      </c>
      <c r="AI98" s="461">
        <v>5.6099999999999997E-2</v>
      </c>
      <c r="AJ98" s="461">
        <v>2.4400000000000002E-2</v>
      </c>
      <c r="AK98" s="461">
        <v>4.8899999999999999E-2</v>
      </c>
      <c r="AL98" s="461">
        <v>5.9499999999999997E-2</v>
      </c>
      <c r="AM98" s="461">
        <v>1.4999999999999999E-2</v>
      </c>
      <c r="AN98" s="461">
        <v>6.2700000000000006E-2</v>
      </c>
      <c r="AO98" s="461">
        <v>4.07E-2</v>
      </c>
      <c r="AP98" s="461">
        <v>3.3000000000000002E-2</v>
      </c>
      <c r="AQ98" s="461">
        <v>3.95E-2</v>
      </c>
      <c r="AR98" s="123"/>
    </row>
    <row r="99" spans="1:44">
      <c r="A99" s="134" t="s">
        <v>738</v>
      </c>
      <c r="B99" s="461">
        <v>0.47260000000000002</v>
      </c>
      <c r="C99" s="461">
        <v>0.41970000000000002</v>
      </c>
      <c r="D99" s="461">
        <v>0.39389999999999997</v>
      </c>
      <c r="E99" s="461">
        <v>0.40910000000000002</v>
      </c>
      <c r="F99" s="461">
        <v>0.3518</v>
      </c>
      <c r="G99" s="461">
        <v>0.45240000000000002</v>
      </c>
      <c r="H99" s="461">
        <v>0.2863</v>
      </c>
      <c r="I99" s="461">
        <v>0.40279999999999999</v>
      </c>
      <c r="J99" s="461">
        <v>0.41210000000000002</v>
      </c>
      <c r="K99" s="461">
        <v>0.34770000000000001</v>
      </c>
      <c r="L99" s="461">
        <v>0.3856</v>
      </c>
      <c r="M99" s="461">
        <v>0.32540000000000002</v>
      </c>
      <c r="N99" s="461">
        <v>0.35460000000000003</v>
      </c>
      <c r="O99" s="461">
        <v>0.36020000000000002</v>
      </c>
      <c r="P99" s="461">
        <v>0.38990000000000002</v>
      </c>
      <c r="Q99" s="461">
        <v>0.42609999999999998</v>
      </c>
      <c r="R99" s="461">
        <v>0.36270000000000002</v>
      </c>
      <c r="S99" s="461">
        <v>0.27989999999999998</v>
      </c>
      <c r="T99" s="461">
        <v>0.30869999999999997</v>
      </c>
      <c r="U99" s="461">
        <v>0.31609999999999999</v>
      </c>
      <c r="V99" s="461">
        <v>0.34639999999999999</v>
      </c>
      <c r="W99" s="461">
        <v>0.52380000000000004</v>
      </c>
      <c r="X99" s="461">
        <v>0.32890000000000003</v>
      </c>
      <c r="Y99" s="461">
        <v>0.39079999999999998</v>
      </c>
      <c r="Z99" s="461">
        <v>0.374</v>
      </c>
      <c r="AA99" s="461">
        <v>0.37009999999999998</v>
      </c>
      <c r="AB99" s="461">
        <v>0.379</v>
      </c>
      <c r="AC99" s="461">
        <v>0.37719999999999998</v>
      </c>
      <c r="AD99" s="461">
        <v>0.32529999999999998</v>
      </c>
      <c r="AE99" s="461">
        <v>0.40789999999999998</v>
      </c>
      <c r="AF99" s="461">
        <v>0.31730000000000003</v>
      </c>
      <c r="AG99" s="461">
        <v>0.30159999999999998</v>
      </c>
      <c r="AH99" s="461">
        <v>0.32869999999999999</v>
      </c>
      <c r="AI99" s="461">
        <v>0.29859999999999998</v>
      </c>
      <c r="AJ99" s="461">
        <v>0.25140000000000001</v>
      </c>
      <c r="AK99" s="461">
        <v>0.27900000000000003</v>
      </c>
      <c r="AL99" s="461">
        <v>0.3165</v>
      </c>
      <c r="AM99" s="461">
        <v>0.33310000000000001</v>
      </c>
      <c r="AN99" s="461">
        <v>0.379</v>
      </c>
      <c r="AO99" s="461">
        <v>0.39300000000000002</v>
      </c>
      <c r="AP99" s="461">
        <v>0.22359999999999999</v>
      </c>
      <c r="AQ99" s="461">
        <v>0.3952</v>
      </c>
      <c r="AR99" s="123"/>
    </row>
    <row r="100" spans="1:44">
      <c r="A100" s="134" t="s">
        <v>737</v>
      </c>
      <c r="B100" s="461">
        <v>0.41170000000000001</v>
      </c>
      <c r="C100" s="461">
        <v>0.3679</v>
      </c>
      <c r="D100" s="461">
        <v>0.41199999999999998</v>
      </c>
      <c r="E100" s="461">
        <v>0.4768</v>
      </c>
      <c r="F100" s="461">
        <v>0.36980000000000002</v>
      </c>
      <c r="G100" s="461">
        <v>0.3795</v>
      </c>
      <c r="H100" s="461">
        <v>0.50519999999999998</v>
      </c>
      <c r="I100" s="461">
        <v>0.55579999999999996</v>
      </c>
      <c r="J100" s="461">
        <v>0.35859999999999997</v>
      </c>
      <c r="K100" s="461">
        <v>0.40660000000000002</v>
      </c>
      <c r="L100" s="461">
        <v>0.55179999999999996</v>
      </c>
      <c r="M100" s="461">
        <v>0.56999999999999995</v>
      </c>
      <c r="N100" s="461">
        <v>0.5897</v>
      </c>
      <c r="O100" s="461">
        <v>0.3453</v>
      </c>
      <c r="P100" s="461">
        <v>0.2369</v>
      </c>
      <c r="Q100" s="461">
        <v>0.56850000000000001</v>
      </c>
      <c r="R100" s="461">
        <v>0.39850000000000002</v>
      </c>
      <c r="S100" s="461">
        <v>0.50309999999999999</v>
      </c>
      <c r="T100" s="461">
        <v>0.5262</v>
      </c>
      <c r="U100" s="461">
        <v>0.35670000000000002</v>
      </c>
      <c r="V100" s="461">
        <v>0.28360000000000002</v>
      </c>
      <c r="W100" s="461">
        <v>0.40529999999999999</v>
      </c>
      <c r="X100" s="461">
        <v>0.55320000000000003</v>
      </c>
      <c r="Y100" s="461">
        <v>0.46189999999999998</v>
      </c>
      <c r="Z100" s="461">
        <v>0.31340000000000001</v>
      </c>
      <c r="AA100" s="461">
        <v>0.45950000000000002</v>
      </c>
      <c r="AB100" s="461">
        <v>0.34460000000000002</v>
      </c>
      <c r="AC100" s="461">
        <v>0.41360000000000002</v>
      </c>
      <c r="AD100" s="461">
        <v>0.53639999999999999</v>
      </c>
      <c r="AE100" s="461">
        <v>0.60260000000000002</v>
      </c>
      <c r="AF100" s="461">
        <v>0.32300000000000001</v>
      </c>
      <c r="AG100" s="461">
        <v>0.61770000000000003</v>
      </c>
      <c r="AH100" s="461">
        <v>0.51629999999999998</v>
      </c>
      <c r="AI100" s="461">
        <v>0.42749999999999999</v>
      </c>
      <c r="AJ100" s="461">
        <v>0.53790000000000004</v>
      </c>
      <c r="AK100" s="461">
        <v>0.2646</v>
      </c>
      <c r="AL100" s="461">
        <v>0.37509999999999999</v>
      </c>
      <c r="AM100" s="461">
        <v>0.51800000000000002</v>
      </c>
      <c r="AN100" s="461">
        <v>0.51290000000000002</v>
      </c>
      <c r="AO100" s="461">
        <v>0.45079999999999998</v>
      </c>
      <c r="AP100" s="461">
        <v>0.67120000000000002</v>
      </c>
      <c r="AQ100" s="461">
        <v>0.41820000000000002</v>
      </c>
      <c r="AR100" s="123"/>
    </row>
    <row r="101" spans="1:44">
      <c r="A101" s="132" t="s">
        <v>736</v>
      </c>
      <c r="B101" s="463"/>
      <c r="C101" s="463"/>
      <c r="D101" s="463"/>
      <c r="E101" s="463"/>
      <c r="F101" s="463"/>
      <c r="G101" s="463"/>
      <c r="H101" s="462"/>
      <c r="I101" s="462"/>
      <c r="J101" s="462"/>
      <c r="K101" s="462"/>
      <c r="L101" s="463"/>
      <c r="M101" s="463"/>
      <c r="N101" s="463"/>
      <c r="O101" s="463"/>
      <c r="P101" s="463"/>
      <c r="Q101" s="463"/>
      <c r="R101" s="462"/>
      <c r="S101" s="462"/>
      <c r="T101" s="462"/>
      <c r="U101" s="462"/>
      <c r="V101" s="463"/>
      <c r="W101" s="463"/>
      <c r="X101" s="463"/>
      <c r="Y101" s="463"/>
      <c r="Z101" s="463"/>
      <c r="AA101" s="463"/>
      <c r="AB101" s="462"/>
      <c r="AC101" s="462"/>
      <c r="AD101" s="462"/>
      <c r="AE101" s="462"/>
      <c r="AF101" s="463"/>
      <c r="AG101" s="463"/>
      <c r="AH101" s="463"/>
      <c r="AI101" s="463"/>
      <c r="AJ101" s="462"/>
      <c r="AK101" s="462"/>
      <c r="AL101" s="462"/>
      <c r="AM101" s="462"/>
      <c r="AN101" s="462"/>
      <c r="AO101" s="462"/>
      <c r="AP101" s="462"/>
      <c r="AQ101" s="462"/>
      <c r="AR101" s="123"/>
    </row>
    <row r="102" spans="1:44">
      <c r="A102" s="133" t="s">
        <v>728</v>
      </c>
      <c r="B102" s="461">
        <v>5.8200000000000002E-2</v>
      </c>
      <c r="C102" s="461">
        <v>4.3700000000000003E-2</v>
      </c>
      <c r="D102" s="461">
        <v>4.1399999999999999E-2</v>
      </c>
      <c r="E102" s="461">
        <v>4.9200000000000001E-2</v>
      </c>
      <c r="F102" s="461">
        <v>3.15E-2</v>
      </c>
      <c r="G102" s="461">
        <v>4.3400000000000001E-2</v>
      </c>
      <c r="H102" s="461">
        <v>7.5300000000000006E-2</v>
      </c>
      <c r="I102" s="461">
        <v>6.5000000000000002E-2</v>
      </c>
      <c r="J102" s="461">
        <v>5.1900000000000002E-2</v>
      </c>
      <c r="K102" s="461">
        <v>5.4699999999999999E-2</v>
      </c>
      <c r="L102" s="461">
        <v>5.7000000000000002E-2</v>
      </c>
      <c r="M102" s="461">
        <v>7.9799999999999996E-2</v>
      </c>
      <c r="N102" s="461">
        <v>0.1038</v>
      </c>
      <c r="O102" s="461">
        <v>5.9700000000000003E-2</v>
      </c>
      <c r="P102" s="461">
        <v>2.7699999999999999E-2</v>
      </c>
      <c r="Q102" s="461">
        <v>5.9799999999999999E-2</v>
      </c>
      <c r="R102" s="461">
        <v>6.5500000000000003E-2</v>
      </c>
      <c r="S102" s="461">
        <v>9.5100000000000004E-2</v>
      </c>
      <c r="T102" s="461">
        <v>7.7399999999999997E-2</v>
      </c>
      <c r="U102" s="461">
        <v>6.08E-2</v>
      </c>
      <c r="V102" s="461">
        <v>5.8900000000000001E-2</v>
      </c>
      <c r="W102" s="461">
        <v>7.51E-2</v>
      </c>
      <c r="X102" s="461">
        <v>6.6199999999999995E-2</v>
      </c>
      <c r="Y102" s="461">
        <v>7.0400000000000004E-2</v>
      </c>
      <c r="Z102" s="461">
        <v>2.5999999999999999E-2</v>
      </c>
      <c r="AA102" s="461">
        <v>5.8799999999999998E-2</v>
      </c>
      <c r="AB102" s="461">
        <v>3.6499999999999998E-2</v>
      </c>
      <c r="AC102" s="461">
        <v>6.3600000000000004E-2</v>
      </c>
      <c r="AD102" s="461">
        <v>0.1237</v>
      </c>
      <c r="AE102" s="461">
        <v>7.3800000000000004E-2</v>
      </c>
      <c r="AF102" s="461">
        <v>7.0000000000000007E-2</v>
      </c>
      <c r="AG102" s="461">
        <v>7.9699999999999993E-2</v>
      </c>
      <c r="AH102" s="461">
        <v>7.4899999999999994E-2</v>
      </c>
      <c r="AI102" s="461">
        <v>4.99E-2</v>
      </c>
      <c r="AJ102" s="461">
        <v>7.6200000000000004E-2</v>
      </c>
      <c r="AK102" s="461">
        <v>0.1221</v>
      </c>
      <c r="AL102" s="461">
        <v>4.6699999999999998E-2</v>
      </c>
      <c r="AM102" s="461">
        <v>9.4500000000000001E-2</v>
      </c>
      <c r="AN102" s="461">
        <v>7.0699999999999999E-2</v>
      </c>
      <c r="AO102" s="461">
        <v>7.9200000000000007E-2</v>
      </c>
      <c r="AP102" s="461">
        <v>8.3400000000000002E-2</v>
      </c>
      <c r="AQ102" s="461">
        <v>5.8200000000000002E-2</v>
      </c>
      <c r="AR102" s="123"/>
    </row>
    <row r="103" spans="1:44">
      <c r="A103" s="133" t="s">
        <v>735</v>
      </c>
      <c r="B103" s="461">
        <v>5.74E-2</v>
      </c>
      <c r="C103" s="461">
        <v>4.3200000000000002E-2</v>
      </c>
      <c r="D103" s="461">
        <v>3.4299999999999997E-2</v>
      </c>
      <c r="E103" s="461">
        <v>4.8000000000000001E-2</v>
      </c>
      <c r="F103" s="461">
        <v>3.0700000000000002E-2</v>
      </c>
      <c r="G103" s="461">
        <v>3.9399999999999998E-2</v>
      </c>
      <c r="H103" s="461">
        <v>7.5499999999999998E-2</v>
      </c>
      <c r="I103" s="461">
        <v>6.2E-2</v>
      </c>
      <c r="J103" s="461">
        <v>5.1999999999999998E-2</v>
      </c>
      <c r="K103" s="461">
        <v>5.3600000000000002E-2</v>
      </c>
      <c r="L103" s="461">
        <v>5.57E-2</v>
      </c>
      <c r="M103" s="461">
        <v>7.7200000000000005E-2</v>
      </c>
      <c r="N103" s="461">
        <v>9.74E-2</v>
      </c>
      <c r="O103" s="461">
        <v>5.7799999999999997E-2</v>
      </c>
      <c r="P103" s="461">
        <v>2.8400000000000002E-2</v>
      </c>
      <c r="Q103" s="461">
        <v>5.9400000000000001E-2</v>
      </c>
      <c r="R103" s="461">
        <v>6.54E-2</v>
      </c>
      <c r="S103" s="461">
        <v>0.10100000000000001</v>
      </c>
      <c r="T103" s="461">
        <v>7.6700000000000004E-2</v>
      </c>
      <c r="U103" s="461">
        <v>6.1400000000000003E-2</v>
      </c>
      <c r="V103" s="461">
        <v>5.8799999999999998E-2</v>
      </c>
      <c r="W103" s="461">
        <v>7.4999999999999997E-2</v>
      </c>
      <c r="X103" s="461">
        <v>6.6000000000000003E-2</v>
      </c>
      <c r="Y103" s="461">
        <v>6.9900000000000004E-2</v>
      </c>
      <c r="Z103" s="461">
        <v>2.3800000000000002E-2</v>
      </c>
      <c r="AA103" s="461">
        <v>5.6500000000000002E-2</v>
      </c>
      <c r="AB103" s="461">
        <v>3.5999999999999997E-2</v>
      </c>
      <c r="AC103" s="461">
        <v>6.1699999999999998E-2</v>
      </c>
      <c r="AD103" s="461">
        <v>0.12089999999999999</v>
      </c>
      <c r="AE103" s="461">
        <v>7.2700000000000001E-2</v>
      </c>
      <c r="AF103" s="461">
        <v>7.5700000000000003E-2</v>
      </c>
      <c r="AG103" s="461">
        <v>7.9000000000000001E-2</v>
      </c>
      <c r="AH103" s="461">
        <v>7.1499999999999994E-2</v>
      </c>
      <c r="AI103" s="461">
        <v>5.1299999999999998E-2</v>
      </c>
      <c r="AJ103" s="461">
        <v>7.0900000000000005E-2</v>
      </c>
      <c r="AK103" s="461">
        <v>0.1212</v>
      </c>
      <c r="AL103" s="461">
        <v>4.1500000000000002E-2</v>
      </c>
      <c r="AM103" s="461">
        <v>9.4299999999999995E-2</v>
      </c>
      <c r="AN103" s="461">
        <v>7.3999999999999996E-2</v>
      </c>
      <c r="AO103" s="461">
        <v>7.51E-2</v>
      </c>
      <c r="AP103" s="461">
        <v>8.2500000000000004E-2</v>
      </c>
      <c r="AQ103" s="461">
        <v>5.7000000000000002E-2</v>
      </c>
      <c r="AR103" s="123"/>
    </row>
    <row r="104" spans="1:44">
      <c r="A104" s="129" t="s">
        <v>734</v>
      </c>
      <c r="B104" s="461">
        <v>9.0300000000000005E-2</v>
      </c>
      <c r="C104" s="461">
        <v>6.2199999999999998E-2</v>
      </c>
      <c r="D104" s="461">
        <v>4.07E-2</v>
      </c>
      <c r="E104" s="461">
        <v>7.4899999999999994E-2</v>
      </c>
      <c r="F104" s="461">
        <v>3.5999999999999997E-2</v>
      </c>
      <c r="G104" s="461">
        <v>4.7199999999999999E-2</v>
      </c>
      <c r="H104" s="461">
        <v>8.3900000000000002E-2</v>
      </c>
      <c r="I104" s="461">
        <v>7.4399999999999994E-2</v>
      </c>
      <c r="J104" s="461">
        <v>6.7799999999999999E-2</v>
      </c>
      <c r="K104" s="461">
        <v>6.6100000000000006E-2</v>
      </c>
      <c r="L104" s="461">
        <v>7.0000000000000007E-2</v>
      </c>
      <c r="M104" s="461">
        <v>8.48E-2</v>
      </c>
      <c r="N104" s="461">
        <v>0.1158</v>
      </c>
      <c r="O104" s="461">
        <v>8.3500000000000005E-2</v>
      </c>
      <c r="P104" s="461">
        <v>3.6999999999999998E-2</v>
      </c>
      <c r="Q104" s="461">
        <v>9.1899999999999996E-2</v>
      </c>
      <c r="R104" s="461">
        <v>8.2600000000000007E-2</v>
      </c>
      <c r="S104" s="461">
        <v>0.1172</v>
      </c>
      <c r="T104" s="461">
        <v>8.6400000000000005E-2</v>
      </c>
      <c r="U104" s="461">
        <v>6.7599999999999993E-2</v>
      </c>
      <c r="V104" s="461">
        <v>7.6399999999999996E-2</v>
      </c>
      <c r="W104" s="461">
        <v>8.6999999999999994E-2</v>
      </c>
      <c r="X104" s="461">
        <v>9.1899999999999996E-2</v>
      </c>
      <c r="Y104" s="461">
        <v>8.5099999999999995E-2</v>
      </c>
      <c r="Z104" s="461">
        <v>3.1600000000000003E-2</v>
      </c>
      <c r="AA104" s="461">
        <v>7.5999999999999998E-2</v>
      </c>
      <c r="AB104" s="461">
        <v>4.5100000000000001E-2</v>
      </c>
      <c r="AC104" s="461">
        <v>7.9699999999999993E-2</v>
      </c>
      <c r="AD104" s="461">
        <v>0.151</v>
      </c>
      <c r="AE104" s="461">
        <v>8.6099999999999996E-2</v>
      </c>
      <c r="AF104" s="461">
        <v>8.7599999999999997E-2</v>
      </c>
      <c r="AG104" s="461">
        <v>9.0899999999999995E-2</v>
      </c>
      <c r="AH104" s="461">
        <v>9.5699999999999993E-2</v>
      </c>
      <c r="AI104" s="461">
        <v>6.4899999999999999E-2</v>
      </c>
      <c r="AJ104" s="461">
        <v>9.7100000000000006E-2</v>
      </c>
      <c r="AK104" s="461">
        <v>0.1176</v>
      </c>
      <c r="AL104" s="461">
        <v>5.4800000000000001E-2</v>
      </c>
      <c r="AM104" s="461">
        <v>0.1067</v>
      </c>
      <c r="AN104" s="461">
        <v>8.6499999999999994E-2</v>
      </c>
      <c r="AO104" s="461">
        <v>8.8200000000000001E-2</v>
      </c>
      <c r="AP104" s="461">
        <v>0.10580000000000001</v>
      </c>
      <c r="AQ104" s="461">
        <v>7.4700000000000003E-2</v>
      </c>
      <c r="AR104" s="123"/>
    </row>
    <row r="105" spans="1:44">
      <c r="A105" s="129" t="s">
        <v>733</v>
      </c>
      <c r="B105" s="461">
        <v>0.121</v>
      </c>
      <c r="C105" s="461">
        <v>0.1042</v>
      </c>
      <c r="D105" s="461">
        <v>7.3999999999999996E-2</v>
      </c>
      <c r="E105" s="461">
        <v>0.1198</v>
      </c>
      <c r="F105" s="461">
        <v>5.5899999999999998E-2</v>
      </c>
      <c r="G105" s="461">
        <v>8.6099999999999996E-2</v>
      </c>
      <c r="H105" s="461">
        <v>0.11899999999999999</v>
      </c>
      <c r="I105" s="461">
        <v>0.1052</v>
      </c>
      <c r="J105" s="461">
        <v>0.1086</v>
      </c>
      <c r="K105" s="461">
        <v>0.1003</v>
      </c>
      <c r="L105" s="461">
        <v>0.10539999999999999</v>
      </c>
      <c r="M105" s="461">
        <v>0.1149</v>
      </c>
      <c r="N105" s="461">
        <v>0.16439999999999999</v>
      </c>
      <c r="O105" s="461">
        <v>0.1207</v>
      </c>
      <c r="P105" s="461">
        <v>8.6099999999999996E-2</v>
      </c>
      <c r="Q105" s="461">
        <v>0.13170000000000001</v>
      </c>
      <c r="R105" s="461">
        <v>0.12429999999999999</v>
      </c>
      <c r="S105" s="461">
        <v>0.14180000000000001</v>
      </c>
      <c r="T105" s="461">
        <v>0.12540000000000001</v>
      </c>
      <c r="U105" s="461">
        <v>0.1144</v>
      </c>
      <c r="V105" s="461">
        <v>0.1193</v>
      </c>
      <c r="W105" s="461">
        <v>0.11840000000000001</v>
      </c>
      <c r="X105" s="461">
        <v>0.12759999999999999</v>
      </c>
      <c r="Y105" s="461">
        <v>0.13270000000000001</v>
      </c>
      <c r="Z105" s="461">
        <v>6.7100000000000007E-2</v>
      </c>
      <c r="AA105" s="461">
        <v>0.1265</v>
      </c>
      <c r="AB105" s="461">
        <v>8.6900000000000005E-2</v>
      </c>
      <c r="AC105" s="461">
        <v>0.1186</v>
      </c>
      <c r="AD105" s="461">
        <v>0.2041</v>
      </c>
      <c r="AE105" s="461">
        <v>0.1182</v>
      </c>
      <c r="AF105" s="461">
        <v>0.1202</v>
      </c>
      <c r="AG105" s="461">
        <v>0.1249</v>
      </c>
      <c r="AH105" s="461">
        <v>0.14130000000000001</v>
      </c>
      <c r="AI105" s="461">
        <v>0.1031</v>
      </c>
      <c r="AJ105" s="461">
        <v>0.14480000000000001</v>
      </c>
      <c r="AK105" s="461">
        <v>0.13289999999999999</v>
      </c>
      <c r="AL105" s="461">
        <v>9.8500000000000004E-2</v>
      </c>
      <c r="AM105" s="461">
        <v>0.1537</v>
      </c>
      <c r="AN105" s="461">
        <v>0.1177</v>
      </c>
      <c r="AO105" s="461">
        <v>0.11119999999999999</v>
      </c>
      <c r="AP105" s="461">
        <v>0.1333</v>
      </c>
      <c r="AQ105" s="461">
        <v>0.11169999999999999</v>
      </c>
      <c r="AR105" s="123"/>
    </row>
    <row r="106" spans="1:44">
      <c r="A106" s="129" t="s">
        <v>732</v>
      </c>
      <c r="B106" s="461">
        <v>-3.0700000000000002E-2</v>
      </c>
      <c r="C106" s="461">
        <v>-4.2000000000000003E-2</v>
      </c>
      <c r="D106" s="461">
        <v>-3.3300000000000003E-2</v>
      </c>
      <c r="E106" s="461">
        <v>-4.4900000000000002E-2</v>
      </c>
      <c r="F106" s="461">
        <v>-1.9800000000000002E-2</v>
      </c>
      <c r="G106" s="461">
        <v>-3.8899999999999997E-2</v>
      </c>
      <c r="H106" s="461">
        <v>-3.5099999999999999E-2</v>
      </c>
      <c r="I106" s="461">
        <v>-3.0800000000000001E-2</v>
      </c>
      <c r="J106" s="461">
        <v>-4.0800000000000003E-2</v>
      </c>
      <c r="K106" s="461">
        <v>-3.4200000000000001E-2</v>
      </c>
      <c r="L106" s="461">
        <v>-3.5499999999999997E-2</v>
      </c>
      <c r="M106" s="461">
        <v>-3.0200000000000001E-2</v>
      </c>
      <c r="N106" s="461">
        <v>-4.87E-2</v>
      </c>
      <c r="O106" s="461">
        <v>-3.7199999999999997E-2</v>
      </c>
      <c r="P106" s="461">
        <v>-4.9099999999999998E-2</v>
      </c>
      <c r="Q106" s="461">
        <v>-3.9699999999999999E-2</v>
      </c>
      <c r="R106" s="461">
        <v>-4.1799999999999997E-2</v>
      </c>
      <c r="S106" s="461">
        <v>-2.46E-2</v>
      </c>
      <c r="T106" s="461">
        <v>-3.9E-2</v>
      </c>
      <c r="U106" s="461">
        <v>-4.6800000000000001E-2</v>
      </c>
      <c r="V106" s="461">
        <v>-4.2999999999999997E-2</v>
      </c>
      <c r="W106" s="461">
        <v>-3.1399999999999997E-2</v>
      </c>
      <c r="X106" s="461">
        <v>-3.56E-2</v>
      </c>
      <c r="Y106" s="461">
        <v>-4.7600000000000003E-2</v>
      </c>
      <c r="Z106" s="461">
        <v>-3.5400000000000001E-2</v>
      </c>
      <c r="AA106" s="461">
        <v>-5.0500000000000003E-2</v>
      </c>
      <c r="AB106" s="461">
        <v>-4.19E-2</v>
      </c>
      <c r="AC106" s="461">
        <v>-3.8899999999999997E-2</v>
      </c>
      <c r="AD106" s="461">
        <v>-5.3100000000000001E-2</v>
      </c>
      <c r="AE106" s="461">
        <v>-3.2099999999999997E-2</v>
      </c>
      <c r="AF106" s="461">
        <v>-3.2599999999999997E-2</v>
      </c>
      <c r="AG106" s="461">
        <v>-3.4000000000000002E-2</v>
      </c>
      <c r="AH106" s="461">
        <v>-4.5600000000000002E-2</v>
      </c>
      <c r="AI106" s="461">
        <v>-3.8199999999999998E-2</v>
      </c>
      <c r="AJ106" s="461">
        <v>-4.7699999999999999E-2</v>
      </c>
      <c r="AK106" s="461">
        <v>-1.54E-2</v>
      </c>
      <c r="AL106" s="461">
        <v>-4.3700000000000003E-2</v>
      </c>
      <c r="AM106" s="461">
        <v>-4.7E-2</v>
      </c>
      <c r="AN106" s="461">
        <v>-3.1199999999999999E-2</v>
      </c>
      <c r="AO106" s="461">
        <v>-2.3E-2</v>
      </c>
      <c r="AP106" s="461">
        <v>-2.76E-2</v>
      </c>
      <c r="AQ106" s="461">
        <v>-3.6900000000000002E-2</v>
      </c>
      <c r="AR106" s="123"/>
    </row>
    <row r="107" spans="1:44">
      <c r="A107" s="129" t="s">
        <v>731</v>
      </c>
      <c r="B107" s="461">
        <v>-3.2800000000000003E-2</v>
      </c>
      <c r="C107" s="461">
        <v>-1.9E-2</v>
      </c>
      <c r="D107" s="461">
        <v>-6.4000000000000003E-3</v>
      </c>
      <c r="E107" s="461">
        <v>-2.69E-2</v>
      </c>
      <c r="F107" s="461">
        <v>-5.3E-3</v>
      </c>
      <c r="G107" s="461">
        <v>-7.7999999999999996E-3</v>
      </c>
      <c r="H107" s="461">
        <v>-8.3999999999999995E-3</v>
      </c>
      <c r="I107" s="461">
        <v>-1.24E-2</v>
      </c>
      <c r="J107" s="461">
        <v>-1.5800000000000002E-2</v>
      </c>
      <c r="K107" s="461">
        <v>-1.2500000000000001E-2</v>
      </c>
      <c r="L107" s="461">
        <v>-1.4200000000000001E-2</v>
      </c>
      <c r="M107" s="461">
        <v>-7.6E-3</v>
      </c>
      <c r="N107" s="461">
        <v>-1.84E-2</v>
      </c>
      <c r="O107" s="461">
        <v>-2.5700000000000001E-2</v>
      </c>
      <c r="P107" s="461">
        <v>-8.5000000000000006E-3</v>
      </c>
      <c r="Q107" s="461">
        <v>-3.2500000000000001E-2</v>
      </c>
      <c r="R107" s="461">
        <v>-1.72E-2</v>
      </c>
      <c r="S107" s="461">
        <v>-1.6199999999999999E-2</v>
      </c>
      <c r="T107" s="461">
        <v>-9.7000000000000003E-3</v>
      </c>
      <c r="U107" s="461">
        <v>-6.1999999999999998E-3</v>
      </c>
      <c r="V107" s="461">
        <v>-1.7600000000000001E-2</v>
      </c>
      <c r="W107" s="461">
        <v>-1.2E-2</v>
      </c>
      <c r="X107" s="461">
        <v>-2.5899999999999999E-2</v>
      </c>
      <c r="Y107" s="461">
        <v>-1.52E-2</v>
      </c>
      <c r="Z107" s="461">
        <v>-7.7999999999999996E-3</v>
      </c>
      <c r="AA107" s="461">
        <v>-1.95E-2</v>
      </c>
      <c r="AB107" s="461">
        <v>-8.9999999999999993E-3</v>
      </c>
      <c r="AC107" s="461">
        <v>-1.7999999999999999E-2</v>
      </c>
      <c r="AD107" s="461">
        <v>-3.0099999999999998E-2</v>
      </c>
      <c r="AE107" s="461">
        <v>-1.34E-2</v>
      </c>
      <c r="AF107" s="461">
        <v>-1.1900000000000001E-2</v>
      </c>
      <c r="AG107" s="461">
        <v>-1.18E-2</v>
      </c>
      <c r="AH107" s="461">
        <v>-2.4199999999999999E-2</v>
      </c>
      <c r="AI107" s="461">
        <v>-1.3599999999999999E-2</v>
      </c>
      <c r="AJ107" s="461">
        <v>-2.6200000000000001E-2</v>
      </c>
      <c r="AK107" s="461">
        <v>3.5999999999999999E-3</v>
      </c>
      <c r="AL107" s="461">
        <v>-1.3299999999999999E-2</v>
      </c>
      <c r="AM107" s="461">
        <v>-1.24E-2</v>
      </c>
      <c r="AN107" s="461">
        <v>-1.2500000000000001E-2</v>
      </c>
      <c r="AO107" s="461">
        <v>-1.3100000000000001E-2</v>
      </c>
      <c r="AP107" s="461">
        <v>-2.3300000000000001E-2</v>
      </c>
      <c r="AQ107" s="461">
        <v>-1.77E-2</v>
      </c>
      <c r="AR107" s="123"/>
    </row>
    <row r="108" spans="1:44">
      <c r="A108" s="129" t="s">
        <v>730</v>
      </c>
      <c r="B108" s="461">
        <v>8.0000000000000004E-4</v>
      </c>
      <c r="C108" s="461">
        <v>5.0000000000000001E-4</v>
      </c>
      <c r="D108" s="461">
        <v>7.1000000000000004E-3</v>
      </c>
      <c r="E108" s="461">
        <v>1.1999999999999999E-3</v>
      </c>
      <c r="F108" s="461">
        <v>8.0000000000000004E-4</v>
      </c>
      <c r="G108" s="461">
        <v>4.0000000000000001E-3</v>
      </c>
      <c r="H108" s="461">
        <v>-2.0000000000000001E-4</v>
      </c>
      <c r="I108" s="461">
        <v>3.0000000000000001E-3</v>
      </c>
      <c r="J108" s="461">
        <v>-1E-4</v>
      </c>
      <c r="K108" s="461">
        <v>1.1000000000000001E-3</v>
      </c>
      <c r="L108" s="461">
        <v>1.2999999999999999E-3</v>
      </c>
      <c r="M108" s="461">
        <v>2.5999999999999999E-3</v>
      </c>
      <c r="N108" s="461">
        <v>6.4000000000000003E-3</v>
      </c>
      <c r="O108" s="461">
        <v>1.8E-3</v>
      </c>
      <c r="P108" s="461">
        <v>-8.0000000000000004E-4</v>
      </c>
      <c r="Q108" s="461">
        <v>4.0000000000000002E-4</v>
      </c>
      <c r="R108" s="461">
        <v>1E-4</v>
      </c>
      <c r="S108" s="461">
        <v>-5.8999999999999999E-3</v>
      </c>
      <c r="T108" s="461">
        <v>6.9999999999999999E-4</v>
      </c>
      <c r="U108" s="461">
        <v>-5.0000000000000001E-4</v>
      </c>
      <c r="V108" s="461">
        <v>1E-4</v>
      </c>
      <c r="W108" s="461">
        <v>1E-4</v>
      </c>
      <c r="X108" s="461">
        <v>2.0000000000000001E-4</v>
      </c>
      <c r="Y108" s="461">
        <v>5.0000000000000001E-4</v>
      </c>
      <c r="Z108" s="461">
        <v>2.3E-3</v>
      </c>
      <c r="AA108" s="461">
        <v>2.3999999999999998E-3</v>
      </c>
      <c r="AB108" s="461">
        <v>5.0000000000000001E-4</v>
      </c>
      <c r="AC108" s="461">
        <v>1.9E-3</v>
      </c>
      <c r="AD108" s="461">
        <v>2.8999999999999998E-3</v>
      </c>
      <c r="AE108" s="461">
        <v>1.1000000000000001E-3</v>
      </c>
      <c r="AF108" s="461">
        <v>-5.5999999999999999E-3</v>
      </c>
      <c r="AG108" s="461">
        <v>6.9999999999999999E-4</v>
      </c>
      <c r="AH108" s="461">
        <v>3.3999999999999998E-3</v>
      </c>
      <c r="AI108" s="461">
        <v>-1.4E-3</v>
      </c>
      <c r="AJ108" s="461">
        <v>5.3E-3</v>
      </c>
      <c r="AK108" s="461">
        <v>8.9999999999999998E-4</v>
      </c>
      <c r="AL108" s="461">
        <v>5.1999999999999998E-3</v>
      </c>
      <c r="AM108" s="461">
        <v>2.0000000000000001E-4</v>
      </c>
      <c r="AN108" s="461">
        <v>-3.3E-3</v>
      </c>
      <c r="AO108" s="461">
        <v>4.1000000000000003E-3</v>
      </c>
      <c r="AP108" s="461">
        <v>8.9999999999999998E-4</v>
      </c>
      <c r="AQ108" s="461">
        <v>1.1999999999999999E-3</v>
      </c>
      <c r="AR108" s="123"/>
    </row>
    <row r="109" spans="1:44">
      <c r="A109" s="132" t="s">
        <v>729</v>
      </c>
      <c r="B109" s="463"/>
      <c r="C109" s="463"/>
      <c r="D109" s="463"/>
      <c r="E109" s="463"/>
      <c r="F109" s="463"/>
      <c r="G109" s="463"/>
      <c r="H109" s="462"/>
      <c r="I109" s="462"/>
      <c r="J109" s="462"/>
      <c r="K109" s="462"/>
      <c r="L109" s="463"/>
      <c r="M109" s="463"/>
      <c r="N109" s="463"/>
      <c r="O109" s="463"/>
      <c r="P109" s="463"/>
      <c r="Q109" s="463"/>
      <c r="R109" s="462"/>
      <c r="S109" s="462"/>
      <c r="T109" s="462"/>
      <c r="U109" s="462"/>
      <c r="V109" s="463"/>
      <c r="W109" s="463"/>
      <c r="X109" s="463"/>
      <c r="Y109" s="463"/>
      <c r="Z109" s="463"/>
      <c r="AA109" s="463"/>
      <c r="AB109" s="462"/>
      <c r="AC109" s="462"/>
      <c r="AD109" s="462"/>
      <c r="AE109" s="462"/>
      <c r="AF109" s="463"/>
      <c r="AG109" s="463"/>
      <c r="AH109" s="463"/>
      <c r="AI109" s="463"/>
      <c r="AJ109" s="462"/>
      <c r="AK109" s="462"/>
      <c r="AL109" s="462"/>
      <c r="AM109" s="462"/>
      <c r="AN109" s="462"/>
      <c r="AO109" s="462"/>
      <c r="AP109" s="462"/>
      <c r="AQ109" s="462"/>
      <c r="AR109" s="123"/>
    </row>
    <row r="110" spans="1:44">
      <c r="A110" s="129" t="s">
        <v>728</v>
      </c>
      <c r="B110" s="461">
        <v>5.8200000000000002E-2</v>
      </c>
      <c r="C110" s="461">
        <v>4.3700000000000003E-2</v>
      </c>
      <c r="D110" s="461">
        <v>4.1399999999999999E-2</v>
      </c>
      <c r="E110" s="461">
        <v>4.9200000000000001E-2</v>
      </c>
      <c r="F110" s="461">
        <v>3.15E-2</v>
      </c>
      <c r="G110" s="461">
        <v>4.3400000000000001E-2</v>
      </c>
      <c r="H110" s="461">
        <v>7.5300000000000006E-2</v>
      </c>
      <c r="I110" s="461">
        <v>6.5000000000000002E-2</v>
      </c>
      <c r="J110" s="461">
        <v>5.1900000000000002E-2</v>
      </c>
      <c r="K110" s="461">
        <v>5.4699999999999999E-2</v>
      </c>
      <c r="L110" s="461">
        <v>5.7000000000000002E-2</v>
      </c>
      <c r="M110" s="461">
        <v>7.9799999999999996E-2</v>
      </c>
      <c r="N110" s="461">
        <v>0.1038</v>
      </c>
      <c r="O110" s="461">
        <v>5.9700000000000003E-2</v>
      </c>
      <c r="P110" s="461">
        <v>2.7699999999999999E-2</v>
      </c>
      <c r="Q110" s="461">
        <v>5.9799999999999999E-2</v>
      </c>
      <c r="R110" s="461">
        <v>6.5500000000000003E-2</v>
      </c>
      <c r="S110" s="461">
        <v>9.5100000000000004E-2</v>
      </c>
      <c r="T110" s="461">
        <v>7.7399999999999997E-2</v>
      </c>
      <c r="U110" s="461">
        <v>6.08E-2</v>
      </c>
      <c r="V110" s="461">
        <v>5.8900000000000001E-2</v>
      </c>
      <c r="W110" s="461">
        <v>7.51E-2</v>
      </c>
      <c r="X110" s="461">
        <v>6.6199999999999995E-2</v>
      </c>
      <c r="Y110" s="461">
        <v>7.0400000000000004E-2</v>
      </c>
      <c r="Z110" s="461">
        <v>2.5999999999999999E-2</v>
      </c>
      <c r="AA110" s="461">
        <v>5.8799999999999998E-2</v>
      </c>
      <c r="AB110" s="461">
        <v>3.6499999999999998E-2</v>
      </c>
      <c r="AC110" s="461">
        <v>6.3600000000000004E-2</v>
      </c>
      <c r="AD110" s="461">
        <v>0.1237</v>
      </c>
      <c r="AE110" s="461">
        <v>7.3800000000000004E-2</v>
      </c>
      <c r="AF110" s="461">
        <v>7.0000000000000007E-2</v>
      </c>
      <c r="AG110" s="461">
        <v>7.9699999999999993E-2</v>
      </c>
      <c r="AH110" s="461">
        <v>7.4899999999999994E-2</v>
      </c>
      <c r="AI110" s="461">
        <v>4.99E-2</v>
      </c>
      <c r="AJ110" s="461">
        <v>7.6200000000000004E-2</v>
      </c>
      <c r="AK110" s="461">
        <v>0.1221</v>
      </c>
      <c r="AL110" s="461">
        <v>4.6699999999999998E-2</v>
      </c>
      <c r="AM110" s="461">
        <v>9.4500000000000001E-2</v>
      </c>
      <c r="AN110" s="461">
        <v>7.0699999999999999E-2</v>
      </c>
      <c r="AO110" s="461">
        <v>7.9200000000000007E-2</v>
      </c>
      <c r="AP110" s="461">
        <v>8.3400000000000002E-2</v>
      </c>
      <c r="AQ110" s="461">
        <v>5.8200000000000002E-2</v>
      </c>
      <c r="AR110" s="123"/>
    </row>
    <row r="111" spans="1:44">
      <c r="A111" s="129" t="s">
        <v>727</v>
      </c>
      <c r="B111" s="461">
        <v>-4.4000000000000003E-3</v>
      </c>
      <c r="C111" s="461">
        <v>1.44E-2</v>
      </c>
      <c r="D111" s="461">
        <v>1.23E-2</v>
      </c>
      <c r="E111" s="461">
        <v>-1E-3</v>
      </c>
      <c r="F111" s="461">
        <v>2.9700000000000001E-2</v>
      </c>
      <c r="G111" s="461">
        <v>-3.0999999999999999E-3</v>
      </c>
      <c r="H111" s="461">
        <v>-3.3E-3</v>
      </c>
      <c r="I111" s="461">
        <v>-1.9E-3</v>
      </c>
      <c r="J111" s="461">
        <v>-1.44E-2</v>
      </c>
      <c r="K111" s="461">
        <v>-8.0999999999999996E-3</v>
      </c>
      <c r="L111" s="461">
        <v>-5.8999999999999999E-3</v>
      </c>
      <c r="M111" s="461">
        <v>-4.0000000000000002E-4</v>
      </c>
      <c r="N111" s="461">
        <v>-1.8700000000000001E-2</v>
      </c>
      <c r="O111" s="461">
        <v>-2.1000000000000001E-2</v>
      </c>
      <c r="P111" s="461">
        <v>-4.1000000000000003E-3</v>
      </c>
      <c r="Q111" s="461">
        <v>-4.0000000000000002E-4</v>
      </c>
      <c r="R111" s="461">
        <v>-8.5000000000000006E-3</v>
      </c>
      <c r="S111" s="461">
        <v>-7.1000000000000004E-3</v>
      </c>
      <c r="T111" s="461">
        <v>2.5000000000000001E-3</v>
      </c>
      <c r="U111" s="461">
        <v>-5.7999999999999996E-3</v>
      </c>
      <c r="V111" s="461">
        <v>-0.02</v>
      </c>
      <c r="W111" s="461">
        <v>-1E-3</v>
      </c>
      <c r="X111" s="461">
        <v>-6.9999999999999999E-4</v>
      </c>
      <c r="Y111" s="461">
        <v>-2.2000000000000001E-3</v>
      </c>
      <c r="Z111" s="461">
        <v>1.6E-2</v>
      </c>
      <c r="AA111" s="461">
        <v>-1.3100000000000001E-2</v>
      </c>
      <c r="AB111" s="461">
        <v>1.3899999999999999E-2</v>
      </c>
      <c r="AC111" s="461">
        <v>1.06E-2</v>
      </c>
      <c r="AD111" s="461">
        <v>-1.49E-2</v>
      </c>
      <c r="AE111" s="461">
        <v>-3.0999999999999999E-3</v>
      </c>
      <c r="AF111" s="461">
        <v>-6.4000000000000003E-3</v>
      </c>
      <c r="AG111" s="461">
        <v>-3.3E-3</v>
      </c>
      <c r="AH111" s="461">
        <v>-1.24E-2</v>
      </c>
      <c r="AI111" s="461">
        <v>7.4000000000000003E-3</v>
      </c>
      <c r="AJ111" s="461">
        <v>-9.1000000000000004E-3</v>
      </c>
      <c r="AK111" s="461">
        <v>-1.6999999999999999E-3</v>
      </c>
      <c r="AL111" s="461">
        <v>1.6199999999999999E-2</v>
      </c>
      <c r="AM111" s="461">
        <v>-3.5999999999999997E-2</v>
      </c>
      <c r="AN111" s="461">
        <v>-9.7000000000000003E-3</v>
      </c>
      <c r="AO111" s="461">
        <v>6.9999999999999999E-4</v>
      </c>
      <c r="AP111" s="461">
        <v>-3.5999999999999999E-3</v>
      </c>
      <c r="AQ111" s="461">
        <v>-5.9999999999999995E-4</v>
      </c>
      <c r="AR111" s="123"/>
    </row>
    <row r="112" spans="1:44">
      <c r="A112" s="129" t="s">
        <v>726</v>
      </c>
      <c r="B112" s="461">
        <v>-5.7500000000000002E-2</v>
      </c>
      <c r="C112" s="461">
        <v>-5.8200000000000002E-2</v>
      </c>
      <c r="D112" s="461">
        <v>-5.5800000000000002E-2</v>
      </c>
      <c r="E112" s="461">
        <v>-6.6500000000000004E-2</v>
      </c>
      <c r="F112" s="461">
        <v>-5.57E-2</v>
      </c>
      <c r="G112" s="461">
        <v>-3.8699999999999998E-2</v>
      </c>
      <c r="H112" s="461">
        <v>-8.7599999999999997E-2</v>
      </c>
      <c r="I112" s="461">
        <v>-6.3399999999999998E-2</v>
      </c>
      <c r="J112" s="461">
        <v>-5.4399999999999997E-2</v>
      </c>
      <c r="K112" s="461">
        <v>-4.9200000000000001E-2</v>
      </c>
      <c r="L112" s="461">
        <v>-6.0299999999999999E-2</v>
      </c>
      <c r="M112" s="461">
        <v>-6.8099999999999994E-2</v>
      </c>
      <c r="N112" s="461">
        <v>-0.10539999999999999</v>
      </c>
      <c r="O112" s="461">
        <v>-5.3100000000000001E-2</v>
      </c>
      <c r="P112" s="461">
        <v>-4.41E-2</v>
      </c>
      <c r="Q112" s="461">
        <v>-6.9900000000000004E-2</v>
      </c>
      <c r="R112" s="461">
        <v>-5.2299999999999999E-2</v>
      </c>
      <c r="S112" s="461">
        <v>-9.1999999999999998E-2</v>
      </c>
      <c r="T112" s="461">
        <v>-7.5200000000000003E-2</v>
      </c>
      <c r="U112" s="461">
        <v>-9.2100000000000001E-2</v>
      </c>
      <c r="V112" s="461">
        <v>-3.73E-2</v>
      </c>
      <c r="W112" s="461">
        <v>-5.8099999999999999E-2</v>
      </c>
      <c r="X112" s="461">
        <v>-5.7700000000000001E-2</v>
      </c>
      <c r="Y112" s="461">
        <v>-6.0100000000000001E-2</v>
      </c>
      <c r="Z112" s="461">
        <v>-6.4399999999999999E-2</v>
      </c>
      <c r="AA112" s="461">
        <v>-6.7699999999999996E-2</v>
      </c>
      <c r="AB112" s="461">
        <v>-4.3299999999999998E-2</v>
      </c>
      <c r="AC112" s="461">
        <v>-7.2999999999999995E-2</v>
      </c>
      <c r="AD112" s="461">
        <v>-0.1067</v>
      </c>
      <c r="AE112" s="461">
        <v>-6.5199999999999994E-2</v>
      </c>
      <c r="AF112" s="461">
        <v>-5.04E-2</v>
      </c>
      <c r="AG112" s="461">
        <v>-7.3300000000000004E-2</v>
      </c>
      <c r="AH112" s="461">
        <v>-7.9699999999999993E-2</v>
      </c>
      <c r="AI112" s="461">
        <v>-0.1104</v>
      </c>
      <c r="AJ112" s="461">
        <v>-7.2099999999999997E-2</v>
      </c>
      <c r="AK112" s="461">
        <v>-9.2999999999999999E-2</v>
      </c>
      <c r="AL112" s="461">
        <v>-6.9900000000000004E-2</v>
      </c>
      <c r="AM112" s="461">
        <v>-0.1066</v>
      </c>
      <c r="AN112" s="461">
        <v>-5.5899999999999998E-2</v>
      </c>
      <c r="AO112" s="461">
        <v>-9.4899999999999998E-2</v>
      </c>
      <c r="AP112" s="461">
        <v>-9.35E-2</v>
      </c>
      <c r="AQ112" s="461">
        <v>-6.0299999999999999E-2</v>
      </c>
      <c r="AR112" s="123"/>
    </row>
    <row r="113" spans="1:44">
      <c r="A113" s="129" t="s">
        <v>725</v>
      </c>
      <c r="B113" s="461">
        <v>0</v>
      </c>
      <c r="C113" s="461">
        <v>0</v>
      </c>
      <c r="D113" s="461">
        <v>0</v>
      </c>
      <c r="E113" s="461">
        <v>-2.0000000000000001E-4</v>
      </c>
      <c r="F113" s="461">
        <v>0</v>
      </c>
      <c r="G113" s="461">
        <v>0</v>
      </c>
      <c r="H113" s="461">
        <v>0</v>
      </c>
      <c r="I113" s="461">
        <v>0</v>
      </c>
      <c r="J113" s="461">
        <v>1.1000000000000001E-3</v>
      </c>
      <c r="K113" s="461">
        <v>2.0000000000000001E-4</v>
      </c>
      <c r="L113" s="461">
        <v>0</v>
      </c>
      <c r="M113" s="461">
        <v>0</v>
      </c>
      <c r="N113" s="461">
        <v>0</v>
      </c>
      <c r="O113" s="461">
        <v>0</v>
      </c>
      <c r="P113" s="461">
        <v>-1.2999999999999999E-3</v>
      </c>
      <c r="Q113" s="461">
        <v>0</v>
      </c>
      <c r="R113" s="461">
        <v>0</v>
      </c>
      <c r="S113" s="461">
        <v>1E-4</v>
      </c>
      <c r="T113" s="461">
        <v>0</v>
      </c>
      <c r="U113" s="461">
        <v>0</v>
      </c>
      <c r="V113" s="461">
        <v>0</v>
      </c>
      <c r="W113" s="461">
        <v>0</v>
      </c>
      <c r="X113" s="461">
        <v>0</v>
      </c>
      <c r="Y113" s="461">
        <v>0</v>
      </c>
      <c r="Z113" s="461">
        <v>0</v>
      </c>
      <c r="AA113" s="461">
        <v>0</v>
      </c>
      <c r="AB113" s="461">
        <v>0</v>
      </c>
      <c r="AC113" s="461">
        <v>0</v>
      </c>
      <c r="AD113" s="461">
        <v>5.0000000000000001E-4</v>
      </c>
      <c r="AE113" s="461">
        <v>0</v>
      </c>
      <c r="AF113" s="461">
        <v>0</v>
      </c>
      <c r="AG113" s="461">
        <v>0</v>
      </c>
      <c r="AH113" s="461">
        <v>0</v>
      </c>
      <c r="AI113" s="461">
        <v>0</v>
      </c>
      <c r="AJ113" s="461">
        <v>1E-4</v>
      </c>
      <c r="AK113" s="461">
        <v>0</v>
      </c>
      <c r="AL113" s="461">
        <v>0</v>
      </c>
      <c r="AM113" s="461">
        <v>0</v>
      </c>
      <c r="AN113" s="461">
        <v>0</v>
      </c>
      <c r="AO113" s="461">
        <v>0</v>
      </c>
      <c r="AP113" s="461">
        <v>0</v>
      </c>
      <c r="AQ113" s="461">
        <v>0</v>
      </c>
      <c r="AR113" s="123"/>
    </row>
    <row r="114" spans="1:44">
      <c r="A114" s="129" t="s">
        <v>724</v>
      </c>
      <c r="B114" s="461">
        <v>3.8E-3</v>
      </c>
      <c r="C114" s="461">
        <v>5.9999999999999995E-4</v>
      </c>
      <c r="D114" s="461">
        <v>-1.1000000000000001E-3</v>
      </c>
      <c r="E114" s="461">
        <v>0</v>
      </c>
      <c r="F114" s="461">
        <v>-5.0000000000000001E-4</v>
      </c>
      <c r="G114" s="461">
        <v>-5.9999999999999995E-4</v>
      </c>
      <c r="H114" s="461">
        <v>0</v>
      </c>
      <c r="I114" s="461">
        <v>1.2999999999999999E-3</v>
      </c>
      <c r="J114" s="461">
        <v>-2.0000000000000001E-4</v>
      </c>
      <c r="K114" s="461">
        <v>-2.5999999999999999E-3</v>
      </c>
      <c r="L114" s="461">
        <v>7.7000000000000002E-3</v>
      </c>
      <c r="M114" s="461">
        <v>1.1999999999999999E-3</v>
      </c>
      <c r="N114" s="461">
        <v>2.0000000000000001E-4</v>
      </c>
      <c r="O114" s="461">
        <v>0</v>
      </c>
      <c r="P114" s="461">
        <v>-1E-4</v>
      </c>
      <c r="Q114" s="461">
        <v>-2.5999999999999999E-3</v>
      </c>
      <c r="R114" s="461">
        <v>4.0000000000000002E-4</v>
      </c>
      <c r="S114" s="461">
        <v>-4.0000000000000001E-3</v>
      </c>
      <c r="T114" s="461">
        <v>1.1999999999999999E-3</v>
      </c>
      <c r="U114" s="461">
        <v>-1.6000000000000001E-3</v>
      </c>
      <c r="V114" s="461">
        <v>-1.1999999999999999E-3</v>
      </c>
      <c r="W114" s="461">
        <v>-6.9999999999999999E-4</v>
      </c>
      <c r="X114" s="461">
        <v>4.0000000000000002E-4</v>
      </c>
      <c r="Y114" s="461">
        <v>0</v>
      </c>
      <c r="Z114" s="461">
        <v>5.9999999999999995E-4</v>
      </c>
      <c r="AA114" s="461">
        <v>0</v>
      </c>
      <c r="AB114" s="461">
        <v>-1E-4</v>
      </c>
      <c r="AC114" s="461">
        <v>0</v>
      </c>
      <c r="AD114" s="461">
        <v>-1E-4</v>
      </c>
      <c r="AE114" s="461">
        <v>2.0000000000000001E-4</v>
      </c>
      <c r="AF114" s="461">
        <v>-1E-3</v>
      </c>
      <c r="AG114" s="461">
        <v>8.9999999999999998E-4</v>
      </c>
      <c r="AH114" s="461">
        <v>2.0000000000000001E-4</v>
      </c>
      <c r="AI114" s="461">
        <v>-4.0000000000000002E-4</v>
      </c>
      <c r="AJ114" s="461">
        <v>-6.9999999999999999E-4</v>
      </c>
      <c r="AK114" s="461">
        <v>0</v>
      </c>
      <c r="AL114" s="461">
        <v>-2.0999999999999999E-3</v>
      </c>
      <c r="AM114" s="461">
        <v>1.6000000000000001E-3</v>
      </c>
      <c r="AN114" s="461">
        <v>-2.7000000000000001E-3</v>
      </c>
      <c r="AO114" s="461">
        <v>-5.0000000000000001E-4</v>
      </c>
      <c r="AP114" s="461">
        <v>-2.0999999999999999E-3</v>
      </c>
      <c r="AQ114" s="461">
        <v>5.9999999999999995E-4</v>
      </c>
      <c r="AR114" s="123"/>
    </row>
    <row r="115" spans="1:44">
      <c r="A115" s="129" t="s">
        <v>723</v>
      </c>
      <c r="B115" s="461">
        <v>0</v>
      </c>
      <c r="C115" s="461">
        <v>0</v>
      </c>
      <c r="D115" s="461">
        <v>-1.1000000000000001E-3</v>
      </c>
      <c r="E115" s="461">
        <v>0</v>
      </c>
      <c r="F115" s="461">
        <v>0</v>
      </c>
      <c r="G115" s="461">
        <v>0</v>
      </c>
      <c r="H115" s="461">
        <v>0</v>
      </c>
      <c r="I115" s="461">
        <v>0</v>
      </c>
      <c r="J115" s="461">
        <v>0</v>
      </c>
      <c r="K115" s="461">
        <v>0</v>
      </c>
      <c r="L115" s="461">
        <v>0</v>
      </c>
      <c r="M115" s="461">
        <v>0</v>
      </c>
      <c r="N115" s="461">
        <v>0</v>
      </c>
      <c r="O115" s="461">
        <v>0</v>
      </c>
      <c r="P115" s="461">
        <v>0</v>
      </c>
      <c r="Q115" s="461">
        <v>0</v>
      </c>
      <c r="R115" s="461">
        <v>0</v>
      </c>
      <c r="S115" s="461">
        <v>0</v>
      </c>
      <c r="T115" s="461">
        <v>0</v>
      </c>
      <c r="U115" s="461">
        <v>0</v>
      </c>
      <c r="V115" s="461">
        <v>0</v>
      </c>
      <c r="W115" s="461">
        <v>0</v>
      </c>
      <c r="X115" s="461">
        <v>0</v>
      </c>
      <c r="Y115" s="461">
        <v>-2.9999999999999997E-4</v>
      </c>
      <c r="Z115" s="461">
        <v>0</v>
      </c>
      <c r="AA115" s="461">
        <v>0</v>
      </c>
      <c r="AB115" s="461">
        <v>0</v>
      </c>
      <c r="AC115" s="461">
        <v>0</v>
      </c>
      <c r="AD115" s="461">
        <v>0</v>
      </c>
      <c r="AE115" s="461">
        <v>0</v>
      </c>
      <c r="AF115" s="461">
        <v>0</v>
      </c>
      <c r="AG115" s="461">
        <v>0</v>
      </c>
      <c r="AH115" s="461">
        <v>0</v>
      </c>
      <c r="AI115" s="461">
        <v>0</v>
      </c>
      <c r="AJ115" s="461">
        <v>0</v>
      </c>
      <c r="AK115" s="461">
        <v>0</v>
      </c>
      <c r="AL115" s="461">
        <v>0</v>
      </c>
      <c r="AM115" s="461">
        <v>0</v>
      </c>
      <c r="AN115" s="461">
        <v>0</v>
      </c>
      <c r="AO115" s="461">
        <v>0</v>
      </c>
      <c r="AP115" s="461">
        <v>0</v>
      </c>
      <c r="AQ115" s="461">
        <v>-1E-4</v>
      </c>
      <c r="AR115" s="123"/>
    </row>
    <row r="116" spans="1:44">
      <c r="A116" s="25" t="s">
        <v>722</v>
      </c>
      <c r="B116" s="460">
        <v>2.0000000000000001E-4</v>
      </c>
      <c r="C116" s="460">
        <v>5.0000000000000001E-4</v>
      </c>
      <c r="D116" s="460">
        <v>-4.1000000000000003E-3</v>
      </c>
      <c r="E116" s="460">
        <v>-1.8499999999999999E-2</v>
      </c>
      <c r="F116" s="460">
        <v>5.0000000000000001E-3</v>
      </c>
      <c r="G116" s="460">
        <v>8.9999999999999998E-4</v>
      </c>
      <c r="H116" s="460">
        <v>-1.5599999999999999E-2</v>
      </c>
      <c r="I116" s="460">
        <v>8.9999999999999998E-4</v>
      </c>
      <c r="J116" s="460">
        <v>-1.5900000000000001E-2</v>
      </c>
      <c r="K116" s="460">
        <v>-5.0000000000000001E-3</v>
      </c>
      <c r="L116" s="460">
        <v>-1.5E-3</v>
      </c>
      <c r="M116" s="460">
        <v>1.24E-2</v>
      </c>
      <c r="N116" s="460">
        <v>-2.01E-2</v>
      </c>
      <c r="O116" s="460">
        <v>-1.44E-2</v>
      </c>
      <c r="P116" s="460">
        <v>-2.1899999999999999E-2</v>
      </c>
      <c r="Q116" s="460">
        <v>-1.3100000000000001E-2</v>
      </c>
      <c r="R116" s="460">
        <v>5.0000000000000001E-3</v>
      </c>
      <c r="S116" s="460">
        <v>-7.9000000000000008E-3</v>
      </c>
      <c r="T116" s="460">
        <v>5.8999999999999999E-3</v>
      </c>
      <c r="U116" s="460">
        <v>-3.8699999999999998E-2</v>
      </c>
      <c r="V116" s="460">
        <v>4.0000000000000002E-4</v>
      </c>
      <c r="W116" s="460">
        <v>1.5299999999999999E-2</v>
      </c>
      <c r="X116" s="460">
        <v>8.2000000000000007E-3</v>
      </c>
      <c r="Y116" s="460">
        <v>7.7999999999999996E-3</v>
      </c>
      <c r="Z116" s="460">
        <v>-2.1700000000000001E-2</v>
      </c>
      <c r="AA116" s="460">
        <v>-2.1999999999999999E-2</v>
      </c>
      <c r="AB116" s="460">
        <v>7.0000000000000001E-3</v>
      </c>
      <c r="AC116" s="460">
        <v>1.1999999999999999E-3</v>
      </c>
      <c r="AD116" s="460">
        <v>2.5000000000000001E-3</v>
      </c>
      <c r="AE116" s="460">
        <v>5.5999999999999999E-3</v>
      </c>
      <c r="AF116" s="460">
        <v>1.2200000000000001E-2</v>
      </c>
      <c r="AG116" s="460">
        <v>4.1000000000000003E-3</v>
      </c>
      <c r="AH116" s="460">
        <v>-1.7100000000000001E-2</v>
      </c>
      <c r="AI116" s="460">
        <v>-5.3499999999999999E-2</v>
      </c>
      <c r="AJ116" s="460">
        <v>-5.5999999999999999E-3</v>
      </c>
      <c r="AK116" s="460">
        <v>2.7400000000000001E-2</v>
      </c>
      <c r="AL116" s="460">
        <v>-8.9999999999999993E-3</v>
      </c>
      <c r="AM116" s="460">
        <v>-4.65E-2</v>
      </c>
      <c r="AN116" s="460">
        <v>2.3999999999999998E-3</v>
      </c>
      <c r="AO116" s="460">
        <v>-1.55E-2</v>
      </c>
      <c r="AP116" s="460">
        <v>-1.5800000000000002E-2</v>
      </c>
      <c r="AQ116" s="460">
        <v>-2E-3</v>
      </c>
      <c r="AR116" s="123"/>
    </row>
    <row r="117" spans="1:44" ht="3.75" customHeight="1" thickBot="1">
      <c r="A117" s="459"/>
      <c r="B117" s="458"/>
      <c r="C117" s="458"/>
      <c r="D117" s="458"/>
      <c r="E117" s="458"/>
      <c r="F117" s="458"/>
      <c r="G117" s="458"/>
      <c r="H117" s="458"/>
      <c r="I117" s="458"/>
      <c r="J117" s="458"/>
      <c r="K117" s="806"/>
      <c r="L117" s="806"/>
      <c r="M117" s="806"/>
      <c r="N117" s="806"/>
      <c r="O117" s="806"/>
      <c r="P117" s="806"/>
      <c r="Q117" s="806"/>
      <c r="R117" s="806"/>
      <c r="S117" s="457"/>
      <c r="T117" s="457"/>
      <c r="U117" s="457"/>
      <c r="V117" s="457"/>
      <c r="W117" s="457"/>
      <c r="X117" s="457"/>
      <c r="Y117" s="457"/>
      <c r="Z117" s="456"/>
      <c r="AA117" s="456"/>
      <c r="AB117" s="456"/>
      <c r="AC117" s="456"/>
      <c r="AD117" s="456"/>
      <c r="AE117" s="456"/>
      <c r="AF117" s="456"/>
      <c r="AG117" s="456"/>
      <c r="AH117" s="456"/>
      <c r="AI117" s="456"/>
      <c r="AJ117" s="456"/>
      <c r="AK117" s="456"/>
      <c r="AL117" s="456"/>
      <c r="AM117" s="456"/>
      <c r="AN117" s="456"/>
      <c r="AO117" s="456"/>
      <c r="AP117" s="456"/>
      <c r="AQ117" s="456"/>
      <c r="AR117" s="123"/>
    </row>
    <row r="118" spans="1:44" ht="15.75" thickTop="1">
      <c r="A118" s="986" t="s">
        <v>721</v>
      </c>
      <c r="B118" s="986"/>
      <c r="C118" s="986"/>
      <c r="D118" s="986"/>
      <c r="E118" s="986"/>
      <c r="F118" s="986"/>
      <c r="G118" s="986"/>
      <c r="H118" s="986"/>
      <c r="I118" s="986"/>
      <c r="J118" s="986"/>
      <c r="K118" s="986"/>
      <c r="L118" s="986"/>
      <c r="M118" s="986"/>
      <c r="N118" s="986"/>
      <c r="O118" s="986"/>
      <c r="P118" s="986"/>
      <c r="Q118" s="986"/>
      <c r="R118" s="986"/>
      <c r="S118" s="986"/>
      <c r="T118" s="986"/>
      <c r="U118" s="986"/>
      <c r="V118" s="986"/>
      <c r="W118" s="986"/>
      <c r="X118" s="986"/>
      <c r="Y118" s="986"/>
      <c r="Z118" s="986"/>
      <c r="AA118" s="986"/>
      <c r="AB118" s="986"/>
      <c r="AC118" s="986"/>
      <c r="AD118" s="986"/>
      <c r="AE118" s="986"/>
      <c r="AF118" s="986"/>
      <c r="AG118" s="986"/>
      <c r="AH118" s="986"/>
      <c r="AI118" s="986"/>
      <c r="AJ118" s="986"/>
      <c r="AK118" s="986"/>
      <c r="AL118" s="986"/>
      <c r="AM118" s="986"/>
      <c r="AN118" s="986"/>
      <c r="AO118" s="986"/>
      <c r="AP118" s="986"/>
      <c r="AQ118" s="986"/>
      <c r="AR118" s="123"/>
    </row>
    <row r="119" spans="1:44">
      <c r="A119" s="986" t="s">
        <v>720</v>
      </c>
      <c r="B119" s="986"/>
      <c r="C119" s="986"/>
      <c r="D119" s="986"/>
      <c r="E119" s="986"/>
      <c r="F119" s="986"/>
      <c r="G119" s="986"/>
      <c r="H119" s="986"/>
      <c r="I119" s="986"/>
      <c r="J119" s="986"/>
      <c r="K119" s="986"/>
      <c r="L119" s="986"/>
      <c r="M119" s="986"/>
      <c r="N119" s="986"/>
      <c r="O119" s="986"/>
      <c r="P119" s="986"/>
      <c r="Q119" s="986"/>
      <c r="R119" s="986"/>
      <c r="S119" s="986"/>
      <c r="T119" s="986"/>
      <c r="U119" s="986"/>
      <c r="V119" s="986"/>
      <c r="W119" s="986"/>
      <c r="X119" s="986"/>
      <c r="Y119" s="986"/>
      <c r="Z119" s="986"/>
      <c r="AA119" s="986"/>
      <c r="AB119" s="986"/>
      <c r="AC119" s="986"/>
      <c r="AD119" s="986"/>
      <c r="AE119" s="986"/>
      <c r="AF119" s="986"/>
      <c r="AG119" s="986"/>
      <c r="AH119" s="986"/>
      <c r="AI119" s="986"/>
      <c r="AJ119" s="986"/>
      <c r="AK119" s="986"/>
      <c r="AL119" s="986"/>
      <c r="AM119" s="986"/>
      <c r="AN119" s="986"/>
      <c r="AO119" s="986"/>
      <c r="AP119" s="986"/>
      <c r="AQ119" s="986"/>
      <c r="AR119" s="123"/>
    </row>
    <row r="120" spans="1:44">
      <c r="A120" s="986" t="s">
        <v>719</v>
      </c>
      <c r="B120" s="986"/>
      <c r="C120" s="986"/>
      <c r="D120" s="986"/>
      <c r="E120" s="986"/>
      <c r="F120" s="986"/>
      <c r="G120" s="986"/>
      <c r="H120" s="986"/>
      <c r="I120" s="986"/>
      <c r="J120" s="986"/>
      <c r="K120" s="986"/>
      <c r="L120" s="986"/>
      <c r="M120" s="986"/>
      <c r="N120" s="986"/>
      <c r="O120" s="986"/>
      <c r="P120" s="986"/>
      <c r="Q120" s="986"/>
      <c r="R120" s="986"/>
      <c r="S120" s="986"/>
      <c r="T120" s="986"/>
      <c r="U120" s="986"/>
      <c r="V120" s="986"/>
      <c r="W120" s="986"/>
      <c r="X120" s="986"/>
      <c r="Y120" s="986"/>
      <c r="Z120" s="986"/>
      <c r="AA120" s="986"/>
      <c r="AB120" s="986"/>
      <c r="AC120" s="986"/>
      <c r="AD120" s="986"/>
      <c r="AE120" s="986"/>
      <c r="AF120" s="986"/>
      <c r="AG120" s="986"/>
      <c r="AH120" s="986"/>
      <c r="AI120" s="986"/>
      <c r="AJ120" s="986"/>
      <c r="AK120" s="986"/>
      <c r="AL120" s="986"/>
      <c r="AM120" s="986"/>
      <c r="AN120" s="986"/>
      <c r="AO120" s="986"/>
      <c r="AP120" s="986"/>
      <c r="AQ120" s="986"/>
      <c r="AR120" s="123"/>
    </row>
    <row r="121" spans="1:44">
      <c r="A121" s="986" t="s">
        <v>718</v>
      </c>
      <c r="B121" s="986"/>
      <c r="C121" s="986"/>
      <c r="D121" s="986"/>
      <c r="E121" s="986"/>
      <c r="F121" s="986"/>
      <c r="G121" s="986"/>
      <c r="H121" s="986"/>
      <c r="I121" s="986"/>
      <c r="J121" s="986"/>
      <c r="K121" s="986"/>
      <c r="L121" s="986"/>
      <c r="M121" s="986"/>
      <c r="N121" s="986"/>
      <c r="O121" s="986"/>
      <c r="P121" s="986"/>
      <c r="Q121" s="986"/>
      <c r="R121" s="986"/>
      <c r="S121" s="986"/>
      <c r="T121" s="986"/>
      <c r="U121" s="986"/>
      <c r="V121" s="986"/>
      <c r="W121" s="986"/>
      <c r="X121" s="986"/>
      <c r="Y121" s="986"/>
      <c r="Z121" s="986"/>
      <c r="AA121" s="986"/>
      <c r="AB121" s="986"/>
      <c r="AC121" s="986"/>
      <c r="AD121" s="986"/>
      <c r="AE121" s="986"/>
      <c r="AF121" s="986"/>
      <c r="AG121" s="986"/>
      <c r="AH121" s="986"/>
      <c r="AI121" s="986"/>
      <c r="AJ121" s="986"/>
      <c r="AK121" s="986"/>
      <c r="AL121" s="986"/>
      <c r="AM121" s="986"/>
      <c r="AN121" s="986"/>
      <c r="AO121" s="986"/>
      <c r="AP121" s="986"/>
      <c r="AQ121" s="986"/>
      <c r="AR121" s="123"/>
    </row>
    <row r="122" spans="1:44">
      <c r="A122" s="986" t="s">
        <v>717</v>
      </c>
      <c r="B122" s="986"/>
      <c r="C122" s="986"/>
      <c r="D122" s="986"/>
      <c r="E122" s="986"/>
      <c r="F122" s="986"/>
      <c r="G122" s="986"/>
      <c r="H122" s="986"/>
      <c r="I122" s="986"/>
      <c r="J122" s="986"/>
      <c r="K122" s="986"/>
      <c r="L122" s="986"/>
      <c r="M122" s="986"/>
      <c r="N122" s="986"/>
      <c r="O122" s="986"/>
      <c r="P122" s="986"/>
      <c r="Q122" s="986"/>
      <c r="R122" s="986"/>
      <c r="S122" s="986"/>
      <c r="T122" s="986"/>
      <c r="U122" s="986"/>
      <c r="V122" s="986"/>
      <c r="W122" s="986"/>
      <c r="X122" s="986"/>
      <c r="Y122" s="986"/>
      <c r="Z122" s="986"/>
      <c r="AA122" s="986"/>
      <c r="AB122" s="986"/>
      <c r="AC122" s="986"/>
      <c r="AD122" s="986"/>
      <c r="AE122" s="986"/>
      <c r="AF122" s="986"/>
      <c r="AG122" s="986"/>
      <c r="AH122" s="986"/>
      <c r="AI122" s="986"/>
      <c r="AJ122" s="986"/>
      <c r="AK122" s="986"/>
      <c r="AL122" s="986"/>
      <c r="AM122" s="986"/>
      <c r="AN122" s="986"/>
      <c r="AO122" s="986"/>
      <c r="AP122" s="986"/>
      <c r="AQ122" s="986"/>
      <c r="AR122" s="123"/>
    </row>
    <row r="123" spans="1:44">
      <c r="A123" s="987" t="s">
        <v>716</v>
      </c>
      <c r="B123" s="987"/>
      <c r="C123" s="987"/>
      <c r="D123" s="987"/>
      <c r="E123" s="987"/>
      <c r="F123" s="987"/>
      <c r="G123" s="987"/>
      <c r="H123" s="987"/>
      <c r="I123" s="987"/>
      <c r="J123" s="987"/>
      <c r="K123" s="987"/>
      <c r="L123" s="987"/>
      <c r="M123" s="987"/>
      <c r="N123" s="987"/>
      <c r="O123" s="987"/>
      <c r="P123" s="987"/>
      <c r="Q123" s="987"/>
      <c r="R123" s="987"/>
      <c r="S123" s="987"/>
      <c r="T123" s="987"/>
      <c r="U123" s="987"/>
      <c r="V123" s="987"/>
      <c r="W123" s="987"/>
      <c r="X123" s="987"/>
      <c r="Y123" s="987"/>
      <c r="Z123" s="987"/>
      <c r="AA123" s="987"/>
      <c r="AB123" s="987"/>
      <c r="AC123" s="987"/>
      <c r="AD123" s="987"/>
      <c r="AE123" s="987"/>
      <c r="AF123" s="987"/>
      <c r="AG123" s="987"/>
      <c r="AH123" s="987"/>
      <c r="AI123" s="987"/>
      <c r="AJ123" s="987"/>
      <c r="AK123" s="987"/>
      <c r="AL123" s="987"/>
      <c r="AM123" s="987"/>
      <c r="AN123" s="987"/>
      <c r="AO123" s="987"/>
      <c r="AP123" s="987"/>
      <c r="AQ123" s="987"/>
      <c r="AR123" s="123"/>
    </row>
    <row r="124" spans="1:44">
      <c r="A124" s="986" t="s">
        <v>715</v>
      </c>
      <c r="B124" s="986"/>
      <c r="C124" s="986"/>
      <c r="D124" s="986"/>
      <c r="E124" s="986"/>
      <c r="F124" s="986"/>
      <c r="G124" s="986"/>
      <c r="H124" s="986"/>
      <c r="I124" s="986"/>
      <c r="J124" s="986"/>
      <c r="K124" s="986"/>
      <c r="L124" s="986"/>
      <c r="M124" s="986"/>
      <c r="N124" s="986"/>
      <c r="O124" s="986"/>
      <c r="P124" s="986"/>
      <c r="Q124" s="986"/>
      <c r="R124" s="986"/>
      <c r="S124" s="986"/>
      <c r="T124" s="986"/>
      <c r="U124" s="986"/>
      <c r="V124" s="986"/>
      <c r="W124" s="986"/>
      <c r="X124" s="986"/>
      <c r="Y124" s="986"/>
      <c r="Z124" s="986"/>
      <c r="AA124" s="986"/>
      <c r="AB124" s="986"/>
      <c r="AC124" s="986"/>
      <c r="AD124" s="986"/>
      <c r="AE124" s="986"/>
      <c r="AF124" s="986"/>
      <c r="AG124" s="986"/>
      <c r="AH124" s="986"/>
      <c r="AI124" s="986"/>
      <c r="AJ124" s="986"/>
      <c r="AK124" s="986"/>
      <c r="AL124" s="986"/>
      <c r="AM124" s="986"/>
      <c r="AN124" s="986"/>
      <c r="AO124" s="986"/>
      <c r="AP124" s="986"/>
      <c r="AQ124" s="986"/>
      <c r="AR124" s="123"/>
    </row>
    <row r="125" spans="1:44">
      <c r="A125" s="987" t="s">
        <v>714</v>
      </c>
      <c r="B125" s="987"/>
      <c r="C125" s="987"/>
      <c r="D125" s="987"/>
      <c r="E125" s="987"/>
      <c r="F125" s="987"/>
      <c r="G125" s="987"/>
      <c r="H125" s="987"/>
      <c r="I125" s="987"/>
      <c r="J125" s="987"/>
      <c r="K125" s="987"/>
      <c r="L125" s="987"/>
      <c r="M125" s="987"/>
      <c r="N125" s="987"/>
      <c r="O125" s="987"/>
      <c r="P125" s="987"/>
      <c r="Q125" s="987"/>
      <c r="R125" s="987"/>
      <c r="S125" s="987"/>
      <c r="T125" s="987"/>
      <c r="U125" s="987"/>
      <c r="V125" s="987"/>
      <c r="W125" s="987"/>
      <c r="X125" s="987"/>
      <c r="Y125" s="987"/>
      <c r="Z125" s="987"/>
      <c r="AA125" s="987"/>
      <c r="AB125" s="987"/>
      <c r="AC125" s="987"/>
      <c r="AD125" s="987"/>
      <c r="AE125" s="987"/>
      <c r="AF125" s="987"/>
      <c r="AG125" s="987"/>
      <c r="AH125" s="987"/>
      <c r="AI125" s="987"/>
      <c r="AJ125" s="987"/>
      <c r="AK125" s="987"/>
      <c r="AL125" s="987"/>
      <c r="AM125" s="987"/>
      <c r="AN125" s="987"/>
      <c r="AO125" s="987"/>
      <c r="AP125" s="987"/>
      <c r="AQ125" s="987"/>
      <c r="AR125" s="123"/>
    </row>
  </sheetData>
  <mergeCells count="16">
    <mergeCell ref="A53:AQ53"/>
    <mergeCell ref="A1:AQ1"/>
    <mergeCell ref="A2:AQ2"/>
    <mergeCell ref="A3:AQ3"/>
    <mergeCell ref="A51:AQ51"/>
    <mergeCell ref="A52:AQ52"/>
    <mergeCell ref="A122:AQ122"/>
    <mergeCell ref="A123:AQ123"/>
    <mergeCell ref="A124:AQ124"/>
    <mergeCell ref="A125:AQ125"/>
    <mergeCell ref="A54:AQ54"/>
    <mergeCell ref="A55:AQ55"/>
    <mergeCell ref="A118:AQ118"/>
    <mergeCell ref="A119:AQ119"/>
    <mergeCell ref="A120:AQ120"/>
    <mergeCell ref="A121:AQ121"/>
  </mergeCells>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2">
    <pageSetUpPr fitToPage="1"/>
  </sheetPr>
  <dimension ref="A1:M85"/>
  <sheetViews>
    <sheetView zoomScale="85" zoomScaleNormal="85" workbookViewId="0">
      <selection activeCell="B13" sqref="B13"/>
    </sheetView>
  </sheetViews>
  <sheetFormatPr baseColWidth="10" defaultColWidth="9.140625" defaultRowHeight="18"/>
  <cols>
    <col min="1" max="1" width="89.85546875" style="151" bestFit="1" customWidth="1"/>
    <col min="2" max="8" width="10.7109375" style="151" bestFit="1" customWidth="1"/>
    <col min="9" max="9" width="10.7109375" style="151" customWidth="1"/>
    <col min="10" max="10" width="10.7109375" style="151" bestFit="1" customWidth="1"/>
    <col min="11" max="12" width="10.7109375" style="151" customWidth="1"/>
    <col min="13" max="13" width="10.7109375" style="152" bestFit="1" customWidth="1"/>
    <col min="14" max="256" width="9.140625" style="151"/>
    <col min="257" max="257" width="89.85546875" style="151" bestFit="1" customWidth="1"/>
    <col min="258" max="264" width="10.7109375" style="151" bestFit="1" customWidth="1"/>
    <col min="265" max="265" width="10.7109375" style="151" customWidth="1"/>
    <col min="266" max="266" width="10.7109375" style="151" bestFit="1" customWidth="1"/>
    <col min="267" max="268" width="10.7109375" style="151" customWidth="1"/>
    <col min="269" max="269" width="10.7109375" style="151" bestFit="1" customWidth="1"/>
    <col min="270" max="512" width="9.140625" style="151"/>
    <col min="513" max="513" width="89.85546875" style="151" bestFit="1" customWidth="1"/>
    <col min="514" max="520" width="10.7109375" style="151" bestFit="1" customWidth="1"/>
    <col min="521" max="521" width="10.7109375" style="151" customWidth="1"/>
    <col min="522" max="522" width="10.7109375" style="151" bestFit="1" customWidth="1"/>
    <col min="523" max="524" width="10.7109375" style="151" customWidth="1"/>
    <col min="525" max="525" width="10.7109375" style="151" bestFit="1" customWidth="1"/>
    <col min="526" max="768" width="9.140625" style="151"/>
    <col min="769" max="769" width="89.85546875" style="151" bestFit="1" customWidth="1"/>
    <col min="770" max="776" width="10.7109375" style="151" bestFit="1" customWidth="1"/>
    <col min="777" max="777" width="10.7109375" style="151" customWidth="1"/>
    <col min="778" max="778" width="10.7109375" style="151" bestFit="1" customWidth="1"/>
    <col min="779" max="780" width="10.7109375" style="151" customWidth="1"/>
    <col min="781" max="781" width="10.7109375" style="151" bestFit="1" customWidth="1"/>
    <col min="782" max="1024" width="9.140625" style="151"/>
    <col min="1025" max="1025" width="89.85546875" style="151" bestFit="1" customWidth="1"/>
    <col min="1026" max="1032" width="10.7109375" style="151" bestFit="1" customWidth="1"/>
    <col min="1033" max="1033" width="10.7109375" style="151" customWidth="1"/>
    <col min="1034" max="1034" width="10.7109375" style="151" bestFit="1" customWidth="1"/>
    <col min="1035" max="1036" width="10.7109375" style="151" customWidth="1"/>
    <col min="1037" max="1037" width="10.7109375" style="151" bestFit="1" customWidth="1"/>
    <col min="1038" max="1280" width="9.140625" style="151"/>
    <col min="1281" max="1281" width="89.85546875" style="151" bestFit="1" customWidth="1"/>
    <col min="1282" max="1288" width="10.7109375" style="151" bestFit="1" customWidth="1"/>
    <col min="1289" max="1289" width="10.7109375" style="151" customWidth="1"/>
    <col min="1290" max="1290" width="10.7109375" style="151" bestFit="1" customWidth="1"/>
    <col min="1291" max="1292" width="10.7109375" style="151" customWidth="1"/>
    <col min="1293" max="1293" width="10.7109375" style="151" bestFit="1" customWidth="1"/>
    <col min="1294" max="1536" width="9.140625" style="151"/>
    <col min="1537" max="1537" width="89.85546875" style="151" bestFit="1" customWidth="1"/>
    <col min="1538" max="1544" width="10.7109375" style="151" bestFit="1" customWidth="1"/>
    <col min="1545" max="1545" width="10.7109375" style="151" customWidth="1"/>
    <col min="1546" max="1546" width="10.7109375" style="151" bestFit="1" customWidth="1"/>
    <col min="1547" max="1548" width="10.7109375" style="151" customWidth="1"/>
    <col min="1549" max="1549" width="10.7109375" style="151" bestFit="1" customWidth="1"/>
    <col min="1550" max="1792" width="9.140625" style="151"/>
    <col min="1793" max="1793" width="89.85546875" style="151" bestFit="1" customWidth="1"/>
    <col min="1794" max="1800" width="10.7109375" style="151" bestFit="1" customWidth="1"/>
    <col min="1801" max="1801" width="10.7109375" style="151" customWidth="1"/>
    <col min="1802" max="1802" width="10.7109375" style="151" bestFit="1" customWidth="1"/>
    <col min="1803" max="1804" width="10.7109375" style="151" customWidth="1"/>
    <col min="1805" max="1805" width="10.7109375" style="151" bestFit="1" customWidth="1"/>
    <col min="1806" max="2048" width="9.140625" style="151"/>
    <col min="2049" max="2049" width="89.85546875" style="151" bestFit="1" customWidth="1"/>
    <col min="2050" max="2056" width="10.7109375" style="151" bestFit="1" customWidth="1"/>
    <col min="2057" max="2057" width="10.7109375" style="151" customWidth="1"/>
    <col min="2058" max="2058" width="10.7109375" style="151" bestFit="1" customWidth="1"/>
    <col min="2059" max="2060" width="10.7109375" style="151" customWidth="1"/>
    <col min="2061" max="2061" width="10.7109375" style="151" bestFit="1" customWidth="1"/>
    <col min="2062" max="2304" width="9.140625" style="151"/>
    <col min="2305" max="2305" width="89.85546875" style="151" bestFit="1" customWidth="1"/>
    <col min="2306" max="2312" width="10.7109375" style="151" bestFit="1" customWidth="1"/>
    <col min="2313" max="2313" width="10.7109375" style="151" customWidth="1"/>
    <col min="2314" max="2314" width="10.7109375" style="151" bestFit="1" customWidth="1"/>
    <col min="2315" max="2316" width="10.7109375" style="151" customWidth="1"/>
    <col min="2317" max="2317" width="10.7109375" style="151" bestFit="1" customWidth="1"/>
    <col min="2318" max="2560" width="9.140625" style="151"/>
    <col min="2561" max="2561" width="89.85546875" style="151" bestFit="1" customWidth="1"/>
    <col min="2562" max="2568" width="10.7109375" style="151" bestFit="1" customWidth="1"/>
    <col min="2569" max="2569" width="10.7109375" style="151" customWidth="1"/>
    <col min="2570" max="2570" width="10.7109375" style="151" bestFit="1" customWidth="1"/>
    <col min="2571" max="2572" width="10.7109375" style="151" customWidth="1"/>
    <col min="2573" max="2573" width="10.7109375" style="151" bestFit="1" customWidth="1"/>
    <col min="2574" max="2816" width="9.140625" style="151"/>
    <col min="2817" max="2817" width="89.85546875" style="151" bestFit="1" customWidth="1"/>
    <col min="2818" max="2824" width="10.7109375" style="151" bestFit="1" customWidth="1"/>
    <col min="2825" max="2825" width="10.7109375" style="151" customWidth="1"/>
    <col min="2826" max="2826" width="10.7109375" style="151" bestFit="1" customWidth="1"/>
    <col min="2827" max="2828" width="10.7109375" style="151" customWidth="1"/>
    <col min="2829" max="2829" width="10.7109375" style="151" bestFit="1" customWidth="1"/>
    <col min="2830" max="3072" width="9.140625" style="151"/>
    <col min="3073" max="3073" width="89.85546875" style="151" bestFit="1" customWidth="1"/>
    <col min="3074" max="3080" width="10.7109375" style="151" bestFit="1" customWidth="1"/>
    <col min="3081" max="3081" width="10.7109375" style="151" customWidth="1"/>
    <col min="3082" max="3082" width="10.7109375" style="151" bestFit="1" customWidth="1"/>
    <col min="3083" max="3084" width="10.7109375" style="151" customWidth="1"/>
    <col min="3085" max="3085" width="10.7109375" style="151" bestFit="1" customWidth="1"/>
    <col min="3086" max="3328" width="9.140625" style="151"/>
    <col min="3329" max="3329" width="89.85546875" style="151" bestFit="1" customWidth="1"/>
    <col min="3330" max="3336" width="10.7109375" style="151" bestFit="1" customWidth="1"/>
    <col min="3337" max="3337" width="10.7109375" style="151" customWidth="1"/>
    <col min="3338" max="3338" width="10.7109375" style="151" bestFit="1" customWidth="1"/>
    <col min="3339" max="3340" width="10.7109375" style="151" customWidth="1"/>
    <col min="3341" max="3341" width="10.7109375" style="151" bestFit="1" customWidth="1"/>
    <col min="3342" max="3584" width="9.140625" style="151"/>
    <col min="3585" max="3585" width="89.85546875" style="151" bestFit="1" customWidth="1"/>
    <col min="3586" max="3592" width="10.7109375" style="151" bestFit="1" customWidth="1"/>
    <col min="3593" max="3593" width="10.7109375" style="151" customWidth="1"/>
    <col min="3594" max="3594" width="10.7109375" style="151" bestFit="1" customWidth="1"/>
    <col min="3595" max="3596" width="10.7109375" style="151" customWidth="1"/>
    <col min="3597" max="3597" width="10.7109375" style="151" bestFit="1" customWidth="1"/>
    <col min="3598" max="3840" width="9.140625" style="151"/>
    <col min="3841" max="3841" width="89.85546875" style="151" bestFit="1" customWidth="1"/>
    <col min="3842" max="3848" width="10.7109375" style="151" bestFit="1" customWidth="1"/>
    <col min="3849" max="3849" width="10.7109375" style="151" customWidth="1"/>
    <col min="3850" max="3850" width="10.7109375" style="151" bestFit="1" customWidth="1"/>
    <col min="3851" max="3852" width="10.7109375" style="151" customWidth="1"/>
    <col min="3853" max="3853" width="10.7109375" style="151" bestFit="1" customWidth="1"/>
    <col min="3854" max="4096" width="9.140625" style="151"/>
    <col min="4097" max="4097" width="89.85546875" style="151" bestFit="1" customWidth="1"/>
    <col min="4098" max="4104" width="10.7109375" style="151" bestFit="1" customWidth="1"/>
    <col min="4105" max="4105" width="10.7109375" style="151" customWidth="1"/>
    <col min="4106" max="4106" width="10.7109375" style="151" bestFit="1" customWidth="1"/>
    <col min="4107" max="4108" width="10.7109375" style="151" customWidth="1"/>
    <col min="4109" max="4109" width="10.7109375" style="151" bestFit="1" customWidth="1"/>
    <col min="4110" max="4352" width="9.140625" style="151"/>
    <col min="4353" max="4353" width="89.85546875" style="151" bestFit="1" customWidth="1"/>
    <col min="4354" max="4360" width="10.7109375" style="151" bestFit="1" customWidth="1"/>
    <col min="4361" max="4361" width="10.7109375" style="151" customWidth="1"/>
    <col min="4362" max="4362" width="10.7109375" style="151" bestFit="1" customWidth="1"/>
    <col min="4363" max="4364" width="10.7109375" style="151" customWidth="1"/>
    <col min="4365" max="4365" width="10.7109375" style="151" bestFit="1" customWidth="1"/>
    <col min="4366" max="4608" width="9.140625" style="151"/>
    <col min="4609" max="4609" width="89.85546875" style="151" bestFit="1" customWidth="1"/>
    <col min="4610" max="4616" width="10.7109375" style="151" bestFit="1" customWidth="1"/>
    <col min="4617" max="4617" width="10.7109375" style="151" customWidth="1"/>
    <col min="4618" max="4618" width="10.7109375" style="151" bestFit="1" customWidth="1"/>
    <col min="4619" max="4620" width="10.7109375" style="151" customWidth="1"/>
    <col min="4621" max="4621" width="10.7109375" style="151" bestFit="1" customWidth="1"/>
    <col min="4622" max="4864" width="9.140625" style="151"/>
    <col min="4865" max="4865" width="89.85546875" style="151" bestFit="1" customWidth="1"/>
    <col min="4866" max="4872" width="10.7109375" style="151" bestFit="1" customWidth="1"/>
    <col min="4873" max="4873" width="10.7109375" style="151" customWidth="1"/>
    <col min="4874" max="4874" width="10.7109375" style="151" bestFit="1" customWidth="1"/>
    <col min="4875" max="4876" width="10.7109375" style="151" customWidth="1"/>
    <col min="4877" max="4877" width="10.7109375" style="151" bestFit="1" customWidth="1"/>
    <col min="4878" max="5120" width="9.140625" style="151"/>
    <col min="5121" max="5121" width="89.85546875" style="151" bestFit="1" customWidth="1"/>
    <col min="5122" max="5128" width="10.7109375" style="151" bestFit="1" customWidth="1"/>
    <col min="5129" max="5129" width="10.7109375" style="151" customWidth="1"/>
    <col min="5130" max="5130" width="10.7109375" style="151" bestFit="1" customWidth="1"/>
    <col min="5131" max="5132" width="10.7109375" style="151" customWidth="1"/>
    <col min="5133" max="5133" width="10.7109375" style="151" bestFit="1" customWidth="1"/>
    <col min="5134" max="5376" width="9.140625" style="151"/>
    <col min="5377" max="5377" width="89.85546875" style="151" bestFit="1" customWidth="1"/>
    <col min="5378" max="5384" width="10.7109375" style="151" bestFit="1" customWidth="1"/>
    <col min="5385" max="5385" width="10.7109375" style="151" customWidth="1"/>
    <col min="5386" max="5386" width="10.7109375" style="151" bestFit="1" customWidth="1"/>
    <col min="5387" max="5388" width="10.7109375" style="151" customWidth="1"/>
    <col min="5389" max="5389" width="10.7109375" style="151" bestFit="1" customWidth="1"/>
    <col min="5390" max="5632" width="9.140625" style="151"/>
    <col min="5633" max="5633" width="89.85546875" style="151" bestFit="1" customWidth="1"/>
    <col min="5634" max="5640" width="10.7109375" style="151" bestFit="1" customWidth="1"/>
    <col min="5641" max="5641" width="10.7109375" style="151" customWidth="1"/>
    <col min="5642" max="5642" width="10.7109375" style="151" bestFit="1" customWidth="1"/>
    <col min="5643" max="5644" width="10.7109375" style="151" customWidth="1"/>
    <col min="5645" max="5645" width="10.7109375" style="151" bestFit="1" customWidth="1"/>
    <col min="5646" max="5888" width="9.140625" style="151"/>
    <col min="5889" max="5889" width="89.85546875" style="151" bestFit="1" customWidth="1"/>
    <col min="5890" max="5896" width="10.7109375" style="151" bestFit="1" customWidth="1"/>
    <col min="5897" max="5897" width="10.7109375" style="151" customWidth="1"/>
    <col min="5898" max="5898" width="10.7109375" style="151" bestFit="1" customWidth="1"/>
    <col min="5899" max="5900" width="10.7109375" style="151" customWidth="1"/>
    <col min="5901" max="5901" width="10.7109375" style="151" bestFit="1" customWidth="1"/>
    <col min="5902" max="6144" width="9.140625" style="151"/>
    <col min="6145" max="6145" width="89.85546875" style="151" bestFit="1" customWidth="1"/>
    <col min="6146" max="6152" width="10.7109375" style="151" bestFit="1" customWidth="1"/>
    <col min="6153" max="6153" width="10.7109375" style="151" customWidth="1"/>
    <col min="6154" max="6154" width="10.7109375" style="151" bestFit="1" customWidth="1"/>
    <col min="6155" max="6156" width="10.7109375" style="151" customWidth="1"/>
    <col min="6157" max="6157" width="10.7109375" style="151" bestFit="1" customWidth="1"/>
    <col min="6158" max="6400" width="9.140625" style="151"/>
    <col min="6401" max="6401" width="89.85546875" style="151" bestFit="1" customWidth="1"/>
    <col min="6402" max="6408" width="10.7109375" style="151" bestFit="1" customWidth="1"/>
    <col min="6409" max="6409" width="10.7109375" style="151" customWidth="1"/>
    <col min="6410" max="6410" width="10.7109375" style="151" bestFit="1" customWidth="1"/>
    <col min="6411" max="6412" width="10.7109375" style="151" customWidth="1"/>
    <col min="6413" max="6413" width="10.7109375" style="151" bestFit="1" customWidth="1"/>
    <col min="6414" max="6656" width="9.140625" style="151"/>
    <col min="6657" max="6657" width="89.85546875" style="151" bestFit="1" customWidth="1"/>
    <col min="6658" max="6664" width="10.7109375" style="151" bestFit="1" customWidth="1"/>
    <col min="6665" max="6665" width="10.7109375" style="151" customWidth="1"/>
    <col min="6666" max="6666" width="10.7109375" style="151" bestFit="1" customWidth="1"/>
    <col min="6667" max="6668" width="10.7109375" style="151" customWidth="1"/>
    <col min="6669" max="6669" width="10.7109375" style="151" bestFit="1" customWidth="1"/>
    <col min="6670" max="6912" width="9.140625" style="151"/>
    <col min="6913" max="6913" width="89.85546875" style="151" bestFit="1" customWidth="1"/>
    <col min="6914" max="6920" width="10.7109375" style="151" bestFit="1" customWidth="1"/>
    <col min="6921" max="6921" width="10.7109375" style="151" customWidth="1"/>
    <col min="6922" max="6922" width="10.7109375" style="151" bestFit="1" customWidth="1"/>
    <col min="6923" max="6924" width="10.7109375" style="151" customWidth="1"/>
    <col min="6925" max="6925" width="10.7109375" style="151" bestFit="1" customWidth="1"/>
    <col min="6926" max="7168" width="9.140625" style="151"/>
    <col min="7169" max="7169" width="89.85546875" style="151" bestFit="1" customWidth="1"/>
    <col min="7170" max="7176" width="10.7109375" style="151" bestFit="1" customWidth="1"/>
    <col min="7177" max="7177" width="10.7109375" style="151" customWidth="1"/>
    <col min="7178" max="7178" width="10.7109375" style="151" bestFit="1" customWidth="1"/>
    <col min="7179" max="7180" width="10.7109375" style="151" customWidth="1"/>
    <col min="7181" max="7181" width="10.7109375" style="151" bestFit="1" customWidth="1"/>
    <col min="7182" max="7424" width="9.140625" style="151"/>
    <col min="7425" max="7425" width="89.85546875" style="151" bestFit="1" customWidth="1"/>
    <col min="7426" max="7432" width="10.7109375" style="151" bestFit="1" customWidth="1"/>
    <col min="7433" max="7433" width="10.7109375" style="151" customWidth="1"/>
    <col min="7434" max="7434" width="10.7109375" style="151" bestFit="1" customWidth="1"/>
    <col min="7435" max="7436" width="10.7109375" style="151" customWidth="1"/>
    <col min="7437" max="7437" width="10.7109375" style="151" bestFit="1" customWidth="1"/>
    <col min="7438" max="7680" width="9.140625" style="151"/>
    <col min="7681" max="7681" width="89.85546875" style="151" bestFit="1" customWidth="1"/>
    <col min="7682" max="7688" width="10.7109375" style="151" bestFit="1" customWidth="1"/>
    <col min="7689" max="7689" width="10.7109375" style="151" customWidth="1"/>
    <col min="7690" max="7690" width="10.7109375" style="151" bestFit="1" customWidth="1"/>
    <col min="7691" max="7692" width="10.7109375" style="151" customWidth="1"/>
    <col min="7693" max="7693" width="10.7109375" style="151" bestFit="1" customWidth="1"/>
    <col min="7694" max="7936" width="9.140625" style="151"/>
    <col min="7937" max="7937" width="89.85546875" style="151" bestFit="1" customWidth="1"/>
    <col min="7938" max="7944" width="10.7109375" style="151" bestFit="1" customWidth="1"/>
    <col min="7945" max="7945" width="10.7109375" style="151" customWidth="1"/>
    <col min="7946" max="7946" width="10.7109375" style="151" bestFit="1" customWidth="1"/>
    <col min="7947" max="7948" width="10.7109375" style="151" customWidth="1"/>
    <col min="7949" max="7949" width="10.7109375" style="151" bestFit="1" customWidth="1"/>
    <col min="7950" max="8192" width="9.140625" style="151"/>
    <col min="8193" max="8193" width="89.85546875" style="151" bestFit="1" customWidth="1"/>
    <col min="8194" max="8200" width="10.7109375" style="151" bestFit="1" customWidth="1"/>
    <col min="8201" max="8201" width="10.7109375" style="151" customWidth="1"/>
    <col min="8202" max="8202" width="10.7109375" style="151" bestFit="1" customWidth="1"/>
    <col min="8203" max="8204" width="10.7109375" style="151" customWidth="1"/>
    <col min="8205" max="8205" width="10.7109375" style="151" bestFit="1" customWidth="1"/>
    <col min="8206" max="8448" width="9.140625" style="151"/>
    <col min="8449" max="8449" width="89.85546875" style="151" bestFit="1" customWidth="1"/>
    <col min="8450" max="8456" width="10.7109375" style="151" bestFit="1" customWidth="1"/>
    <col min="8457" max="8457" width="10.7109375" style="151" customWidth="1"/>
    <col min="8458" max="8458" width="10.7109375" style="151" bestFit="1" customWidth="1"/>
    <col min="8459" max="8460" width="10.7109375" style="151" customWidth="1"/>
    <col min="8461" max="8461" width="10.7109375" style="151" bestFit="1" customWidth="1"/>
    <col min="8462" max="8704" width="9.140625" style="151"/>
    <col min="8705" max="8705" width="89.85546875" style="151" bestFit="1" customWidth="1"/>
    <col min="8706" max="8712" width="10.7109375" style="151" bestFit="1" customWidth="1"/>
    <col min="8713" max="8713" width="10.7109375" style="151" customWidth="1"/>
    <col min="8714" max="8714" width="10.7109375" style="151" bestFit="1" customWidth="1"/>
    <col min="8715" max="8716" width="10.7109375" style="151" customWidth="1"/>
    <col min="8717" max="8717" width="10.7109375" style="151" bestFit="1" customWidth="1"/>
    <col min="8718" max="8960" width="9.140625" style="151"/>
    <col min="8961" max="8961" width="89.85546875" style="151" bestFit="1" customWidth="1"/>
    <col min="8962" max="8968" width="10.7109375" style="151" bestFit="1" customWidth="1"/>
    <col min="8969" max="8969" width="10.7109375" style="151" customWidth="1"/>
    <col min="8970" max="8970" width="10.7109375" style="151" bestFit="1" customWidth="1"/>
    <col min="8971" max="8972" width="10.7109375" style="151" customWidth="1"/>
    <col min="8973" max="8973" width="10.7109375" style="151" bestFit="1" customWidth="1"/>
    <col min="8974" max="9216" width="9.140625" style="151"/>
    <col min="9217" max="9217" width="89.85546875" style="151" bestFit="1" customWidth="1"/>
    <col min="9218" max="9224" width="10.7109375" style="151" bestFit="1" customWidth="1"/>
    <col min="9225" max="9225" width="10.7109375" style="151" customWidth="1"/>
    <col min="9226" max="9226" width="10.7109375" style="151" bestFit="1" customWidth="1"/>
    <col min="9227" max="9228" width="10.7109375" style="151" customWidth="1"/>
    <col min="9229" max="9229" width="10.7109375" style="151" bestFit="1" customWidth="1"/>
    <col min="9230" max="9472" width="9.140625" style="151"/>
    <col min="9473" max="9473" width="89.85546875" style="151" bestFit="1" customWidth="1"/>
    <col min="9474" max="9480" width="10.7109375" style="151" bestFit="1" customWidth="1"/>
    <col min="9481" max="9481" width="10.7109375" style="151" customWidth="1"/>
    <col min="9482" max="9482" width="10.7109375" style="151" bestFit="1" customWidth="1"/>
    <col min="9483" max="9484" width="10.7109375" style="151" customWidth="1"/>
    <col min="9485" max="9485" width="10.7109375" style="151" bestFit="1" customWidth="1"/>
    <col min="9486" max="9728" width="9.140625" style="151"/>
    <col min="9729" max="9729" width="89.85546875" style="151" bestFit="1" customWidth="1"/>
    <col min="9730" max="9736" width="10.7109375" style="151" bestFit="1" customWidth="1"/>
    <col min="9737" max="9737" width="10.7109375" style="151" customWidth="1"/>
    <col min="9738" max="9738" width="10.7109375" style="151" bestFit="1" customWidth="1"/>
    <col min="9739" max="9740" width="10.7109375" style="151" customWidth="1"/>
    <col min="9741" max="9741" width="10.7109375" style="151" bestFit="1" customWidth="1"/>
    <col min="9742" max="9984" width="9.140625" style="151"/>
    <col min="9985" max="9985" width="89.85546875" style="151" bestFit="1" customWidth="1"/>
    <col min="9986" max="9992" width="10.7109375" style="151" bestFit="1" customWidth="1"/>
    <col min="9993" max="9993" width="10.7109375" style="151" customWidth="1"/>
    <col min="9994" max="9994" width="10.7109375" style="151" bestFit="1" customWidth="1"/>
    <col min="9995" max="9996" width="10.7109375" style="151" customWidth="1"/>
    <col min="9997" max="9997" width="10.7109375" style="151" bestFit="1" customWidth="1"/>
    <col min="9998" max="10240" width="9.140625" style="151"/>
    <col min="10241" max="10241" width="89.85546875" style="151" bestFit="1" customWidth="1"/>
    <col min="10242" max="10248" width="10.7109375" style="151" bestFit="1" customWidth="1"/>
    <col min="10249" max="10249" width="10.7109375" style="151" customWidth="1"/>
    <col min="10250" max="10250" width="10.7109375" style="151" bestFit="1" customWidth="1"/>
    <col min="10251" max="10252" width="10.7109375" style="151" customWidth="1"/>
    <col min="10253" max="10253" width="10.7109375" style="151" bestFit="1" customWidth="1"/>
    <col min="10254" max="10496" width="9.140625" style="151"/>
    <col min="10497" max="10497" width="89.85546875" style="151" bestFit="1" customWidth="1"/>
    <col min="10498" max="10504" width="10.7109375" style="151" bestFit="1" customWidth="1"/>
    <col min="10505" max="10505" width="10.7109375" style="151" customWidth="1"/>
    <col min="10506" max="10506" width="10.7109375" style="151" bestFit="1" customWidth="1"/>
    <col min="10507" max="10508" width="10.7109375" style="151" customWidth="1"/>
    <col min="10509" max="10509" width="10.7109375" style="151" bestFit="1" customWidth="1"/>
    <col min="10510" max="10752" width="9.140625" style="151"/>
    <col min="10753" max="10753" width="89.85546875" style="151" bestFit="1" customWidth="1"/>
    <col min="10754" max="10760" width="10.7109375" style="151" bestFit="1" customWidth="1"/>
    <col min="10761" max="10761" width="10.7109375" style="151" customWidth="1"/>
    <col min="10762" max="10762" width="10.7109375" style="151" bestFit="1" customWidth="1"/>
    <col min="10763" max="10764" width="10.7109375" style="151" customWidth="1"/>
    <col min="10765" max="10765" width="10.7109375" style="151" bestFit="1" customWidth="1"/>
    <col min="10766" max="11008" width="9.140625" style="151"/>
    <col min="11009" max="11009" width="89.85546875" style="151" bestFit="1" customWidth="1"/>
    <col min="11010" max="11016" width="10.7109375" style="151" bestFit="1" customWidth="1"/>
    <col min="11017" max="11017" width="10.7109375" style="151" customWidth="1"/>
    <col min="11018" max="11018" width="10.7109375" style="151" bestFit="1" customWidth="1"/>
    <col min="11019" max="11020" width="10.7109375" style="151" customWidth="1"/>
    <col min="11021" max="11021" width="10.7109375" style="151" bestFit="1" customWidth="1"/>
    <col min="11022" max="11264" width="9.140625" style="151"/>
    <col min="11265" max="11265" width="89.85546875" style="151" bestFit="1" customWidth="1"/>
    <col min="11266" max="11272" width="10.7109375" style="151" bestFit="1" customWidth="1"/>
    <col min="11273" max="11273" width="10.7109375" style="151" customWidth="1"/>
    <col min="11274" max="11274" width="10.7109375" style="151" bestFit="1" customWidth="1"/>
    <col min="11275" max="11276" width="10.7109375" style="151" customWidth="1"/>
    <col min="11277" max="11277" width="10.7109375" style="151" bestFit="1" customWidth="1"/>
    <col min="11278" max="11520" width="9.140625" style="151"/>
    <col min="11521" max="11521" width="89.85546875" style="151" bestFit="1" customWidth="1"/>
    <col min="11522" max="11528" width="10.7109375" style="151" bestFit="1" customWidth="1"/>
    <col min="11529" max="11529" width="10.7109375" style="151" customWidth="1"/>
    <col min="11530" max="11530" width="10.7109375" style="151" bestFit="1" customWidth="1"/>
    <col min="11531" max="11532" width="10.7109375" style="151" customWidth="1"/>
    <col min="11533" max="11533" width="10.7109375" style="151" bestFit="1" customWidth="1"/>
    <col min="11534" max="11776" width="9.140625" style="151"/>
    <col min="11777" max="11777" width="89.85546875" style="151" bestFit="1" customWidth="1"/>
    <col min="11778" max="11784" width="10.7109375" style="151" bestFit="1" customWidth="1"/>
    <col min="11785" max="11785" width="10.7109375" style="151" customWidth="1"/>
    <col min="11786" max="11786" width="10.7109375" style="151" bestFit="1" customWidth="1"/>
    <col min="11787" max="11788" width="10.7109375" style="151" customWidth="1"/>
    <col min="11789" max="11789" width="10.7109375" style="151" bestFit="1" customWidth="1"/>
    <col min="11790" max="12032" width="9.140625" style="151"/>
    <col min="12033" max="12033" width="89.85546875" style="151" bestFit="1" customWidth="1"/>
    <col min="12034" max="12040" width="10.7109375" style="151" bestFit="1" customWidth="1"/>
    <col min="12041" max="12041" width="10.7109375" style="151" customWidth="1"/>
    <col min="12042" max="12042" width="10.7109375" style="151" bestFit="1" customWidth="1"/>
    <col min="12043" max="12044" width="10.7109375" style="151" customWidth="1"/>
    <col min="12045" max="12045" width="10.7109375" style="151" bestFit="1" customWidth="1"/>
    <col min="12046" max="12288" width="9.140625" style="151"/>
    <col min="12289" max="12289" width="89.85546875" style="151" bestFit="1" customWidth="1"/>
    <col min="12290" max="12296" width="10.7109375" style="151" bestFit="1" customWidth="1"/>
    <col min="12297" max="12297" width="10.7109375" style="151" customWidth="1"/>
    <col min="12298" max="12298" width="10.7109375" style="151" bestFit="1" customWidth="1"/>
    <col min="12299" max="12300" width="10.7109375" style="151" customWidth="1"/>
    <col min="12301" max="12301" width="10.7109375" style="151" bestFit="1" customWidth="1"/>
    <col min="12302" max="12544" width="9.140625" style="151"/>
    <col min="12545" max="12545" width="89.85546875" style="151" bestFit="1" customWidth="1"/>
    <col min="12546" max="12552" width="10.7109375" style="151" bestFit="1" customWidth="1"/>
    <col min="12553" max="12553" width="10.7109375" style="151" customWidth="1"/>
    <col min="12554" max="12554" width="10.7109375" style="151" bestFit="1" customWidth="1"/>
    <col min="12555" max="12556" width="10.7109375" style="151" customWidth="1"/>
    <col min="12557" max="12557" width="10.7109375" style="151" bestFit="1" customWidth="1"/>
    <col min="12558" max="12800" width="9.140625" style="151"/>
    <col min="12801" max="12801" width="89.85546875" style="151" bestFit="1" customWidth="1"/>
    <col min="12802" max="12808" width="10.7109375" style="151" bestFit="1" customWidth="1"/>
    <col min="12809" max="12809" width="10.7109375" style="151" customWidth="1"/>
    <col min="12810" max="12810" width="10.7109375" style="151" bestFit="1" customWidth="1"/>
    <col min="12811" max="12812" width="10.7109375" style="151" customWidth="1"/>
    <col min="12813" max="12813" width="10.7109375" style="151" bestFit="1" customWidth="1"/>
    <col min="12814" max="13056" width="9.140625" style="151"/>
    <col min="13057" max="13057" width="89.85546875" style="151" bestFit="1" customWidth="1"/>
    <col min="13058" max="13064" width="10.7109375" style="151" bestFit="1" customWidth="1"/>
    <col min="13065" max="13065" width="10.7109375" style="151" customWidth="1"/>
    <col min="13066" max="13066" width="10.7109375" style="151" bestFit="1" customWidth="1"/>
    <col min="13067" max="13068" width="10.7109375" style="151" customWidth="1"/>
    <col min="13069" max="13069" width="10.7109375" style="151" bestFit="1" customWidth="1"/>
    <col min="13070" max="13312" width="9.140625" style="151"/>
    <col min="13313" max="13313" width="89.85546875" style="151" bestFit="1" customWidth="1"/>
    <col min="13314" max="13320" width="10.7109375" style="151" bestFit="1" customWidth="1"/>
    <col min="13321" max="13321" width="10.7109375" style="151" customWidth="1"/>
    <col min="13322" max="13322" width="10.7109375" style="151" bestFit="1" customWidth="1"/>
    <col min="13323" max="13324" width="10.7109375" style="151" customWidth="1"/>
    <col min="13325" max="13325" width="10.7109375" style="151" bestFit="1" customWidth="1"/>
    <col min="13326" max="13568" width="9.140625" style="151"/>
    <col min="13569" max="13569" width="89.85546875" style="151" bestFit="1" customWidth="1"/>
    <col min="13570" max="13576" width="10.7109375" style="151" bestFit="1" customWidth="1"/>
    <col min="13577" max="13577" width="10.7109375" style="151" customWidth="1"/>
    <col min="13578" max="13578" width="10.7109375" style="151" bestFit="1" customWidth="1"/>
    <col min="13579" max="13580" width="10.7109375" style="151" customWidth="1"/>
    <col min="13581" max="13581" width="10.7109375" style="151" bestFit="1" customWidth="1"/>
    <col min="13582" max="13824" width="9.140625" style="151"/>
    <col min="13825" max="13825" width="89.85546875" style="151" bestFit="1" customWidth="1"/>
    <col min="13826" max="13832" width="10.7109375" style="151" bestFit="1" customWidth="1"/>
    <col min="13833" max="13833" width="10.7109375" style="151" customWidth="1"/>
    <col min="13834" max="13834" width="10.7109375" style="151" bestFit="1" customWidth="1"/>
    <col min="13835" max="13836" width="10.7109375" style="151" customWidth="1"/>
    <col min="13837" max="13837" width="10.7109375" style="151" bestFit="1" customWidth="1"/>
    <col min="13838" max="14080" width="9.140625" style="151"/>
    <col min="14081" max="14081" width="89.85546875" style="151" bestFit="1" customWidth="1"/>
    <col min="14082" max="14088" width="10.7109375" style="151" bestFit="1" customWidth="1"/>
    <col min="14089" max="14089" width="10.7109375" style="151" customWidth="1"/>
    <col min="14090" max="14090" width="10.7109375" style="151" bestFit="1" customWidth="1"/>
    <col min="14091" max="14092" width="10.7109375" style="151" customWidth="1"/>
    <col min="14093" max="14093" width="10.7109375" style="151" bestFit="1" customWidth="1"/>
    <col min="14094" max="14336" width="9.140625" style="151"/>
    <col min="14337" max="14337" width="89.85546875" style="151" bestFit="1" customWidth="1"/>
    <col min="14338" max="14344" width="10.7109375" style="151" bestFit="1" customWidth="1"/>
    <col min="14345" max="14345" width="10.7109375" style="151" customWidth="1"/>
    <col min="14346" max="14346" width="10.7109375" style="151" bestFit="1" customWidth="1"/>
    <col min="14347" max="14348" width="10.7109375" style="151" customWidth="1"/>
    <col min="14349" max="14349" width="10.7109375" style="151" bestFit="1" customWidth="1"/>
    <col min="14350" max="14592" width="9.140625" style="151"/>
    <col min="14593" max="14593" width="89.85546875" style="151" bestFit="1" customWidth="1"/>
    <col min="14594" max="14600" width="10.7109375" style="151" bestFit="1" customWidth="1"/>
    <col min="14601" max="14601" width="10.7109375" style="151" customWidth="1"/>
    <col min="14602" max="14602" width="10.7109375" style="151" bestFit="1" customWidth="1"/>
    <col min="14603" max="14604" width="10.7109375" style="151" customWidth="1"/>
    <col min="14605" max="14605" width="10.7109375" style="151" bestFit="1" customWidth="1"/>
    <col min="14606" max="14848" width="9.140625" style="151"/>
    <col min="14849" max="14849" width="89.85546875" style="151" bestFit="1" customWidth="1"/>
    <col min="14850" max="14856" width="10.7109375" style="151" bestFit="1" customWidth="1"/>
    <col min="14857" max="14857" width="10.7109375" style="151" customWidth="1"/>
    <col min="14858" max="14858" width="10.7109375" style="151" bestFit="1" customWidth="1"/>
    <col min="14859" max="14860" width="10.7109375" style="151" customWidth="1"/>
    <col min="14861" max="14861" width="10.7109375" style="151" bestFit="1" customWidth="1"/>
    <col min="14862" max="15104" width="9.140625" style="151"/>
    <col min="15105" max="15105" width="89.85546875" style="151" bestFit="1" customWidth="1"/>
    <col min="15106" max="15112" width="10.7109375" style="151" bestFit="1" customWidth="1"/>
    <col min="15113" max="15113" width="10.7109375" style="151" customWidth="1"/>
    <col min="15114" max="15114" width="10.7109375" style="151" bestFit="1" customWidth="1"/>
    <col min="15115" max="15116" width="10.7109375" style="151" customWidth="1"/>
    <col min="15117" max="15117" width="10.7109375" style="151" bestFit="1" customWidth="1"/>
    <col min="15118" max="15360" width="9.140625" style="151"/>
    <col min="15361" max="15361" width="89.85546875" style="151" bestFit="1" customWidth="1"/>
    <col min="15362" max="15368" width="10.7109375" style="151" bestFit="1" customWidth="1"/>
    <col min="15369" max="15369" width="10.7109375" style="151" customWidth="1"/>
    <col min="15370" max="15370" width="10.7109375" style="151" bestFit="1" customWidth="1"/>
    <col min="15371" max="15372" width="10.7109375" style="151" customWidth="1"/>
    <col min="15373" max="15373" width="10.7109375" style="151" bestFit="1" customWidth="1"/>
    <col min="15374" max="15616" width="9.140625" style="151"/>
    <col min="15617" max="15617" width="89.85546875" style="151" bestFit="1" customWidth="1"/>
    <col min="15618" max="15624" width="10.7109375" style="151" bestFit="1" customWidth="1"/>
    <col min="15625" max="15625" width="10.7109375" style="151" customWidth="1"/>
    <col min="15626" max="15626" width="10.7109375" style="151" bestFit="1" customWidth="1"/>
    <col min="15627" max="15628" width="10.7109375" style="151" customWidth="1"/>
    <col min="15629" max="15629" width="10.7109375" style="151" bestFit="1" customWidth="1"/>
    <col min="15630" max="15872" width="9.140625" style="151"/>
    <col min="15873" max="15873" width="89.85546875" style="151" bestFit="1" customWidth="1"/>
    <col min="15874" max="15880" width="10.7109375" style="151" bestFit="1" customWidth="1"/>
    <col min="15881" max="15881" width="10.7109375" style="151" customWidth="1"/>
    <col min="15882" max="15882" width="10.7109375" style="151" bestFit="1" customWidth="1"/>
    <col min="15883" max="15884" width="10.7109375" style="151" customWidth="1"/>
    <col min="15885" max="15885" width="10.7109375" style="151" bestFit="1" customWidth="1"/>
    <col min="15886" max="16128" width="9.140625" style="151"/>
    <col min="16129" max="16129" width="89.85546875" style="151" bestFit="1" customWidth="1"/>
    <col min="16130" max="16136" width="10.7109375" style="151" bestFit="1" customWidth="1"/>
    <col min="16137" max="16137" width="10.7109375" style="151" customWidth="1"/>
    <col min="16138" max="16138" width="10.7109375" style="151" bestFit="1" customWidth="1"/>
    <col min="16139" max="16140" width="10.7109375" style="151" customWidth="1"/>
    <col min="16141" max="16141" width="10.7109375" style="151" bestFit="1" customWidth="1"/>
    <col min="16142" max="16384" width="9.140625" style="151"/>
  </cols>
  <sheetData>
    <row r="1" spans="1:13" ht="30" customHeight="1">
      <c r="A1" s="1012" t="s">
        <v>353</v>
      </c>
      <c r="B1" s="1012"/>
      <c r="C1" s="1012"/>
      <c r="D1" s="1012"/>
      <c r="E1" s="1012"/>
      <c r="F1" s="1012"/>
      <c r="G1" s="1012"/>
      <c r="H1" s="1012"/>
      <c r="I1" s="1012"/>
      <c r="J1" s="1012"/>
      <c r="K1" s="1012"/>
      <c r="L1" s="1012"/>
      <c r="M1" s="1012"/>
    </row>
    <row r="2" spans="1:13" ht="15" customHeight="1">
      <c r="A2" s="1013" t="s">
        <v>903</v>
      </c>
      <c r="B2" s="1013"/>
      <c r="C2" s="1013"/>
      <c r="D2" s="1013"/>
      <c r="E2" s="1013"/>
      <c r="F2" s="1013"/>
      <c r="G2" s="1013"/>
      <c r="H2" s="1013"/>
      <c r="I2" s="1013"/>
      <c r="J2" s="1013"/>
      <c r="K2" s="1013"/>
      <c r="L2" s="1013"/>
      <c r="M2" s="1013"/>
    </row>
    <row r="3" spans="1:13" ht="30" customHeight="1">
      <c r="A3" s="1014" t="s">
        <v>2</v>
      </c>
      <c r="B3" s="1014"/>
      <c r="C3" s="1014"/>
      <c r="D3" s="1014"/>
      <c r="E3" s="1014"/>
      <c r="F3" s="1014"/>
      <c r="G3" s="1014"/>
      <c r="H3" s="1014"/>
      <c r="I3" s="1014"/>
      <c r="J3" s="1014"/>
      <c r="K3" s="1014"/>
      <c r="L3" s="1014"/>
      <c r="M3" s="1014"/>
    </row>
    <row r="4" spans="1:13" ht="3.75" customHeight="1" thickBot="1">
      <c r="M4" s="151"/>
    </row>
    <row r="5" spans="1:13" s="169" customFormat="1" ht="30" customHeight="1" thickTop="1" thickBot="1">
      <c r="A5" s="172"/>
      <c r="B5" s="171" t="s">
        <v>902</v>
      </c>
      <c r="C5" s="171" t="s">
        <v>901</v>
      </c>
      <c r="D5" s="171" t="s">
        <v>900</v>
      </c>
      <c r="E5" s="171" t="s">
        <v>899</v>
      </c>
      <c r="F5" s="171" t="s">
        <v>898</v>
      </c>
      <c r="G5" s="171" t="s">
        <v>897</v>
      </c>
      <c r="H5" s="171" t="s">
        <v>896</v>
      </c>
      <c r="I5" s="171" t="s">
        <v>895</v>
      </c>
      <c r="J5" s="171" t="s">
        <v>894</v>
      </c>
      <c r="K5" s="171" t="s">
        <v>1448</v>
      </c>
      <c r="L5" s="171" t="s">
        <v>893</v>
      </c>
      <c r="M5" s="171" t="s">
        <v>1449</v>
      </c>
    </row>
    <row r="6" spans="1:13" ht="15" customHeight="1" thickTop="1" thickBot="1">
      <c r="A6" s="158" t="s">
        <v>892</v>
      </c>
      <c r="B6" s="356">
        <v>6346780.98649</v>
      </c>
      <c r="C6" s="356">
        <v>6742531.6573100006</v>
      </c>
      <c r="D6" s="356">
        <v>7463390.9307899997</v>
      </c>
      <c r="E6" s="356">
        <v>8097442.2818599995</v>
      </c>
      <c r="F6" s="356">
        <v>8600157.797770001</v>
      </c>
      <c r="G6" s="356">
        <v>8634880.4145400003</v>
      </c>
      <c r="H6" s="356">
        <v>8819705.0921800006</v>
      </c>
      <c r="I6" s="356">
        <v>9465708.483860001</v>
      </c>
      <c r="J6" s="356">
        <v>9940948.9231599998</v>
      </c>
      <c r="K6" s="356">
        <v>10392510.9265</v>
      </c>
      <c r="L6" s="356">
        <v>10431805.55242</v>
      </c>
      <c r="M6" s="356">
        <v>10149634.225850001</v>
      </c>
    </row>
    <row r="7" spans="1:13" s="167" customFormat="1" ht="15" customHeight="1" thickTop="1">
      <c r="A7" s="160" t="s">
        <v>9</v>
      </c>
      <c r="B7" s="357">
        <v>750530.69742999994</v>
      </c>
      <c r="C7" s="357">
        <v>778856.65601000004</v>
      </c>
      <c r="D7" s="357">
        <v>849076.53466</v>
      </c>
      <c r="E7" s="357">
        <v>863346.04076999996</v>
      </c>
      <c r="F7" s="357">
        <v>1085860.4016</v>
      </c>
      <c r="G7" s="357">
        <v>994148.4328200001</v>
      </c>
      <c r="H7" s="357">
        <v>923398.25358999998</v>
      </c>
      <c r="I7" s="357">
        <v>1027842.21364</v>
      </c>
      <c r="J7" s="357">
        <v>1010315.8893500001</v>
      </c>
      <c r="K7" s="357">
        <v>1115841.9124400001</v>
      </c>
      <c r="L7" s="357">
        <v>1141031.8021600002</v>
      </c>
      <c r="M7" s="357">
        <v>1150486.88708</v>
      </c>
    </row>
    <row r="8" spans="1:13" s="167" customFormat="1" ht="15" customHeight="1">
      <c r="A8" s="160" t="s">
        <v>18</v>
      </c>
      <c r="B8" s="357">
        <v>869450.23566000001</v>
      </c>
      <c r="C8" s="357">
        <v>988389.44837999996</v>
      </c>
      <c r="D8" s="357">
        <v>1048799.8753200001</v>
      </c>
      <c r="E8" s="357">
        <v>968267.01883000007</v>
      </c>
      <c r="F8" s="357">
        <v>802684.07961000002</v>
      </c>
      <c r="G8" s="357">
        <v>616261.01666999992</v>
      </c>
      <c r="H8" s="357">
        <v>572181.70239999995</v>
      </c>
      <c r="I8" s="357">
        <v>724111.34905999992</v>
      </c>
      <c r="J8" s="357">
        <v>645928.62775999994</v>
      </c>
      <c r="K8" s="357">
        <v>598881.1603300001</v>
      </c>
      <c r="L8" s="357">
        <v>618894.13202999998</v>
      </c>
      <c r="M8" s="357">
        <v>624223.96484000003</v>
      </c>
    </row>
    <row r="9" spans="1:13" s="167" customFormat="1" ht="15" customHeight="1">
      <c r="A9" s="160" t="s">
        <v>27</v>
      </c>
      <c r="B9" s="357">
        <v>4453567.6606099997</v>
      </c>
      <c r="C9" s="357">
        <v>4697583.0869899997</v>
      </c>
      <c r="D9" s="357">
        <v>5280072.1117099999</v>
      </c>
      <c r="E9" s="357">
        <v>5801649.3040899998</v>
      </c>
      <c r="F9" s="357">
        <v>6218344.7975600008</v>
      </c>
      <c r="G9" s="357">
        <v>6411317.9907099996</v>
      </c>
      <c r="H9" s="357">
        <v>6608542.7707799999</v>
      </c>
      <c r="I9" s="357">
        <v>6995371.3027799996</v>
      </c>
      <c r="J9" s="357">
        <v>7402765.1412500003</v>
      </c>
      <c r="K9" s="357">
        <v>7768140.1632500002</v>
      </c>
      <c r="L9" s="357">
        <v>7792437.3786499994</v>
      </c>
      <c r="M9" s="357">
        <v>7503734.4116199994</v>
      </c>
    </row>
    <row r="10" spans="1:13" s="167" customFormat="1" ht="15" customHeight="1">
      <c r="A10" s="163" t="s">
        <v>891</v>
      </c>
      <c r="B10" s="357">
        <v>4589945.4798400002</v>
      </c>
      <c r="C10" s="357">
        <v>4839511.4438500004</v>
      </c>
      <c r="D10" s="357">
        <v>5439687.8013999993</v>
      </c>
      <c r="E10" s="357">
        <v>5971091.7822399996</v>
      </c>
      <c r="F10" s="357">
        <v>6382419.5136899995</v>
      </c>
      <c r="G10" s="357">
        <v>6584271.8021400003</v>
      </c>
      <c r="H10" s="357">
        <v>6351438.1310299998</v>
      </c>
      <c r="I10" s="357">
        <v>6531950.9309799997</v>
      </c>
      <c r="J10" s="357">
        <v>6921310.0936000003</v>
      </c>
      <c r="K10" s="357">
        <v>7295124.2290900005</v>
      </c>
      <c r="L10" s="357">
        <v>7358164.6468900004</v>
      </c>
      <c r="M10" s="357">
        <v>7078611.7973800004</v>
      </c>
    </row>
    <row r="11" spans="1:13" s="167" customFormat="1" ht="15" customHeight="1">
      <c r="A11" s="163" t="s">
        <v>890</v>
      </c>
      <c r="B11" s="357">
        <v>4484628.2372500002</v>
      </c>
      <c r="C11" s="357">
        <v>4719942.1965699997</v>
      </c>
      <c r="D11" s="357">
        <v>5273702.9245299995</v>
      </c>
      <c r="E11" s="357">
        <v>5773500.9840600006</v>
      </c>
      <c r="F11" s="357">
        <v>6132043.5630000001</v>
      </c>
      <c r="G11" s="357">
        <v>6295073.0187400002</v>
      </c>
      <c r="H11" s="357">
        <v>6008049.9428500002</v>
      </c>
      <c r="I11" s="357">
        <v>4618358.3792599998</v>
      </c>
      <c r="J11" s="357">
        <v>4909999.5833799997</v>
      </c>
      <c r="K11" s="357">
        <v>5315284.1883000005</v>
      </c>
      <c r="L11" s="357">
        <v>5409551.3865299998</v>
      </c>
      <c r="M11" s="357">
        <v>5287930.1636699997</v>
      </c>
    </row>
    <row r="12" spans="1:13" s="167" customFormat="1" ht="15" customHeight="1">
      <c r="A12" s="163" t="s">
        <v>889</v>
      </c>
      <c r="B12" s="357">
        <v>105317.24259000001</v>
      </c>
      <c r="C12" s="357">
        <v>119569.24728</v>
      </c>
      <c r="D12" s="357">
        <v>165984.87687000001</v>
      </c>
      <c r="E12" s="357">
        <v>197590.79818000001</v>
      </c>
      <c r="F12" s="357">
        <v>250375.95069</v>
      </c>
      <c r="G12" s="357">
        <v>289198.78339999996</v>
      </c>
      <c r="H12" s="357">
        <v>343388.18818</v>
      </c>
      <c r="I12" s="357">
        <v>1913592.5517200001</v>
      </c>
      <c r="J12" s="357">
        <v>2011310.5102200001</v>
      </c>
      <c r="K12" s="357">
        <v>1979840.04079</v>
      </c>
      <c r="L12" s="357">
        <v>1948613.26036</v>
      </c>
      <c r="M12" s="357">
        <v>1790681.63371</v>
      </c>
    </row>
    <row r="13" spans="1:13" s="167" customFormat="1" ht="15" customHeight="1">
      <c r="A13" s="163" t="s">
        <v>888</v>
      </c>
      <c r="B13" s="357">
        <v>28520.864960000003</v>
      </c>
      <c r="C13" s="357">
        <v>25788.206249999999</v>
      </c>
      <c r="D13" s="357">
        <v>38478.044320000001</v>
      </c>
      <c r="E13" s="357">
        <v>49061.826869999997</v>
      </c>
      <c r="F13" s="357">
        <v>58189.964599999999</v>
      </c>
      <c r="G13" s="357">
        <v>64683.643299999996</v>
      </c>
      <c r="H13" s="357">
        <v>21124.274649999999</v>
      </c>
      <c r="I13" s="357">
        <v>32410.119730000002</v>
      </c>
      <c r="J13" s="357">
        <v>61807.300609999998</v>
      </c>
      <c r="K13" s="357">
        <v>86903.717599999989</v>
      </c>
      <c r="L13" s="357">
        <v>66686.429810000001</v>
      </c>
      <c r="M13" s="357">
        <v>95873.528010000009</v>
      </c>
    </row>
    <row r="14" spans="1:13" s="167" customFormat="1" ht="15" customHeight="1">
      <c r="A14" s="163" t="s">
        <v>887</v>
      </c>
      <c r="B14" s="357">
        <v>24186.194230000001</v>
      </c>
      <c r="C14" s="357">
        <v>22100.38782</v>
      </c>
      <c r="D14" s="357">
        <v>28902.98647</v>
      </c>
      <c r="E14" s="357">
        <v>35671.100610000001</v>
      </c>
      <c r="F14" s="357">
        <v>42710.330179999997</v>
      </c>
      <c r="G14" s="357">
        <v>49039.407090000001</v>
      </c>
      <c r="H14" s="357">
        <v>15469.651760000001</v>
      </c>
      <c r="I14" s="357">
        <v>17278.79349</v>
      </c>
      <c r="J14" s="357">
        <v>26085.65278</v>
      </c>
      <c r="K14" s="357">
        <v>36227.902759999997</v>
      </c>
      <c r="L14" s="357">
        <v>28268.005069999999</v>
      </c>
      <c r="M14" s="357">
        <v>38302.577709999998</v>
      </c>
    </row>
    <row r="15" spans="1:13" s="167" customFormat="1" ht="15" customHeight="1">
      <c r="A15" s="163" t="s">
        <v>886</v>
      </c>
      <c r="B15" s="357">
        <v>4334.6707300000007</v>
      </c>
      <c r="C15" s="357">
        <v>3687.8184300000003</v>
      </c>
      <c r="D15" s="357">
        <v>9575.0578499999992</v>
      </c>
      <c r="E15" s="357">
        <v>13390.726259999999</v>
      </c>
      <c r="F15" s="357">
        <v>15479.63442</v>
      </c>
      <c r="G15" s="357">
        <v>15644.236210000001</v>
      </c>
      <c r="H15" s="357">
        <v>5654.6228899999996</v>
      </c>
      <c r="I15" s="357">
        <v>15131.32624</v>
      </c>
      <c r="J15" s="357">
        <v>35721.647830000002</v>
      </c>
      <c r="K15" s="357">
        <v>50675.814840000006</v>
      </c>
      <c r="L15" s="357">
        <v>38418.424740000002</v>
      </c>
      <c r="M15" s="357">
        <v>57570.950299999997</v>
      </c>
    </row>
    <row r="16" spans="1:13" s="167" customFormat="1" ht="15" customHeight="1">
      <c r="A16" s="163" t="s">
        <v>885</v>
      </c>
      <c r="B16" s="357">
        <v>57004.357790000002</v>
      </c>
      <c r="C16" s="357">
        <v>67303.963199999998</v>
      </c>
      <c r="D16" s="357">
        <v>82506.288610000003</v>
      </c>
      <c r="E16" s="357">
        <v>102422.6743</v>
      </c>
      <c r="F16" s="357">
        <v>119352.26256</v>
      </c>
      <c r="G16" s="357">
        <v>160835.57756000001</v>
      </c>
      <c r="H16" s="357">
        <v>156915.12161999999</v>
      </c>
      <c r="I16" s="357">
        <v>133323.87591</v>
      </c>
      <c r="J16" s="357">
        <v>156064.73616</v>
      </c>
      <c r="K16" s="357">
        <v>213330.42593999999</v>
      </c>
      <c r="L16" s="357">
        <v>209455.56498</v>
      </c>
      <c r="M16" s="357">
        <v>271226.67322000006</v>
      </c>
    </row>
    <row r="17" spans="1:13" s="167" customFormat="1" ht="15" customHeight="1">
      <c r="A17" s="163" t="s">
        <v>884</v>
      </c>
      <c r="B17" s="357">
        <v>48108.372900000002</v>
      </c>
      <c r="C17" s="357">
        <v>53984.914270000001</v>
      </c>
      <c r="D17" s="357">
        <v>69363.83851999999</v>
      </c>
      <c r="E17" s="357">
        <v>80913.611739999993</v>
      </c>
      <c r="F17" s="357">
        <v>85742.610509999999</v>
      </c>
      <c r="G17" s="357">
        <v>114268.38924999999</v>
      </c>
      <c r="H17" s="357">
        <v>117366.27035999999</v>
      </c>
      <c r="I17" s="357">
        <v>100155.24487000001</v>
      </c>
      <c r="J17" s="357">
        <v>98554.576979999998</v>
      </c>
      <c r="K17" s="357">
        <v>127705.83112</v>
      </c>
      <c r="L17" s="357">
        <v>119663.80707</v>
      </c>
      <c r="M17" s="357">
        <v>145452.59656999999</v>
      </c>
    </row>
    <row r="18" spans="1:13" s="167" customFormat="1" ht="15" customHeight="1">
      <c r="A18" s="163" t="s">
        <v>883</v>
      </c>
      <c r="B18" s="357">
        <v>8895.9848899999997</v>
      </c>
      <c r="C18" s="357">
        <v>13319.048929999999</v>
      </c>
      <c r="D18" s="357">
        <v>13142.45009</v>
      </c>
      <c r="E18" s="357">
        <v>21509.062559999998</v>
      </c>
      <c r="F18" s="357">
        <v>33609.652049999997</v>
      </c>
      <c r="G18" s="357">
        <v>46567.188310000005</v>
      </c>
      <c r="H18" s="357">
        <v>39548.851259999996</v>
      </c>
      <c r="I18" s="357">
        <v>33168.63104</v>
      </c>
      <c r="J18" s="357">
        <v>57510.159180000002</v>
      </c>
      <c r="K18" s="357">
        <v>85624.594819999998</v>
      </c>
      <c r="L18" s="357">
        <v>89791.75791</v>
      </c>
      <c r="M18" s="357">
        <v>125774.07665</v>
      </c>
    </row>
    <row r="19" spans="1:13" s="167" customFormat="1" ht="15" customHeight="1">
      <c r="A19" s="163" t="s">
        <v>40</v>
      </c>
      <c r="B19" s="357">
        <v>39182.464650000002</v>
      </c>
      <c r="C19" s="357">
        <v>41313.004780000003</v>
      </c>
      <c r="D19" s="357">
        <v>50557.009180000001</v>
      </c>
      <c r="E19" s="357">
        <v>57133.997229999994</v>
      </c>
      <c r="F19" s="357">
        <v>62895.826670000002</v>
      </c>
      <c r="G19" s="357">
        <v>67141.631569999998</v>
      </c>
      <c r="H19" s="357">
        <v>578569.43801000004</v>
      </c>
      <c r="I19" s="357">
        <v>802623.20799999998</v>
      </c>
      <c r="J19" s="357">
        <v>780570.03</v>
      </c>
      <c r="K19" s="357">
        <v>767477.79485000006</v>
      </c>
      <c r="L19" s="357">
        <v>740130.09838999994</v>
      </c>
      <c r="M19" s="357">
        <v>669933.16853000002</v>
      </c>
    </row>
    <row r="20" spans="1:13" s="167" customFormat="1" ht="15" customHeight="1">
      <c r="A20" s="163" t="s">
        <v>882</v>
      </c>
      <c r="B20" s="357">
        <v>-261085.50662999999</v>
      </c>
      <c r="C20" s="357">
        <v>-276333.53108999995</v>
      </c>
      <c r="D20" s="357">
        <v>-331157.0318</v>
      </c>
      <c r="E20" s="357">
        <v>-378060.97655000002</v>
      </c>
      <c r="F20" s="357">
        <v>-404512.76996000001</v>
      </c>
      <c r="G20" s="357">
        <v>-465614.66386000003</v>
      </c>
      <c r="H20" s="357">
        <v>-499504.19452999998</v>
      </c>
      <c r="I20" s="357">
        <v>-504936.83184</v>
      </c>
      <c r="J20" s="357">
        <v>-516987.01912000001</v>
      </c>
      <c r="K20" s="357">
        <v>-594696.00422999996</v>
      </c>
      <c r="L20" s="357">
        <v>-581999.36141999997</v>
      </c>
      <c r="M20" s="357">
        <v>-611910.75552000001</v>
      </c>
    </row>
    <row r="21" spans="1:13" s="167" customFormat="1" ht="15" customHeight="1">
      <c r="A21" s="160" t="s">
        <v>70</v>
      </c>
      <c r="B21" s="357">
        <v>30860.168089999999</v>
      </c>
      <c r="C21" s="357">
        <v>32951.839789999998</v>
      </c>
      <c r="D21" s="357">
        <v>48327.026310000001</v>
      </c>
      <c r="E21" s="357">
        <v>43401.871180000002</v>
      </c>
      <c r="F21" s="357">
        <v>44714.962090000001</v>
      </c>
      <c r="G21" s="357">
        <v>53735.872719999999</v>
      </c>
      <c r="H21" s="357">
        <v>81259.851750000002</v>
      </c>
      <c r="I21" s="357">
        <v>78260.084989999988</v>
      </c>
      <c r="J21" s="357">
        <v>80614.715590000007</v>
      </c>
      <c r="K21" s="357">
        <v>81157.590849999993</v>
      </c>
      <c r="L21" s="357">
        <v>85620.934999999998</v>
      </c>
      <c r="M21" s="357">
        <v>90160.632599999997</v>
      </c>
    </row>
    <row r="22" spans="1:13" s="167" customFormat="1" ht="15" customHeight="1">
      <c r="A22" s="160" t="s">
        <v>76</v>
      </c>
      <c r="B22" s="357">
        <v>1050.26828</v>
      </c>
      <c r="C22" s="357">
        <v>456.70222999999999</v>
      </c>
      <c r="D22" s="357">
        <v>2465.6646900000001</v>
      </c>
      <c r="E22" s="357">
        <v>3333.7183300000002</v>
      </c>
      <c r="F22" s="357">
        <v>6846.8100899999999</v>
      </c>
      <c r="G22" s="357">
        <v>8918.9692599999998</v>
      </c>
      <c r="H22" s="357">
        <v>9044.178890000001</v>
      </c>
      <c r="I22" s="357">
        <v>7792.3845899999997</v>
      </c>
      <c r="J22" s="357">
        <v>9299.24107</v>
      </c>
      <c r="K22" s="357">
        <v>10409.75266</v>
      </c>
      <c r="L22" s="357">
        <v>11879.554179999999</v>
      </c>
      <c r="M22" s="357">
        <v>14787.169159999999</v>
      </c>
    </row>
    <row r="23" spans="1:13" s="167" customFormat="1" ht="15" customHeight="1">
      <c r="A23" s="160" t="s">
        <v>881</v>
      </c>
      <c r="B23" s="357">
        <v>26891.61289</v>
      </c>
      <c r="C23" s="357">
        <v>21058.730379999997</v>
      </c>
      <c r="D23" s="357">
        <v>24778.40912</v>
      </c>
      <c r="E23" s="357">
        <v>196379.05617</v>
      </c>
      <c r="F23" s="357">
        <v>218531.77412000002</v>
      </c>
      <c r="G23" s="357">
        <v>329946.79598</v>
      </c>
      <c r="H23" s="357">
        <v>411312.77299000003</v>
      </c>
      <c r="I23" s="357">
        <v>420657.94524999999</v>
      </c>
      <c r="J23" s="357">
        <v>574241.37544000009</v>
      </c>
      <c r="K23" s="357">
        <v>562317.73288999998</v>
      </c>
      <c r="L23" s="357">
        <v>546899.34062999999</v>
      </c>
      <c r="M23" s="357">
        <v>530107.66866000008</v>
      </c>
    </row>
    <row r="24" spans="1:13" s="167" customFormat="1" ht="15" customHeight="1">
      <c r="A24" s="160" t="s">
        <v>86</v>
      </c>
      <c r="B24" s="357">
        <v>180667.23075999998</v>
      </c>
      <c r="C24" s="357">
        <v>177689.79877000002</v>
      </c>
      <c r="D24" s="357">
        <v>189126.60128999999</v>
      </c>
      <c r="E24" s="357">
        <v>200098.06341</v>
      </c>
      <c r="F24" s="357">
        <v>201846.01078000001</v>
      </c>
      <c r="G24" s="357">
        <v>201058.03750000001</v>
      </c>
      <c r="H24" s="357">
        <v>193542.37025000001</v>
      </c>
      <c r="I24" s="357">
        <v>191368.78878</v>
      </c>
      <c r="J24" s="357">
        <v>192622.71549999999</v>
      </c>
      <c r="K24" s="357">
        <v>203310.3101</v>
      </c>
      <c r="L24" s="357">
        <v>201275.41091000001</v>
      </c>
      <c r="M24" s="357">
        <v>196441.10540999999</v>
      </c>
    </row>
    <row r="25" spans="1:13" s="167" customFormat="1" ht="15" customHeight="1">
      <c r="A25" s="160" t="s">
        <v>880</v>
      </c>
      <c r="B25" s="357">
        <v>33763.11277</v>
      </c>
      <c r="C25" s="357">
        <v>45545.394759999996</v>
      </c>
      <c r="D25" s="357">
        <v>20744.707690000003</v>
      </c>
      <c r="E25" s="357">
        <v>20967.209079999997</v>
      </c>
      <c r="F25" s="357">
        <v>21328.961920000002</v>
      </c>
      <c r="G25" s="357">
        <v>19493.298879999998</v>
      </c>
      <c r="H25" s="357">
        <v>20423.19153</v>
      </c>
      <c r="I25" s="357">
        <v>20304.414769999999</v>
      </c>
      <c r="J25" s="357">
        <v>25161.217199999999</v>
      </c>
      <c r="K25" s="357">
        <v>52452.303979999997</v>
      </c>
      <c r="L25" s="357">
        <v>33766.99886</v>
      </c>
      <c r="M25" s="357">
        <v>39692.386479999994</v>
      </c>
    </row>
    <row r="26" spans="1:13" s="166" customFormat="1" ht="15" customHeight="1" thickBot="1">
      <c r="A26" s="160" t="s">
        <v>102</v>
      </c>
      <c r="B26" s="357">
        <v>0</v>
      </c>
      <c r="C26" s="357">
        <v>0</v>
      </c>
      <c r="D26" s="357">
        <v>0</v>
      </c>
      <c r="E26" s="357">
        <v>0</v>
      </c>
      <c r="F26" s="357">
        <v>0</v>
      </c>
      <c r="G26" s="357">
        <v>0</v>
      </c>
      <c r="H26" s="357">
        <v>0</v>
      </c>
      <c r="I26" s="357">
        <v>0</v>
      </c>
      <c r="J26" s="357">
        <v>0</v>
      </c>
      <c r="K26" s="357">
        <v>0</v>
      </c>
      <c r="L26" s="357">
        <v>0</v>
      </c>
      <c r="M26" s="357">
        <v>0</v>
      </c>
    </row>
    <row r="27" spans="1:13" ht="15" customHeight="1" thickTop="1" thickBot="1">
      <c r="A27" s="158" t="s">
        <v>879</v>
      </c>
      <c r="B27" s="356">
        <v>5528361.2653100006</v>
      </c>
      <c r="C27" s="356">
        <v>5882492.1751999995</v>
      </c>
      <c r="D27" s="356">
        <v>6507362.8375699995</v>
      </c>
      <c r="E27" s="356">
        <v>7056459.9472399997</v>
      </c>
      <c r="F27" s="356">
        <v>7507910.4816899998</v>
      </c>
      <c r="G27" s="356">
        <v>7492852.3054200001</v>
      </c>
      <c r="H27" s="356">
        <v>7611010.91395</v>
      </c>
      <c r="I27" s="356">
        <v>8179804.9918800006</v>
      </c>
      <c r="J27" s="356">
        <v>8610900.6187600009</v>
      </c>
      <c r="K27" s="356">
        <v>8982215.6128500011</v>
      </c>
      <c r="L27" s="356">
        <v>8998721.6299599987</v>
      </c>
      <c r="M27" s="356">
        <v>8730839.8777800016</v>
      </c>
    </row>
    <row r="28" spans="1:13" s="167" customFormat="1" ht="15" customHeight="1" thickTop="1">
      <c r="A28" s="160" t="s">
        <v>878</v>
      </c>
      <c r="B28" s="357">
        <v>4883380.5992900003</v>
      </c>
      <c r="C28" s="357">
        <v>5224672.61723</v>
      </c>
      <c r="D28" s="357">
        <v>5759462.8663800005</v>
      </c>
      <c r="E28" s="357">
        <v>6163559.0259999996</v>
      </c>
      <c r="F28" s="357">
        <v>6454191.63112</v>
      </c>
      <c r="G28" s="357">
        <v>6289660.2405099999</v>
      </c>
      <c r="H28" s="357">
        <v>6254373.60207</v>
      </c>
      <c r="I28" s="357">
        <v>6757382.0621800004</v>
      </c>
      <c r="J28" s="357">
        <v>7266363.7180900006</v>
      </c>
      <c r="K28" s="357">
        <v>7399205.8052899996</v>
      </c>
      <c r="L28" s="357">
        <v>7491413.2098599998</v>
      </c>
      <c r="M28" s="357">
        <v>7373311.6257600002</v>
      </c>
    </row>
    <row r="29" spans="1:13" s="167" customFormat="1" ht="15" customHeight="1">
      <c r="A29" s="163" t="s">
        <v>877</v>
      </c>
      <c r="B29" s="357">
        <v>2646.9847</v>
      </c>
      <c r="C29" s="357">
        <v>4247.7262899999996</v>
      </c>
      <c r="D29" s="357">
        <v>9448.6178099999997</v>
      </c>
      <c r="E29" s="357">
        <v>5238.9225700000006</v>
      </c>
      <c r="F29" s="357">
        <v>5449.0407699999996</v>
      </c>
      <c r="G29" s="357">
        <v>6545.0367800000004</v>
      </c>
      <c r="H29" s="357">
        <v>8434.1232100000016</v>
      </c>
      <c r="I29" s="357">
        <v>4231.4000599999999</v>
      </c>
      <c r="J29" s="357">
        <v>5115.4408099999991</v>
      </c>
      <c r="K29" s="357">
        <v>4642.6970999999994</v>
      </c>
      <c r="L29" s="357">
        <v>7282.53586</v>
      </c>
      <c r="M29" s="357">
        <v>8149.8735099999994</v>
      </c>
    </row>
    <row r="30" spans="1:13" s="167" customFormat="1" ht="15" customHeight="1">
      <c r="A30" s="163" t="s">
        <v>876</v>
      </c>
      <c r="B30" s="357">
        <v>2000669.5300999999</v>
      </c>
      <c r="C30" s="357">
        <v>2033489.1775</v>
      </c>
      <c r="D30" s="357">
        <v>2042260.4625799998</v>
      </c>
      <c r="E30" s="357">
        <v>2203581.90472</v>
      </c>
      <c r="F30" s="357">
        <v>2313745.6927199997</v>
      </c>
      <c r="G30" s="357">
        <v>2174227.1072900002</v>
      </c>
      <c r="H30" s="357">
        <v>2084205.28599</v>
      </c>
      <c r="I30" s="357">
        <v>2225780.9408800001</v>
      </c>
      <c r="J30" s="357">
        <v>2213470.0038100001</v>
      </c>
      <c r="K30" s="357">
        <v>2211776.74725</v>
      </c>
      <c r="L30" s="357">
        <v>2287213.1664200001</v>
      </c>
      <c r="M30" s="357">
        <v>2215790.3568600002</v>
      </c>
    </row>
    <row r="31" spans="1:13" s="167" customFormat="1" ht="15" customHeight="1">
      <c r="A31" s="163" t="s">
        <v>875</v>
      </c>
      <c r="B31" s="357">
        <v>2298563.4105000002</v>
      </c>
      <c r="C31" s="357">
        <v>2367328.89904</v>
      </c>
      <c r="D31" s="357">
        <v>2673235.09418</v>
      </c>
      <c r="E31" s="357">
        <v>2952762.4016199997</v>
      </c>
      <c r="F31" s="357">
        <v>3206802.6031799996</v>
      </c>
      <c r="G31" s="357">
        <v>3250495.8386300001</v>
      </c>
      <c r="H31" s="357">
        <v>3330377.2463099998</v>
      </c>
      <c r="I31" s="357">
        <v>3630534.9464400001</v>
      </c>
      <c r="J31" s="357">
        <v>3999024.8884000001</v>
      </c>
      <c r="K31" s="357">
        <v>4187742.9340300001</v>
      </c>
      <c r="L31" s="357">
        <v>4210494.5255800001</v>
      </c>
      <c r="M31" s="357">
        <v>4165066.3336300002</v>
      </c>
    </row>
    <row r="32" spans="1:13" s="167" customFormat="1" ht="15" customHeight="1">
      <c r="A32" s="163" t="s">
        <v>874</v>
      </c>
      <c r="B32" s="357">
        <v>177149.40874000001</v>
      </c>
      <c r="C32" s="357">
        <v>178282.16821</v>
      </c>
      <c r="D32" s="357">
        <v>246087.24721999999</v>
      </c>
      <c r="E32" s="357">
        <v>249594.43935</v>
      </c>
      <c r="F32" s="357">
        <v>241891.65102000002</v>
      </c>
      <c r="G32" s="357">
        <v>241414.73177000001</v>
      </c>
      <c r="H32" s="357">
        <v>223957.72047999999</v>
      </c>
      <c r="I32" s="357">
        <v>277311.11907999997</v>
      </c>
      <c r="J32" s="357">
        <v>265174.11255999998</v>
      </c>
      <c r="K32" s="357">
        <v>272265.35187000001</v>
      </c>
      <c r="L32" s="357">
        <v>275816.60843999998</v>
      </c>
      <c r="M32" s="357">
        <v>287101.71666999999</v>
      </c>
    </row>
    <row r="33" spans="1:13" s="167" customFormat="1" ht="15" customHeight="1">
      <c r="A33" s="163" t="s">
        <v>873</v>
      </c>
      <c r="B33" s="357">
        <v>343317.95686999999</v>
      </c>
      <c r="C33" s="357">
        <v>572398.31961000001</v>
      </c>
      <c r="D33" s="357">
        <v>705442.62714</v>
      </c>
      <c r="E33" s="357">
        <v>657157.83044000005</v>
      </c>
      <c r="F33" s="357">
        <v>583922.11165999994</v>
      </c>
      <c r="G33" s="357">
        <v>523896.18082999997</v>
      </c>
      <c r="H33" s="357">
        <v>512059.32198000001</v>
      </c>
      <c r="I33" s="357">
        <v>515371.50229000003</v>
      </c>
      <c r="J33" s="357">
        <v>661587.50025000004</v>
      </c>
      <c r="K33" s="357">
        <v>595894.30510999996</v>
      </c>
      <c r="L33" s="357">
        <v>579477.19651000004</v>
      </c>
      <c r="M33" s="357">
        <v>567500.37714999996</v>
      </c>
    </row>
    <row r="34" spans="1:13" s="167" customFormat="1" ht="15" customHeight="1">
      <c r="A34" s="163" t="s">
        <v>872</v>
      </c>
      <c r="B34" s="357">
        <v>61033.308380000002</v>
      </c>
      <c r="C34" s="357">
        <v>68926.326579999994</v>
      </c>
      <c r="D34" s="357">
        <v>82988.817450000002</v>
      </c>
      <c r="E34" s="357">
        <v>95223.527300000002</v>
      </c>
      <c r="F34" s="357">
        <v>102380.53177</v>
      </c>
      <c r="G34" s="357">
        <v>93081.345209999999</v>
      </c>
      <c r="H34" s="357">
        <v>95339.9041</v>
      </c>
      <c r="I34" s="357">
        <v>104152.15343000001</v>
      </c>
      <c r="J34" s="357">
        <v>121991.77226000001</v>
      </c>
      <c r="K34" s="357">
        <v>126883.76993000001</v>
      </c>
      <c r="L34" s="357">
        <v>131129.17705</v>
      </c>
      <c r="M34" s="357">
        <v>129702.96794</v>
      </c>
    </row>
    <row r="35" spans="1:13" s="167" customFormat="1" ht="15" customHeight="1">
      <c r="A35" s="160" t="s">
        <v>871</v>
      </c>
      <c r="B35" s="357">
        <v>136.08073000000002</v>
      </c>
      <c r="C35" s="357">
        <v>129.12429</v>
      </c>
      <c r="D35" s="357">
        <v>425.98725000000002</v>
      </c>
      <c r="E35" s="357">
        <v>248.84399999999999</v>
      </c>
      <c r="F35" s="357">
        <v>754.34410000000003</v>
      </c>
      <c r="G35" s="357">
        <v>776.28143</v>
      </c>
      <c r="H35" s="357">
        <v>688.73364000000004</v>
      </c>
      <c r="I35" s="357">
        <v>539.25990999999999</v>
      </c>
      <c r="J35" s="357">
        <v>225.48948000000001</v>
      </c>
      <c r="K35" s="357">
        <v>251.82601</v>
      </c>
      <c r="L35" s="357">
        <v>364.79498999999998</v>
      </c>
      <c r="M35" s="357">
        <v>305.10742999999997</v>
      </c>
    </row>
    <row r="36" spans="1:13" s="167" customFormat="1" ht="15" customHeight="1">
      <c r="A36" s="160" t="s">
        <v>870</v>
      </c>
      <c r="B36" s="357">
        <v>352017.38552999997</v>
      </c>
      <c r="C36" s="357">
        <v>371357.30971</v>
      </c>
      <c r="D36" s="357">
        <v>389243.85083999997</v>
      </c>
      <c r="E36" s="357">
        <v>506007.52360000001</v>
      </c>
      <c r="F36" s="357">
        <v>569328.40872000006</v>
      </c>
      <c r="G36" s="357">
        <v>622842.92712000001</v>
      </c>
      <c r="H36" s="357">
        <v>724545.49872000003</v>
      </c>
      <c r="I36" s="357">
        <v>759436.98622000008</v>
      </c>
      <c r="J36" s="357">
        <v>785007.88447000005</v>
      </c>
      <c r="K36" s="357">
        <v>864719.96599000006</v>
      </c>
      <c r="L36" s="357">
        <v>824336.49857000005</v>
      </c>
      <c r="M36" s="357">
        <v>788209.50548000005</v>
      </c>
    </row>
    <row r="37" spans="1:13" s="167" customFormat="1" ht="15" customHeight="1">
      <c r="A37" s="160" t="s">
        <v>869</v>
      </c>
      <c r="B37" s="357">
        <v>172857.29358000003</v>
      </c>
      <c r="C37" s="357">
        <v>166007.93231999999</v>
      </c>
      <c r="D37" s="357">
        <v>190998.27522000001</v>
      </c>
      <c r="E37" s="357">
        <v>194108.70028999998</v>
      </c>
      <c r="F37" s="357">
        <v>297065.84743999998</v>
      </c>
      <c r="G37" s="357">
        <v>311735.26517999999</v>
      </c>
      <c r="H37" s="357">
        <v>345555.76274000003</v>
      </c>
      <c r="I37" s="357">
        <v>315174.25472000003</v>
      </c>
      <c r="J37" s="357">
        <v>290399.76597000001</v>
      </c>
      <c r="K37" s="357">
        <v>309888.54606000002</v>
      </c>
      <c r="L37" s="357">
        <v>295371.66389999999</v>
      </c>
      <c r="M37" s="357">
        <v>292913.59373999998</v>
      </c>
    </row>
    <row r="38" spans="1:13" s="167" customFormat="1" ht="15" customHeight="1">
      <c r="A38" s="160" t="s">
        <v>147</v>
      </c>
      <c r="B38" s="357">
        <v>118801.62046999999</v>
      </c>
      <c r="C38" s="357">
        <v>119156.90594</v>
      </c>
      <c r="D38" s="357">
        <v>128161.89262</v>
      </c>
      <c r="E38" s="357">
        <v>146658.45231999998</v>
      </c>
      <c r="F38" s="357">
        <v>155902.65747000001</v>
      </c>
      <c r="G38" s="357">
        <v>173502.34091999999</v>
      </c>
      <c r="H38" s="357">
        <v>190602.41011000003</v>
      </c>
      <c r="I38" s="357">
        <v>204622.02218</v>
      </c>
      <c r="J38" s="357">
        <v>213011.78479000001</v>
      </c>
      <c r="K38" s="357">
        <v>214259.74738999997</v>
      </c>
      <c r="L38" s="357">
        <v>213609.70974000002</v>
      </c>
      <c r="M38" s="357">
        <v>205973.74653999999</v>
      </c>
    </row>
    <row r="39" spans="1:13" s="167" customFormat="1" ht="15" customHeight="1">
      <c r="A39" s="160" t="s">
        <v>154</v>
      </c>
      <c r="B39" s="357">
        <v>0</v>
      </c>
      <c r="C39" s="357">
        <v>0</v>
      </c>
      <c r="D39" s="357">
        <v>37382.519420000004</v>
      </c>
      <c r="E39" s="357">
        <v>43867.250509999998</v>
      </c>
      <c r="F39" s="357">
        <v>28007.488890000001</v>
      </c>
      <c r="G39" s="357">
        <v>86561.83167</v>
      </c>
      <c r="H39" s="357">
        <v>88543.125</v>
      </c>
      <c r="I39" s="357">
        <v>136648.69555999999</v>
      </c>
      <c r="J39" s="357">
        <v>50598.260070000004</v>
      </c>
      <c r="K39" s="357">
        <v>165577.40571000002</v>
      </c>
      <c r="L39" s="357">
        <v>153623.89658999999</v>
      </c>
      <c r="M39" s="357">
        <v>62415.399570000001</v>
      </c>
    </row>
    <row r="40" spans="1:13" s="167" customFormat="1" ht="15" customHeight="1">
      <c r="A40" s="160" t="s">
        <v>868</v>
      </c>
      <c r="B40" s="357">
        <v>1168.2857099999999</v>
      </c>
      <c r="C40" s="357">
        <v>1168.2857099999999</v>
      </c>
      <c r="D40" s="357">
        <v>1687.4458400000001</v>
      </c>
      <c r="E40" s="357">
        <v>2010.1505199999999</v>
      </c>
      <c r="F40" s="357">
        <v>1751.98676</v>
      </c>
      <c r="G40" s="357">
        <v>1687.4458400000001</v>
      </c>
      <c r="H40" s="357">
        <v>1573.5303899999999</v>
      </c>
      <c r="I40" s="357">
        <v>1788.5173799999998</v>
      </c>
      <c r="J40" s="357">
        <v>1788.5173799999998</v>
      </c>
      <c r="K40" s="357">
        <v>2220.4298399999998</v>
      </c>
      <c r="L40" s="357">
        <v>2220.4298399999998</v>
      </c>
      <c r="M40" s="357">
        <v>2220.4298399999998</v>
      </c>
    </row>
    <row r="41" spans="1:13" s="166" customFormat="1" ht="15" customHeight="1" thickBot="1">
      <c r="A41" s="160" t="s">
        <v>128</v>
      </c>
      <c r="B41" s="357">
        <v>0</v>
      </c>
      <c r="C41" s="357">
        <v>0</v>
      </c>
      <c r="D41" s="357">
        <v>0</v>
      </c>
      <c r="E41" s="357">
        <v>0</v>
      </c>
      <c r="F41" s="357">
        <v>908.11718999999994</v>
      </c>
      <c r="G41" s="357">
        <v>6085.9727499999999</v>
      </c>
      <c r="H41" s="357">
        <v>5128.2512800000004</v>
      </c>
      <c r="I41" s="357">
        <v>4213.1937300000009</v>
      </c>
      <c r="J41" s="357">
        <v>3505.1985099999997</v>
      </c>
      <c r="K41" s="357">
        <v>26091.886559999999</v>
      </c>
      <c r="L41" s="357">
        <v>17781.426469999999</v>
      </c>
      <c r="M41" s="357">
        <v>5490.4694200000004</v>
      </c>
    </row>
    <row r="42" spans="1:13" ht="15" customHeight="1" thickTop="1" thickBot="1">
      <c r="A42" s="158" t="s">
        <v>867</v>
      </c>
      <c r="B42" s="356">
        <v>818419.72236999997</v>
      </c>
      <c r="C42" s="356">
        <v>860039.48338999995</v>
      </c>
      <c r="D42" s="356">
        <v>956028.09341999993</v>
      </c>
      <c r="E42" s="356">
        <v>1040982.33502</v>
      </c>
      <c r="F42" s="356">
        <v>1092247.3163399999</v>
      </c>
      <c r="G42" s="356">
        <v>1142028.10932</v>
      </c>
      <c r="H42" s="356">
        <v>1208694.1784300001</v>
      </c>
      <c r="I42" s="356">
        <v>1285903.4921800001</v>
      </c>
      <c r="J42" s="356">
        <v>1330048.30388</v>
      </c>
      <c r="K42" s="356">
        <v>1410295.3130999999</v>
      </c>
      <c r="L42" s="356">
        <v>1433083.9219200001</v>
      </c>
      <c r="M42" s="356">
        <v>1418794.34794</v>
      </c>
    </row>
    <row r="43" spans="1:13" s="167" customFormat="1" ht="15" customHeight="1" thickTop="1">
      <c r="A43" s="160" t="s">
        <v>169</v>
      </c>
      <c r="B43" s="357">
        <v>275509.46491000004</v>
      </c>
      <c r="C43" s="357">
        <v>292139.92518999998</v>
      </c>
      <c r="D43" s="357">
        <v>337232.19748999999</v>
      </c>
      <c r="E43" s="357">
        <v>375403.06383999996</v>
      </c>
      <c r="F43" s="357">
        <v>402617.37533000001</v>
      </c>
      <c r="G43" s="357">
        <v>417461.24633999995</v>
      </c>
      <c r="H43" s="357">
        <v>432650.43563000002</v>
      </c>
      <c r="I43" s="357">
        <v>469722.50293999998</v>
      </c>
      <c r="J43" s="357">
        <v>489476.00020999997</v>
      </c>
      <c r="K43" s="357">
        <v>522122.54638000001</v>
      </c>
      <c r="L43" s="357">
        <v>530584.43329000007</v>
      </c>
      <c r="M43" s="357">
        <v>539585.80761999998</v>
      </c>
    </row>
    <row r="44" spans="1:13" s="167" customFormat="1" ht="15" customHeight="1">
      <c r="A44" s="160" t="s">
        <v>173</v>
      </c>
      <c r="B44" s="357">
        <v>19085.297859999999</v>
      </c>
      <c r="C44" s="357">
        <v>18304.091499999999</v>
      </c>
      <c r="D44" s="357">
        <v>19095.46472</v>
      </c>
      <c r="E44" s="357">
        <v>19476.404399999999</v>
      </c>
      <c r="F44" s="357">
        <v>19531.35122</v>
      </c>
      <c r="G44" s="357">
        <v>19718.32907</v>
      </c>
      <c r="H44" s="357">
        <v>19899.28542</v>
      </c>
      <c r="I44" s="357">
        <v>20029.476300000002</v>
      </c>
      <c r="J44" s="357">
        <v>20038.668239999999</v>
      </c>
      <c r="K44" s="357">
        <v>26190.360120000001</v>
      </c>
      <c r="L44" s="357">
        <v>25974.411889999999</v>
      </c>
      <c r="M44" s="357">
        <v>26219.061590000001</v>
      </c>
    </row>
    <row r="45" spans="1:13" s="167" customFormat="1" ht="15" customHeight="1">
      <c r="A45" s="160" t="s">
        <v>177</v>
      </c>
      <c r="B45" s="357">
        <v>0</v>
      </c>
      <c r="C45" s="357">
        <v>0</v>
      </c>
      <c r="D45" s="357">
        <v>0</v>
      </c>
      <c r="E45" s="357">
        <v>0</v>
      </c>
      <c r="F45" s="357">
        <v>0</v>
      </c>
      <c r="G45" s="357">
        <v>0</v>
      </c>
      <c r="H45" s="357">
        <v>0</v>
      </c>
      <c r="I45" s="357">
        <v>0</v>
      </c>
      <c r="J45" s="357">
        <v>0</v>
      </c>
      <c r="K45" s="357">
        <v>0</v>
      </c>
      <c r="L45" s="357">
        <v>0</v>
      </c>
      <c r="M45" s="357">
        <v>0</v>
      </c>
    </row>
    <row r="46" spans="1:13" s="167" customFormat="1" ht="15" customHeight="1">
      <c r="A46" s="160" t="s">
        <v>866</v>
      </c>
      <c r="B46" s="357">
        <v>490776.23796</v>
      </c>
      <c r="C46" s="357">
        <v>514830.82739999995</v>
      </c>
      <c r="D46" s="357">
        <v>562546.90380999993</v>
      </c>
      <c r="E46" s="357">
        <v>607098.69238999998</v>
      </c>
      <c r="F46" s="357">
        <v>633557.91483000002</v>
      </c>
      <c r="G46" s="357">
        <v>664878.67674000002</v>
      </c>
      <c r="H46" s="357">
        <v>698233.17803999991</v>
      </c>
      <c r="I46" s="357">
        <v>765224.19415</v>
      </c>
      <c r="J46" s="357">
        <v>804867.49913000001</v>
      </c>
      <c r="K46" s="357">
        <v>867648.63151999994</v>
      </c>
      <c r="L46" s="357">
        <v>869392.65526999999</v>
      </c>
      <c r="M46" s="357">
        <v>872120.67669000011</v>
      </c>
    </row>
    <row r="47" spans="1:13" s="167" customFormat="1" ht="15" customHeight="1">
      <c r="A47" s="160" t="s">
        <v>183</v>
      </c>
      <c r="B47" s="357">
        <v>33048.721640000003</v>
      </c>
      <c r="C47" s="357">
        <v>34764.639299999995</v>
      </c>
      <c r="D47" s="357">
        <v>37153.527399999999</v>
      </c>
      <c r="E47" s="357">
        <v>39004.17439</v>
      </c>
      <c r="F47" s="357">
        <v>36540.674960000004</v>
      </c>
      <c r="G47" s="357">
        <v>39969.857170000003</v>
      </c>
      <c r="H47" s="357">
        <v>57911.279340000001</v>
      </c>
      <c r="I47" s="357">
        <v>30927.318789999998</v>
      </c>
      <c r="J47" s="357">
        <v>15666.1363</v>
      </c>
      <c r="K47" s="357">
        <v>-5666.2249199999997</v>
      </c>
      <c r="L47" s="357">
        <v>7132.4214699999993</v>
      </c>
      <c r="M47" s="357">
        <v>-19131.197960000001</v>
      </c>
    </row>
    <row r="48" spans="1:13" s="167" customFormat="1" ht="15" customHeight="1">
      <c r="A48" s="163" t="s">
        <v>865</v>
      </c>
      <c r="B48" s="357">
        <v>-296.97107</v>
      </c>
      <c r="C48" s="357">
        <v>-135.09914999999998</v>
      </c>
      <c r="D48" s="357">
        <v>-12.739610000000001</v>
      </c>
      <c r="E48" s="357">
        <v>-1241.3931699999998</v>
      </c>
      <c r="F48" s="357">
        <v>108.68007</v>
      </c>
      <c r="G48" s="357">
        <v>-1804.7117700000001</v>
      </c>
      <c r="H48" s="357">
        <v>19046.182929999999</v>
      </c>
      <c r="I48" s="357">
        <v>-1278.2898799999998</v>
      </c>
      <c r="J48" s="357">
        <v>-5879.8613499999992</v>
      </c>
      <c r="K48" s="357">
        <v>-8457.3302800000001</v>
      </c>
      <c r="L48" s="357">
        <v>-8631.5521800000006</v>
      </c>
      <c r="M48" s="357">
        <v>-4405.80854</v>
      </c>
    </row>
    <row r="49" spans="1:13" s="166" customFormat="1" ht="15" customHeight="1" thickBot="1">
      <c r="A49" s="163" t="s">
        <v>864</v>
      </c>
      <c r="B49" s="357">
        <v>33345.692710000003</v>
      </c>
      <c r="C49" s="357">
        <v>34899.738450000004</v>
      </c>
      <c r="D49" s="357">
        <v>37166.267009999996</v>
      </c>
      <c r="E49" s="357">
        <v>40245.567560000003</v>
      </c>
      <c r="F49" s="357">
        <v>36431.994890000002</v>
      </c>
      <c r="G49" s="357">
        <v>41774.568939999997</v>
      </c>
      <c r="H49" s="357">
        <v>38865.096409999998</v>
      </c>
      <c r="I49" s="357">
        <v>32205.608670000001</v>
      </c>
      <c r="J49" s="357">
        <v>21545.997649999998</v>
      </c>
      <c r="K49" s="357">
        <v>2791.10536</v>
      </c>
      <c r="L49" s="357">
        <v>15763.97365</v>
      </c>
      <c r="M49" s="357">
        <v>-14725.38942</v>
      </c>
    </row>
    <row r="50" spans="1:13" ht="15" customHeight="1" thickTop="1" thickBot="1">
      <c r="A50" s="158" t="s">
        <v>863</v>
      </c>
      <c r="B50" s="356">
        <v>6346780.9876800003</v>
      </c>
      <c r="C50" s="356">
        <v>6742531.6585900001</v>
      </c>
      <c r="D50" s="356">
        <v>7463390.9309899993</v>
      </c>
      <c r="E50" s="356">
        <v>8097442.2822599998</v>
      </c>
      <c r="F50" s="356">
        <v>8600157.7980300002</v>
      </c>
      <c r="G50" s="356">
        <v>8634880.4147399999</v>
      </c>
      <c r="H50" s="356">
        <v>8819705.0923799984</v>
      </c>
      <c r="I50" s="356">
        <v>9465708.4840599988</v>
      </c>
      <c r="J50" s="356">
        <v>9940948.9226399995</v>
      </c>
      <c r="K50" s="356">
        <v>10392510.92595</v>
      </c>
      <c r="L50" s="356">
        <v>10431805.551879998</v>
      </c>
      <c r="M50" s="356">
        <v>10149634.22572</v>
      </c>
    </row>
    <row r="51" spans="1:13" s="167" customFormat="1" ht="15" customHeight="1" thickTop="1">
      <c r="A51" s="168" t="s">
        <v>862</v>
      </c>
      <c r="B51" s="357">
        <v>58.458289999999998</v>
      </c>
      <c r="C51" s="357">
        <v>47.447669999999995</v>
      </c>
      <c r="D51" s="357">
        <v>1577.5981299999999</v>
      </c>
      <c r="E51" s="357">
        <v>4910.1710400000002</v>
      </c>
      <c r="F51" s="357">
        <v>7065.7239300000001</v>
      </c>
      <c r="G51" s="357">
        <v>11804.40401</v>
      </c>
      <c r="H51" s="357">
        <v>8908.20183</v>
      </c>
      <c r="I51" s="357">
        <v>14227.542230000001</v>
      </c>
      <c r="J51" s="357">
        <v>13148.910749999999</v>
      </c>
      <c r="K51" s="357">
        <v>11083.024099999999</v>
      </c>
      <c r="L51" s="357">
        <v>12301.561089999999</v>
      </c>
      <c r="M51" s="357">
        <v>10640.495570000001</v>
      </c>
    </row>
    <row r="52" spans="1:13" s="166" customFormat="1" ht="15" customHeight="1">
      <c r="A52" s="163" t="s">
        <v>861</v>
      </c>
      <c r="B52" s="357">
        <v>0</v>
      </c>
      <c r="C52" s="357">
        <v>0</v>
      </c>
      <c r="D52" s="357">
        <v>0</v>
      </c>
      <c r="E52" s="357">
        <v>0</v>
      </c>
      <c r="F52" s="357">
        <v>0</v>
      </c>
      <c r="G52" s="357">
        <v>0</v>
      </c>
      <c r="H52" s="357">
        <v>0</v>
      </c>
      <c r="I52" s="357">
        <v>0</v>
      </c>
      <c r="J52" s="357">
        <v>0</v>
      </c>
      <c r="K52" s="357">
        <v>0</v>
      </c>
      <c r="L52" s="357">
        <v>0</v>
      </c>
      <c r="M52" s="357">
        <v>0</v>
      </c>
    </row>
    <row r="53" spans="1:13" s="166" customFormat="1" ht="15" customHeight="1">
      <c r="A53" s="163" t="s">
        <v>860</v>
      </c>
      <c r="B53" s="357">
        <v>0</v>
      </c>
      <c r="C53" s="357">
        <v>0</v>
      </c>
      <c r="D53" s="357">
        <v>1577.5981299999999</v>
      </c>
      <c r="E53" s="357">
        <v>4910.1710400000002</v>
      </c>
      <c r="F53" s="357">
        <v>2738.1502700000001</v>
      </c>
      <c r="G53" s="357">
        <v>3854.8998500000002</v>
      </c>
      <c r="H53" s="357">
        <v>3121.1971899999999</v>
      </c>
      <c r="I53" s="357">
        <v>2684.9906900000001</v>
      </c>
      <c r="J53" s="357">
        <v>1118.4132099999999</v>
      </c>
      <c r="K53" s="357">
        <v>228.21823000000001</v>
      </c>
      <c r="L53" s="357">
        <v>578.85603000000003</v>
      </c>
      <c r="M53" s="357">
        <v>394.93225000000001</v>
      </c>
    </row>
    <row r="54" spans="1:13" s="166" customFormat="1" ht="15" customHeight="1">
      <c r="A54" s="163" t="s">
        <v>859</v>
      </c>
      <c r="B54" s="357">
        <v>0</v>
      </c>
      <c r="C54" s="357">
        <v>0</v>
      </c>
      <c r="D54" s="357">
        <v>0</v>
      </c>
      <c r="E54" s="357">
        <v>0</v>
      </c>
      <c r="F54" s="357">
        <v>0</v>
      </c>
      <c r="G54" s="357">
        <v>0</v>
      </c>
      <c r="H54" s="357">
        <v>0</v>
      </c>
      <c r="I54" s="357">
        <v>0</v>
      </c>
      <c r="J54" s="357">
        <v>0</v>
      </c>
      <c r="K54" s="357">
        <v>0</v>
      </c>
      <c r="L54" s="357">
        <v>0</v>
      </c>
      <c r="M54" s="357">
        <v>0</v>
      </c>
    </row>
    <row r="55" spans="1:13" s="166" customFormat="1" ht="15" customHeight="1">
      <c r="A55" s="163" t="s">
        <v>858</v>
      </c>
      <c r="B55" s="357">
        <v>58.458289999999998</v>
      </c>
      <c r="C55" s="357">
        <v>47.447669999999995</v>
      </c>
      <c r="D55" s="357">
        <v>0</v>
      </c>
      <c r="E55" s="357">
        <v>0</v>
      </c>
      <c r="F55" s="357">
        <v>4327.57366</v>
      </c>
      <c r="G55" s="357">
        <v>7949.5041600000004</v>
      </c>
      <c r="H55" s="357">
        <v>5787.0046400000001</v>
      </c>
      <c r="I55" s="357">
        <v>11542.551539999999</v>
      </c>
      <c r="J55" s="357">
        <v>12030.497539999998</v>
      </c>
      <c r="K55" s="357">
        <v>10854.805869999998</v>
      </c>
      <c r="L55" s="357">
        <v>11722.70506</v>
      </c>
      <c r="M55" s="357">
        <v>10245.563320000001</v>
      </c>
    </row>
    <row r="56" spans="1:13" s="166" customFormat="1" ht="15" customHeight="1">
      <c r="A56" s="163" t="s">
        <v>857</v>
      </c>
      <c r="B56" s="357">
        <v>0</v>
      </c>
      <c r="C56" s="357">
        <v>0</v>
      </c>
      <c r="D56" s="357">
        <v>0</v>
      </c>
      <c r="E56" s="357">
        <v>0</v>
      </c>
      <c r="F56" s="357">
        <v>0</v>
      </c>
      <c r="G56" s="357">
        <v>0</v>
      </c>
      <c r="H56" s="357">
        <v>0</v>
      </c>
      <c r="I56" s="357">
        <v>0</v>
      </c>
      <c r="J56" s="357">
        <v>0</v>
      </c>
      <c r="K56" s="357">
        <v>0</v>
      </c>
      <c r="L56" s="357">
        <v>0</v>
      </c>
      <c r="M56" s="357">
        <v>0</v>
      </c>
    </row>
    <row r="57" spans="1:13" s="166" customFormat="1" ht="15" customHeight="1">
      <c r="A57" s="160" t="s">
        <v>856</v>
      </c>
      <c r="B57" s="357">
        <v>10114583.138899999</v>
      </c>
      <c r="C57" s="357">
        <v>11250970.210290002</v>
      </c>
      <c r="D57" s="357">
        <v>12121000.153479999</v>
      </c>
      <c r="E57" s="357">
        <v>13177753.127319999</v>
      </c>
      <c r="F57" s="357">
        <v>13781578.03325</v>
      </c>
      <c r="G57" s="357">
        <v>14162888.65068</v>
      </c>
      <c r="H57" s="357">
        <v>13905269.85053</v>
      </c>
      <c r="I57" s="357">
        <v>14009621.35053</v>
      </c>
      <c r="J57" s="357">
        <v>14246477.634229999</v>
      </c>
      <c r="K57" s="357">
        <v>15142136.786600001</v>
      </c>
      <c r="L57" s="357">
        <v>15290554.707799999</v>
      </c>
      <c r="M57" s="357">
        <v>15717035.668459998</v>
      </c>
    </row>
    <row r="58" spans="1:13">
      <c r="A58" s="165" t="s">
        <v>855</v>
      </c>
      <c r="B58" s="358">
        <v>650086.69677000004</v>
      </c>
      <c r="C58" s="358">
        <v>683536.13828999992</v>
      </c>
      <c r="D58" s="358">
        <v>779841.33642999991</v>
      </c>
      <c r="E58" s="358">
        <v>873574.78078999999</v>
      </c>
      <c r="F58" s="358">
        <v>943219.82932000002</v>
      </c>
      <c r="G58" s="358">
        <v>995681.66328999994</v>
      </c>
      <c r="H58" s="358">
        <v>956917.77136999997</v>
      </c>
      <c r="I58" s="358">
        <v>896743.19389999995</v>
      </c>
      <c r="J58" s="358">
        <v>986213.62699000002</v>
      </c>
      <c r="K58" s="358">
        <v>718361.40367999999</v>
      </c>
      <c r="L58" s="358">
        <v>1089137.05886</v>
      </c>
      <c r="M58" s="358">
        <v>734460.93137999997</v>
      </c>
    </row>
    <row r="59" spans="1:13" ht="15" customHeight="1">
      <c r="A59" s="163" t="s">
        <v>854</v>
      </c>
      <c r="B59" s="357">
        <v>-160669.16019999998</v>
      </c>
      <c r="C59" s="357">
        <v>-179852.63718000002</v>
      </c>
      <c r="D59" s="357">
        <v>-213334.5601</v>
      </c>
      <c r="E59" s="357">
        <v>-237103.99362999998</v>
      </c>
      <c r="F59" s="357">
        <v>-255042.87195</v>
      </c>
      <c r="G59" s="357">
        <v>-267587.82121000002</v>
      </c>
      <c r="H59" s="357">
        <v>-275619.94770999998</v>
      </c>
      <c r="I59" s="357">
        <v>-301406.48360000004</v>
      </c>
      <c r="J59" s="357">
        <v>-346695.29872000002</v>
      </c>
      <c r="K59" s="357">
        <v>-251693.51918</v>
      </c>
      <c r="L59" s="357">
        <v>-380438.12202000001</v>
      </c>
      <c r="M59" s="357">
        <v>-257422.16687000002</v>
      </c>
    </row>
    <row r="60" spans="1:13" ht="15" customHeight="1">
      <c r="A60" s="160" t="s">
        <v>853</v>
      </c>
      <c r="B60" s="357">
        <v>489417.53657</v>
      </c>
      <c r="C60" s="357">
        <v>503683.50111000001</v>
      </c>
      <c r="D60" s="357">
        <v>566506.77633000002</v>
      </c>
      <c r="E60" s="357">
        <v>636470.78715999995</v>
      </c>
      <c r="F60" s="357">
        <v>688176.95736999996</v>
      </c>
      <c r="G60" s="357">
        <v>728093.84208000009</v>
      </c>
      <c r="H60" s="357">
        <v>681297.82365999999</v>
      </c>
      <c r="I60" s="357">
        <v>595336.71029999992</v>
      </c>
      <c r="J60" s="357">
        <v>639518.32826999994</v>
      </c>
      <c r="K60" s="357">
        <v>466667.88449999999</v>
      </c>
      <c r="L60" s="357">
        <v>708698.93683999998</v>
      </c>
      <c r="M60" s="357">
        <v>477038.76451000001</v>
      </c>
    </row>
    <row r="61" spans="1:13" ht="15" customHeight="1">
      <c r="A61" s="159" t="s">
        <v>852</v>
      </c>
      <c r="B61" s="357">
        <v>36447.763979999996</v>
      </c>
      <c r="C61" s="357">
        <v>30782.113659999999</v>
      </c>
      <c r="D61" s="357">
        <v>32440.366819999999</v>
      </c>
      <c r="E61" s="357">
        <v>41870.564109999999</v>
      </c>
      <c r="F61" s="357">
        <v>35413.657469999998</v>
      </c>
      <c r="G61" s="357">
        <v>36480.438529999999</v>
      </c>
      <c r="H61" s="357">
        <v>34695.080829999999</v>
      </c>
      <c r="I61" s="357">
        <v>45589.144979999997</v>
      </c>
      <c r="J61" s="357">
        <v>48080.40324</v>
      </c>
      <c r="K61" s="357">
        <v>34902.626509999995</v>
      </c>
      <c r="L61" s="357">
        <v>56749.148689999995</v>
      </c>
      <c r="M61" s="357">
        <v>33642.062729999998</v>
      </c>
    </row>
    <row r="62" spans="1:13" ht="15" customHeight="1">
      <c r="A62" s="163" t="s">
        <v>851</v>
      </c>
      <c r="B62" s="357">
        <v>-13813.4005</v>
      </c>
      <c r="C62" s="357">
        <v>-10048.333789999999</v>
      </c>
      <c r="D62" s="357">
        <v>-11843.44016</v>
      </c>
      <c r="E62" s="357">
        <v>-13465.73603</v>
      </c>
      <c r="F62" s="357">
        <v>-19333.268980000001</v>
      </c>
      <c r="G62" s="357">
        <v>-15691.149449999999</v>
      </c>
      <c r="H62" s="357">
        <v>-15599.500239999999</v>
      </c>
      <c r="I62" s="357">
        <v>-22919.405839999999</v>
      </c>
      <c r="J62" s="357">
        <v>-28052.580579999998</v>
      </c>
      <c r="K62" s="357">
        <v>-19520.888850000003</v>
      </c>
      <c r="L62" s="357">
        <v>-35246.059820000002</v>
      </c>
      <c r="M62" s="357">
        <v>-21466.67698</v>
      </c>
    </row>
    <row r="63" spans="1:13" ht="15" customHeight="1">
      <c r="A63" s="161" t="s">
        <v>850</v>
      </c>
      <c r="B63" s="357">
        <v>512051.90005</v>
      </c>
      <c r="C63" s="357">
        <v>524417.28098000004</v>
      </c>
      <c r="D63" s="357">
        <v>587103.70299000002</v>
      </c>
      <c r="E63" s="357">
        <v>664875.61523999996</v>
      </c>
      <c r="F63" s="357">
        <v>704257.34586</v>
      </c>
      <c r="G63" s="357">
        <v>748883.13115999999</v>
      </c>
      <c r="H63" s="357">
        <v>700393.40425000002</v>
      </c>
      <c r="I63" s="357">
        <v>618006.44944000011</v>
      </c>
      <c r="J63" s="357">
        <v>659546.15093</v>
      </c>
      <c r="K63" s="357">
        <v>482049.62216000003</v>
      </c>
      <c r="L63" s="357">
        <v>730202.02571000007</v>
      </c>
      <c r="M63" s="357">
        <v>489214.15025999997</v>
      </c>
    </row>
    <row r="64" spans="1:13" ht="15" customHeight="1">
      <c r="A64" s="159" t="s">
        <v>849</v>
      </c>
      <c r="B64" s="357">
        <v>90410.709189999994</v>
      </c>
      <c r="C64" s="357">
        <v>89721.305069999988</v>
      </c>
      <c r="D64" s="357">
        <v>111242.77789</v>
      </c>
      <c r="E64" s="357">
        <v>129898.54167000001</v>
      </c>
      <c r="F64" s="357">
        <v>119807.0258</v>
      </c>
      <c r="G64" s="357">
        <v>135002.77612999998</v>
      </c>
      <c r="H64" s="357">
        <v>167706.85887</v>
      </c>
      <c r="I64" s="357">
        <v>183132.59020999999</v>
      </c>
      <c r="J64" s="357">
        <v>296803.15018</v>
      </c>
      <c r="K64" s="357">
        <v>170076.38066999998</v>
      </c>
      <c r="L64" s="357">
        <v>276671.66076</v>
      </c>
      <c r="M64" s="357">
        <v>196116.58433000001</v>
      </c>
    </row>
    <row r="65" spans="1:13" ht="15" customHeight="1">
      <c r="A65" s="159" t="s">
        <v>848</v>
      </c>
      <c r="B65" s="357">
        <v>-119807.26148</v>
      </c>
      <c r="C65" s="357">
        <v>-117030.66668000001</v>
      </c>
      <c r="D65" s="357">
        <v>-163805.58162000001</v>
      </c>
      <c r="E65" s="357">
        <v>-205052.27416999999</v>
      </c>
      <c r="F65" s="357">
        <v>-185349.97994999998</v>
      </c>
      <c r="G65" s="357">
        <v>-235860.88466000001</v>
      </c>
      <c r="H65" s="357">
        <v>-242172.57741</v>
      </c>
      <c r="I65" s="357">
        <v>-211233.02028999999</v>
      </c>
      <c r="J65" s="357">
        <v>-362511.81770000001</v>
      </c>
      <c r="K65" s="357">
        <v>-237719.74980000002</v>
      </c>
      <c r="L65" s="357">
        <v>-361683.94341000001</v>
      </c>
      <c r="M65" s="357">
        <v>-289805.37842999998</v>
      </c>
    </row>
    <row r="66" spans="1:13" ht="15" customHeight="1">
      <c r="A66" s="160" t="s">
        <v>847</v>
      </c>
      <c r="B66" s="357">
        <v>482655.34775999998</v>
      </c>
      <c r="C66" s="357">
        <v>497107.91937000002</v>
      </c>
      <c r="D66" s="357">
        <v>534540.89925999998</v>
      </c>
      <c r="E66" s="357">
        <v>589721.88274000003</v>
      </c>
      <c r="F66" s="357">
        <v>638714.39171</v>
      </c>
      <c r="G66" s="357">
        <v>648025.02263000002</v>
      </c>
      <c r="H66" s="357">
        <v>625927.68570999999</v>
      </c>
      <c r="I66" s="357">
        <v>589906.01936000003</v>
      </c>
      <c r="J66" s="357">
        <v>593837.48340999999</v>
      </c>
      <c r="K66" s="357">
        <v>414406.25302999996</v>
      </c>
      <c r="L66" s="357">
        <v>645189.74305999989</v>
      </c>
      <c r="M66" s="357">
        <v>395525.35616000002</v>
      </c>
    </row>
    <row r="67" spans="1:13" ht="15" customHeight="1">
      <c r="A67" s="163" t="s">
        <v>846</v>
      </c>
      <c r="B67" s="357">
        <v>-444537.54972000001</v>
      </c>
      <c r="C67" s="357">
        <v>-456766.7499</v>
      </c>
      <c r="D67" s="357">
        <v>-493966.14345999999</v>
      </c>
      <c r="E67" s="357">
        <v>-549642.14038999996</v>
      </c>
      <c r="F67" s="357">
        <v>-596260.39016999991</v>
      </c>
      <c r="G67" s="357">
        <v>-594797.12649000005</v>
      </c>
      <c r="H67" s="357">
        <v>-573764.30342000001</v>
      </c>
      <c r="I67" s="357">
        <v>-554342.69232999999</v>
      </c>
      <c r="J67" s="357">
        <v>-583284.92233000009</v>
      </c>
      <c r="K67" s="357">
        <v>-410840.46260999999</v>
      </c>
      <c r="L67" s="357">
        <v>-626626.88526000001</v>
      </c>
      <c r="M67" s="357">
        <v>-413458.23011</v>
      </c>
    </row>
    <row r="68" spans="1:13" ht="15" customHeight="1">
      <c r="A68" s="161" t="s">
        <v>845</v>
      </c>
      <c r="B68" s="357">
        <v>38117.798040000001</v>
      </c>
      <c r="C68" s="357">
        <v>40341.169470000001</v>
      </c>
      <c r="D68" s="357">
        <v>40574.755799999999</v>
      </c>
      <c r="E68" s="357">
        <v>40079.74235</v>
      </c>
      <c r="F68" s="357">
        <v>42454.001539999997</v>
      </c>
      <c r="G68" s="357">
        <v>53227.896139999997</v>
      </c>
      <c r="H68" s="357">
        <v>52163.382290000001</v>
      </c>
      <c r="I68" s="357">
        <v>35563.32703</v>
      </c>
      <c r="J68" s="357">
        <v>10552.561079999999</v>
      </c>
      <c r="K68" s="357">
        <v>3565.7904199999998</v>
      </c>
      <c r="L68" s="357">
        <v>18562.857800000002</v>
      </c>
      <c r="M68" s="357">
        <v>-17932.873950000001</v>
      </c>
    </row>
    <row r="69" spans="1:13" ht="15" customHeight="1">
      <c r="A69" s="161" t="s">
        <v>844</v>
      </c>
      <c r="B69" s="357">
        <v>247.05882</v>
      </c>
      <c r="C69" s="357">
        <v>139.16004999999998</v>
      </c>
      <c r="D69" s="357">
        <v>86.879199999999997</v>
      </c>
      <c r="E69" s="357">
        <v>140.77169000000001</v>
      </c>
      <c r="F69" s="357">
        <v>388.72230999999999</v>
      </c>
      <c r="G69" s="357">
        <v>210.92975000000001</v>
      </c>
      <c r="H69" s="357">
        <v>277.25900999999999</v>
      </c>
      <c r="I69" s="357">
        <v>901.4703199999999</v>
      </c>
      <c r="J69" s="357">
        <v>244.49601999999999</v>
      </c>
      <c r="K69" s="357">
        <v>32.944189999999999</v>
      </c>
      <c r="L69" s="357">
        <v>63.289470000000001</v>
      </c>
      <c r="M69" s="357">
        <v>73.738140000000001</v>
      </c>
    </row>
    <row r="70" spans="1:13" ht="15" customHeight="1">
      <c r="A70" s="164" t="s">
        <v>843</v>
      </c>
      <c r="B70" s="357">
        <v>240.37679999999997</v>
      </c>
      <c r="C70" s="357">
        <v>136.67183</v>
      </c>
      <c r="D70" s="357">
        <v>84.544499999999999</v>
      </c>
      <c r="E70" s="357">
        <v>138.82195000000002</v>
      </c>
      <c r="F70" s="357">
        <v>387.14178000000004</v>
      </c>
      <c r="G70" s="357">
        <v>207.10499999999999</v>
      </c>
      <c r="H70" s="357">
        <v>274.63675000000001</v>
      </c>
      <c r="I70" s="357">
        <v>896.22306999999989</v>
      </c>
      <c r="J70" s="357">
        <v>241.45371</v>
      </c>
      <c r="K70" s="357">
        <v>29.024619999999999</v>
      </c>
      <c r="L70" s="357">
        <v>57.613489999999999</v>
      </c>
      <c r="M70" s="357">
        <v>69.525100000000009</v>
      </c>
    </row>
    <row r="71" spans="1:13" ht="15" customHeight="1">
      <c r="A71" s="164" t="s">
        <v>842</v>
      </c>
      <c r="B71" s="357">
        <v>6.6820200000000005</v>
      </c>
      <c r="C71" s="357">
        <v>2.4882199999999997</v>
      </c>
      <c r="D71" s="357">
        <v>2.3346999999999998</v>
      </c>
      <c r="E71" s="357">
        <v>1.94974</v>
      </c>
      <c r="F71" s="357">
        <v>1.58053</v>
      </c>
      <c r="G71" s="357">
        <v>3.8247499999999999</v>
      </c>
      <c r="H71" s="357">
        <v>2.6222600000000003</v>
      </c>
      <c r="I71" s="357">
        <v>5.2472500000000002</v>
      </c>
      <c r="J71" s="357">
        <v>3.0423100000000001</v>
      </c>
      <c r="K71" s="357">
        <v>3.9195700000000002</v>
      </c>
      <c r="L71" s="357">
        <v>5.6759799999999991</v>
      </c>
      <c r="M71" s="357">
        <v>4.2130400000000003</v>
      </c>
    </row>
    <row r="72" spans="1:13" ht="15" customHeight="1">
      <c r="A72" s="160" t="s">
        <v>841</v>
      </c>
      <c r="B72" s="357">
        <v>-293.82848999999999</v>
      </c>
      <c r="C72" s="357">
        <v>-107.93689000000001</v>
      </c>
      <c r="D72" s="357">
        <v>-328.60689000000002</v>
      </c>
      <c r="E72" s="357">
        <v>-444.99777</v>
      </c>
      <c r="F72" s="357">
        <v>-47.838190000000004</v>
      </c>
      <c r="G72" s="357">
        <v>-519.27657999999997</v>
      </c>
      <c r="H72" s="357">
        <v>-591.58894999999995</v>
      </c>
      <c r="I72" s="357">
        <v>-1108.4067299999999</v>
      </c>
      <c r="J72" s="357">
        <v>-50.201769999999996</v>
      </c>
      <c r="K72" s="357">
        <v>-518.41739000000007</v>
      </c>
      <c r="L72" s="357">
        <v>-666.76914999999997</v>
      </c>
      <c r="M72" s="357">
        <v>-423.10027000000002</v>
      </c>
    </row>
    <row r="73" spans="1:13" ht="15" customHeight="1">
      <c r="A73" s="160" t="s">
        <v>840</v>
      </c>
      <c r="B73" s="357">
        <v>-289.00342000000001</v>
      </c>
      <c r="C73" s="357">
        <v>-106.42736000000001</v>
      </c>
      <c r="D73" s="357">
        <v>-327.26612</v>
      </c>
      <c r="E73" s="357">
        <v>-443.92697999999996</v>
      </c>
      <c r="F73" s="357">
        <v>-47.320769999999996</v>
      </c>
      <c r="G73" s="357">
        <v>-519.13290000000006</v>
      </c>
      <c r="H73" s="357">
        <v>-591.53971999999999</v>
      </c>
      <c r="I73" s="357">
        <v>-1107.8843200000001</v>
      </c>
      <c r="J73" s="357">
        <v>-50.199260000000002</v>
      </c>
      <c r="K73" s="357">
        <v>-518.40778</v>
      </c>
      <c r="L73" s="357">
        <v>-666.75868999999989</v>
      </c>
      <c r="M73" s="357">
        <v>-460.98653999999999</v>
      </c>
    </row>
    <row r="74" spans="1:13" ht="15" customHeight="1">
      <c r="A74" s="163" t="s">
        <v>839</v>
      </c>
      <c r="B74" s="357">
        <v>-4.8250699999999993</v>
      </c>
      <c r="C74" s="357">
        <v>-1.50953</v>
      </c>
      <c r="D74" s="357">
        <v>-1.34077</v>
      </c>
      <c r="E74" s="357">
        <v>-1.0707899999999999</v>
      </c>
      <c r="F74" s="357">
        <v>-0.51741999999999999</v>
      </c>
      <c r="G74" s="357">
        <v>-0.14368</v>
      </c>
      <c r="H74" s="357">
        <v>-4.9229999999999996E-2</v>
      </c>
      <c r="I74" s="357">
        <v>-0.52240999999999993</v>
      </c>
      <c r="J74" s="357">
        <v>-2.5099999999999996E-3</v>
      </c>
      <c r="K74" s="357">
        <v>-9.6099999999999988E-3</v>
      </c>
      <c r="L74" s="357">
        <v>-1.0460000000000001E-2</v>
      </c>
      <c r="M74" s="357">
        <v>37.886269999999996</v>
      </c>
    </row>
    <row r="75" spans="1:13" ht="15" customHeight="1">
      <c r="A75" s="160" t="s">
        <v>838</v>
      </c>
      <c r="B75" s="357">
        <v>38071.02837</v>
      </c>
      <c r="C75" s="357">
        <v>40372.392630000002</v>
      </c>
      <c r="D75" s="357">
        <v>40333.028109999999</v>
      </c>
      <c r="E75" s="357">
        <v>39775.51627</v>
      </c>
      <c r="F75" s="357">
        <v>42794.88566</v>
      </c>
      <c r="G75" s="357">
        <v>52919.549310000002</v>
      </c>
      <c r="H75" s="357">
        <v>51849.052349999998</v>
      </c>
      <c r="I75" s="357">
        <v>35356.390619999998</v>
      </c>
      <c r="J75" s="357">
        <v>10746.85533</v>
      </c>
      <c r="K75" s="357">
        <v>3080.3172200000004</v>
      </c>
      <c r="L75" s="357">
        <v>17959.378120000001</v>
      </c>
      <c r="M75" s="357">
        <v>-18282.236079999999</v>
      </c>
    </row>
    <row r="76" spans="1:13" ht="15" customHeight="1">
      <c r="A76" s="162" t="s">
        <v>837</v>
      </c>
      <c r="B76" s="357">
        <v>-564.02329000000009</v>
      </c>
      <c r="C76" s="357">
        <v>-539.98868999999991</v>
      </c>
      <c r="D76" s="357">
        <v>-627.3908100000001</v>
      </c>
      <c r="E76" s="357">
        <v>400.96357</v>
      </c>
      <c r="F76" s="357">
        <v>-27.545720000000003</v>
      </c>
      <c r="G76" s="357">
        <v>-970.35082</v>
      </c>
      <c r="H76" s="357">
        <v>176.22892999999999</v>
      </c>
      <c r="I76" s="357">
        <v>-1327.0554199999999</v>
      </c>
      <c r="J76" s="357">
        <v>-1042.94595</v>
      </c>
      <c r="K76" s="357">
        <v>-519.25166999999999</v>
      </c>
      <c r="L76" s="357">
        <v>-120.72648</v>
      </c>
      <c r="M76" s="357">
        <v>-30.461089999999999</v>
      </c>
    </row>
    <row r="77" spans="1:13" ht="15" customHeight="1">
      <c r="A77" s="161" t="s">
        <v>836</v>
      </c>
      <c r="B77" s="357">
        <v>37507.005079999995</v>
      </c>
      <c r="C77" s="357">
        <v>39832.403939999997</v>
      </c>
      <c r="D77" s="357">
        <v>39705.637299999995</v>
      </c>
      <c r="E77" s="357">
        <v>40176.47984</v>
      </c>
      <c r="F77" s="357">
        <v>42767.339939999998</v>
      </c>
      <c r="G77" s="357">
        <v>51949.198490000002</v>
      </c>
      <c r="H77" s="357">
        <v>52025.281280000003</v>
      </c>
      <c r="I77" s="357">
        <v>34029.335200000001</v>
      </c>
      <c r="J77" s="357">
        <v>9703.909380000001</v>
      </c>
      <c r="K77" s="357">
        <v>2561.0655499999998</v>
      </c>
      <c r="L77" s="357">
        <v>17838.65164</v>
      </c>
      <c r="M77" s="357">
        <v>-18312.697170000003</v>
      </c>
    </row>
    <row r="78" spans="1:13" ht="15" customHeight="1">
      <c r="A78" s="159" t="s">
        <v>835</v>
      </c>
      <c r="B78" s="357">
        <v>-328.78746000000001</v>
      </c>
      <c r="C78" s="357">
        <v>-141.54326</v>
      </c>
      <c r="D78" s="357">
        <v>2476.8597599999998</v>
      </c>
      <c r="E78" s="357">
        <v>4436.5932699999994</v>
      </c>
      <c r="F78" s="357">
        <v>1978.15608</v>
      </c>
      <c r="G78" s="357">
        <v>1267.5048999999999</v>
      </c>
      <c r="H78" s="357">
        <v>-2677.1809600000001</v>
      </c>
      <c r="I78" s="357">
        <v>4189.6991699999999</v>
      </c>
      <c r="J78" s="357">
        <v>16348.55897</v>
      </c>
      <c r="K78" s="357">
        <v>1588.5975600000002</v>
      </c>
      <c r="L78" s="357">
        <v>2173.0432099999998</v>
      </c>
      <c r="M78" s="357">
        <v>4289.3360999999995</v>
      </c>
    </row>
    <row r="79" spans="1:13" ht="15" customHeight="1">
      <c r="A79" s="160" t="s">
        <v>834</v>
      </c>
      <c r="B79" s="357">
        <v>37178.217619999996</v>
      </c>
      <c r="C79" s="357">
        <v>39690.860679999998</v>
      </c>
      <c r="D79" s="357">
        <v>42182.497060000002</v>
      </c>
      <c r="E79" s="357">
        <v>44613.073109999998</v>
      </c>
      <c r="F79" s="357">
        <v>44745.496020000006</v>
      </c>
      <c r="G79" s="357">
        <v>53216.703390000002</v>
      </c>
      <c r="H79" s="357">
        <v>49348.100319999998</v>
      </c>
      <c r="I79" s="357">
        <v>38219.034369999994</v>
      </c>
      <c r="J79" s="357">
        <v>26052.468350000003</v>
      </c>
      <c r="K79" s="357">
        <v>4149.6631099999995</v>
      </c>
      <c r="L79" s="357">
        <v>20011.69485</v>
      </c>
      <c r="M79" s="357">
        <v>-14023.361070000001</v>
      </c>
    </row>
    <row r="80" spans="1:13" ht="15" customHeight="1">
      <c r="A80" s="159" t="s">
        <v>833</v>
      </c>
      <c r="B80" s="357">
        <v>0</v>
      </c>
      <c r="C80" s="357">
        <v>0</v>
      </c>
      <c r="D80" s="357">
        <v>0</v>
      </c>
      <c r="E80" s="357">
        <v>0</v>
      </c>
      <c r="F80" s="357">
        <v>0</v>
      </c>
      <c r="G80" s="357">
        <v>1.0000000000000001E-5</v>
      </c>
      <c r="H80" s="357">
        <v>0</v>
      </c>
      <c r="I80" s="357">
        <v>0</v>
      </c>
      <c r="J80" s="357">
        <v>0</v>
      </c>
      <c r="K80" s="357">
        <v>0</v>
      </c>
      <c r="L80" s="357">
        <v>9.8999999999999999E-4</v>
      </c>
      <c r="M80" s="357">
        <v>0</v>
      </c>
    </row>
    <row r="81" spans="1:13" ht="15" customHeight="1">
      <c r="A81" s="160" t="s">
        <v>832</v>
      </c>
      <c r="B81" s="357">
        <v>37178.217619999996</v>
      </c>
      <c r="C81" s="357">
        <v>39690.860679999998</v>
      </c>
      <c r="D81" s="357">
        <v>42182.497060000002</v>
      </c>
      <c r="E81" s="357">
        <v>44613.073109999998</v>
      </c>
      <c r="F81" s="357">
        <v>44745.496020000006</v>
      </c>
      <c r="G81" s="357">
        <v>53216.703399999999</v>
      </c>
      <c r="H81" s="357">
        <v>49348.100319999998</v>
      </c>
      <c r="I81" s="357">
        <v>38219.034369999994</v>
      </c>
      <c r="J81" s="357">
        <v>26052.468350000003</v>
      </c>
      <c r="K81" s="357">
        <v>4149.6631099999995</v>
      </c>
      <c r="L81" s="357">
        <v>20011.69584</v>
      </c>
      <c r="M81" s="357">
        <v>-14023.361070000001</v>
      </c>
    </row>
    <row r="82" spans="1:13" ht="15" customHeight="1" thickBot="1">
      <c r="A82" s="159" t="s">
        <v>831</v>
      </c>
      <c r="B82" s="357">
        <v>-3832.5249100000001</v>
      </c>
      <c r="C82" s="357">
        <v>-4791.1222300000009</v>
      </c>
      <c r="D82" s="357">
        <v>-5016.2301699999998</v>
      </c>
      <c r="E82" s="357">
        <v>-4367.5056399999994</v>
      </c>
      <c r="F82" s="357">
        <v>-8313.5009200000004</v>
      </c>
      <c r="G82" s="357">
        <v>-11442.134400000001</v>
      </c>
      <c r="H82" s="357">
        <v>-10483.004150000001</v>
      </c>
      <c r="I82" s="357">
        <v>-6013.4257099999995</v>
      </c>
      <c r="J82" s="357">
        <v>-4506.4706999999999</v>
      </c>
      <c r="K82" s="357">
        <v>-1358.5577499999999</v>
      </c>
      <c r="L82" s="357">
        <v>-4247.7221900000004</v>
      </c>
      <c r="M82" s="357">
        <v>-702.02834999999993</v>
      </c>
    </row>
    <row r="83" spans="1:13" ht="15" customHeight="1" thickTop="1" thickBot="1">
      <c r="A83" s="158" t="s">
        <v>830</v>
      </c>
      <c r="B83" s="356">
        <v>33345.692710000003</v>
      </c>
      <c r="C83" s="356">
        <v>34899.738450000004</v>
      </c>
      <c r="D83" s="356">
        <v>37166.266889999999</v>
      </c>
      <c r="E83" s="356">
        <v>40245.567470000002</v>
      </c>
      <c r="F83" s="356">
        <v>36431.9951</v>
      </c>
      <c r="G83" s="356">
        <v>41774.569000000003</v>
      </c>
      <c r="H83" s="356">
        <v>38865.096170000004</v>
      </c>
      <c r="I83" s="356">
        <v>32205.608660000002</v>
      </c>
      <c r="J83" s="356">
        <v>21545.997649999998</v>
      </c>
      <c r="K83" s="356">
        <v>2791.10536</v>
      </c>
      <c r="L83" s="356">
        <v>15763.97365</v>
      </c>
      <c r="M83" s="356">
        <v>-14725.38942</v>
      </c>
    </row>
    <row r="84" spans="1:13" ht="3.75" customHeight="1" thickTop="1" thickBot="1">
      <c r="A84" s="157"/>
      <c r="B84" s="355"/>
      <c r="C84" s="355"/>
      <c r="D84" s="355"/>
      <c r="E84" s="355"/>
      <c r="F84" s="355"/>
      <c r="G84" s="355"/>
      <c r="H84" s="355"/>
      <c r="I84" s="355"/>
      <c r="J84" s="355"/>
      <c r="K84" s="355"/>
      <c r="L84" s="355"/>
      <c r="M84" s="355"/>
    </row>
    <row r="85" spans="1:13" ht="15" customHeight="1" thickTop="1">
      <c r="A85" s="156"/>
      <c r="B85" s="154"/>
      <c r="C85" s="154"/>
      <c r="D85" s="154"/>
      <c r="E85" s="154"/>
      <c r="F85" s="154"/>
      <c r="G85" s="154"/>
      <c r="H85" s="154"/>
      <c r="I85" s="154"/>
      <c r="J85" s="154"/>
      <c r="K85" s="154"/>
      <c r="L85" s="154"/>
      <c r="M85" s="154"/>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3">
    <pageSetUpPr fitToPage="1"/>
  </sheetPr>
  <dimension ref="A1:AC58"/>
  <sheetViews>
    <sheetView topLeftCell="C1" zoomScale="85" zoomScaleNormal="85" workbookViewId="0">
      <selection activeCell="C14" sqref="C14"/>
    </sheetView>
  </sheetViews>
  <sheetFormatPr baseColWidth="10" defaultColWidth="9.140625" defaultRowHeight="12.75"/>
  <cols>
    <col min="1" max="1" width="3" style="173" hidden="1" customWidth="1"/>
    <col min="2" max="2" width="6" style="173" hidden="1" customWidth="1"/>
    <col min="3" max="3" width="81.5703125" style="173" customWidth="1"/>
    <col min="4" max="6" width="8.28515625" style="173" bestFit="1" customWidth="1"/>
    <col min="7" max="7" width="7.28515625" style="173" bestFit="1" customWidth="1"/>
    <col min="8" max="8" width="8.28515625" style="173" bestFit="1" customWidth="1"/>
    <col min="9" max="9" width="7.28515625" style="173" bestFit="1" customWidth="1"/>
    <col min="10" max="10" width="8.28515625" style="173" bestFit="1" customWidth="1"/>
    <col min="11" max="11" width="8.28515625" style="173" customWidth="1"/>
    <col min="12" max="12" width="8.28515625" style="173" bestFit="1" customWidth="1"/>
    <col min="13" max="14" width="8.28515625" style="173" customWidth="1"/>
    <col min="15" max="15" width="8.28515625" style="173" bestFit="1" customWidth="1"/>
    <col min="16" max="256" width="9.140625" style="173"/>
    <col min="257" max="258" width="0" style="173" hidden="1" customWidth="1"/>
    <col min="259" max="259" width="81.5703125" style="173" customWidth="1"/>
    <col min="260" max="262" width="8.28515625" style="173" bestFit="1" customWidth="1"/>
    <col min="263" max="263" width="7.28515625" style="173" bestFit="1" customWidth="1"/>
    <col min="264" max="264" width="8.28515625" style="173" bestFit="1" customWidth="1"/>
    <col min="265" max="265" width="7.28515625" style="173" bestFit="1" customWidth="1"/>
    <col min="266" max="266" width="8.28515625" style="173" bestFit="1" customWidth="1"/>
    <col min="267" max="267" width="8.28515625" style="173" customWidth="1"/>
    <col min="268" max="268" width="8.28515625" style="173" bestFit="1" customWidth="1"/>
    <col min="269" max="270" width="8.28515625" style="173" customWidth="1"/>
    <col min="271" max="271" width="8.28515625" style="173" bestFit="1" customWidth="1"/>
    <col min="272" max="512" width="9.140625" style="173"/>
    <col min="513" max="514" width="0" style="173" hidden="1" customWidth="1"/>
    <col min="515" max="515" width="81.5703125" style="173" customWidth="1"/>
    <col min="516" max="518" width="8.28515625" style="173" bestFit="1" customWidth="1"/>
    <col min="519" max="519" width="7.28515625" style="173" bestFit="1" customWidth="1"/>
    <col min="520" max="520" width="8.28515625" style="173" bestFit="1" customWidth="1"/>
    <col min="521" max="521" width="7.28515625" style="173" bestFit="1" customWidth="1"/>
    <col min="522" max="522" width="8.28515625" style="173" bestFit="1" customWidth="1"/>
    <col min="523" max="523" width="8.28515625" style="173" customWidth="1"/>
    <col min="524" max="524" width="8.28515625" style="173" bestFit="1" customWidth="1"/>
    <col min="525" max="526" width="8.28515625" style="173" customWidth="1"/>
    <col min="527" max="527" width="8.28515625" style="173" bestFit="1" customWidth="1"/>
    <col min="528" max="768" width="9.140625" style="173"/>
    <col min="769" max="770" width="0" style="173" hidden="1" customWidth="1"/>
    <col min="771" max="771" width="81.5703125" style="173" customWidth="1"/>
    <col min="772" max="774" width="8.28515625" style="173" bestFit="1" customWidth="1"/>
    <col min="775" max="775" width="7.28515625" style="173" bestFit="1" customWidth="1"/>
    <col min="776" max="776" width="8.28515625" style="173" bestFit="1" customWidth="1"/>
    <col min="777" max="777" width="7.28515625" style="173" bestFit="1" customWidth="1"/>
    <col min="778" max="778" width="8.28515625" style="173" bestFit="1" customWidth="1"/>
    <col min="779" max="779" width="8.28515625" style="173" customWidth="1"/>
    <col min="780" max="780" width="8.28515625" style="173" bestFit="1" customWidth="1"/>
    <col min="781" max="782" width="8.28515625" style="173" customWidth="1"/>
    <col min="783" max="783" width="8.28515625" style="173" bestFit="1" customWidth="1"/>
    <col min="784" max="1024" width="9.140625" style="173"/>
    <col min="1025" max="1026" width="0" style="173" hidden="1" customWidth="1"/>
    <col min="1027" max="1027" width="81.5703125" style="173" customWidth="1"/>
    <col min="1028" max="1030" width="8.28515625" style="173" bestFit="1" customWidth="1"/>
    <col min="1031" max="1031" width="7.28515625" style="173" bestFit="1" customWidth="1"/>
    <col min="1032" max="1032" width="8.28515625" style="173" bestFit="1" customWidth="1"/>
    <col min="1033" max="1033" width="7.28515625" style="173" bestFit="1" customWidth="1"/>
    <col min="1034" max="1034" width="8.28515625" style="173" bestFit="1" customWidth="1"/>
    <col min="1035" max="1035" width="8.28515625" style="173" customWidth="1"/>
    <col min="1036" max="1036" width="8.28515625" style="173" bestFit="1" customWidth="1"/>
    <col min="1037" max="1038" width="8.28515625" style="173" customWidth="1"/>
    <col min="1039" max="1039" width="8.28515625" style="173" bestFit="1" customWidth="1"/>
    <col min="1040" max="1280" width="9.140625" style="173"/>
    <col min="1281" max="1282" width="0" style="173" hidden="1" customWidth="1"/>
    <col min="1283" max="1283" width="81.5703125" style="173" customWidth="1"/>
    <col min="1284" max="1286" width="8.28515625" style="173" bestFit="1" customWidth="1"/>
    <col min="1287" max="1287" width="7.28515625" style="173" bestFit="1" customWidth="1"/>
    <col min="1288" max="1288" width="8.28515625" style="173" bestFit="1" customWidth="1"/>
    <col min="1289" max="1289" width="7.28515625" style="173" bestFit="1" customWidth="1"/>
    <col min="1290" max="1290" width="8.28515625" style="173" bestFit="1" customWidth="1"/>
    <col min="1291" max="1291" width="8.28515625" style="173" customWidth="1"/>
    <col min="1292" max="1292" width="8.28515625" style="173" bestFit="1" customWidth="1"/>
    <col min="1293" max="1294" width="8.28515625" style="173" customWidth="1"/>
    <col min="1295" max="1295" width="8.28515625" style="173" bestFit="1" customWidth="1"/>
    <col min="1296" max="1536" width="9.140625" style="173"/>
    <col min="1537" max="1538" width="0" style="173" hidden="1" customWidth="1"/>
    <col min="1539" max="1539" width="81.5703125" style="173" customWidth="1"/>
    <col min="1540" max="1542" width="8.28515625" style="173" bestFit="1" customWidth="1"/>
    <col min="1543" max="1543" width="7.28515625" style="173" bestFit="1" customWidth="1"/>
    <col min="1544" max="1544" width="8.28515625" style="173" bestFit="1" customWidth="1"/>
    <col min="1545" max="1545" width="7.28515625" style="173" bestFit="1" customWidth="1"/>
    <col min="1546" max="1546" width="8.28515625" style="173" bestFit="1" customWidth="1"/>
    <col min="1547" max="1547" width="8.28515625" style="173" customWidth="1"/>
    <col min="1548" max="1548" width="8.28515625" style="173" bestFit="1" customWidth="1"/>
    <col min="1549" max="1550" width="8.28515625" style="173" customWidth="1"/>
    <col min="1551" max="1551" width="8.28515625" style="173" bestFit="1" customWidth="1"/>
    <col min="1552" max="1792" width="9.140625" style="173"/>
    <col min="1793" max="1794" width="0" style="173" hidden="1" customWidth="1"/>
    <col min="1795" max="1795" width="81.5703125" style="173" customWidth="1"/>
    <col min="1796" max="1798" width="8.28515625" style="173" bestFit="1" customWidth="1"/>
    <col min="1799" max="1799" width="7.28515625" style="173" bestFit="1" customWidth="1"/>
    <col min="1800" max="1800" width="8.28515625" style="173" bestFit="1" customWidth="1"/>
    <col min="1801" max="1801" width="7.28515625" style="173" bestFit="1" customWidth="1"/>
    <col min="1802" max="1802" width="8.28515625" style="173" bestFit="1" customWidth="1"/>
    <col min="1803" max="1803" width="8.28515625" style="173" customWidth="1"/>
    <col min="1804" max="1804" width="8.28515625" style="173" bestFit="1" customWidth="1"/>
    <col min="1805" max="1806" width="8.28515625" style="173" customWidth="1"/>
    <col min="1807" max="1807" width="8.28515625" style="173" bestFit="1" customWidth="1"/>
    <col min="1808" max="2048" width="9.140625" style="173"/>
    <col min="2049" max="2050" width="0" style="173" hidden="1" customWidth="1"/>
    <col min="2051" max="2051" width="81.5703125" style="173" customWidth="1"/>
    <col min="2052" max="2054" width="8.28515625" style="173" bestFit="1" customWidth="1"/>
    <col min="2055" max="2055" width="7.28515625" style="173" bestFit="1" customWidth="1"/>
    <col min="2056" max="2056" width="8.28515625" style="173" bestFit="1" customWidth="1"/>
    <col min="2057" max="2057" width="7.28515625" style="173" bestFit="1" customWidth="1"/>
    <col min="2058" max="2058" width="8.28515625" style="173" bestFit="1" customWidth="1"/>
    <col min="2059" max="2059" width="8.28515625" style="173" customWidth="1"/>
    <col min="2060" max="2060" width="8.28515625" style="173" bestFit="1" customWidth="1"/>
    <col min="2061" max="2062" width="8.28515625" style="173" customWidth="1"/>
    <col min="2063" max="2063" width="8.28515625" style="173" bestFit="1" customWidth="1"/>
    <col min="2064" max="2304" width="9.140625" style="173"/>
    <col min="2305" max="2306" width="0" style="173" hidden="1" customWidth="1"/>
    <col min="2307" max="2307" width="81.5703125" style="173" customWidth="1"/>
    <col min="2308" max="2310" width="8.28515625" style="173" bestFit="1" customWidth="1"/>
    <col min="2311" max="2311" width="7.28515625" style="173" bestFit="1" customWidth="1"/>
    <col min="2312" max="2312" width="8.28515625" style="173" bestFit="1" customWidth="1"/>
    <col min="2313" max="2313" width="7.28515625" style="173" bestFit="1" customWidth="1"/>
    <col min="2314" max="2314" width="8.28515625" style="173" bestFit="1" customWidth="1"/>
    <col min="2315" max="2315" width="8.28515625" style="173" customWidth="1"/>
    <col min="2316" max="2316" width="8.28515625" style="173" bestFit="1" customWidth="1"/>
    <col min="2317" max="2318" width="8.28515625" style="173" customWidth="1"/>
    <col min="2319" max="2319" width="8.28515625" style="173" bestFit="1" customWidth="1"/>
    <col min="2320" max="2560" width="9.140625" style="173"/>
    <col min="2561" max="2562" width="0" style="173" hidden="1" customWidth="1"/>
    <col min="2563" max="2563" width="81.5703125" style="173" customWidth="1"/>
    <col min="2564" max="2566" width="8.28515625" style="173" bestFit="1" customWidth="1"/>
    <col min="2567" max="2567" width="7.28515625" style="173" bestFit="1" customWidth="1"/>
    <col min="2568" max="2568" width="8.28515625" style="173" bestFit="1" customWidth="1"/>
    <col min="2569" max="2569" width="7.28515625" style="173" bestFit="1" customWidth="1"/>
    <col min="2570" max="2570" width="8.28515625" style="173" bestFit="1" customWidth="1"/>
    <col min="2571" max="2571" width="8.28515625" style="173" customWidth="1"/>
    <col min="2572" max="2572" width="8.28515625" style="173" bestFit="1" customWidth="1"/>
    <col min="2573" max="2574" width="8.28515625" style="173" customWidth="1"/>
    <col min="2575" max="2575" width="8.28515625" style="173" bestFit="1" customWidth="1"/>
    <col min="2576" max="2816" width="9.140625" style="173"/>
    <col min="2817" max="2818" width="0" style="173" hidden="1" customWidth="1"/>
    <col min="2819" max="2819" width="81.5703125" style="173" customWidth="1"/>
    <col min="2820" max="2822" width="8.28515625" style="173" bestFit="1" customWidth="1"/>
    <col min="2823" max="2823" width="7.28515625" style="173" bestFit="1" customWidth="1"/>
    <col min="2824" max="2824" width="8.28515625" style="173" bestFit="1" customWidth="1"/>
    <col min="2825" max="2825" width="7.28515625" style="173" bestFit="1" customWidth="1"/>
    <col min="2826" max="2826" width="8.28515625" style="173" bestFit="1" customWidth="1"/>
    <col min="2827" max="2827" width="8.28515625" style="173" customWidth="1"/>
    <col min="2828" max="2828" width="8.28515625" style="173" bestFit="1" customWidth="1"/>
    <col min="2829" max="2830" width="8.28515625" style="173" customWidth="1"/>
    <col min="2831" max="2831" width="8.28515625" style="173" bestFit="1" customWidth="1"/>
    <col min="2832" max="3072" width="9.140625" style="173"/>
    <col min="3073" max="3074" width="0" style="173" hidden="1" customWidth="1"/>
    <col min="3075" max="3075" width="81.5703125" style="173" customWidth="1"/>
    <col min="3076" max="3078" width="8.28515625" style="173" bestFit="1" customWidth="1"/>
    <col min="3079" max="3079" width="7.28515625" style="173" bestFit="1" customWidth="1"/>
    <col min="3080" max="3080" width="8.28515625" style="173" bestFit="1" customWidth="1"/>
    <col min="3081" max="3081" width="7.28515625" style="173" bestFit="1" customWidth="1"/>
    <col min="3082" max="3082" width="8.28515625" style="173" bestFit="1" customWidth="1"/>
    <col min="3083" max="3083" width="8.28515625" style="173" customWidth="1"/>
    <col min="3084" max="3084" width="8.28515625" style="173" bestFit="1" customWidth="1"/>
    <col min="3085" max="3086" width="8.28515625" style="173" customWidth="1"/>
    <col min="3087" max="3087" width="8.28515625" style="173" bestFit="1" customWidth="1"/>
    <col min="3088" max="3328" width="9.140625" style="173"/>
    <col min="3329" max="3330" width="0" style="173" hidden="1" customWidth="1"/>
    <col min="3331" max="3331" width="81.5703125" style="173" customWidth="1"/>
    <col min="3332" max="3334" width="8.28515625" style="173" bestFit="1" customWidth="1"/>
    <col min="3335" max="3335" width="7.28515625" style="173" bestFit="1" customWidth="1"/>
    <col min="3336" max="3336" width="8.28515625" style="173" bestFit="1" customWidth="1"/>
    <col min="3337" max="3337" width="7.28515625" style="173" bestFit="1" customWidth="1"/>
    <col min="3338" max="3338" width="8.28515625" style="173" bestFit="1" customWidth="1"/>
    <col min="3339" max="3339" width="8.28515625" style="173" customWidth="1"/>
    <col min="3340" max="3340" width="8.28515625" style="173" bestFit="1" customWidth="1"/>
    <col min="3341" max="3342" width="8.28515625" style="173" customWidth="1"/>
    <col min="3343" max="3343" width="8.28515625" style="173" bestFit="1" customWidth="1"/>
    <col min="3344" max="3584" width="9.140625" style="173"/>
    <col min="3585" max="3586" width="0" style="173" hidden="1" customWidth="1"/>
    <col min="3587" max="3587" width="81.5703125" style="173" customWidth="1"/>
    <col min="3588" max="3590" width="8.28515625" style="173" bestFit="1" customWidth="1"/>
    <col min="3591" max="3591" width="7.28515625" style="173" bestFit="1" customWidth="1"/>
    <col min="3592" max="3592" width="8.28515625" style="173" bestFit="1" customWidth="1"/>
    <col min="3593" max="3593" width="7.28515625" style="173" bestFit="1" customWidth="1"/>
    <col min="3594" max="3594" width="8.28515625" style="173" bestFit="1" customWidth="1"/>
    <col min="3595" max="3595" width="8.28515625" style="173" customWidth="1"/>
    <col min="3596" max="3596" width="8.28515625" style="173" bestFit="1" customWidth="1"/>
    <col min="3597" max="3598" width="8.28515625" style="173" customWidth="1"/>
    <col min="3599" max="3599" width="8.28515625" style="173" bestFit="1" customWidth="1"/>
    <col min="3600" max="3840" width="9.140625" style="173"/>
    <col min="3841" max="3842" width="0" style="173" hidden="1" customWidth="1"/>
    <col min="3843" max="3843" width="81.5703125" style="173" customWidth="1"/>
    <col min="3844" max="3846" width="8.28515625" style="173" bestFit="1" customWidth="1"/>
    <col min="3847" max="3847" width="7.28515625" style="173" bestFit="1" customWidth="1"/>
    <col min="3848" max="3848" width="8.28515625" style="173" bestFit="1" customWidth="1"/>
    <col min="3849" max="3849" width="7.28515625" style="173" bestFit="1" customWidth="1"/>
    <col min="3850" max="3850" width="8.28515625" style="173" bestFit="1" customWidth="1"/>
    <col min="3851" max="3851" width="8.28515625" style="173" customWidth="1"/>
    <col min="3852" max="3852" width="8.28515625" style="173" bestFit="1" customWidth="1"/>
    <col min="3853" max="3854" width="8.28515625" style="173" customWidth="1"/>
    <col min="3855" max="3855" width="8.28515625" style="173" bestFit="1" customWidth="1"/>
    <col min="3856" max="4096" width="9.140625" style="173"/>
    <col min="4097" max="4098" width="0" style="173" hidden="1" customWidth="1"/>
    <col min="4099" max="4099" width="81.5703125" style="173" customWidth="1"/>
    <col min="4100" max="4102" width="8.28515625" style="173" bestFit="1" customWidth="1"/>
    <col min="4103" max="4103" width="7.28515625" style="173" bestFit="1" customWidth="1"/>
    <col min="4104" max="4104" width="8.28515625" style="173" bestFit="1" customWidth="1"/>
    <col min="4105" max="4105" width="7.28515625" style="173" bestFit="1" customWidth="1"/>
    <col min="4106" max="4106" width="8.28515625" style="173" bestFit="1" customWidth="1"/>
    <col min="4107" max="4107" width="8.28515625" style="173" customWidth="1"/>
    <col min="4108" max="4108" width="8.28515625" style="173" bestFit="1" customWidth="1"/>
    <col min="4109" max="4110" width="8.28515625" style="173" customWidth="1"/>
    <col min="4111" max="4111" width="8.28515625" style="173" bestFit="1" customWidth="1"/>
    <col min="4112" max="4352" width="9.140625" style="173"/>
    <col min="4353" max="4354" width="0" style="173" hidden="1" customWidth="1"/>
    <col min="4355" max="4355" width="81.5703125" style="173" customWidth="1"/>
    <col min="4356" max="4358" width="8.28515625" style="173" bestFit="1" customWidth="1"/>
    <col min="4359" max="4359" width="7.28515625" style="173" bestFit="1" customWidth="1"/>
    <col min="4360" max="4360" width="8.28515625" style="173" bestFit="1" customWidth="1"/>
    <col min="4361" max="4361" width="7.28515625" style="173" bestFit="1" customWidth="1"/>
    <col min="4362" max="4362" width="8.28515625" style="173" bestFit="1" customWidth="1"/>
    <col min="4363" max="4363" width="8.28515625" style="173" customWidth="1"/>
    <col min="4364" max="4364" width="8.28515625" style="173" bestFit="1" customWidth="1"/>
    <col min="4365" max="4366" width="8.28515625" style="173" customWidth="1"/>
    <col min="4367" max="4367" width="8.28515625" style="173" bestFit="1" customWidth="1"/>
    <col min="4368" max="4608" width="9.140625" style="173"/>
    <col min="4609" max="4610" width="0" style="173" hidden="1" customWidth="1"/>
    <col min="4611" max="4611" width="81.5703125" style="173" customWidth="1"/>
    <col min="4612" max="4614" width="8.28515625" style="173" bestFit="1" customWidth="1"/>
    <col min="4615" max="4615" width="7.28515625" style="173" bestFit="1" customWidth="1"/>
    <col min="4616" max="4616" width="8.28515625" style="173" bestFit="1" customWidth="1"/>
    <col min="4617" max="4617" width="7.28515625" style="173" bestFit="1" customWidth="1"/>
    <col min="4618" max="4618" width="8.28515625" style="173" bestFit="1" customWidth="1"/>
    <col min="4619" max="4619" width="8.28515625" style="173" customWidth="1"/>
    <col min="4620" max="4620" width="8.28515625" style="173" bestFit="1" customWidth="1"/>
    <col min="4621" max="4622" width="8.28515625" style="173" customWidth="1"/>
    <col min="4623" max="4623" width="8.28515625" style="173" bestFit="1" customWidth="1"/>
    <col min="4624" max="4864" width="9.140625" style="173"/>
    <col min="4865" max="4866" width="0" style="173" hidden="1" customWidth="1"/>
    <col min="4867" max="4867" width="81.5703125" style="173" customWidth="1"/>
    <col min="4868" max="4870" width="8.28515625" style="173" bestFit="1" customWidth="1"/>
    <col min="4871" max="4871" width="7.28515625" style="173" bestFit="1" customWidth="1"/>
    <col min="4872" max="4872" width="8.28515625" style="173" bestFit="1" customWidth="1"/>
    <col min="4873" max="4873" width="7.28515625" style="173" bestFit="1" customWidth="1"/>
    <col min="4874" max="4874" width="8.28515625" style="173" bestFit="1" customWidth="1"/>
    <col min="4875" max="4875" width="8.28515625" style="173" customWidth="1"/>
    <col min="4876" max="4876" width="8.28515625" style="173" bestFit="1" customWidth="1"/>
    <col min="4877" max="4878" width="8.28515625" style="173" customWidth="1"/>
    <col min="4879" max="4879" width="8.28515625" style="173" bestFit="1" customWidth="1"/>
    <col min="4880" max="5120" width="9.140625" style="173"/>
    <col min="5121" max="5122" width="0" style="173" hidden="1" customWidth="1"/>
    <col min="5123" max="5123" width="81.5703125" style="173" customWidth="1"/>
    <col min="5124" max="5126" width="8.28515625" style="173" bestFit="1" customWidth="1"/>
    <col min="5127" max="5127" width="7.28515625" style="173" bestFit="1" customWidth="1"/>
    <col min="5128" max="5128" width="8.28515625" style="173" bestFit="1" customWidth="1"/>
    <col min="5129" max="5129" width="7.28515625" style="173" bestFit="1" customWidth="1"/>
    <col min="5130" max="5130" width="8.28515625" style="173" bestFit="1" customWidth="1"/>
    <col min="5131" max="5131" width="8.28515625" style="173" customWidth="1"/>
    <col min="5132" max="5132" width="8.28515625" style="173" bestFit="1" customWidth="1"/>
    <col min="5133" max="5134" width="8.28515625" style="173" customWidth="1"/>
    <col min="5135" max="5135" width="8.28515625" style="173" bestFit="1" customWidth="1"/>
    <col min="5136" max="5376" width="9.140625" style="173"/>
    <col min="5377" max="5378" width="0" style="173" hidden="1" customWidth="1"/>
    <col min="5379" max="5379" width="81.5703125" style="173" customWidth="1"/>
    <col min="5380" max="5382" width="8.28515625" style="173" bestFit="1" customWidth="1"/>
    <col min="5383" max="5383" width="7.28515625" style="173" bestFit="1" customWidth="1"/>
    <col min="5384" max="5384" width="8.28515625" style="173" bestFit="1" customWidth="1"/>
    <col min="5385" max="5385" width="7.28515625" style="173" bestFit="1" customWidth="1"/>
    <col min="5386" max="5386" width="8.28515625" style="173" bestFit="1" customWidth="1"/>
    <col min="5387" max="5387" width="8.28515625" style="173" customWidth="1"/>
    <col min="5388" max="5388" width="8.28515625" style="173" bestFit="1" customWidth="1"/>
    <col min="5389" max="5390" width="8.28515625" style="173" customWidth="1"/>
    <col min="5391" max="5391" width="8.28515625" style="173" bestFit="1" customWidth="1"/>
    <col min="5392" max="5632" width="9.140625" style="173"/>
    <col min="5633" max="5634" width="0" style="173" hidden="1" customWidth="1"/>
    <col min="5635" max="5635" width="81.5703125" style="173" customWidth="1"/>
    <col min="5636" max="5638" width="8.28515625" style="173" bestFit="1" customWidth="1"/>
    <col min="5639" max="5639" width="7.28515625" style="173" bestFit="1" customWidth="1"/>
    <col min="5640" max="5640" width="8.28515625" style="173" bestFit="1" customWidth="1"/>
    <col min="5641" max="5641" width="7.28515625" style="173" bestFit="1" customWidth="1"/>
    <col min="5642" max="5642" width="8.28515625" style="173" bestFit="1" customWidth="1"/>
    <col min="5643" max="5643" width="8.28515625" style="173" customWidth="1"/>
    <col min="5644" max="5644" width="8.28515625" style="173" bestFit="1" customWidth="1"/>
    <col min="5645" max="5646" width="8.28515625" style="173" customWidth="1"/>
    <col min="5647" max="5647" width="8.28515625" style="173" bestFit="1" customWidth="1"/>
    <col min="5648" max="5888" width="9.140625" style="173"/>
    <col min="5889" max="5890" width="0" style="173" hidden="1" customWidth="1"/>
    <col min="5891" max="5891" width="81.5703125" style="173" customWidth="1"/>
    <col min="5892" max="5894" width="8.28515625" style="173" bestFit="1" customWidth="1"/>
    <col min="5895" max="5895" width="7.28515625" style="173" bestFit="1" customWidth="1"/>
    <col min="5896" max="5896" width="8.28515625" style="173" bestFit="1" customWidth="1"/>
    <col min="5897" max="5897" width="7.28515625" style="173" bestFit="1" customWidth="1"/>
    <col min="5898" max="5898" width="8.28515625" style="173" bestFit="1" customWidth="1"/>
    <col min="5899" max="5899" width="8.28515625" style="173" customWidth="1"/>
    <col min="5900" max="5900" width="8.28515625" style="173" bestFit="1" customWidth="1"/>
    <col min="5901" max="5902" width="8.28515625" style="173" customWidth="1"/>
    <col min="5903" max="5903" width="8.28515625" style="173" bestFit="1" customWidth="1"/>
    <col min="5904" max="6144" width="9.140625" style="173"/>
    <col min="6145" max="6146" width="0" style="173" hidden="1" customWidth="1"/>
    <col min="6147" max="6147" width="81.5703125" style="173" customWidth="1"/>
    <col min="6148" max="6150" width="8.28515625" style="173" bestFit="1" customWidth="1"/>
    <col min="6151" max="6151" width="7.28515625" style="173" bestFit="1" customWidth="1"/>
    <col min="6152" max="6152" width="8.28515625" style="173" bestFit="1" customWidth="1"/>
    <col min="6153" max="6153" width="7.28515625" style="173" bestFit="1" customWidth="1"/>
    <col min="6154" max="6154" width="8.28515625" style="173" bestFit="1" customWidth="1"/>
    <col min="6155" max="6155" width="8.28515625" style="173" customWidth="1"/>
    <col min="6156" max="6156" width="8.28515625" style="173" bestFit="1" customWidth="1"/>
    <col min="6157" max="6158" width="8.28515625" style="173" customWidth="1"/>
    <col min="6159" max="6159" width="8.28515625" style="173" bestFit="1" customWidth="1"/>
    <col min="6160" max="6400" width="9.140625" style="173"/>
    <col min="6401" max="6402" width="0" style="173" hidden="1" customWidth="1"/>
    <col min="6403" max="6403" width="81.5703125" style="173" customWidth="1"/>
    <col min="6404" max="6406" width="8.28515625" style="173" bestFit="1" customWidth="1"/>
    <col min="6407" max="6407" width="7.28515625" style="173" bestFit="1" customWidth="1"/>
    <col min="6408" max="6408" width="8.28515625" style="173" bestFit="1" customWidth="1"/>
    <col min="6409" max="6409" width="7.28515625" style="173" bestFit="1" customWidth="1"/>
    <col min="6410" max="6410" width="8.28515625" style="173" bestFit="1" customWidth="1"/>
    <col min="6411" max="6411" width="8.28515625" style="173" customWidth="1"/>
    <col min="6412" max="6412" width="8.28515625" style="173" bestFit="1" customWidth="1"/>
    <col min="6413" max="6414" width="8.28515625" style="173" customWidth="1"/>
    <col min="6415" max="6415" width="8.28515625" style="173" bestFit="1" customWidth="1"/>
    <col min="6416" max="6656" width="9.140625" style="173"/>
    <col min="6657" max="6658" width="0" style="173" hidden="1" customWidth="1"/>
    <col min="6659" max="6659" width="81.5703125" style="173" customWidth="1"/>
    <col min="6660" max="6662" width="8.28515625" style="173" bestFit="1" customWidth="1"/>
    <col min="6663" max="6663" width="7.28515625" style="173" bestFit="1" customWidth="1"/>
    <col min="6664" max="6664" width="8.28515625" style="173" bestFit="1" customWidth="1"/>
    <col min="6665" max="6665" width="7.28515625" style="173" bestFit="1" customWidth="1"/>
    <col min="6666" max="6666" width="8.28515625" style="173" bestFit="1" customWidth="1"/>
    <col min="6667" max="6667" width="8.28515625" style="173" customWidth="1"/>
    <col min="6668" max="6668" width="8.28515625" style="173" bestFit="1" customWidth="1"/>
    <col min="6669" max="6670" width="8.28515625" style="173" customWidth="1"/>
    <col min="6671" max="6671" width="8.28515625" style="173" bestFit="1" customWidth="1"/>
    <col min="6672" max="6912" width="9.140625" style="173"/>
    <col min="6913" max="6914" width="0" style="173" hidden="1" customWidth="1"/>
    <col min="6915" max="6915" width="81.5703125" style="173" customWidth="1"/>
    <col min="6916" max="6918" width="8.28515625" style="173" bestFit="1" customWidth="1"/>
    <col min="6919" max="6919" width="7.28515625" style="173" bestFit="1" customWidth="1"/>
    <col min="6920" max="6920" width="8.28515625" style="173" bestFit="1" customWidth="1"/>
    <col min="6921" max="6921" width="7.28515625" style="173" bestFit="1" customWidth="1"/>
    <col min="6922" max="6922" width="8.28515625" style="173" bestFit="1" customWidth="1"/>
    <col min="6923" max="6923" width="8.28515625" style="173" customWidth="1"/>
    <col min="6924" max="6924" width="8.28515625" style="173" bestFit="1" customWidth="1"/>
    <col min="6925" max="6926" width="8.28515625" style="173" customWidth="1"/>
    <col min="6927" max="6927" width="8.28515625" style="173" bestFit="1" customWidth="1"/>
    <col min="6928" max="7168" width="9.140625" style="173"/>
    <col min="7169" max="7170" width="0" style="173" hidden="1" customWidth="1"/>
    <col min="7171" max="7171" width="81.5703125" style="173" customWidth="1"/>
    <col min="7172" max="7174" width="8.28515625" style="173" bestFit="1" customWidth="1"/>
    <col min="7175" max="7175" width="7.28515625" style="173" bestFit="1" customWidth="1"/>
    <col min="7176" max="7176" width="8.28515625" style="173" bestFit="1" customWidth="1"/>
    <col min="7177" max="7177" width="7.28515625" style="173" bestFit="1" customWidth="1"/>
    <col min="7178" max="7178" width="8.28515625" style="173" bestFit="1" customWidth="1"/>
    <col min="7179" max="7179" width="8.28515625" style="173" customWidth="1"/>
    <col min="7180" max="7180" width="8.28515625" style="173" bestFit="1" customWidth="1"/>
    <col min="7181" max="7182" width="8.28515625" style="173" customWidth="1"/>
    <col min="7183" max="7183" width="8.28515625" style="173" bestFit="1" customWidth="1"/>
    <col min="7184" max="7424" width="9.140625" style="173"/>
    <col min="7425" max="7426" width="0" style="173" hidden="1" customWidth="1"/>
    <col min="7427" max="7427" width="81.5703125" style="173" customWidth="1"/>
    <col min="7428" max="7430" width="8.28515625" style="173" bestFit="1" customWidth="1"/>
    <col min="7431" max="7431" width="7.28515625" style="173" bestFit="1" customWidth="1"/>
    <col min="7432" max="7432" width="8.28515625" style="173" bestFit="1" customWidth="1"/>
    <col min="7433" max="7433" width="7.28515625" style="173" bestFit="1" customWidth="1"/>
    <col min="7434" max="7434" width="8.28515625" style="173" bestFit="1" customWidth="1"/>
    <col min="7435" max="7435" width="8.28515625" style="173" customWidth="1"/>
    <col min="7436" max="7436" width="8.28515625" style="173" bestFit="1" customWidth="1"/>
    <col min="7437" max="7438" width="8.28515625" style="173" customWidth="1"/>
    <col min="7439" max="7439" width="8.28515625" style="173" bestFit="1" customWidth="1"/>
    <col min="7440" max="7680" width="9.140625" style="173"/>
    <col min="7681" max="7682" width="0" style="173" hidden="1" customWidth="1"/>
    <col min="7683" max="7683" width="81.5703125" style="173" customWidth="1"/>
    <col min="7684" max="7686" width="8.28515625" style="173" bestFit="1" customWidth="1"/>
    <col min="7687" max="7687" width="7.28515625" style="173" bestFit="1" customWidth="1"/>
    <col min="7688" max="7688" width="8.28515625" style="173" bestFit="1" customWidth="1"/>
    <col min="7689" max="7689" width="7.28515625" style="173" bestFit="1" customWidth="1"/>
    <col min="7690" max="7690" width="8.28515625" style="173" bestFit="1" customWidth="1"/>
    <col min="7691" max="7691" width="8.28515625" style="173" customWidth="1"/>
    <col min="7692" max="7692" width="8.28515625" style="173" bestFit="1" customWidth="1"/>
    <col min="7693" max="7694" width="8.28515625" style="173" customWidth="1"/>
    <col min="7695" max="7695" width="8.28515625" style="173" bestFit="1" customWidth="1"/>
    <col min="7696" max="7936" width="9.140625" style="173"/>
    <col min="7937" max="7938" width="0" style="173" hidden="1" customWidth="1"/>
    <col min="7939" max="7939" width="81.5703125" style="173" customWidth="1"/>
    <col min="7940" max="7942" width="8.28515625" style="173" bestFit="1" customWidth="1"/>
    <col min="7943" max="7943" width="7.28515625" style="173" bestFit="1" customWidth="1"/>
    <col min="7944" max="7944" width="8.28515625" style="173" bestFit="1" customWidth="1"/>
    <col min="7945" max="7945" width="7.28515625" style="173" bestFit="1" customWidth="1"/>
    <col min="7946" max="7946" width="8.28515625" style="173" bestFit="1" customWidth="1"/>
    <col min="7947" max="7947" width="8.28515625" style="173" customWidth="1"/>
    <col min="7948" max="7948" width="8.28515625" style="173" bestFit="1" customWidth="1"/>
    <col min="7949" max="7950" width="8.28515625" style="173" customWidth="1"/>
    <col min="7951" max="7951" width="8.28515625" style="173" bestFit="1" customWidth="1"/>
    <col min="7952" max="8192" width="9.140625" style="173"/>
    <col min="8193" max="8194" width="0" style="173" hidden="1" customWidth="1"/>
    <col min="8195" max="8195" width="81.5703125" style="173" customWidth="1"/>
    <col min="8196" max="8198" width="8.28515625" style="173" bestFit="1" customWidth="1"/>
    <col min="8199" max="8199" width="7.28515625" style="173" bestFit="1" customWidth="1"/>
    <col min="8200" max="8200" width="8.28515625" style="173" bestFit="1" customWidth="1"/>
    <col min="8201" max="8201" width="7.28515625" style="173" bestFit="1" customWidth="1"/>
    <col min="8202" max="8202" width="8.28515625" style="173" bestFit="1" customWidth="1"/>
    <col min="8203" max="8203" width="8.28515625" style="173" customWidth="1"/>
    <col min="8204" max="8204" width="8.28515625" style="173" bestFit="1" customWidth="1"/>
    <col min="8205" max="8206" width="8.28515625" style="173" customWidth="1"/>
    <col min="8207" max="8207" width="8.28515625" style="173" bestFit="1" customWidth="1"/>
    <col min="8208" max="8448" width="9.140625" style="173"/>
    <col min="8449" max="8450" width="0" style="173" hidden="1" customWidth="1"/>
    <col min="8451" max="8451" width="81.5703125" style="173" customWidth="1"/>
    <col min="8452" max="8454" width="8.28515625" style="173" bestFit="1" customWidth="1"/>
    <col min="8455" max="8455" width="7.28515625" style="173" bestFit="1" customWidth="1"/>
    <col min="8456" max="8456" width="8.28515625" style="173" bestFit="1" customWidth="1"/>
    <col min="8457" max="8457" width="7.28515625" style="173" bestFit="1" customWidth="1"/>
    <col min="8458" max="8458" width="8.28515625" style="173" bestFit="1" customWidth="1"/>
    <col min="8459" max="8459" width="8.28515625" style="173" customWidth="1"/>
    <col min="8460" max="8460" width="8.28515625" style="173" bestFit="1" customWidth="1"/>
    <col min="8461" max="8462" width="8.28515625" style="173" customWidth="1"/>
    <col min="8463" max="8463" width="8.28515625" style="173" bestFit="1" customWidth="1"/>
    <col min="8464" max="8704" width="9.140625" style="173"/>
    <col min="8705" max="8706" width="0" style="173" hidden="1" customWidth="1"/>
    <col min="8707" max="8707" width="81.5703125" style="173" customWidth="1"/>
    <col min="8708" max="8710" width="8.28515625" style="173" bestFit="1" customWidth="1"/>
    <col min="8711" max="8711" width="7.28515625" style="173" bestFit="1" customWidth="1"/>
    <col min="8712" max="8712" width="8.28515625" style="173" bestFit="1" customWidth="1"/>
    <col min="8713" max="8713" width="7.28515625" style="173" bestFit="1" customWidth="1"/>
    <col min="8714" max="8714" width="8.28515625" style="173" bestFit="1" customWidth="1"/>
    <col min="8715" max="8715" width="8.28515625" style="173" customWidth="1"/>
    <col min="8716" max="8716" width="8.28515625" style="173" bestFit="1" customWidth="1"/>
    <col min="8717" max="8718" width="8.28515625" style="173" customWidth="1"/>
    <col min="8719" max="8719" width="8.28515625" style="173" bestFit="1" customWidth="1"/>
    <col min="8720" max="8960" width="9.140625" style="173"/>
    <col min="8961" max="8962" width="0" style="173" hidden="1" customWidth="1"/>
    <col min="8963" max="8963" width="81.5703125" style="173" customWidth="1"/>
    <col min="8964" max="8966" width="8.28515625" style="173" bestFit="1" customWidth="1"/>
    <col min="8967" max="8967" width="7.28515625" style="173" bestFit="1" customWidth="1"/>
    <col min="8968" max="8968" width="8.28515625" style="173" bestFit="1" customWidth="1"/>
    <col min="8969" max="8969" width="7.28515625" style="173" bestFit="1" customWidth="1"/>
    <col min="8970" max="8970" width="8.28515625" style="173" bestFit="1" customWidth="1"/>
    <col min="8971" max="8971" width="8.28515625" style="173" customWidth="1"/>
    <col min="8972" max="8972" width="8.28515625" style="173" bestFit="1" customWidth="1"/>
    <col min="8973" max="8974" width="8.28515625" style="173" customWidth="1"/>
    <col min="8975" max="8975" width="8.28515625" style="173" bestFit="1" customWidth="1"/>
    <col min="8976" max="9216" width="9.140625" style="173"/>
    <col min="9217" max="9218" width="0" style="173" hidden="1" customWidth="1"/>
    <col min="9219" max="9219" width="81.5703125" style="173" customWidth="1"/>
    <col min="9220" max="9222" width="8.28515625" style="173" bestFit="1" customWidth="1"/>
    <col min="9223" max="9223" width="7.28515625" style="173" bestFit="1" customWidth="1"/>
    <col min="9224" max="9224" width="8.28515625" style="173" bestFit="1" customWidth="1"/>
    <col min="9225" max="9225" width="7.28515625" style="173" bestFit="1" customWidth="1"/>
    <col min="9226" max="9226" width="8.28515625" style="173" bestFit="1" customWidth="1"/>
    <col min="9227" max="9227" width="8.28515625" style="173" customWidth="1"/>
    <col min="9228" max="9228" width="8.28515625" style="173" bestFit="1" customWidth="1"/>
    <col min="9229" max="9230" width="8.28515625" style="173" customWidth="1"/>
    <col min="9231" max="9231" width="8.28515625" style="173" bestFit="1" customWidth="1"/>
    <col min="9232" max="9472" width="9.140625" style="173"/>
    <col min="9473" max="9474" width="0" style="173" hidden="1" customWidth="1"/>
    <col min="9475" max="9475" width="81.5703125" style="173" customWidth="1"/>
    <col min="9476" max="9478" width="8.28515625" style="173" bestFit="1" customWidth="1"/>
    <col min="9479" max="9479" width="7.28515625" style="173" bestFit="1" customWidth="1"/>
    <col min="9480" max="9480" width="8.28515625" style="173" bestFit="1" customWidth="1"/>
    <col min="9481" max="9481" width="7.28515625" style="173" bestFit="1" customWidth="1"/>
    <col min="9482" max="9482" width="8.28515625" style="173" bestFit="1" customWidth="1"/>
    <col min="9483" max="9483" width="8.28515625" style="173" customWidth="1"/>
    <col min="9484" max="9484" width="8.28515625" style="173" bestFit="1" customWidth="1"/>
    <col min="9485" max="9486" width="8.28515625" style="173" customWidth="1"/>
    <col min="9487" max="9487" width="8.28515625" style="173" bestFit="1" customWidth="1"/>
    <col min="9488" max="9728" width="9.140625" style="173"/>
    <col min="9729" max="9730" width="0" style="173" hidden="1" customWidth="1"/>
    <col min="9731" max="9731" width="81.5703125" style="173" customWidth="1"/>
    <col min="9732" max="9734" width="8.28515625" style="173" bestFit="1" customWidth="1"/>
    <col min="9735" max="9735" width="7.28515625" style="173" bestFit="1" customWidth="1"/>
    <col min="9736" max="9736" width="8.28515625" style="173" bestFit="1" customWidth="1"/>
    <col min="9737" max="9737" width="7.28515625" style="173" bestFit="1" customWidth="1"/>
    <col min="9738" max="9738" width="8.28515625" style="173" bestFit="1" customWidth="1"/>
    <col min="9739" max="9739" width="8.28515625" style="173" customWidth="1"/>
    <col min="9740" max="9740" width="8.28515625" style="173" bestFit="1" customWidth="1"/>
    <col min="9741" max="9742" width="8.28515625" style="173" customWidth="1"/>
    <col min="9743" max="9743" width="8.28515625" style="173" bestFit="1" customWidth="1"/>
    <col min="9744" max="9984" width="9.140625" style="173"/>
    <col min="9985" max="9986" width="0" style="173" hidden="1" customWidth="1"/>
    <col min="9987" max="9987" width="81.5703125" style="173" customWidth="1"/>
    <col min="9988" max="9990" width="8.28515625" style="173" bestFit="1" customWidth="1"/>
    <col min="9991" max="9991" width="7.28515625" style="173" bestFit="1" customWidth="1"/>
    <col min="9992" max="9992" width="8.28515625" style="173" bestFit="1" customWidth="1"/>
    <col min="9993" max="9993" width="7.28515625" style="173" bestFit="1" customWidth="1"/>
    <col min="9994" max="9994" width="8.28515625" style="173" bestFit="1" customWidth="1"/>
    <col min="9995" max="9995" width="8.28515625" style="173" customWidth="1"/>
    <col min="9996" max="9996" width="8.28515625" style="173" bestFit="1" customWidth="1"/>
    <col min="9997" max="9998" width="8.28515625" style="173" customWidth="1"/>
    <col min="9999" max="9999" width="8.28515625" style="173" bestFit="1" customWidth="1"/>
    <col min="10000" max="10240" width="9.140625" style="173"/>
    <col min="10241" max="10242" width="0" style="173" hidden="1" customWidth="1"/>
    <col min="10243" max="10243" width="81.5703125" style="173" customWidth="1"/>
    <col min="10244" max="10246" width="8.28515625" style="173" bestFit="1" customWidth="1"/>
    <col min="10247" max="10247" width="7.28515625" style="173" bestFit="1" customWidth="1"/>
    <col min="10248" max="10248" width="8.28515625" style="173" bestFit="1" customWidth="1"/>
    <col min="10249" max="10249" width="7.28515625" style="173" bestFit="1" customWidth="1"/>
    <col min="10250" max="10250" width="8.28515625" style="173" bestFit="1" customWidth="1"/>
    <col min="10251" max="10251" width="8.28515625" style="173" customWidth="1"/>
    <col min="10252" max="10252" width="8.28515625" style="173" bestFit="1" customWidth="1"/>
    <col min="10253" max="10254" width="8.28515625" style="173" customWidth="1"/>
    <col min="10255" max="10255" width="8.28515625" style="173" bestFit="1" customWidth="1"/>
    <col min="10256" max="10496" width="9.140625" style="173"/>
    <col min="10497" max="10498" width="0" style="173" hidden="1" customWidth="1"/>
    <col min="10499" max="10499" width="81.5703125" style="173" customWidth="1"/>
    <col min="10500" max="10502" width="8.28515625" style="173" bestFit="1" customWidth="1"/>
    <col min="10503" max="10503" width="7.28515625" style="173" bestFit="1" customWidth="1"/>
    <col min="10504" max="10504" width="8.28515625" style="173" bestFit="1" customWidth="1"/>
    <col min="10505" max="10505" width="7.28515625" style="173" bestFit="1" customWidth="1"/>
    <col min="10506" max="10506" width="8.28515625" style="173" bestFit="1" customWidth="1"/>
    <col min="10507" max="10507" width="8.28515625" style="173" customWidth="1"/>
    <col min="10508" max="10508" width="8.28515625" style="173" bestFit="1" customWidth="1"/>
    <col min="10509" max="10510" width="8.28515625" style="173" customWidth="1"/>
    <col min="10511" max="10511" width="8.28515625" style="173" bestFit="1" customWidth="1"/>
    <col min="10512" max="10752" width="9.140625" style="173"/>
    <col min="10753" max="10754" width="0" style="173" hidden="1" customWidth="1"/>
    <col min="10755" max="10755" width="81.5703125" style="173" customWidth="1"/>
    <col min="10756" max="10758" width="8.28515625" style="173" bestFit="1" customWidth="1"/>
    <col min="10759" max="10759" width="7.28515625" style="173" bestFit="1" customWidth="1"/>
    <col min="10760" max="10760" width="8.28515625" style="173" bestFit="1" customWidth="1"/>
    <col min="10761" max="10761" width="7.28515625" style="173" bestFit="1" customWidth="1"/>
    <col min="10762" max="10762" width="8.28515625" style="173" bestFit="1" customWidth="1"/>
    <col min="10763" max="10763" width="8.28515625" style="173" customWidth="1"/>
    <col min="10764" max="10764" width="8.28515625" style="173" bestFit="1" customWidth="1"/>
    <col min="10765" max="10766" width="8.28515625" style="173" customWidth="1"/>
    <col min="10767" max="10767" width="8.28515625" style="173" bestFit="1" customWidth="1"/>
    <col min="10768" max="11008" width="9.140625" style="173"/>
    <col min="11009" max="11010" width="0" style="173" hidden="1" customWidth="1"/>
    <col min="11011" max="11011" width="81.5703125" style="173" customWidth="1"/>
    <col min="11012" max="11014" width="8.28515625" style="173" bestFit="1" customWidth="1"/>
    <col min="11015" max="11015" width="7.28515625" style="173" bestFit="1" customWidth="1"/>
    <col min="11016" max="11016" width="8.28515625" style="173" bestFit="1" customWidth="1"/>
    <col min="11017" max="11017" width="7.28515625" style="173" bestFit="1" customWidth="1"/>
    <col min="11018" max="11018" width="8.28515625" style="173" bestFit="1" customWidth="1"/>
    <col min="11019" max="11019" width="8.28515625" style="173" customWidth="1"/>
    <col min="11020" max="11020" width="8.28515625" style="173" bestFit="1" customWidth="1"/>
    <col min="11021" max="11022" width="8.28515625" style="173" customWidth="1"/>
    <col min="11023" max="11023" width="8.28515625" style="173" bestFit="1" customWidth="1"/>
    <col min="11024" max="11264" width="9.140625" style="173"/>
    <col min="11265" max="11266" width="0" style="173" hidden="1" customWidth="1"/>
    <col min="11267" max="11267" width="81.5703125" style="173" customWidth="1"/>
    <col min="11268" max="11270" width="8.28515625" style="173" bestFit="1" customWidth="1"/>
    <col min="11271" max="11271" width="7.28515625" style="173" bestFit="1" customWidth="1"/>
    <col min="11272" max="11272" width="8.28515625" style="173" bestFit="1" customWidth="1"/>
    <col min="11273" max="11273" width="7.28515625" style="173" bestFit="1" customWidth="1"/>
    <col min="11274" max="11274" width="8.28515625" style="173" bestFit="1" customWidth="1"/>
    <col min="11275" max="11275" width="8.28515625" style="173" customWidth="1"/>
    <col min="11276" max="11276" width="8.28515625" style="173" bestFit="1" customWidth="1"/>
    <col min="11277" max="11278" width="8.28515625" style="173" customWidth="1"/>
    <col min="11279" max="11279" width="8.28515625" style="173" bestFit="1" customWidth="1"/>
    <col min="11280" max="11520" width="9.140625" style="173"/>
    <col min="11521" max="11522" width="0" style="173" hidden="1" customWidth="1"/>
    <col min="11523" max="11523" width="81.5703125" style="173" customWidth="1"/>
    <col min="11524" max="11526" width="8.28515625" style="173" bestFit="1" customWidth="1"/>
    <col min="11527" max="11527" width="7.28515625" style="173" bestFit="1" customWidth="1"/>
    <col min="11528" max="11528" width="8.28515625" style="173" bestFit="1" customWidth="1"/>
    <col min="11529" max="11529" width="7.28515625" style="173" bestFit="1" customWidth="1"/>
    <col min="11530" max="11530" width="8.28515625" style="173" bestFit="1" customWidth="1"/>
    <col min="11531" max="11531" width="8.28515625" style="173" customWidth="1"/>
    <col min="11532" max="11532" width="8.28515625" style="173" bestFit="1" customWidth="1"/>
    <col min="11533" max="11534" width="8.28515625" style="173" customWidth="1"/>
    <col min="11535" max="11535" width="8.28515625" style="173" bestFit="1" customWidth="1"/>
    <col min="11536" max="11776" width="9.140625" style="173"/>
    <col min="11777" max="11778" width="0" style="173" hidden="1" customWidth="1"/>
    <col min="11779" max="11779" width="81.5703125" style="173" customWidth="1"/>
    <col min="11780" max="11782" width="8.28515625" style="173" bestFit="1" customWidth="1"/>
    <col min="11783" max="11783" width="7.28515625" style="173" bestFit="1" customWidth="1"/>
    <col min="11784" max="11784" width="8.28515625" style="173" bestFit="1" customWidth="1"/>
    <col min="11785" max="11785" width="7.28515625" style="173" bestFit="1" customWidth="1"/>
    <col min="11786" max="11786" width="8.28515625" style="173" bestFit="1" customWidth="1"/>
    <col min="11787" max="11787" width="8.28515625" style="173" customWidth="1"/>
    <col min="11788" max="11788" width="8.28515625" style="173" bestFit="1" customWidth="1"/>
    <col min="11789" max="11790" width="8.28515625" style="173" customWidth="1"/>
    <col min="11791" max="11791" width="8.28515625" style="173" bestFit="1" customWidth="1"/>
    <col min="11792" max="12032" width="9.140625" style="173"/>
    <col min="12033" max="12034" width="0" style="173" hidden="1" customWidth="1"/>
    <col min="12035" max="12035" width="81.5703125" style="173" customWidth="1"/>
    <col min="12036" max="12038" width="8.28515625" style="173" bestFit="1" customWidth="1"/>
    <col min="12039" max="12039" width="7.28515625" style="173" bestFit="1" customWidth="1"/>
    <col min="12040" max="12040" width="8.28515625" style="173" bestFit="1" customWidth="1"/>
    <col min="12041" max="12041" width="7.28515625" style="173" bestFit="1" customWidth="1"/>
    <col min="12042" max="12042" width="8.28515625" style="173" bestFit="1" customWidth="1"/>
    <col min="12043" max="12043" width="8.28515625" style="173" customWidth="1"/>
    <col min="12044" max="12044" width="8.28515625" style="173" bestFit="1" customWidth="1"/>
    <col min="12045" max="12046" width="8.28515625" style="173" customWidth="1"/>
    <col min="12047" max="12047" width="8.28515625" style="173" bestFit="1" customWidth="1"/>
    <col min="12048" max="12288" width="9.140625" style="173"/>
    <col min="12289" max="12290" width="0" style="173" hidden="1" customWidth="1"/>
    <col min="12291" max="12291" width="81.5703125" style="173" customWidth="1"/>
    <col min="12292" max="12294" width="8.28515625" style="173" bestFit="1" customWidth="1"/>
    <col min="12295" max="12295" width="7.28515625" style="173" bestFit="1" customWidth="1"/>
    <col min="12296" max="12296" width="8.28515625" style="173" bestFit="1" customWidth="1"/>
    <col min="12297" max="12297" width="7.28515625" style="173" bestFit="1" customWidth="1"/>
    <col min="12298" max="12298" width="8.28515625" style="173" bestFit="1" customWidth="1"/>
    <col min="12299" max="12299" width="8.28515625" style="173" customWidth="1"/>
    <col min="12300" max="12300" width="8.28515625" style="173" bestFit="1" customWidth="1"/>
    <col min="12301" max="12302" width="8.28515625" style="173" customWidth="1"/>
    <col min="12303" max="12303" width="8.28515625" style="173" bestFit="1" customWidth="1"/>
    <col min="12304" max="12544" width="9.140625" style="173"/>
    <col min="12545" max="12546" width="0" style="173" hidden="1" customWidth="1"/>
    <col min="12547" max="12547" width="81.5703125" style="173" customWidth="1"/>
    <col min="12548" max="12550" width="8.28515625" style="173" bestFit="1" customWidth="1"/>
    <col min="12551" max="12551" width="7.28515625" style="173" bestFit="1" customWidth="1"/>
    <col min="12552" max="12552" width="8.28515625" style="173" bestFit="1" customWidth="1"/>
    <col min="12553" max="12553" width="7.28515625" style="173" bestFit="1" customWidth="1"/>
    <col min="12554" max="12554" width="8.28515625" style="173" bestFit="1" customWidth="1"/>
    <col min="12555" max="12555" width="8.28515625" style="173" customWidth="1"/>
    <col min="12556" max="12556" width="8.28515625" style="173" bestFit="1" customWidth="1"/>
    <col min="12557" max="12558" width="8.28515625" style="173" customWidth="1"/>
    <col min="12559" max="12559" width="8.28515625" style="173" bestFit="1" customWidth="1"/>
    <col min="12560" max="12800" width="9.140625" style="173"/>
    <col min="12801" max="12802" width="0" style="173" hidden="1" customWidth="1"/>
    <col min="12803" max="12803" width="81.5703125" style="173" customWidth="1"/>
    <col min="12804" max="12806" width="8.28515625" style="173" bestFit="1" customWidth="1"/>
    <col min="12807" max="12807" width="7.28515625" style="173" bestFit="1" customWidth="1"/>
    <col min="12808" max="12808" width="8.28515625" style="173" bestFit="1" customWidth="1"/>
    <col min="12809" max="12809" width="7.28515625" style="173" bestFit="1" customWidth="1"/>
    <col min="12810" max="12810" width="8.28515625" style="173" bestFit="1" customWidth="1"/>
    <col min="12811" max="12811" width="8.28515625" style="173" customWidth="1"/>
    <col min="12812" max="12812" width="8.28515625" style="173" bestFit="1" customWidth="1"/>
    <col min="12813" max="12814" width="8.28515625" style="173" customWidth="1"/>
    <col min="12815" max="12815" width="8.28515625" style="173" bestFit="1" customWidth="1"/>
    <col min="12816" max="13056" width="9.140625" style="173"/>
    <col min="13057" max="13058" width="0" style="173" hidden="1" customWidth="1"/>
    <col min="13059" max="13059" width="81.5703125" style="173" customWidth="1"/>
    <col min="13060" max="13062" width="8.28515625" style="173" bestFit="1" customWidth="1"/>
    <col min="13063" max="13063" width="7.28515625" style="173" bestFit="1" customWidth="1"/>
    <col min="13064" max="13064" width="8.28515625" style="173" bestFit="1" customWidth="1"/>
    <col min="13065" max="13065" width="7.28515625" style="173" bestFit="1" customWidth="1"/>
    <col min="13066" max="13066" width="8.28515625" style="173" bestFit="1" customWidth="1"/>
    <col min="13067" max="13067" width="8.28515625" style="173" customWidth="1"/>
    <col min="13068" max="13068" width="8.28515625" style="173" bestFit="1" customWidth="1"/>
    <col min="13069" max="13070" width="8.28515625" style="173" customWidth="1"/>
    <col min="13071" max="13071" width="8.28515625" style="173" bestFit="1" customWidth="1"/>
    <col min="13072" max="13312" width="9.140625" style="173"/>
    <col min="13313" max="13314" width="0" style="173" hidden="1" customWidth="1"/>
    <col min="13315" max="13315" width="81.5703125" style="173" customWidth="1"/>
    <col min="13316" max="13318" width="8.28515625" style="173" bestFit="1" customWidth="1"/>
    <col min="13319" max="13319" width="7.28515625" style="173" bestFit="1" customWidth="1"/>
    <col min="13320" max="13320" width="8.28515625" style="173" bestFit="1" customWidth="1"/>
    <col min="13321" max="13321" width="7.28515625" style="173" bestFit="1" customWidth="1"/>
    <col min="13322" max="13322" width="8.28515625" style="173" bestFit="1" customWidth="1"/>
    <col min="13323" max="13323" width="8.28515625" style="173" customWidth="1"/>
    <col min="13324" max="13324" width="8.28515625" style="173" bestFit="1" customWidth="1"/>
    <col min="13325" max="13326" width="8.28515625" style="173" customWidth="1"/>
    <col min="13327" max="13327" width="8.28515625" style="173" bestFit="1" customWidth="1"/>
    <col min="13328" max="13568" width="9.140625" style="173"/>
    <col min="13569" max="13570" width="0" style="173" hidden="1" customWidth="1"/>
    <col min="13571" max="13571" width="81.5703125" style="173" customWidth="1"/>
    <col min="13572" max="13574" width="8.28515625" style="173" bestFit="1" customWidth="1"/>
    <col min="13575" max="13575" width="7.28515625" style="173" bestFit="1" customWidth="1"/>
    <col min="13576" max="13576" width="8.28515625" style="173" bestFit="1" customWidth="1"/>
    <col min="13577" max="13577" width="7.28515625" style="173" bestFit="1" customWidth="1"/>
    <col min="13578" max="13578" width="8.28515625" style="173" bestFit="1" customWidth="1"/>
    <col min="13579" max="13579" width="8.28515625" style="173" customWidth="1"/>
    <col min="13580" max="13580" width="8.28515625" style="173" bestFit="1" customWidth="1"/>
    <col min="13581" max="13582" width="8.28515625" style="173" customWidth="1"/>
    <col min="13583" max="13583" width="8.28515625" style="173" bestFit="1" customWidth="1"/>
    <col min="13584" max="13824" width="9.140625" style="173"/>
    <col min="13825" max="13826" width="0" style="173" hidden="1" customWidth="1"/>
    <col min="13827" max="13827" width="81.5703125" style="173" customWidth="1"/>
    <col min="13828" max="13830" width="8.28515625" style="173" bestFit="1" customWidth="1"/>
    <col min="13831" max="13831" width="7.28515625" style="173" bestFit="1" customWidth="1"/>
    <col min="13832" max="13832" width="8.28515625" style="173" bestFit="1" customWidth="1"/>
    <col min="13833" max="13833" width="7.28515625" style="173" bestFit="1" customWidth="1"/>
    <col min="13834" max="13834" width="8.28515625" style="173" bestFit="1" customWidth="1"/>
    <col min="13835" max="13835" width="8.28515625" style="173" customWidth="1"/>
    <col min="13836" max="13836" width="8.28515625" style="173" bestFit="1" customWidth="1"/>
    <col min="13837" max="13838" width="8.28515625" style="173" customWidth="1"/>
    <col min="13839" max="13839" width="8.28515625" style="173" bestFit="1" customWidth="1"/>
    <col min="13840" max="14080" width="9.140625" style="173"/>
    <col min="14081" max="14082" width="0" style="173" hidden="1" customWidth="1"/>
    <col min="14083" max="14083" width="81.5703125" style="173" customWidth="1"/>
    <col min="14084" max="14086" width="8.28515625" style="173" bestFit="1" customWidth="1"/>
    <col min="14087" max="14087" width="7.28515625" style="173" bestFit="1" customWidth="1"/>
    <col min="14088" max="14088" width="8.28515625" style="173" bestFit="1" customWidth="1"/>
    <col min="14089" max="14089" width="7.28515625" style="173" bestFit="1" customWidth="1"/>
    <col min="14090" max="14090" width="8.28515625" style="173" bestFit="1" customWidth="1"/>
    <col min="14091" max="14091" width="8.28515625" style="173" customWidth="1"/>
    <col min="14092" max="14092" width="8.28515625" style="173" bestFit="1" customWidth="1"/>
    <col min="14093" max="14094" width="8.28515625" style="173" customWidth="1"/>
    <col min="14095" max="14095" width="8.28515625" style="173" bestFit="1" customWidth="1"/>
    <col min="14096" max="14336" width="9.140625" style="173"/>
    <col min="14337" max="14338" width="0" style="173" hidden="1" customWidth="1"/>
    <col min="14339" max="14339" width="81.5703125" style="173" customWidth="1"/>
    <col min="14340" max="14342" width="8.28515625" style="173" bestFit="1" customWidth="1"/>
    <col min="14343" max="14343" width="7.28515625" style="173" bestFit="1" customWidth="1"/>
    <col min="14344" max="14344" width="8.28515625" style="173" bestFit="1" customWidth="1"/>
    <col min="14345" max="14345" width="7.28515625" style="173" bestFit="1" customWidth="1"/>
    <col min="14346" max="14346" width="8.28515625" style="173" bestFit="1" customWidth="1"/>
    <col min="14347" max="14347" width="8.28515625" style="173" customWidth="1"/>
    <col min="14348" max="14348" width="8.28515625" style="173" bestFit="1" customWidth="1"/>
    <col min="14349" max="14350" width="8.28515625" style="173" customWidth="1"/>
    <col min="14351" max="14351" width="8.28515625" style="173" bestFit="1" customWidth="1"/>
    <col min="14352" max="14592" width="9.140625" style="173"/>
    <col min="14593" max="14594" width="0" style="173" hidden="1" customWidth="1"/>
    <col min="14595" max="14595" width="81.5703125" style="173" customWidth="1"/>
    <col min="14596" max="14598" width="8.28515625" style="173" bestFit="1" customWidth="1"/>
    <col min="14599" max="14599" width="7.28515625" style="173" bestFit="1" customWidth="1"/>
    <col min="14600" max="14600" width="8.28515625" style="173" bestFit="1" customWidth="1"/>
    <col min="14601" max="14601" width="7.28515625" style="173" bestFit="1" customWidth="1"/>
    <col min="14602" max="14602" width="8.28515625" style="173" bestFit="1" customWidth="1"/>
    <col min="14603" max="14603" width="8.28515625" style="173" customWidth="1"/>
    <col min="14604" max="14604" width="8.28515625" style="173" bestFit="1" customWidth="1"/>
    <col min="14605" max="14606" width="8.28515625" style="173" customWidth="1"/>
    <col min="14607" max="14607" width="8.28515625" style="173" bestFit="1" customWidth="1"/>
    <col min="14608" max="14848" width="9.140625" style="173"/>
    <col min="14849" max="14850" width="0" style="173" hidden="1" customWidth="1"/>
    <col min="14851" max="14851" width="81.5703125" style="173" customWidth="1"/>
    <col min="14852" max="14854" width="8.28515625" style="173" bestFit="1" customWidth="1"/>
    <col min="14855" max="14855" width="7.28515625" style="173" bestFit="1" customWidth="1"/>
    <col min="14856" max="14856" width="8.28515625" style="173" bestFit="1" customWidth="1"/>
    <col min="14857" max="14857" width="7.28515625" style="173" bestFit="1" customWidth="1"/>
    <col min="14858" max="14858" width="8.28515625" style="173" bestFit="1" customWidth="1"/>
    <col min="14859" max="14859" width="8.28515625" style="173" customWidth="1"/>
    <col min="14860" max="14860" width="8.28515625" style="173" bestFit="1" customWidth="1"/>
    <col min="14861" max="14862" width="8.28515625" style="173" customWidth="1"/>
    <col min="14863" max="14863" width="8.28515625" style="173" bestFit="1" customWidth="1"/>
    <col min="14864" max="15104" width="9.140625" style="173"/>
    <col min="15105" max="15106" width="0" style="173" hidden="1" customWidth="1"/>
    <col min="15107" max="15107" width="81.5703125" style="173" customWidth="1"/>
    <col min="15108" max="15110" width="8.28515625" style="173" bestFit="1" customWidth="1"/>
    <col min="15111" max="15111" width="7.28515625" style="173" bestFit="1" customWidth="1"/>
    <col min="15112" max="15112" width="8.28515625" style="173" bestFit="1" customWidth="1"/>
    <col min="15113" max="15113" width="7.28515625" style="173" bestFit="1" customWidth="1"/>
    <col min="15114" max="15114" width="8.28515625" style="173" bestFit="1" customWidth="1"/>
    <col min="15115" max="15115" width="8.28515625" style="173" customWidth="1"/>
    <col min="15116" max="15116" width="8.28515625" style="173" bestFit="1" customWidth="1"/>
    <col min="15117" max="15118" width="8.28515625" style="173" customWidth="1"/>
    <col min="15119" max="15119" width="8.28515625" style="173" bestFit="1" customWidth="1"/>
    <col min="15120" max="15360" width="9.140625" style="173"/>
    <col min="15361" max="15362" width="0" style="173" hidden="1" customWidth="1"/>
    <col min="15363" max="15363" width="81.5703125" style="173" customWidth="1"/>
    <col min="15364" max="15366" width="8.28515625" style="173" bestFit="1" customWidth="1"/>
    <col min="15367" max="15367" width="7.28515625" style="173" bestFit="1" customWidth="1"/>
    <col min="15368" max="15368" width="8.28515625" style="173" bestFit="1" customWidth="1"/>
    <col min="15369" max="15369" width="7.28515625" style="173" bestFit="1" customWidth="1"/>
    <col min="15370" max="15370" width="8.28515625" style="173" bestFit="1" customWidth="1"/>
    <col min="15371" max="15371" width="8.28515625" style="173" customWidth="1"/>
    <col min="15372" max="15372" width="8.28515625" style="173" bestFit="1" customWidth="1"/>
    <col min="15373" max="15374" width="8.28515625" style="173" customWidth="1"/>
    <col min="15375" max="15375" width="8.28515625" style="173" bestFit="1" customWidth="1"/>
    <col min="15376" max="15616" width="9.140625" style="173"/>
    <col min="15617" max="15618" width="0" style="173" hidden="1" customWidth="1"/>
    <col min="15619" max="15619" width="81.5703125" style="173" customWidth="1"/>
    <col min="15620" max="15622" width="8.28515625" style="173" bestFit="1" customWidth="1"/>
    <col min="15623" max="15623" width="7.28515625" style="173" bestFit="1" customWidth="1"/>
    <col min="15624" max="15624" width="8.28515625" style="173" bestFit="1" customWidth="1"/>
    <col min="15625" max="15625" width="7.28515625" style="173" bestFit="1" customWidth="1"/>
    <col min="15626" max="15626" width="8.28515625" style="173" bestFit="1" customWidth="1"/>
    <col min="15627" max="15627" width="8.28515625" style="173" customWidth="1"/>
    <col min="15628" max="15628" width="8.28515625" style="173" bestFit="1" customWidth="1"/>
    <col min="15629" max="15630" width="8.28515625" style="173" customWidth="1"/>
    <col min="15631" max="15631" width="8.28515625" style="173" bestFit="1" customWidth="1"/>
    <col min="15632" max="15872" width="9.140625" style="173"/>
    <col min="15873" max="15874" width="0" style="173" hidden="1" customWidth="1"/>
    <col min="15875" max="15875" width="81.5703125" style="173" customWidth="1"/>
    <col min="15876" max="15878" width="8.28515625" style="173" bestFit="1" customWidth="1"/>
    <col min="15879" max="15879" width="7.28515625" style="173" bestFit="1" customWidth="1"/>
    <col min="15880" max="15880" width="8.28515625" style="173" bestFit="1" customWidth="1"/>
    <col min="15881" max="15881" width="7.28515625" style="173" bestFit="1" customWidth="1"/>
    <col min="15882" max="15882" width="8.28515625" style="173" bestFit="1" customWidth="1"/>
    <col min="15883" max="15883" width="8.28515625" style="173" customWidth="1"/>
    <col min="15884" max="15884" width="8.28515625" style="173" bestFit="1" customWidth="1"/>
    <col min="15885" max="15886" width="8.28515625" style="173" customWidth="1"/>
    <col min="15887" max="15887" width="8.28515625" style="173" bestFit="1" customWidth="1"/>
    <col min="15888" max="16128" width="9.140625" style="173"/>
    <col min="16129" max="16130" width="0" style="173" hidden="1" customWidth="1"/>
    <col min="16131" max="16131" width="81.5703125" style="173" customWidth="1"/>
    <col min="16132" max="16134" width="8.28515625" style="173" bestFit="1" customWidth="1"/>
    <col min="16135" max="16135" width="7.28515625" style="173" bestFit="1" customWidth="1"/>
    <col min="16136" max="16136" width="8.28515625" style="173" bestFit="1" customWidth="1"/>
    <col min="16137" max="16137" width="7.28515625" style="173" bestFit="1" customWidth="1"/>
    <col min="16138" max="16138" width="8.28515625" style="173" bestFit="1" customWidth="1"/>
    <col min="16139" max="16139" width="8.28515625" style="173" customWidth="1"/>
    <col min="16140" max="16140" width="8.28515625" style="173" bestFit="1" customWidth="1"/>
    <col min="16141" max="16142" width="8.28515625" style="173" customWidth="1"/>
    <col min="16143" max="16143" width="8.28515625" style="173" bestFit="1" customWidth="1"/>
    <col min="16144" max="16384" width="9.140625" style="173"/>
  </cols>
  <sheetData>
    <row r="1" spans="1:29" s="191" customFormat="1" ht="15" customHeight="1">
      <c r="A1" s="636"/>
      <c r="B1" s="636"/>
      <c r="C1" s="1026"/>
      <c r="D1" s="1026"/>
      <c r="E1" s="1026"/>
      <c r="F1" s="1026"/>
      <c r="G1" s="1026"/>
      <c r="H1" s="1026"/>
      <c r="I1" s="1026"/>
      <c r="J1" s="1026"/>
      <c r="K1" s="1026"/>
      <c r="L1" s="1026"/>
      <c r="M1" s="1026"/>
      <c r="N1" s="1026"/>
      <c r="O1" s="1026"/>
    </row>
    <row r="2" spans="1:29" s="191" customFormat="1" ht="15" customHeight="1">
      <c r="A2" s="1027" t="s">
        <v>353</v>
      </c>
      <c r="B2" s="1027"/>
      <c r="C2" s="1027"/>
      <c r="D2" s="1027"/>
      <c r="E2" s="1027"/>
      <c r="F2" s="1027"/>
      <c r="G2" s="1027"/>
      <c r="H2" s="1027"/>
      <c r="I2" s="1027"/>
      <c r="J2" s="1027"/>
      <c r="K2" s="1027"/>
      <c r="L2" s="1027"/>
      <c r="M2" s="1027"/>
      <c r="N2" s="1027"/>
      <c r="O2" s="1027"/>
    </row>
    <row r="3" spans="1:29" s="191" customFormat="1" ht="15" customHeight="1">
      <c r="A3" s="636"/>
      <c r="B3" s="636"/>
      <c r="C3" s="1027" t="s">
        <v>986</v>
      </c>
      <c r="D3" s="1027"/>
      <c r="E3" s="1027"/>
      <c r="F3" s="1027"/>
      <c r="G3" s="1027"/>
      <c r="H3" s="1027"/>
      <c r="I3" s="1027"/>
      <c r="J3" s="1027"/>
      <c r="K3" s="1027"/>
      <c r="L3" s="1027"/>
      <c r="M3" s="1027"/>
      <c r="N3" s="1027"/>
      <c r="O3" s="1027"/>
    </row>
    <row r="4" spans="1:29" s="191" customFormat="1" ht="15" customHeight="1">
      <c r="A4" s="1028"/>
      <c r="B4" s="1027"/>
      <c r="C4" s="1027"/>
      <c r="D4" s="1027"/>
      <c r="E4" s="1027"/>
      <c r="F4" s="1027"/>
      <c r="G4" s="1027"/>
      <c r="H4" s="1027"/>
      <c r="I4" s="1027"/>
      <c r="J4" s="1027"/>
      <c r="K4" s="1027"/>
      <c r="L4" s="1027"/>
      <c r="M4" s="1027"/>
      <c r="N4" s="1027"/>
      <c r="O4" s="1027"/>
    </row>
    <row r="5" spans="1:29" s="188" customFormat="1" ht="15" customHeight="1" thickBot="1">
      <c r="A5" s="190"/>
      <c r="B5" s="189"/>
      <c r="C5" s="189"/>
      <c r="D5" s="189"/>
      <c r="E5" s="189"/>
      <c r="F5" s="189"/>
      <c r="G5" s="189"/>
      <c r="H5" s="189"/>
      <c r="I5" s="189"/>
      <c r="J5" s="189"/>
      <c r="K5" s="189"/>
      <c r="L5" s="189"/>
      <c r="M5" s="189"/>
      <c r="N5" s="189"/>
      <c r="O5" s="189"/>
    </row>
    <row r="6" spans="1:29" s="179" customFormat="1" ht="30" customHeight="1" thickTop="1" thickBot="1">
      <c r="A6" s="153"/>
      <c r="B6" s="153"/>
      <c r="C6" s="187"/>
      <c r="D6" s="171" t="s">
        <v>902</v>
      </c>
      <c r="E6" s="171" t="s">
        <v>901</v>
      </c>
      <c r="F6" s="171" t="s">
        <v>900</v>
      </c>
      <c r="G6" s="171" t="s">
        <v>899</v>
      </c>
      <c r="H6" s="171" t="s">
        <v>898</v>
      </c>
      <c r="I6" s="171" t="s">
        <v>897</v>
      </c>
      <c r="J6" s="171" t="s">
        <v>896</v>
      </c>
      <c r="K6" s="171" t="s">
        <v>895</v>
      </c>
      <c r="L6" s="186" t="s">
        <v>894</v>
      </c>
      <c r="M6" s="186" t="s">
        <v>1448</v>
      </c>
      <c r="N6" s="186" t="s">
        <v>893</v>
      </c>
      <c r="O6" s="186" t="s">
        <v>1449</v>
      </c>
    </row>
    <row r="7" spans="1:29" ht="15" customHeight="1" thickTop="1" thickBot="1">
      <c r="A7" s="153"/>
      <c r="B7" s="153"/>
      <c r="C7" s="154"/>
      <c r="D7" s="154"/>
      <c r="E7" s="154"/>
      <c r="F7" s="154"/>
      <c r="G7" s="154"/>
      <c r="H7" s="154"/>
      <c r="I7" s="154"/>
      <c r="J7" s="154"/>
      <c r="K7" s="154"/>
      <c r="L7" s="154"/>
      <c r="M7" s="154"/>
      <c r="N7" s="154"/>
      <c r="O7" s="154"/>
    </row>
    <row r="8" spans="1:29" s="180" customFormat="1" ht="16.5" thickTop="1" thickBot="1">
      <c r="A8" s="153"/>
      <c r="B8" s="353"/>
      <c r="C8" s="182" t="s">
        <v>828</v>
      </c>
      <c r="D8" s="352"/>
      <c r="E8" s="352"/>
      <c r="F8" s="352"/>
      <c r="G8" s="352"/>
      <c r="H8" s="352"/>
      <c r="I8" s="352"/>
      <c r="J8" s="352"/>
      <c r="K8" s="352"/>
      <c r="L8" s="352"/>
      <c r="M8" s="352"/>
      <c r="N8" s="352"/>
      <c r="O8" s="181"/>
    </row>
    <row r="9" spans="1:29" ht="15" customHeight="1" thickTop="1">
      <c r="A9" s="153" t="s">
        <v>911</v>
      </c>
      <c r="B9" s="178" t="s">
        <v>985</v>
      </c>
      <c r="C9" s="174" t="s">
        <v>984</v>
      </c>
      <c r="D9" s="177">
        <v>0.1183</v>
      </c>
      <c r="E9" s="177">
        <v>0.11550000000000001</v>
      </c>
      <c r="F9" s="177">
        <v>0.1138</v>
      </c>
      <c r="G9" s="177">
        <v>0.1066</v>
      </c>
      <c r="H9" s="177">
        <v>0.1263</v>
      </c>
      <c r="I9" s="177">
        <v>0.11509999999999999</v>
      </c>
      <c r="J9" s="177">
        <v>0.1047</v>
      </c>
      <c r="K9" s="177">
        <v>0.1086</v>
      </c>
      <c r="L9" s="177">
        <v>0.1016</v>
      </c>
      <c r="M9" s="177">
        <v>0.1074</v>
      </c>
      <c r="N9" s="177">
        <v>0.1094</v>
      </c>
      <c r="O9" s="177">
        <v>0.1134</v>
      </c>
      <c r="P9" s="773"/>
      <c r="Y9" s="773"/>
      <c r="Z9" s="773"/>
      <c r="AA9" s="773"/>
      <c r="AB9" s="773"/>
      <c r="AC9" s="773"/>
    </row>
    <row r="10" spans="1:29" ht="15" customHeight="1" thickBot="1">
      <c r="A10" s="153" t="s">
        <v>911</v>
      </c>
      <c r="B10" s="178" t="s">
        <v>983</v>
      </c>
      <c r="C10" s="174" t="s">
        <v>982</v>
      </c>
      <c r="D10" s="177">
        <v>0.70169999999999999</v>
      </c>
      <c r="E10" s="177">
        <v>0.69669999999999999</v>
      </c>
      <c r="F10" s="177">
        <v>0.70750000000000002</v>
      </c>
      <c r="G10" s="177">
        <v>0.71650000000000003</v>
      </c>
      <c r="H10" s="177">
        <v>0.72309999999999997</v>
      </c>
      <c r="I10" s="177">
        <v>0.74250000000000005</v>
      </c>
      <c r="J10" s="177">
        <v>0.74929999999999997</v>
      </c>
      <c r="K10" s="177">
        <v>0.73899999999999999</v>
      </c>
      <c r="L10" s="177">
        <v>0.74470000000000003</v>
      </c>
      <c r="M10" s="177">
        <v>0.74750000000000005</v>
      </c>
      <c r="N10" s="177">
        <v>0.747</v>
      </c>
      <c r="O10" s="177">
        <v>0.73929999999999996</v>
      </c>
      <c r="P10" s="773"/>
      <c r="Y10" s="773"/>
      <c r="Z10" s="773"/>
      <c r="AA10" s="773"/>
      <c r="AB10" s="773"/>
      <c r="AC10" s="773"/>
    </row>
    <row r="11" spans="1:29" s="183" customFormat="1" ht="15" customHeight="1" thickTop="1" thickBot="1">
      <c r="A11" s="153"/>
      <c r="B11" s="353"/>
      <c r="C11" s="182" t="s">
        <v>825</v>
      </c>
      <c r="D11" s="352"/>
      <c r="E11" s="352"/>
      <c r="F11" s="352"/>
      <c r="G11" s="352"/>
      <c r="H11" s="352"/>
      <c r="I11" s="352"/>
      <c r="J11" s="352"/>
      <c r="K11" s="352"/>
      <c r="L11" s="470"/>
      <c r="M11" s="470"/>
      <c r="N11" s="470"/>
      <c r="O11" s="181"/>
      <c r="P11" s="773"/>
      <c r="Y11" s="773"/>
      <c r="Z11" s="773"/>
      <c r="AA11" s="773"/>
      <c r="AB11" s="773"/>
      <c r="AC11" s="773"/>
    </row>
    <row r="12" spans="1:29" s="179" customFormat="1" ht="15" customHeight="1" thickTop="1">
      <c r="A12" s="153" t="s">
        <v>911</v>
      </c>
      <c r="B12" s="178" t="s">
        <v>981</v>
      </c>
      <c r="C12" s="174" t="s">
        <v>980</v>
      </c>
      <c r="D12" s="177">
        <v>0.76939999999999997</v>
      </c>
      <c r="E12" s="177">
        <v>0.77490000000000003</v>
      </c>
      <c r="F12" s="177">
        <v>0.77170000000000005</v>
      </c>
      <c r="G12" s="177">
        <v>0.76119999999999999</v>
      </c>
      <c r="H12" s="177">
        <v>0.75049999999999994</v>
      </c>
      <c r="I12" s="177">
        <v>0.72840000000000005</v>
      </c>
      <c r="J12" s="177">
        <v>0.70909999999999995</v>
      </c>
      <c r="K12" s="177">
        <v>0.71389999999999998</v>
      </c>
      <c r="L12" s="177">
        <v>0.73099999999999998</v>
      </c>
      <c r="M12" s="177">
        <v>0.71199999999999997</v>
      </c>
      <c r="N12" s="177">
        <v>0.71809999999999996</v>
      </c>
      <c r="O12" s="177">
        <v>0.72650000000000003</v>
      </c>
      <c r="P12" s="773"/>
      <c r="Y12" s="773"/>
      <c r="Z12" s="773"/>
      <c r="AA12" s="773"/>
      <c r="AB12" s="773"/>
      <c r="AC12" s="773"/>
    </row>
    <row r="13" spans="1:29" s="176" customFormat="1" ht="15" customHeight="1">
      <c r="A13" s="153" t="s">
        <v>911</v>
      </c>
      <c r="B13" s="178" t="s">
        <v>979</v>
      </c>
      <c r="C13" s="174" t="s">
        <v>978</v>
      </c>
      <c r="D13" s="185">
        <v>0.76939999999999997</v>
      </c>
      <c r="E13" s="177">
        <v>0.77490000000000003</v>
      </c>
      <c r="F13" s="177">
        <v>0.77170000000000005</v>
      </c>
      <c r="G13" s="177">
        <v>0.76119999999999999</v>
      </c>
      <c r="H13" s="177">
        <v>0.75060000000000004</v>
      </c>
      <c r="I13" s="177">
        <v>0.72909999999999997</v>
      </c>
      <c r="J13" s="177">
        <v>0.7097</v>
      </c>
      <c r="K13" s="177">
        <v>0.71430000000000005</v>
      </c>
      <c r="L13" s="177">
        <v>0.73129999999999995</v>
      </c>
      <c r="M13" s="177">
        <v>0.71450000000000002</v>
      </c>
      <c r="N13" s="177">
        <v>0.7198</v>
      </c>
      <c r="O13" s="177">
        <v>0.72699999999999998</v>
      </c>
      <c r="P13" s="773"/>
      <c r="Y13" s="773"/>
      <c r="Z13" s="773"/>
      <c r="AA13" s="773"/>
      <c r="AB13" s="773"/>
      <c r="AC13" s="773"/>
    </row>
    <row r="14" spans="1:29" s="176" customFormat="1" ht="15" customHeight="1">
      <c r="A14" s="153"/>
      <c r="B14" s="178"/>
      <c r="C14" s="174" t="s">
        <v>977</v>
      </c>
      <c r="D14" s="177">
        <v>5.5500000000000001E-2</v>
      </c>
      <c r="E14" s="177">
        <v>5.5100000000000003E-2</v>
      </c>
      <c r="F14" s="177">
        <v>5.2200000000000003E-2</v>
      </c>
      <c r="G14" s="177">
        <v>6.25E-2</v>
      </c>
      <c r="H14" s="177">
        <v>6.6199999999999995E-2</v>
      </c>
      <c r="I14" s="177">
        <v>7.2099999999999997E-2</v>
      </c>
      <c r="J14" s="177">
        <v>8.2199999999999995E-2</v>
      </c>
      <c r="K14" s="177">
        <v>8.0199999999999994E-2</v>
      </c>
      <c r="L14" s="177">
        <v>7.9000000000000001E-2</v>
      </c>
      <c r="M14" s="177">
        <v>8.3199999999999996E-2</v>
      </c>
      <c r="N14" s="177">
        <v>7.9000000000000001E-2</v>
      </c>
      <c r="O14" s="177">
        <v>7.7700000000000005E-2</v>
      </c>
      <c r="P14" s="773"/>
      <c r="Y14" s="773"/>
      <c r="Z14" s="773"/>
      <c r="AA14" s="773"/>
      <c r="AB14" s="773"/>
      <c r="AC14" s="773"/>
    </row>
    <row r="15" spans="1:29" s="176" customFormat="1" ht="15" customHeight="1" thickBot="1">
      <c r="A15" s="153" t="s">
        <v>911</v>
      </c>
      <c r="B15" s="178" t="s">
        <v>976</v>
      </c>
      <c r="C15" s="174" t="s">
        <v>975</v>
      </c>
      <c r="D15" s="177">
        <v>2.0000000000000001E-4</v>
      </c>
      <c r="E15" s="177">
        <v>2.0000000000000001E-4</v>
      </c>
      <c r="F15" s="177">
        <v>2.0000000000000001E-4</v>
      </c>
      <c r="G15" s="177">
        <v>2.0000000000000001E-4</v>
      </c>
      <c r="H15" s="177">
        <v>2.0000000000000001E-4</v>
      </c>
      <c r="I15" s="177">
        <v>2.0000000000000001E-4</v>
      </c>
      <c r="J15" s="177">
        <v>2.0000000000000001E-4</v>
      </c>
      <c r="K15" s="177">
        <v>2.0000000000000001E-4</v>
      </c>
      <c r="L15" s="177">
        <v>2.0000000000000001E-4</v>
      </c>
      <c r="M15" s="177">
        <v>2.0000000000000001E-4</v>
      </c>
      <c r="N15" s="177">
        <v>2.0000000000000001E-4</v>
      </c>
      <c r="O15" s="177">
        <v>2.0000000000000001E-4</v>
      </c>
      <c r="P15" s="773"/>
      <c r="Y15" s="773"/>
      <c r="Z15" s="773"/>
      <c r="AA15" s="773"/>
      <c r="AB15" s="773"/>
      <c r="AC15" s="773"/>
    </row>
    <row r="16" spans="1:29" s="183" customFormat="1" ht="15" customHeight="1" thickTop="1" thickBot="1">
      <c r="A16" s="153"/>
      <c r="B16" s="353"/>
      <c r="C16" s="182" t="s">
        <v>974</v>
      </c>
      <c r="D16" s="352"/>
      <c r="E16" s="352"/>
      <c r="F16" s="352"/>
      <c r="G16" s="352"/>
      <c r="H16" s="352"/>
      <c r="I16" s="352"/>
      <c r="J16" s="352"/>
      <c r="K16" s="352"/>
      <c r="L16" s="470"/>
      <c r="M16" s="470"/>
      <c r="N16" s="470"/>
      <c r="O16" s="181"/>
      <c r="P16" s="773"/>
      <c r="Y16" s="773"/>
      <c r="Z16" s="773"/>
      <c r="AA16" s="773"/>
      <c r="AB16" s="773"/>
      <c r="AC16" s="773"/>
    </row>
    <row r="17" spans="1:29" s="179" customFormat="1" ht="15" customHeight="1" thickTop="1">
      <c r="A17" s="153" t="s">
        <v>911</v>
      </c>
      <c r="B17" s="178" t="s">
        <v>973</v>
      </c>
      <c r="C17" s="174" t="s">
        <v>972</v>
      </c>
      <c r="D17" s="177">
        <v>0.1154</v>
      </c>
      <c r="E17" s="177">
        <v>0.1762</v>
      </c>
      <c r="F17" s="177">
        <v>0.14269999999999999</v>
      </c>
      <c r="G17" s="177">
        <v>0.1265</v>
      </c>
      <c r="H17" s="177">
        <v>0.1123</v>
      </c>
      <c r="I17" s="177">
        <v>0.10680000000000001</v>
      </c>
      <c r="J17" s="177">
        <v>7.5300000000000006E-2</v>
      </c>
      <c r="K17" s="177">
        <v>6.7199999999999996E-2</v>
      </c>
      <c r="L17" s="177">
        <v>7.9000000000000001E-2</v>
      </c>
      <c r="M17" s="177">
        <v>6.7000000000000004E-2</v>
      </c>
      <c r="N17" s="177">
        <v>5.79E-2</v>
      </c>
      <c r="O17" s="177">
        <v>5.1900000000000002E-2</v>
      </c>
      <c r="P17" s="773"/>
      <c r="Y17" s="773"/>
      <c r="Z17" s="773"/>
      <c r="AA17" s="773"/>
      <c r="AB17" s="773"/>
      <c r="AC17" s="773"/>
    </row>
    <row r="18" spans="1:29" s="176" customFormat="1" ht="15" customHeight="1">
      <c r="A18" s="153" t="s">
        <v>911</v>
      </c>
      <c r="B18" s="178" t="s">
        <v>971</v>
      </c>
      <c r="C18" s="174" t="s">
        <v>970</v>
      </c>
      <c r="D18" s="177">
        <v>0.88460000000000005</v>
      </c>
      <c r="E18" s="177">
        <v>0.82379999999999998</v>
      </c>
      <c r="F18" s="177">
        <v>0.85729999999999995</v>
      </c>
      <c r="G18" s="177">
        <v>0.87350000000000005</v>
      </c>
      <c r="H18" s="177">
        <v>0.88770000000000004</v>
      </c>
      <c r="I18" s="177">
        <v>0.89319999999999999</v>
      </c>
      <c r="J18" s="177">
        <v>0.92469999999999997</v>
      </c>
      <c r="K18" s="177">
        <v>0.93279999999999996</v>
      </c>
      <c r="L18" s="177">
        <v>0.92100000000000004</v>
      </c>
      <c r="M18" s="177">
        <v>0.93300000000000005</v>
      </c>
      <c r="N18" s="177">
        <v>0.94210000000000005</v>
      </c>
      <c r="O18" s="177">
        <v>0.94810000000000005</v>
      </c>
      <c r="P18" s="773"/>
      <c r="Y18" s="773"/>
      <c r="Z18" s="773"/>
      <c r="AA18" s="773"/>
      <c r="AB18" s="773"/>
      <c r="AC18" s="773"/>
    </row>
    <row r="19" spans="1:29" s="176" customFormat="1" ht="15" customHeight="1" thickBot="1">
      <c r="A19" s="153" t="s">
        <v>911</v>
      </c>
      <c r="B19" s="178" t="s">
        <v>969</v>
      </c>
      <c r="C19" s="174" t="s">
        <v>968</v>
      </c>
      <c r="D19" s="184">
        <v>590.3895</v>
      </c>
      <c r="E19" s="184">
        <v>596.69920000000002</v>
      </c>
      <c r="F19" s="184">
        <v>605.7183</v>
      </c>
      <c r="G19" s="184">
        <v>614.42200000000003</v>
      </c>
      <c r="H19" s="184">
        <v>645.2319</v>
      </c>
      <c r="I19" s="184">
        <v>628.03279999999995</v>
      </c>
      <c r="J19" s="184">
        <v>621.57389999999998</v>
      </c>
      <c r="K19" s="184">
        <v>624.17139999999995</v>
      </c>
      <c r="L19" s="184">
        <v>630.20209999999997</v>
      </c>
      <c r="M19" s="184">
        <v>634.48209999999995</v>
      </c>
      <c r="N19" s="184">
        <v>631.23249999999996</v>
      </c>
      <c r="O19" s="184">
        <v>633.20730000000003</v>
      </c>
      <c r="P19" s="773"/>
      <c r="Y19" s="773"/>
      <c r="Z19" s="773"/>
      <c r="AA19" s="773"/>
      <c r="AB19" s="773"/>
      <c r="AC19" s="773"/>
    </row>
    <row r="20" spans="1:29" s="183" customFormat="1" ht="15" customHeight="1" thickTop="1" thickBot="1">
      <c r="A20" s="153"/>
      <c r="B20" s="353"/>
      <c r="C20" s="182" t="s">
        <v>967</v>
      </c>
      <c r="D20" s="352"/>
      <c r="E20" s="352"/>
      <c r="F20" s="352"/>
      <c r="G20" s="352"/>
      <c r="H20" s="352"/>
      <c r="I20" s="352"/>
      <c r="J20" s="352"/>
      <c r="K20" s="352"/>
      <c r="L20" s="470"/>
      <c r="M20" s="470"/>
      <c r="N20" s="470"/>
      <c r="O20" s="181"/>
      <c r="P20" s="773"/>
      <c r="Y20" s="773"/>
      <c r="Z20" s="773"/>
      <c r="AA20" s="773"/>
      <c r="AB20" s="773"/>
      <c r="AC20" s="773"/>
    </row>
    <row r="21" spans="1:29" s="179" customFormat="1" ht="15" customHeight="1" thickTop="1">
      <c r="A21" s="153" t="s">
        <v>911</v>
      </c>
      <c r="B21" s="178" t="s">
        <v>966</v>
      </c>
      <c r="C21" s="174" t="s">
        <v>965</v>
      </c>
      <c r="D21" s="177">
        <v>0.98170000000000002</v>
      </c>
      <c r="E21" s="177">
        <v>0.98109999999999997</v>
      </c>
      <c r="F21" s="177">
        <v>0.97819999999999996</v>
      </c>
      <c r="G21" s="177">
        <v>0.97529999999999994</v>
      </c>
      <c r="H21" s="177">
        <v>0.97289999999999999</v>
      </c>
      <c r="I21" s="177">
        <v>0.96689999999999998</v>
      </c>
      <c r="J21" s="177">
        <v>0.97270000000000001</v>
      </c>
      <c r="K21" s="177">
        <v>0.97529999999999994</v>
      </c>
      <c r="L21" s="177">
        <v>0.96950000000000003</v>
      </c>
      <c r="M21" s="177">
        <v>0.96050000000000002</v>
      </c>
      <c r="N21" s="177">
        <v>0.96379999999999999</v>
      </c>
      <c r="O21" s="177">
        <v>0.95069999999999999</v>
      </c>
      <c r="P21" s="773"/>
      <c r="Y21" s="773"/>
      <c r="Z21" s="773"/>
      <c r="AA21" s="773"/>
      <c r="AB21" s="773"/>
      <c r="AC21" s="773"/>
    </row>
    <row r="22" spans="1:29" s="176" customFormat="1" ht="15" customHeight="1">
      <c r="A22" s="153" t="s">
        <v>911</v>
      </c>
      <c r="B22" s="178" t="s">
        <v>964</v>
      </c>
      <c r="C22" s="174" t="s">
        <v>963</v>
      </c>
      <c r="D22" s="177">
        <v>2.5399999999999999E-2</v>
      </c>
      <c r="E22" s="177">
        <v>2.7699999999999999E-2</v>
      </c>
      <c r="F22" s="177">
        <v>3.39E-2</v>
      </c>
      <c r="G22" s="177">
        <v>3.7999999999999999E-2</v>
      </c>
      <c r="H22" s="177">
        <v>4.5699999999999998E-2</v>
      </c>
      <c r="I22" s="177">
        <v>5.16E-2</v>
      </c>
      <c r="J22" s="177">
        <v>5.9499999999999997E-2</v>
      </c>
      <c r="K22" s="177">
        <v>0.29289999999999999</v>
      </c>
      <c r="L22" s="177">
        <v>0.29480000000000001</v>
      </c>
      <c r="M22" s="177">
        <v>0.27860000000000001</v>
      </c>
      <c r="N22" s="177">
        <v>0.27200000000000002</v>
      </c>
      <c r="O22" s="177">
        <v>0.2651</v>
      </c>
      <c r="P22" s="773"/>
      <c r="Y22" s="773"/>
      <c r="Z22" s="773"/>
      <c r="AA22" s="773"/>
      <c r="AB22" s="773"/>
      <c r="AC22" s="773"/>
    </row>
    <row r="23" spans="1:29" s="176" customFormat="1" ht="15" customHeight="1">
      <c r="A23" s="153" t="s">
        <v>911</v>
      </c>
      <c r="B23" s="178" t="s">
        <v>962</v>
      </c>
      <c r="C23" s="174" t="s">
        <v>961</v>
      </c>
      <c r="D23" s="177">
        <v>1.83E-2</v>
      </c>
      <c r="E23" s="177">
        <v>1.89E-2</v>
      </c>
      <c r="F23" s="177">
        <v>2.18E-2</v>
      </c>
      <c r="G23" s="177">
        <v>2.47E-2</v>
      </c>
      <c r="H23" s="177">
        <v>2.7099999999999999E-2</v>
      </c>
      <c r="I23" s="177">
        <v>3.3099999999999997E-2</v>
      </c>
      <c r="J23" s="177">
        <v>2.7300000000000001E-2</v>
      </c>
      <c r="K23" s="177">
        <v>2.47E-2</v>
      </c>
      <c r="L23" s="177">
        <v>3.0499999999999999E-2</v>
      </c>
      <c r="M23" s="177">
        <v>3.95E-2</v>
      </c>
      <c r="N23" s="177">
        <v>3.6200000000000003E-2</v>
      </c>
      <c r="O23" s="177">
        <v>4.9299999999999997E-2</v>
      </c>
      <c r="P23" s="773"/>
      <c r="Y23" s="773"/>
      <c r="Z23" s="773"/>
      <c r="AA23" s="773"/>
      <c r="AB23" s="773"/>
      <c r="AC23" s="773"/>
    </row>
    <row r="24" spans="1:29" s="176" customFormat="1" ht="15" customHeight="1">
      <c r="A24" s="153" t="s">
        <v>911</v>
      </c>
      <c r="B24" s="178" t="s">
        <v>960</v>
      </c>
      <c r="C24" s="174" t="s">
        <v>959</v>
      </c>
      <c r="D24" s="177">
        <v>2.29E-2</v>
      </c>
      <c r="E24" s="177">
        <v>2.47E-2</v>
      </c>
      <c r="F24" s="177">
        <v>3.0499999999999999E-2</v>
      </c>
      <c r="G24" s="177">
        <v>3.3099999999999997E-2</v>
      </c>
      <c r="H24" s="177">
        <v>3.9199999999999999E-2</v>
      </c>
      <c r="I24" s="177">
        <v>4.3900000000000002E-2</v>
      </c>
      <c r="J24" s="177">
        <v>5.4100000000000002E-2</v>
      </c>
      <c r="K24" s="177">
        <v>0.29299999999999998</v>
      </c>
      <c r="L24" s="177">
        <v>0.29060000000000002</v>
      </c>
      <c r="M24" s="177">
        <v>0.27139999999999997</v>
      </c>
      <c r="N24" s="177">
        <v>0.26479999999999998</v>
      </c>
      <c r="O24" s="177">
        <v>0.253</v>
      </c>
      <c r="P24" s="773"/>
      <c r="Y24" s="773"/>
      <c r="Z24" s="773"/>
      <c r="AA24" s="773"/>
      <c r="AB24" s="773"/>
      <c r="AC24" s="773"/>
    </row>
    <row r="25" spans="1:29" s="176" customFormat="1" ht="15" customHeight="1">
      <c r="A25" s="153" t="s">
        <v>911</v>
      </c>
      <c r="B25" s="178" t="s">
        <v>958</v>
      </c>
      <c r="C25" s="174" t="s">
        <v>1278</v>
      </c>
      <c r="D25" s="177">
        <v>0.1116</v>
      </c>
      <c r="E25" s="177">
        <v>0.1245</v>
      </c>
      <c r="F25" s="177">
        <v>0.12039999999999999</v>
      </c>
      <c r="G25" s="177">
        <v>0.15010000000000001</v>
      </c>
      <c r="H25" s="177">
        <v>0.16389999999999999</v>
      </c>
      <c r="I25" s="177">
        <v>0.17699999999999999</v>
      </c>
      <c r="J25" s="177">
        <v>0.1163</v>
      </c>
      <c r="K25" s="177">
        <v>2.46E-2</v>
      </c>
      <c r="L25" s="177">
        <v>4.4299999999999999E-2</v>
      </c>
      <c r="M25" s="177">
        <v>6.4399999999999999E-2</v>
      </c>
      <c r="N25" s="177">
        <v>6.1699999999999998E-2</v>
      </c>
      <c r="O25" s="177">
        <v>9.2899999999999996E-2</v>
      </c>
      <c r="P25" s="773"/>
      <c r="Y25" s="773"/>
      <c r="Z25" s="773"/>
      <c r="AA25" s="773"/>
      <c r="AB25" s="773"/>
      <c r="AC25" s="773"/>
    </row>
    <row r="26" spans="1:29" s="176" customFormat="1" ht="15" customHeight="1">
      <c r="A26" s="153" t="s">
        <v>911</v>
      </c>
      <c r="B26" s="178" t="s">
        <v>956</v>
      </c>
      <c r="C26" s="174" t="s">
        <v>955</v>
      </c>
      <c r="D26" s="177">
        <v>8.3999999999999995E-3</v>
      </c>
      <c r="E26" s="177">
        <v>8.3999999999999995E-3</v>
      </c>
      <c r="F26" s="177">
        <v>9.1000000000000004E-3</v>
      </c>
      <c r="G26" s="177">
        <v>9.2999999999999992E-3</v>
      </c>
      <c r="H26" s="177">
        <v>9.5999999999999992E-3</v>
      </c>
      <c r="I26" s="177">
        <v>9.9000000000000008E-3</v>
      </c>
      <c r="J26" s="177">
        <v>8.8599999999999998E-2</v>
      </c>
      <c r="K26" s="177">
        <v>0.1198</v>
      </c>
      <c r="L26" s="177">
        <v>0.10929999999999999</v>
      </c>
      <c r="M26" s="177">
        <v>0.10100000000000001</v>
      </c>
      <c r="N26" s="177">
        <v>9.69E-2</v>
      </c>
      <c r="O26" s="177">
        <v>0.09</v>
      </c>
      <c r="P26" s="773"/>
      <c r="Y26" s="773"/>
      <c r="Z26" s="773"/>
      <c r="AA26" s="773"/>
      <c r="AB26" s="773"/>
      <c r="AC26" s="773"/>
    </row>
    <row r="27" spans="1:29" s="176" customFormat="1" ht="15" customHeight="1">
      <c r="A27" s="153" t="s">
        <v>911</v>
      </c>
      <c r="B27" s="178" t="s">
        <v>954</v>
      </c>
      <c r="C27" s="174" t="s">
        <v>953</v>
      </c>
      <c r="D27" s="177">
        <v>7.0900000000000005E-2</v>
      </c>
      <c r="E27" s="177">
        <v>6.9900000000000004E-2</v>
      </c>
      <c r="F27" s="177">
        <v>7.2300000000000003E-2</v>
      </c>
      <c r="G27" s="177">
        <v>7.5300000000000006E-2</v>
      </c>
      <c r="H27" s="177">
        <v>7.4999999999999997E-2</v>
      </c>
      <c r="I27" s="177">
        <v>8.3000000000000004E-2</v>
      </c>
      <c r="J27" s="177">
        <v>9.4100000000000003E-2</v>
      </c>
      <c r="K27" s="177">
        <v>9.3399999999999997E-2</v>
      </c>
      <c r="L27" s="177">
        <v>8.9499999999999996E-2</v>
      </c>
      <c r="M27" s="177">
        <v>9.5200000000000007E-2</v>
      </c>
      <c r="N27" s="177">
        <v>9.3100000000000002E-2</v>
      </c>
      <c r="O27" s="177">
        <v>9.9400000000000002E-2</v>
      </c>
      <c r="P27" s="773"/>
      <c r="Y27" s="773"/>
      <c r="Z27" s="773"/>
      <c r="AA27" s="773"/>
      <c r="AB27" s="773"/>
      <c r="AC27" s="773"/>
    </row>
    <row r="28" spans="1:29" s="176" customFormat="1" ht="15" customHeight="1">
      <c r="A28" s="153" t="s">
        <v>911</v>
      </c>
      <c r="B28" s="178" t="s">
        <v>952</v>
      </c>
      <c r="C28" s="174" t="s">
        <v>951</v>
      </c>
      <c r="D28" s="177">
        <v>0.97030000000000005</v>
      </c>
      <c r="E28" s="177">
        <v>0.96809999999999996</v>
      </c>
      <c r="F28" s="177">
        <v>0.96489999999999998</v>
      </c>
      <c r="G28" s="177">
        <v>0.96140000000000003</v>
      </c>
      <c r="H28" s="177">
        <v>0.95879999999999999</v>
      </c>
      <c r="I28" s="177">
        <v>0.95189999999999997</v>
      </c>
      <c r="J28" s="177">
        <v>0.97</v>
      </c>
      <c r="K28" s="177">
        <v>0.96709999999999996</v>
      </c>
      <c r="L28" s="177">
        <v>0.95940000000000003</v>
      </c>
      <c r="M28" s="177">
        <v>0.93910000000000005</v>
      </c>
      <c r="N28" s="177">
        <v>0.95009999999999994</v>
      </c>
      <c r="O28" s="177">
        <v>0.93030000000000002</v>
      </c>
      <c r="P28" s="773"/>
      <c r="Y28" s="773"/>
      <c r="Z28" s="773"/>
      <c r="AA28" s="773"/>
      <c r="AB28" s="773"/>
      <c r="AC28" s="773"/>
    </row>
    <row r="29" spans="1:29" s="176" customFormat="1" ht="15" customHeight="1">
      <c r="A29" s="153" t="s">
        <v>911</v>
      </c>
      <c r="B29" s="178" t="s">
        <v>950</v>
      </c>
      <c r="C29" s="174" t="s">
        <v>949</v>
      </c>
      <c r="D29" s="177">
        <v>1.0800000000000001E-2</v>
      </c>
      <c r="E29" s="177">
        <v>1.23E-2</v>
      </c>
      <c r="F29" s="177">
        <v>1.2999999999999999E-2</v>
      </c>
      <c r="G29" s="177">
        <v>1.34E-2</v>
      </c>
      <c r="H29" s="177">
        <v>1.3899999999999999E-2</v>
      </c>
      <c r="I29" s="177">
        <v>1.3599999999999999E-2</v>
      </c>
      <c r="J29" s="177">
        <v>1E-4</v>
      </c>
      <c r="K29" s="177">
        <v>3.7000000000000002E-3</v>
      </c>
      <c r="L29" s="177">
        <v>7.7999999999999996E-3</v>
      </c>
      <c r="M29" s="177">
        <v>1.9300000000000001E-2</v>
      </c>
      <c r="N29" s="177">
        <v>1.14E-2</v>
      </c>
      <c r="O29" s="177">
        <v>1.9199999999999998E-2</v>
      </c>
      <c r="P29" s="773"/>
      <c r="Y29" s="773"/>
      <c r="Z29" s="773"/>
      <c r="AA29" s="773"/>
      <c r="AB29" s="773"/>
      <c r="AC29" s="773"/>
    </row>
    <row r="30" spans="1:29" s="176" customFormat="1" ht="15" customHeight="1">
      <c r="A30" s="153" t="s">
        <v>911</v>
      </c>
      <c r="B30" s="178" t="s">
        <v>948</v>
      </c>
      <c r="C30" s="174" t="s">
        <v>947</v>
      </c>
      <c r="D30" s="177">
        <v>3.5000000000000001E-3</v>
      </c>
      <c r="E30" s="177">
        <v>2.8E-3</v>
      </c>
      <c r="F30" s="177">
        <v>2.7000000000000001E-3</v>
      </c>
      <c r="G30" s="177">
        <v>3.8999999999999998E-3</v>
      </c>
      <c r="H30" s="177">
        <v>3.5000000000000001E-3</v>
      </c>
      <c r="I30" s="177">
        <v>4.0000000000000001E-3</v>
      </c>
      <c r="J30" s="177">
        <v>0</v>
      </c>
      <c r="K30" s="177">
        <v>2.5999999999999999E-3</v>
      </c>
      <c r="L30" s="177">
        <v>3.2000000000000002E-3</v>
      </c>
      <c r="M30" s="177">
        <v>6.3E-3</v>
      </c>
      <c r="N30" s="177">
        <v>4.3E-3</v>
      </c>
      <c r="O30" s="177">
        <v>6.4999999999999997E-3</v>
      </c>
      <c r="P30" s="773"/>
      <c r="Y30" s="773"/>
      <c r="Z30" s="773"/>
      <c r="AA30" s="773"/>
      <c r="AB30" s="773"/>
      <c r="AC30" s="773"/>
    </row>
    <row r="31" spans="1:29" s="176" customFormat="1" ht="15" customHeight="1">
      <c r="A31" s="153" t="s">
        <v>911</v>
      </c>
      <c r="B31" s="178" t="s">
        <v>946</v>
      </c>
      <c r="C31" s="174" t="s">
        <v>945</v>
      </c>
      <c r="D31" s="177">
        <v>8.9999999999999998E-4</v>
      </c>
      <c r="E31" s="177">
        <v>8.0000000000000004E-4</v>
      </c>
      <c r="F31" s="177">
        <v>1.1999999999999999E-3</v>
      </c>
      <c r="G31" s="177">
        <v>1E-3</v>
      </c>
      <c r="H31" s="177">
        <v>1.5E-3</v>
      </c>
      <c r="I31" s="177">
        <v>1.6999999999999999E-3</v>
      </c>
      <c r="J31" s="177">
        <v>8.9999999999999998E-4</v>
      </c>
      <c r="K31" s="177">
        <v>1.6000000000000001E-3</v>
      </c>
      <c r="L31" s="177">
        <v>2.0999999999999999E-3</v>
      </c>
      <c r="M31" s="177">
        <v>2.2000000000000001E-3</v>
      </c>
      <c r="N31" s="177">
        <v>2.2000000000000001E-3</v>
      </c>
      <c r="O31" s="177">
        <v>3.0999999999999999E-3</v>
      </c>
      <c r="P31" s="773"/>
      <c r="Y31" s="773"/>
      <c r="Z31" s="773"/>
      <c r="AA31" s="773"/>
      <c r="AB31" s="773"/>
      <c r="AC31" s="773"/>
    </row>
    <row r="32" spans="1:29" s="176" customFormat="1" ht="15" customHeight="1">
      <c r="A32" s="153" t="s">
        <v>911</v>
      </c>
      <c r="B32" s="178" t="s">
        <v>944</v>
      </c>
      <c r="C32" s="174" t="s">
        <v>943</v>
      </c>
      <c r="D32" s="177">
        <v>1.2999999999999999E-3</v>
      </c>
      <c r="E32" s="177">
        <v>1.1000000000000001E-3</v>
      </c>
      <c r="F32" s="177">
        <v>1.1999999999999999E-3</v>
      </c>
      <c r="G32" s="177">
        <v>1.6000000000000001E-3</v>
      </c>
      <c r="H32" s="177">
        <v>2.5000000000000001E-3</v>
      </c>
      <c r="I32" s="177">
        <v>2.5999999999999999E-3</v>
      </c>
      <c r="J32" s="177">
        <v>6.9999999999999999E-4</v>
      </c>
      <c r="K32" s="177">
        <v>5.0000000000000001E-4</v>
      </c>
      <c r="L32" s="177">
        <v>1.6000000000000001E-3</v>
      </c>
      <c r="M32" s="177">
        <v>2.0999999999999999E-3</v>
      </c>
      <c r="N32" s="177">
        <v>1.8E-3</v>
      </c>
      <c r="O32" s="177">
        <v>1.8E-3</v>
      </c>
      <c r="P32" s="773"/>
      <c r="Y32" s="773"/>
      <c r="Z32" s="773"/>
      <c r="AA32" s="773"/>
      <c r="AB32" s="773"/>
      <c r="AC32" s="773"/>
    </row>
    <row r="33" spans="1:29" s="176" customFormat="1" ht="15" customHeight="1" thickBot="1">
      <c r="A33" s="153" t="s">
        <v>911</v>
      </c>
      <c r="B33" s="174" t="s">
        <v>942</v>
      </c>
      <c r="C33" s="174" t="s">
        <v>941</v>
      </c>
      <c r="D33" s="177">
        <v>1.3299999999999999E-2</v>
      </c>
      <c r="E33" s="177">
        <v>1.4999999999999999E-2</v>
      </c>
      <c r="F33" s="177">
        <v>1.7000000000000001E-2</v>
      </c>
      <c r="G33" s="177">
        <v>1.8599999999999998E-2</v>
      </c>
      <c r="H33" s="177">
        <v>1.9699999999999999E-2</v>
      </c>
      <c r="I33" s="177">
        <v>2.6100000000000002E-2</v>
      </c>
      <c r="J33" s="177">
        <v>2.8199999999999999E-2</v>
      </c>
      <c r="K33" s="177">
        <v>2.4400000000000002E-2</v>
      </c>
      <c r="L33" s="177">
        <v>2.58E-2</v>
      </c>
      <c r="M33" s="177">
        <v>3.1E-2</v>
      </c>
      <c r="N33" s="177">
        <v>3.0099999999999998E-2</v>
      </c>
      <c r="O33" s="177">
        <v>3.9199999999999999E-2</v>
      </c>
      <c r="P33" s="773"/>
      <c r="Y33" s="773"/>
      <c r="Z33" s="773"/>
      <c r="AA33" s="773"/>
      <c r="AB33" s="773"/>
      <c r="AC33" s="773"/>
    </row>
    <row r="34" spans="1:29" s="183" customFormat="1" ht="15" customHeight="1" thickTop="1" thickBot="1">
      <c r="A34" s="153"/>
      <c r="B34" s="353"/>
      <c r="C34" s="182" t="s">
        <v>802</v>
      </c>
      <c r="D34" s="352"/>
      <c r="E34" s="352"/>
      <c r="F34" s="352"/>
      <c r="G34" s="352"/>
      <c r="H34" s="352"/>
      <c r="I34" s="352"/>
      <c r="J34" s="352"/>
      <c r="K34" s="352"/>
      <c r="L34" s="470"/>
      <c r="M34" s="470"/>
      <c r="N34" s="470"/>
      <c r="O34" s="181"/>
      <c r="P34" s="773"/>
      <c r="Y34" s="773"/>
      <c r="Z34" s="773"/>
      <c r="AA34" s="773"/>
      <c r="AB34" s="773"/>
      <c r="AC34" s="773"/>
    </row>
    <row r="35" spans="1:29" s="179" customFormat="1" ht="15" customHeight="1" thickTop="1">
      <c r="A35" s="153" t="s">
        <v>911</v>
      </c>
      <c r="B35" s="178" t="s">
        <v>940</v>
      </c>
      <c r="C35" s="174" t="s">
        <v>939</v>
      </c>
      <c r="D35" s="177">
        <v>0.35160000000000002</v>
      </c>
      <c r="E35" s="177">
        <v>0.3619</v>
      </c>
      <c r="F35" s="177">
        <v>0.3871</v>
      </c>
      <c r="G35" s="177">
        <v>0.36320000000000002</v>
      </c>
      <c r="H35" s="177">
        <v>0.43859999999999999</v>
      </c>
      <c r="I35" s="177">
        <v>0.42630000000000001</v>
      </c>
      <c r="J35" s="177">
        <v>0.40379999999999999</v>
      </c>
      <c r="K35" s="177">
        <v>0.42749999999999999</v>
      </c>
      <c r="L35" s="177">
        <v>0.4259</v>
      </c>
      <c r="M35" s="177">
        <v>0.47039999999999998</v>
      </c>
      <c r="N35" s="177">
        <v>0.46539999999999998</v>
      </c>
      <c r="O35" s="177">
        <v>0.48380000000000001</v>
      </c>
      <c r="P35" s="773"/>
      <c r="Y35" s="773"/>
      <c r="Z35" s="773"/>
      <c r="AA35" s="773"/>
      <c r="AB35" s="773"/>
      <c r="AC35" s="773"/>
    </row>
    <row r="36" spans="1:29" s="176" customFormat="1" ht="15" customHeight="1">
      <c r="A36" s="153" t="s">
        <v>911</v>
      </c>
      <c r="B36" s="178" t="s">
        <v>938</v>
      </c>
      <c r="C36" s="174" t="s">
        <v>937</v>
      </c>
      <c r="D36" s="177">
        <v>0.75890000000000002</v>
      </c>
      <c r="E36" s="177">
        <v>0.82110000000000005</v>
      </c>
      <c r="F36" s="177">
        <v>0.86529999999999996</v>
      </c>
      <c r="G36" s="177">
        <v>0.77039999999999997</v>
      </c>
      <c r="H36" s="177">
        <v>0.76280000000000003</v>
      </c>
      <c r="I36" s="177">
        <v>0.6905</v>
      </c>
      <c r="J36" s="177">
        <v>0.65410000000000001</v>
      </c>
      <c r="K36" s="177">
        <v>0.72870000000000001</v>
      </c>
      <c r="L36" s="177">
        <v>0.69810000000000005</v>
      </c>
      <c r="M36" s="177">
        <v>0.72289999999999999</v>
      </c>
      <c r="N36" s="177">
        <v>0.71789999999999998</v>
      </c>
      <c r="O36" s="177">
        <v>0.74629999999999996</v>
      </c>
      <c r="P36" s="773"/>
      <c r="Y36" s="773"/>
      <c r="Z36" s="773"/>
      <c r="AA36" s="773"/>
      <c r="AB36" s="773"/>
      <c r="AC36" s="773"/>
    </row>
    <row r="37" spans="1:29" s="176" customFormat="1" ht="15" customHeight="1">
      <c r="A37" s="153" t="s">
        <v>911</v>
      </c>
      <c r="B37" s="178" t="s">
        <v>936</v>
      </c>
      <c r="C37" s="174" t="s">
        <v>935</v>
      </c>
      <c r="D37" s="177">
        <v>0.29299999999999998</v>
      </c>
      <c r="E37" s="177">
        <v>0.3004</v>
      </c>
      <c r="F37" s="177">
        <v>0.29330000000000001</v>
      </c>
      <c r="G37" s="177">
        <v>0.2611</v>
      </c>
      <c r="H37" s="177">
        <v>0.25240000000000001</v>
      </c>
      <c r="I37" s="177">
        <v>0.21740000000000001</v>
      </c>
      <c r="J37" s="177">
        <v>0.19869999999999999</v>
      </c>
      <c r="K37" s="177">
        <v>0.2177</v>
      </c>
      <c r="L37" s="177">
        <v>0.19350000000000001</v>
      </c>
      <c r="M37" s="177">
        <v>0.19439999999999999</v>
      </c>
      <c r="N37" s="177">
        <v>0.19889999999999999</v>
      </c>
      <c r="O37" s="177">
        <v>0.20469999999999999</v>
      </c>
      <c r="P37" s="773"/>
      <c r="Y37" s="773"/>
      <c r="Z37" s="773"/>
      <c r="AA37" s="773"/>
      <c r="AB37" s="773"/>
      <c r="AC37" s="773"/>
    </row>
    <row r="38" spans="1:29" s="176" customFormat="1" ht="15" customHeight="1">
      <c r="A38" s="153" t="s">
        <v>911</v>
      </c>
      <c r="B38" s="178" t="s">
        <v>934</v>
      </c>
      <c r="C38" s="174" t="s">
        <v>933</v>
      </c>
      <c r="D38" s="177">
        <v>0.25519999999999998</v>
      </c>
      <c r="E38" s="177">
        <v>0.2621</v>
      </c>
      <c r="F38" s="177">
        <v>0.25430000000000003</v>
      </c>
      <c r="G38" s="177">
        <v>0.22620000000000001</v>
      </c>
      <c r="H38" s="177">
        <v>0.21959999999999999</v>
      </c>
      <c r="I38" s="177">
        <v>0.1865</v>
      </c>
      <c r="J38" s="177">
        <v>0.1696</v>
      </c>
      <c r="K38" s="177">
        <v>0.18509999999999999</v>
      </c>
      <c r="L38" s="177">
        <v>0.1666</v>
      </c>
      <c r="M38" s="177">
        <v>0.16500000000000001</v>
      </c>
      <c r="N38" s="177">
        <v>0.16869999999999999</v>
      </c>
      <c r="O38" s="177">
        <v>0.1749</v>
      </c>
      <c r="P38" s="773"/>
      <c r="Y38" s="773"/>
      <c r="Z38" s="773"/>
      <c r="AA38" s="773"/>
      <c r="AB38" s="773"/>
      <c r="AC38" s="773"/>
    </row>
    <row r="39" spans="1:29" s="176" customFormat="1" ht="15" customHeight="1" thickBot="1">
      <c r="A39" s="153" t="s">
        <v>911</v>
      </c>
      <c r="B39" s="178" t="s">
        <v>932</v>
      </c>
      <c r="C39" s="129" t="s">
        <v>931</v>
      </c>
      <c r="D39" s="177">
        <v>0.69132415449990348</v>
      </c>
      <c r="E39" s="177">
        <v>0.73706659307770672</v>
      </c>
      <c r="F39" s="177">
        <v>0.77213374952504044</v>
      </c>
      <c r="G39" s="177">
        <v>0.67095448912534461</v>
      </c>
      <c r="H39" s="177">
        <v>0.28820000000000001</v>
      </c>
      <c r="I39" s="177">
        <v>0.58699999999999997</v>
      </c>
      <c r="J39" s="177">
        <v>0.52239999999999998</v>
      </c>
      <c r="K39" s="177">
        <v>0.59630000000000005</v>
      </c>
      <c r="L39" s="177">
        <v>0.56989999999999996</v>
      </c>
      <c r="M39" s="177">
        <v>0.60440000000000005</v>
      </c>
      <c r="N39" s="177">
        <v>0.59660000000000002</v>
      </c>
      <c r="O39" s="177">
        <v>0.61360000000000003</v>
      </c>
      <c r="P39" s="773"/>
      <c r="Y39" s="773"/>
      <c r="Z39" s="773"/>
      <c r="AA39" s="773"/>
      <c r="AB39" s="773"/>
      <c r="AC39" s="773"/>
    </row>
    <row r="40" spans="1:29" s="183" customFormat="1" ht="15" customHeight="1" thickTop="1" thickBot="1">
      <c r="A40" s="153"/>
      <c r="B40" s="353"/>
      <c r="C40" s="182" t="s">
        <v>796</v>
      </c>
      <c r="D40" s="352"/>
      <c r="E40" s="352"/>
      <c r="F40" s="352"/>
      <c r="G40" s="352"/>
      <c r="H40" s="352"/>
      <c r="I40" s="352"/>
      <c r="J40" s="352"/>
      <c r="K40" s="352"/>
      <c r="L40" s="470"/>
      <c r="M40" s="470"/>
      <c r="N40" s="470"/>
      <c r="O40" s="181"/>
      <c r="P40" s="773"/>
      <c r="Y40" s="773"/>
      <c r="Z40" s="773"/>
      <c r="AA40" s="773"/>
      <c r="AB40" s="773"/>
      <c r="AC40" s="773"/>
    </row>
    <row r="41" spans="1:29" s="179" customFormat="1" ht="15" customHeight="1" thickTop="1">
      <c r="A41" s="153" t="s">
        <v>911</v>
      </c>
      <c r="B41" s="178" t="s">
        <v>930</v>
      </c>
      <c r="C41" s="174" t="s">
        <v>929</v>
      </c>
      <c r="D41" s="177">
        <v>0.129</v>
      </c>
      <c r="E41" s="177">
        <v>0.12759999999999999</v>
      </c>
      <c r="F41" s="177">
        <v>0.13289999999999999</v>
      </c>
      <c r="G41" s="177">
        <v>0.1336</v>
      </c>
      <c r="H41" s="177">
        <v>0.12989999999999999</v>
      </c>
      <c r="I41" s="177">
        <v>0.1421</v>
      </c>
      <c r="J41" s="177">
        <v>0.14680000000000001</v>
      </c>
      <c r="K41" s="177">
        <v>0.14990000000000001</v>
      </c>
      <c r="L41" s="177">
        <v>0.13880000000000001</v>
      </c>
      <c r="M41" s="177">
        <v>0.1512</v>
      </c>
      <c r="N41" s="177">
        <v>0.15160000000000001</v>
      </c>
      <c r="O41" s="177">
        <v>0.1457</v>
      </c>
      <c r="P41" s="773"/>
      <c r="Y41" s="773"/>
      <c r="Z41" s="773"/>
      <c r="AA41" s="773"/>
      <c r="AB41" s="773"/>
      <c r="AC41" s="773"/>
    </row>
    <row r="42" spans="1:29" s="176" customFormat="1" ht="15" customHeight="1">
      <c r="A42" s="153" t="s">
        <v>911</v>
      </c>
      <c r="B42" s="178" t="s">
        <v>928</v>
      </c>
      <c r="C42" s="174" t="s">
        <v>927</v>
      </c>
      <c r="D42" s="177">
        <v>0.12889999999999999</v>
      </c>
      <c r="E42" s="177">
        <v>0.12759999999999999</v>
      </c>
      <c r="F42" s="177">
        <v>0.13289999999999999</v>
      </c>
      <c r="G42" s="177">
        <v>0.13350000000000001</v>
      </c>
      <c r="H42" s="177">
        <v>0.1298</v>
      </c>
      <c r="I42" s="177">
        <v>0.1419</v>
      </c>
      <c r="J42" s="177">
        <v>0.14660000000000001</v>
      </c>
      <c r="K42" s="177">
        <v>0.1497</v>
      </c>
      <c r="L42" s="177">
        <v>0.1386</v>
      </c>
      <c r="M42" s="177">
        <v>0.15110000000000001</v>
      </c>
      <c r="N42" s="177">
        <v>0.15140000000000001</v>
      </c>
      <c r="O42" s="177">
        <v>0.14560000000000001</v>
      </c>
      <c r="P42" s="773"/>
      <c r="Y42" s="773"/>
      <c r="Z42" s="773"/>
      <c r="AA42" s="773"/>
      <c r="AB42" s="773"/>
      <c r="AC42" s="773"/>
    </row>
    <row r="43" spans="1:29" s="176" customFormat="1" ht="15" customHeight="1">
      <c r="A43" s="153" t="s">
        <v>911</v>
      </c>
      <c r="B43" s="178" t="s">
        <v>926</v>
      </c>
      <c r="C43" s="174" t="s">
        <v>925</v>
      </c>
      <c r="D43" s="177">
        <v>0.1045</v>
      </c>
      <c r="E43" s="177">
        <v>0.1082</v>
      </c>
      <c r="F43" s="177">
        <v>0.122</v>
      </c>
      <c r="G43" s="177">
        <v>0.14000000000000001</v>
      </c>
      <c r="H43" s="177">
        <v>0.15890000000000001</v>
      </c>
      <c r="I43" s="177">
        <v>0.18379999999999999</v>
      </c>
      <c r="J43" s="177">
        <v>0.13750000000000001</v>
      </c>
      <c r="K43" s="177">
        <v>0.1168</v>
      </c>
      <c r="L43" s="177">
        <v>0.15790000000000001</v>
      </c>
      <c r="M43" s="177">
        <v>0.191</v>
      </c>
      <c r="N43" s="177">
        <v>0.17460000000000001</v>
      </c>
      <c r="O43" s="177">
        <v>0.2482</v>
      </c>
      <c r="P43" s="773"/>
      <c r="Y43" s="773"/>
      <c r="Z43" s="773"/>
      <c r="AA43" s="773"/>
      <c r="AB43" s="773"/>
      <c r="AC43" s="773"/>
    </row>
    <row r="44" spans="1:29" s="176" customFormat="1" ht="15" customHeight="1">
      <c r="A44" s="153" t="s">
        <v>911</v>
      </c>
      <c r="B44" s="178" t="s">
        <v>924</v>
      </c>
      <c r="C44" s="174" t="s">
        <v>923</v>
      </c>
      <c r="D44" s="177">
        <v>1.6199999999999999E-2</v>
      </c>
      <c r="E44" s="177">
        <v>1.9800000000000002E-2</v>
      </c>
      <c r="F44" s="177">
        <v>2.29E-2</v>
      </c>
      <c r="G44" s="177">
        <v>3.2300000000000002E-2</v>
      </c>
      <c r="H44" s="177">
        <v>4.3900000000000002E-2</v>
      </c>
      <c r="I44" s="177">
        <v>5.0700000000000002E-2</v>
      </c>
      <c r="J44" s="177">
        <v>3.49E-2</v>
      </c>
      <c r="K44" s="177">
        <v>3.4000000000000002E-2</v>
      </c>
      <c r="L44" s="177">
        <v>6.7599999999999993E-2</v>
      </c>
      <c r="M44" s="177">
        <v>8.6699999999999999E-2</v>
      </c>
      <c r="N44" s="177">
        <v>8.1100000000000005E-2</v>
      </c>
      <c r="O44" s="177">
        <v>0.1239</v>
      </c>
      <c r="P44" s="773"/>
      <c r="Y44" s="773"/>
      <c r="Z44" s="773"/>
      <c r="AA44" s="773"/>
      <c r="AB44" s="773"/>
      <c r="AC44" s="773"/>
    </row>
    <row r="45" spans="1:29" s="176" customFormat="1" ht="15" customHeight="1">
      <c r="A45" s="153" t="s">
        <v>911</v>
      </c>
      <c r="B45" s="178" t="s">
        <v>922</v>
      </c>
      <c r="C45" s="174" t="s">
        <v>921</v>
      </c>
      <c r="D45" s="177">
        <v>2.81E-2</v>
      </c>
      <c r="E45" s="177">
        <v>2.7E-2</v>
      </c>
      <c r="F45" s="177">
        <v>3.2300000000000002E-2</v>
      </c>
      <c r="G45" s="177">
        <v>4.8300000000000003E-2</v>
      </c>
      <c r="H45" s="177">
        <v>5.8700000000000002E-2</v>
      </c>
      <c r="I45" s="177">
        <v>6.4500000000000002E-2</v>
      </c>
      <c r="J45" s="177">
        <v>3.7400000000000003E-2</v>
      </c>
      <c r="K45" s="177">
        <v>3.8100000000000002E-2</v>
      </c>
      <c r="L45" s="177">
        <v>5.8799999999999998E-2</v>
      </c>
      <c r="M45" s="177">
        <v>8.09E-2</v>
      </c>
      <c r="N45" s="177">
        <v>6.7299999999999999E-2</v>
      </c>
      <c r="O45" s="177">
        <v>9.98E-2</v>
      </c>
      <c r="P45" s="773"/>
      <c r="Y45" s="773"/>
      <c r="Z45" s="773"/>
      <c r="AA45" s="773"/>
      <c r="AB45" s="773"/>
      <c r="AC45" s="773"/>
    </row>
    <row r="46" spans="1:29" s="176" customFormat="1" ht="15" customHeight="1" thickBot="1">
      <c r="A46" s="153" t="s">
        <v>911</v>
      </c>
      <c r="B46" s="178" t="s">
        <v>920</v>
      </c>
      <c r="C46" s="174" t="s">
        <v>919</v>
      </c>
      <c r="D46" s="177">
        <v>0.1938</v>
      </c>
      <c r="E46" s="177">
        <v>0.19289999999999999</v>
      </c>
      <c r="F46" s="177">
        <v>0.1898</v>
      </c>
      <c r="G46" s="177">
        <v>0.18659999999999999</v>
      </c>
      <c r="H46" s="177">
        <v>0.18179999999999999</v>
      </c>
      <c r="I46" s="177">
        <v>0.18590000000000001</v>
      </c>
      <c r="J46" s="177">
        <v>0.1883</v>
      </c>
      <c r="K46" s="177">
        <v>0.19339999999999999</v>
      </c>
      <c r="L46" s="177">
        <v>0.19040000000000001</v>
      </c>
      <c r="M46" s="177">
        <v>0.1956</v>
      </c>
      <c r="N46" s="177">
        <v>0.19620000000000001</v>
      </c>
      <c r="O46" s="177">
        <v>0.20380000000000001</v>
      </c>
      <c r="P46" s="773"/>
      <c r="Y46" s="773"/>
      <c r="Z46" s="773"/>
      <c r="AA46" s="773"/>
      <c r="AB46" s="773"/>
      <c r="AC46" s="773"/>
    </row>
    <row r="47" spans="1:29" s="180" customFormat="1" ht="15" customHeight="1" thickTop="1" thickBot="1">
      <c r="A47" s="153"/>
      <c r="B47" s="353"/>
      <c r="C47" s="182" t="s">
        <v>918</v>
      </c>
      <c r="D47" s="352"/>
      <c r="E47" s="352"/>
      <c r="F47" s="352"/>
      <c r="G47" s="352"/>
      <c r="H47" s="352"/>
      <c r="I47" s="352"/>
      <c r="J47" s="352"/>
      <c r="K47" s="352"/>
      <c r="L47" s="470"/>
      <c r="M47" s="470"/>
      <c r="N47" s="470"/>
      <c r="O47" s="181"/>
      <c r="P47" s="773"/>
      <c r="Y47" s="773"/>
      <c r="Z47" s="773"/>
      <c r="AA47" s="773"/>
      <c r="AB47" s="773"/>
      <c r="AC47" s="773"/>
    </row>
    <row r="48" spans="1:29" s="179" customFormat="1" ht="15" customHeight="1" thickTop="1">
      <c r="A48" s="153" t="s">
        <v>911</v>
      </c>
      <c r="B48" s="178" t="s">
        <v>917</v>
      </c>
      <c r="C48" s="174" t="s">
        <v>916</v>
      </c>
      <c r="D48" s="177">
        <v>0.85260000000000002</v>
      </c>
      <c r="E48" s="177">
        <v>0.85570000000000002</v>
      </c>
      <c r="F48" s="177">
        <v>0.86140000000000005</v>
      </c>
      <c r="G48" s="177">
        <v>0.87039999999999995</v>
      </c>
      <c r="H48" s="177">
        <v>0.84989999999999999</v>
      </c>
      <c r="I48" s="177">
        <v>0.85980000000000001</v>
      </c>
      <c r="J48" s="177">
        <v>0.82</v>
      </c>
      <c r="K48" s="177">
        <v>0.79920000000000002</v>
      </c>
      <c r="L48" s="177">
        <v>0.80779999999999996</v>
      </c>
      <c r="M48" s="177">
        <v>0.80179999999999996</v>
      </c>
      <c r="N48" s="177">
        <v>0.80559999999999998</v>
      </c>
      <c r="O48" s="177">
        <v>0.79979999999999996</v>
      </c>
      <c r="P48" s="773"/>
      <c r="Y48" s="773"/>
      <c r="Z48" s="773"/>
      <c r="AA48" s="773"/>
      <c r="AB48" s="773"/>
      <c r="AC48" s="773"/>
    </row>
    <row r="49" spans="1:29" s="176" customFormat="1" ht="15" customHeight="1">
      <c r="A49" s="153" t="s">
        <v>911</v>
      </c>
      <c r="B49" s="178" t="s">
        <v>915</v>
      </c>
      <c r="C49" s="174" t="s">
        <v>914</v>
      </c>
      <c r="D49" s="177">
        <v>0.93240000000000001</v>
      </c>
      <c r="E49" s="177">
        <v>0.93520000000000003</v>
      </c>
      <c r="F49" s="177">
        <v>0.93240000000000001</v>
      </c>
      <c r="G49" s="177">
        <v>0.93220000000000003</v>
      </c>
      <c r="H49" s="177">
        <v>0.91859999999999997</v>
      </c>
      <c r="I49" s="177">
        <v>0.9143</v>
      </c>
      <c r="J49" s="177">
        <v>0.90790000000000004</v>
      </c>
      <c r="K49" s="177">
        <v>0.91049999999999998</v>
      </c>
      <c r="L49" s="177">
        <v>0.91920000000000002</v>
      </c>
      <c r="M49" s="177">
        <v>0.92049999999999998</v>
      </c>
      <c r="N49" s="177">
        <v>0.92079999999999995</v>
      </c>
      <c r="O49" s="177">
        <v>0.91979999999999995</v>
      </c>
      <c r="P49" s="773"/>
      <c r="Y49" s="773"/>
      <c r="Z49" s="773"/>
      <c r="AA49" s="773"/>
      <c r="AB49" s="773"/>
      <c r="AC49" s="773"/>
    </row>
    <row r="50" spans="1:29" s="176" customFormat="1" ht="15" customHeight="1">
      <c r="A50" s="153" t="s">
        <v>911</v>
      </c>
      <c r="B50" s="178" t="s">
        <v>913</v>
      </c>
      <c r="C50" s="174" t="s">
        <v>912</v>
      </c>
      <c r="D50" s="177">
        <v>4.9799999999999997E-2</v>
      </c>
      <c r="E50" s="177">
        <v>4.8800000000000003E-2</v>
      </c>
      <c r="F50" s="177">
        <v>5.96E-2</v>
      </c>
      <c r="G50" s="177">
        <v>7.1400000000000005E-2</v>
      </c>
      <c r="H50" s="177">
        <v>5.9700000000000003E-2</v>
      </c>
      <c r="I50" s="177">
        <v>8.3500000000000005E-2</v>
      </c>
      <c r="J50" s="177">
        <v>4.6399999999999997E-2</v>
      </c>
      <c r="K50" s="177">
        <v>1.55E-2</v>
      </c>
      <c r="L50" s="177">
        <v>1.43E-2</v>
      </c>
      <c r="M50" s="177">
        <v>7.7000000000000002E-3</v>
      </c>
      <c r="N50" s="177">
        <v>1.41E-2</v>
      </c>
      <c r="O50" s="177">
        <v>1.06E-2</v>
      </c>
      <c r="P50" s="773"/>
      <c r="Y50" s="773"/>
      <c r="Z50" s="773"/>
      <c r="AA50" s="773"/>
      <c r="AB50" s="773"/>
      <c r="AC50" s="773"/>
    </row>
    <row r="51" spans="1:29" s="176" customFormat="1" ht="15" customHeight="1">
      <c r="A51" s="153" t="s">
        <v>911</v>
      </c>
      <c r="B51" s="178" t="s">
        <v>910</v>
      </c>
      <c r="C51" s="174" t="s">
        <v>909</v>
      </c>
      <c r="D51" s="177">
        <v>1.1427</v>
      </c>
      <c r="E51" s="177">
        <v>1.1315</v>
      </c>
      <c r="F51" s="177">
        <v>1.0427999999999999</v>
      </c>
      <c r="G51" s="177">
        <v>0.97050000000000003</v>
      </c>
      <c r="H51" s="177">
        <v>1.1565000000000001</v>
      </c>
      <c r="I51" s="177">
        <v>0.9879</v>
      </c>
      <c r="J51" s="177">
        <v>1.2275</v>
      </c>
      <c r="K51" s="177">
        <v>1.3413999999999999</v>
      </c>
      <c r="L51" s="177">
        <v>1.3869</v>
      </c>
      <c r="M51" s="177">
        <v>1.3118000000000001</v>
      </c>
      <c r="N51" s="177">
        <v>1.2838000000000001</v>
      </c>
      <c r="O51" s="177">
        <v>1.3751</v>
      </c>
      <c r="P51" s="773"/>
      <c r="Y51" s="773"/>
      <c r="Z51" s="773"/>
      <c r="AA51" s="773"/>
      <c r="AB51" s="773"/>
      <c r="AC51" s="773"/>
    </row>
    <row r="52" spans="1:29" ht="3.75" customHeight="1" thickBot="1">
      <c r="A52" s="153"/>
      <c r="B52" s="153"/>
      <c r="C52" s="157"/>
      <c r="D52" s="157"/>
      <c r="E52" s="157"/>
      <c r="F52" s="157"/>
      <c r="G52" s="157"/>
      <c r="H52" s="157"/>
      <c r="I52" s="157"/>
      <c r="J52" s="157"/>
      <c r="K52" s="157"/>
      <c r="L52" s="157"/>
      <c r="M52" s="157"/>
      <c r="N52" s="157"/>
      <c r="O52" s="157"/>
      <c r="Y52" s="773"/>
      <c r="Z52" s="773"/>
      <c r="AA52" s="773"/>
      <c r="AB52" s="773"/>
      <c r="AC52" s="773"/>
    </row>
    <row r="53" spans="1:29" ht="15" customHeight="1" thickTop="1">
      <c r="A53" s="175" t="s">
        <v>908</v>
      </c>
      <c r="B53" s="174" t="s">
        <v>908</v>
      </c>
      <c r="C53" s="1029" t="s">
        <v>784</v>
      </c>
      <c r="D53" s="1029"/>
      <c r="E53" s="1029"/>
      <c r="F53" s="1029"/>
      <c r="G53" s="1029"/>
      <c r="H53" s="1029"/>
      <c r="I53" s="1029"/>
      <c r="J53" s="1029"/>
      <c r="K53" s="1029"/>
      <c r="L53" s="1029"/>
      <c r="M53" s="1029"/>
      <c r="N53" s="1029"/>
      <c r="O53" s="1029"/>
      <c r="Y53" s="773"/>
      <c r="Z53" s="773"/>
      <c r="AA53" s="773"/>
      <c r="AB53" s="773"/>
      <c r="AC53" s="773"/>
    </row>
    <row r="54" spans="1:29" ht="49.5" customHeight="1">
      <c r="A54" s="153"/>
      <c r="B54" s="153"/>
      <c r="C54" s="1023" t="s">
        <v>907</v>
      </c>
      <c r="D54" s="1023"/>
      <c r="E54" s="1023"/>
      <c r="F54" s="1023"/>
      <c r="G54" s="1023"/>
      <c r="H54" s="1023"/>
      <c r="I54" s="1023"/>
      <c r="J54" s="1023"/>
      <c r="K54" s="1023"/>
      <c r="L54" s="1023"/>
      <c r="M54" s="1023"/>
      <c r="N54" s="1023"/>
      <c r="O54" s="1023"/>
    </row>
    <row r="55" spans="1:29" ht="51" customHeight="1">
      <c r="A55" s="153"/>
      <c r="B55" s="153"/>
      <c r="C55" s="1023" t="s">
        <v>906</v>
      </c>
      <c r="D55" s="1023"/>
      <c r="E55" s="1023"/>
      <c r="F55" s="1023"/>
      <c r="G55" s="1023"/>
      <c r="H55" s="1023"/>
      <c r="I55" s="1023"/>
      <c r="J55" s="1023"/>
      <c r="K55" s="1023"/>
      <c r="L55" s="1023"/>
      <c r="M55" s="1023"/>
      <c r="N55" s="1023"/>
      <c r="O55" s="1023"/>
    </row>
    <row r="56" spans="1:29" ht="15" customHeight="1">
      <c r="A56" s="153"/>
      <c r="B56" s="153"/>
      <c r="C56" s="1024" t="s">
        <v>905</v>
      </c>
      <c r="D56" s="1024"/>
      <c r="E56" s="1024"/>
      <c r="F56" s="1024"/>
      <c r="G56" s="1024"/>
      <c r="H56" s="1024"/>
      <c r="I56" s="1024"/>
      <c r="J56" s="1024"/>
      <c r="K56" s="1024"/>
      <c r="L56" s="1024"/>
      <c r="M56" s="1024"/>
      <c r="N56" s="1024"/>
      <c r="O56" s="1024"/>
    </row>
    <row r="57" spans="1:29" ht="15" customHeight="1">
      <c r="A57" s="153"/>
      <c r="B57" s="153"/>
      <c r="C57" s="1024" t="s">
        <v>780</v>
      </c>
      <c r="D57" s="1024"/>
      <c r="E57" s="1024"/>
      <c r="F57" s="1024"/>
      <c r="G57" s="1024"/>
      <c r="H57" s="1024"/>
      <c r="I57" s="1024"/>
      <c r="J57" s="1024"/>
      <c r="K57" s="1024"/>
      <c r="L57" s="1024"/>
      <c r="M57" s="1024"/>
      <c r="N57" s="1024"/>
      <c r="O57" s="1024"/>
    </row>
    <row r="58" spans="1:29" ht="24" customHeight="1">
      <c r="A58" s="153"/>
      <c r="B58" s="153"/>
      <c r="C58" s="1025" t="s">
        <v>1270</v>
      </c>
      <c r="D58" s="1025"/>
      <c r="E58" s="1025"/>
      <c r="F58" s="1025"/>
      <c r="G58" s="1025"/>
      <c r="H58" s="1025"/>
      <c r="I58" s="1025"/>
      <c r="J58" s="1025"/>
      <c r="K58" s="1025"/>
      <c r="L58" s="1025"/>
      <c r="M58" s="1025"/>
      <c r="N58" s="1025"/>
      <c r="O58" s="1025"/>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4">
    <pageSetUpPr fitToPage="1"/>
  </sheetPr>
  <dimension ref="A1:AA75"/>
  <sheetViews>
    <sheetView topLeftCell="C1" zoomScaleNormal="100" workbookViewId="0"/>
  </sheetViews>
  <sheetFormatPr baseColWidth="10" defaultColWidth="9.140625" defaultRowHeight="12.75"/>
  <cols>
    <col min="1" max="2" width="9.140625" style="193" hidden="1" customWidth="1"/>
    <col min="3" max="3" width="90.28515625" style="192" customWidth="1"/>
    <col min="4" max="10" width="7.28515625" style="192" bestFit="1" customWidth="1"/>
    <col min="11" max="11" width="7.28515625" style="192" customWidth="1"/>
    <col min="12" max="12" width="7.28515625" style="192" bestFit="1" customWidth="1"/>
    <col min="13" max="13" width="7.28515625" style="192" customWidth="1"/>
    <col min="14" max="14" width="7.28515625" style="192" bestFit="1" customWidth="1"/>
    <col min="15" max="15" width="7.28515625" style="192" customWidth="1"/>
    <col min="16" max="256" width="9.140625" style="192"/>
    <col min="257" max="258" width="0" style="192" hidden="1" customWidth="1"/>
    <col min="259" max="259" width="90.28515625" style="192" customWidth="1"/>
    <col min="260" max="266" width="7.28515625" style="192" bestFit="1" customWidth="1"/>
    <col min="267" max="267" width="7.28515625" style="192" customWidth="1"/>
    <col min="268" max="268" width="7.28515625" style="192" bestFit="1" customWidth="1"/>
    <col min="269" max="269" width="7.28515625" style="192" customWidth="1"/>
    <col min="270" max="270" width="7.28515625" style="192" bestFit="1" customWidth="1"/>
    <col min="271" max="271" width="7.28515625" style="192" customWidth="1"/>
    <col min="272" max="512" width="9.140625" style="192"/>
    <col min="513" max="514" width="0" style="192" hidden="1" customWidth="1"/>
    <col min="515" max="515" width="90.28515625" style="192" customWidth="1"/>
    <col min="516" max="522" width="7.28515625" style="192" bestFit="1" customWidth="1"/>
    <col min="523" max="523" width="7.28515625" style="192" customWidth="1"/>
    <col min="524" max="524" width="7.28515625" style="192" bestFit="1" customWidth="1"/>
    <col min="525" max="525" width="7.28515625" style="192" customWidth="1"/>
    <col min="526" max="526" width="7.28515625" style="192" bestFit="1" customWidth="1"/>
    <col min="527" max="527" width="7.28515625" style="192" customWidth="1"/>
    <col min="528" max="768" width="9.140625" style="192"/>
    <col min="769" max="770" width="0" style="192" hidden="1" customWidth="1"/>
    <col min="771" max="771" width="90.28515625" style="192" customWidth="1"/>
    <col min="772" max="778" width="7.28515625" style="192" bestFit="1" customWidth="1"/>
    <col min="779" max="779" width="7.28515625" style="192" customWidth="1"/>
    <col min="780" max="780" width="7.28515625" style="192" bestFit="1" customWidth="1"/>
    <col min="781" max="781" width="7.28515625" style="192" customWidth="1"/>
    <col min="782" max="782" width="7.28515625" style="192" bestFit="1" customWidth="1"/>
    <col min="783" max="783" width="7.28515625" style="192" customWidth="1"/>
    <col min="784" max="1024" width="9.140625" style="192"/>
    <col min="1025" max="1026" width="0" style="192" hidden="1" customWidth="1"/>
    <col min="1027" max="1027" width="90.28515625" style="192" customWidth="1"/>
    <col min="1028" max="1034" width="7.28515625" style="192" bestFit="1" customWidth="1"/>
    <col min="1035" max="1035" width="7.28515625" style="192" customWidth="1"/>
    <col min="1036" max="1036" width="7.28515625" style="192" bestFit="1" customWidth="1"/>
    <col min="1037" max="1037" width="7.28515625" style="192" customWidth="1"/>
    <col min="1038" max="1038" width="7.28515625" style="192" bestFit="1" customWidth="1"/>
    <col min="1039" max="1039" width="7.28515625" style="192" customWidth="1"/>
    <col min="1040" max="1280" width="9.140625" style="192"/>
    <col min="1281" max="1282" width="0" style="192" hidden="1" customWidth="1"/>
    <col min="1283" max="1283" width="90.28515625" style="192" customWidth="1"/>
    <col min="1284" max="1290" width="7.28515625" style="192" bestFit="1" customWidth="1"/>
    <col min="1291" max="1291" width="7.28515625" style="192" customWidth="1"/>
    <col min="1292" max="1292" width="7.28515625" style="192" bestFit="1" customWidth="1"/>
    <col min="1293" max="1293" width="7.28515625" style="192" customWidth="1"/>
    <col min="1294" max="1294" width="7.28515625" style="192" bestFit="1" customWidth="1"/>
    <col min="1295" max="1295" width="7.28515625" style="192" customWidth="1"/>
    <col min="1296" max="1536" width="9.140625" style="192"/>
    <col min="1537" max="1538" width="0" style="192" hidden="1" customWidth="1"/>
    <col min="1539" max="1539" width="90.28515625" style="192" customWidth="1"/>
    <col min="1540" max="1546" width="7.28515625" style="192" bestFit="1" customWidth="1"/>
    <col min="1547" max="1547" width="7.28515625" style="192" customWidth="1"/>
    <col min="1548" max="1548" width="7.28515625" style="192" bestFit="1" customWidth="1"/>
    <col min="1549" max="1549" width="7.28515625" style="192" customWidth="1"/>
    <col min="1550" max="1550" width="7.28515625" style="192" bestFit="1" customWidth="1"/>
    <col min="1551" max="1551" width="7.28515625" style="192" customWidth="1"/>
    <col min="1552" max="1792" width="9.140625" style="192"/>
    <col min="1793" max="1794" width="0" style="192" hidden="1" customWidth="1"/>
    <col min="1795" max="1795" width="90.28515625" style="192" customWidth="1"/>
    <col min="1796" max="1802" width="7.28515625" style="192" bestFit="1" customWidth="1"/>
    <col min="1803" max="1803" width="7.28515625" style="192" customWidth="1"/>
    <col min="1804" max="1804" width="7.28515625" style="192" bestFit="1" customWidth="1"/>
    <col min="1805" max="1805" width="7.28515625" style="192" customWidth="1"/>
    <col min="1806" max="1806" width="7.28515625" style="192" bestFit="1" customWidth="1"/>
    <col min="1807" max="1807" width="7.28515625" style="192" customWidth="1"/>
    <col min="1808" max="2048" width="9.140625" style="192"/>
    <col min="2049" max="2050" width="0" style="192" hidden="1" customWidth="1"/>
    <col min="2051" max="2051" width="90.28515625" style="192" customWidth="1"/>
    <col min="2052" max="2058" width="7.28515625" style="192" bestFit="1" customWidth="1"/>
    <col min="2059" max="2059" width="7.28515625" style="192" customWidth="1"/>
    <col min="2060" max="2060" width="7.28515625" style="192" bestFit="1" customWidth="1"/>
    <col min="2061" max="2061" width="7.28515625" style="192" customWidth="1"/>
    <col min="2062" max="2062" width="7.28515625" style="192" bestFit="1" customWidth="1"/>
    <col min="2063" max="2063" width="7.28515625" style="192" customWidth="1"/>
    <col min="2064" max="2304" width="9.140625" style="192"/>
    <col min="2305" max="2306" width="0" style="192" hidden="1" customWidth="1"/>
    <col min="2307" max="2307" width="90.28515625" style="192" customWidth="1"/>
    <col min="2308" max="2314" width="7.28515625" style="192" bestFit="1" customWidth="1"/>
    <col min="2315" max="2315" width="7.28515625" style="192" customWidth="1"/>
    <col min="2316" max="2316" width="7.28515625" style="192" bestFit="1" customWidth="1"/>
    <col min="2317" max="2317" width="7.28515625" style="192" customWidth="1"/>
    <col min="2318" max="2318" width="7.28515625" style="192" bestFit="1" customWidth="1"/>
    <col min="2319" max="2319" width="7.28515625" style="192" customWidth="1"/>
    <col min="2320" max="2560" width="9.140625" style="192"/>
    <col min="2561" max="2562" width="0" style="192" hidden="1" customWidth="1"/>
    <col min="2563" max="2563" width="90.28515625" style="192" customWidth="1"/>
    <col min="2564" max="2570" width="7.28515625" style="192" bestFit="1" customWidth="1"/>
    <col min="2571" max="2571" width="7.28515625" style="192" customWidth="1"/>
    <col min="2572" max="2572" width="7.28515625" style="192" bestFit="1" customWidth="1"/>
    <col min="2573" max="2573" width="7.28515625" style="192" customWidth="1"/>
    <col min="2574" max="2574" width="7.28515625" style="192" bestFit="1" customWidth="1"/>
    <col min="2575" max="2575" width="7.28515625" style="192" customWidth="1"/>
    <col min="2576" max="2816" width="9.140625" style="192"/>
    <col min="2817" max="2818" width="0" style="192" hidden="1" customWidth="1"/>
    <col min="2819" max="2819" width="90.28515625" style="192" customWidth="1"/>
    <col min="2820" max="2826" width="7.28515625" style="192" bestFit="1" customWidth="1"/>
    <col min="2827" max="2827" width="7.28515625" style="192" customWidth="1"/>
    <col min="2828" max="2828" width="7.28515625" style="192" bestFit="1" customWidth="1"/>
    <col min="2829" max="2829" width="7.28515625" style="192" customWidth="1"/>
    <col min="2830" max="2830" width="7.28515625" style="192" bestFit="1" customWidth="1"/>
    <col min="2831" max="2831" width="7.28515625" style="192" customWidth="1"/>
    <col min="2832" max="3072" width="9.140625" style="192"/>
    <col min="3073" max="3074" width="0" style="192" hidden="1" customWidth="1"/>
    <col min="3075" max="3075" width="90.28515625" style="192" customWidth="1"/>
    <col min="3076" max="3082" width="7.28515625" style="192" bestFit="1" customWidth="1"/>
    <col min="3083" max="3083" width="7.28515625" style="192" customWidth="1"/>
    <col min="3084" max="3084" width="7.28515625" style="192" bestFit="1" customWidth="1"/>
    <col min="3085" max="3085" width="7.28515625" style="192" customWidth="1"/>
    <col min="3086" max="3086" width="7.28515625" style="192" bestFit="1" customWidth="1"/>
    <col min="3087" max="3087" width="7.28515625" style="192" customWidth="1"/>
    <col min="3088" max="3328" width="9.140625" style="192"/>
    <col min="3329" max="3330" width="0" style="192" hidden="1" customWidth="1"/>
    <col min="3331" max="3331" width="90.28515625" style="192" customWidth="1"/>
    <col min="3332" max="3338" width="7.28515625" style="192" bestFit="1" customWidth="1"/>
    <col min="3339" max="3339" width="7.28515625" style="192" customWidth="1"/>
    <col min="3340" max="3340" width="7.28515625" style="192" bestFit="1" customWidth="1"/>
    <col min="3341" max="3341" width="7.28515625" style="192" customWidth="1"/>
    <col min="3342" max="3342" width="7.28515625" style="192" bestFit="1" customWidth="1"/>
    <col min="3343" max="3343" width="7.28515625" style="192" customWidth="1"/>
    <col min="3344" max="3584" width="9.140625" style="192"/>
    <col min="3585" max="3586" width="0" style="192" hidden="1" customWidth="1"/>
    <col min="3587" max="3587" width="90.28515625" style="192" customWidth="1"/>
    <col min="3588" max="3594" width="7.28515625" style="192" bestFit="1" customWidth="1"/>
    <col min="3595" max="3595" width="7.28515625" style="192" customWidth="1"/>
    <col min="3596" max="3596" width="7.28515625" style="192" bestFit="1" customWidth="1"/>
    <col min="3597" max="3597" width="7.28515625" style="192" customWidth="1"/>
    <col min="3598" max="3598" width="7.28515625" style="192" bestFit="1" customWidth="1"/>
    <col min="3599" max="3599" width="7.28515625" style="192" customWidth="1"/>
    <col min="3600" max="3840" width="9.140625" style="192"/>
    <col min="3841" max="3842" width="0" style="192" hidden="1" customWidth="1"/>
    <col min="3843" max="3843" width="90.28515625" style="192" customWidth="1"/>
    <col min="3844" max="3850" width="7.28515625" style="192" bestFit="1" customWidth="1"/>
    <col min="3851" max="3851" width="7.28515625" style="192" customWidth="1"/>
    <col min="3852" max="3852" width="7.28515625" style="192" bestFit="1" customWidth="1"/>
    <col min="3853" max="3853" width="7.28515625" style="192" customWidth="1"/>
    <col min="3854" max="3854" width="7.28515625" style="192" bestFit="1" customWidth="1"/>
    <col min="3855" max="3855" width="7.28515625" style="192" customWidth="1"/>
    <col min="3856" max="4096" width="9.140625" style="192"/>
    <col min="4097" max="4098" width="0" style="192" hidden="1" customWidth="1"/>
    <col min="4099" max="4099" width="90.28515625" style="192" customWidth="1"/>
    <col min="4100" max="4106" width="7.28515625" style="192" bestFit="1" customWidth="1"/>
    <col min="4107" max="4107" width="7.28515625" style="192" customWidth="1"/>
    <col min="4108" max="4108" width="7.28515625" style="192" bestFit="1" customWidth="1"/>
    <col min="4109" max="4109" width="7.28515625" style="192" customWidth="1"/>
    <col min="4110" max="4110" width="7.28515625" style="192" bestFit="1" customWidth="1"/>
    <col min="4111" max="4111" width="7.28515625" style="192" customWidth="1"/>
    <col min="4112" max="4352" width="9.140625" style="192"/>
    <col min="4353" max="4354" width="0" style="192" hidden="1" customWidth="1"/>
    <col min="4355" max="4355" width="90.28515625" style="192" customWidth="1"/>
    <col min="4356" max="4362" width="7.28515625" style="192" bestFit="1" customWidth="1"/>
    <col min="4363" max="4363" width="7.28515625" style="192" customWidth="1"/>
    <col min="4364" max="4364" width="7.28515625" style="192" bestFit="1" customWidth="1"/>
    <col min="4365" max="4365" width="7.28515625" style="192" customWidth="1"/>
    <col min="4366" max="4366" width="7.28515625" style="192" bestFit="1" customWidth="1"/>
    <col min="4367" max="4367" width="7.28515625" style="192" customWidth="1"/>
    <col min="4368" max="4608" width="9.140625" style="192"/>
    <col min="4609" max="4610" width="0" style="192" hidden="1" customWidth="1"/>
    <col min="4611" max="4611" width="90.28515625" style="192" customWidth="1"/>
    <col min="4612" max="4618" width="7.28515625" style="192" bestFit="1" customWidth="1"/>
    <col min="4619" max="4619" width="7.28515625" style="192" customWidth="1"/>
    <col min="4620" max="4620" width="7.28515625" style="192" bestFit="1" customWidth="1"/>
    <col min="4621" max="4621" width="7.28515625" style="192" customWidth="1"/>
    <col min="4622" max="4622" width="7.28515625" style="192" bestFit="1" customWidth="1"/>
    <col min="4623" max="4623" width="7.28515625" style="192" customWidth="1"/>
    <col min="4624" max="4864" width="9.140625" style="192"/>
    <col min="4865" max="4866" width="0" style="192" hidden="1" customWidth="1"/>
    <col min="4867" max="4867" width="90.28515625" style="192" customWidth="1"/>
    <col min="4868" max="4874" width="7.28515625" style="192" bestFit="1" customWidth="1"/>
    <col min="4875" max="4875" width="7.28515625" style="192" customWidth="1"/>
    <col min="4876" max="4876" width="7.28515625" style="192" bestFit="1" customWidth="1"/>
    <col min="4877" max="4877" width="7.28515625" style="192" customWidth="1"/>
    <col min="4878" max="4878" width="7.28515625" style="192" bestFit="1" customWidth="1"/>
    <col min="4879" max="4879" width="7.28515625" style="192" customWidth="1"/>
    <col min="4880" max="5120" width="9.140625" style="192"/>
    <col min="5121" max="5122" width="0" style="192" hidden="1" customWidth="1"/>
    <col min="5123" max="5123" width="90.28515625" style="192" customWidth="1"/>
    <col min="5124" max="5130" width="7.28515625" style="192" bestFit="1" customWidth="1"/>
    <col min="5131" max="5131" width="7.28515625" style="192" customWidth="1"/>
    <col min="5132" max="5132" width="7.28515625" style="192" bestFit="1" customWidth="1"/>
    <col min="5133" max="5133" width="7.28515625" style="192" customWidth="1"/>
    <col min="5134" max="5134" width="7.28515625" style="192" bestFit="1" customWidth="1"/>
    <col min="5135" max="5135" width="7.28515625" style="192" customWidth="1"/>
    <col min="5136" max="5376" width="9.140625" style="192"/>
    <col min="5377" max="5378" width="0" style="192" hidden="1" customWidth="1"/>
    <col min="5379" max="5379" width="90.28515625" style="192" customWidth="1"/>
    <col min="5380" max="5386" width="7.28515625" style="192" bestFit="1" customWidth="1"/>
    <col min="5387" max="5387" width="7.28515625" style="192" customWidth="1"/>
    <col min="5388" max="5388" width="7.28515625" style="192" bestFit="1" customWidth="1"/>
    <col min="5389" max="5389" width="7.28515625" style="192" customWidth="1"/>
    <col min="5390" max="5390" width="7.28515625" style="192" bestFit="1" customWidth="1"/>
    <col min="5391" max="5391" width="7.28515625" style="192" customWidth="1"/>
    <col min="5392" max="5632" width="9.140625" style="192"/>
    <col min="5633" max="5634" width="0" style="192" hidden="1" customWidth="1"/>
    <col min="5635" max="5635" width="90.28515625" style="192" customWidth="1"/>
    <col min="5636" max="5642" width="7.28515625" style="192" bestFit="1" customWidth="1"/>
    <col min="5643" max="5643" width="7.28515625" style="192" customWidth="1"/>
    <col min="5644" max="5644" width="7.28515625" style="192" bestFit="1" customWidth="1"/>
    <col min="5645" max="5645" width="7.28515625" style="192" customWidth="1"/>
    <col min="5646" max="5646" width="7.28515625" style="192" bestFit="1" customWidth="1"/>
    <col min="5647" max="5647" width="7.28515625" style="192" customWidth="1"/>
    <col min="5648" max="5888" width="9.140625" style="192"/>
    <col min="5889" max="5890" width="0" style="192" hidden="1" customWidth="1"/>
    <col min="5891" max="5891" width="90.28515625" style="192" customWidth="1"/>
    <col min="5892" max="5898" width="7.28515625" style="192" bestFit="1" customWidth="1"/>
    <col min="5899" max="5899" width="7.28515625" style="192" customWidth="1"/>
    <col min="5900" max="5900" width="7.28515625" style="192" bestFit="1" customWidth="1"/>
    <col min="5901" max="5901" width="7.28515625" style="192" customWidth="1"/>
    <col min="5902" max="5902" width="7.28515625" style="192" bestFit="1" customWidth="1"/>
    <col min="5903" max="5903" width="7.28515625" style="192" customWidth="1"/>
    <col min="5904" max="6144" width="9.140625" style="192"/>
    <col min="6145" max="6146" width="0" style="192" hidden="1" customWidth="1"/>
    <col min="6147" max="6147" width="90.28515625" style="192" customWidth="1"/>
    <col min="6148" max="6154" width="7.28515625" style="192" bestFit="1" customWidth="1"/>
    <col min="6155" max="6155" width="7.28515625" style="192" customWidth="1"/>
    <col min="6156" max="6156" width="7.28515625" style="192" bestFit="1" customWidth="1"/>
    <col min="6157" max="6157" width="7.28515625" style="192" customWidth="1"/>
    <col min="6158" max="6158" width="7.28515625" style="192" bestFit="1" customWidth="1"/>
    <col min="6159" max="6159" width="7.28515625" style="192" customWidth="1"/>
    <col min="6160" max="6400" width="9.140625" style="192"/>
    <col min="6401" max="6402" width="0" style="192" hidden="1" customWidth="1"/>
    <col min="6403" max="6403" width="90.28515625" style="192" customWidth="1"/>
    <col min="6404" max="6410" width="7.28515625" style="192" bestFit="1" customWidth="1"/>
    <col min="6411" max="6411" width="7.28515625" style="192" customWidth="1"/>
    <col min="6412" max="6412" width="7.28515625" style="192" bestFit="1" customWidth="1"/>
    <col min="6413" max="6413" width="7.28515625" style="192" customWidth="1"/>
    <col min="6414" max="6414" width="7.28515625" style="192" bestFit="1" customWidth="1"/>
    <col min="6415" max="6415" width="7.28515625" style="192" customWidth="1"/>
    <col min="6416" max="6656" width="9.140625" style="192"/>
    <col min="6657" max="6658" width="0" style="192" hidden="1" customWidth="1"/>
    <col min="6659" max="6659" width="90.28515625" style="192" customWidth="1"/>
    <col min="6660" max="6666" width="7.28515625" style="192" bestFit="1" customWidth="1"/>
    <col min="6667" max="6667" width="7.28515625" style="192" customWidth="1"/>
    <col min="6668" max="6668" width="7.28515625" style="192" bestFit="1" customWidth="1"/>
    <col min="6669" max="6669" width="7.28515625" style="192" customWidth="1"/>
    <col min="6670" max="6670" width="7.28515625" style="192" bestFit="1" customWidth="1"/>
    <col min="6671" max="6671" width="7.28515625" style="192" customWidth="1"/>
    <col min="6672" max="6912" width="9.140625" style="192"/>
    <col min="6913" max="6914" width="0" style="192" hidden="1" customWidth="1"/>
    <col min="6915" max="6915" width="90.28515625" style="192" customWidth="1"/>
    <col min="6916" max="6922" width="7.28515625" style="192" bestFit="1" customWidth="1"/>
    <col min="6923" max="6923" width="7.28515625" style="192" customWidth="1"/>
    <col min="6924" max="6924" width="7.28515625" style="192" bestFit="1" customWidth="1"/>
    <col min="6925" max="6925" width="7.28515625" style="192" customWidth="1"/>
    <col min="6926" max="6926" width="7.28515625" style="192" bestFit="1" customWidth="1"/>
    <col min="6927" max="6927" width="7.28515625" style="192" customWidth="1"/>
    <col min="6928" max="7168" width="9.140625" style="192"/>
    <col min="7169" max="7170" width="0" style="192" hidden="1" customWidth="1"/>
    <col min="7171" max="7171" width="90.28515625" style="192" customWidth="1"/>
    <col min="7172" max="7178" width="7.28515625" style="192" bestFit="1" customWidth="1"/>
    <col min="7179" max="7179" width="7.28515625" style="192" customWidth="1"/>
    <col min="7180" max="7180" width="7.28515625" style="192" bestFit="1" customWidth="1"/>
    <col min="7181" max="7181" width="7.28515625" style="192" customWidth="1"/>
    <col min="7182" max="7182" width="7.28515625" style="192" bestFit="1" customWidth="1"/>
    <col min="7183" max="7183" width="7.28515625" style="192" customWidth="1"/>
    <col min="7184" max="7424" width="9.140625" style="192"/>
    <col min="7425" max="7426" width="0" style="192" hidden="1" customWidth="1"/>
    <col min="7427" max="7427" width="90.28515625" style="192" customWidth="1"/>
    <col min="7428" max="7434" width="7.28515625" style="192" bestFit="1" customWidth="1"/>
    <col min="7435" max="7435" width="7.28515625" style="192" customWidth="1"/>
    <col min="7436" max="7436" width="7.28515625" style="192" bestFit="1" customWidth="1"/>
    <col min="7437" max="7437" width="7.28515625" style="192" customWidth="1"/>
    <col min="7438" max="7438" width="7.28515625" style="192" bestFit="1" customWidth="1"/>
    <col min="7439" max="7439" width="7.28515625" style="192" customWidth="1"/>
    <col min="7440" max="7680" width="9.140625" style="192"/>
    <col min="7681" max="7682" width="0" style="192" hidden="1" customWidth="1"/>
    <col min="7683" max="7683" width="90.28515625" style="192" customWidth="1"/>
    <col min="7684" max="7690" width="7.28515625" style="192" bestFit="1" customWidth="1"/>
    <col min="7691" max="7691" width="7.28515625" style="192" customWidth="1"/>
    <col min="7692" max="7692" width="7.28515625" style="192" bestFit="1" customWidth="1"/>
    <col min="7693" max="7693" width="7.28515625" style="192" customWidth="1"/>
    <col min="7694" max="7694" width="7.28515625" style="192" bestFit="1" customWidth="1"/>
    <col min="7695" max="7695" width="7.28515625" style="192" customWidth="1"/>
    <col min="7696" max="7936" width="9.140625" style="192"/>
    <col min="7937" max="7938" width="0" style="192" hidden="1" customWidth="1"/>
    <col min="7939" max="7939" width="90.28515625" style="192" customWidth="1"/>
    <col min="7940" max="7946" width="7.28515625" style="192" bestFit="1" customWidth="1"/>
    <col min="7947" max="7947" width="7.28515625" style="192" customWidth="1"/>
    <col min="7948" max="7948" width="7.28515625" style="192" bestFit="1" customWidth="1"/>
    <col min="7949" max="7949" width="7.28515625" style="192" customWidth="1"/>
    <col min="7950" max="7950" width="7.28515625" style="192" bestFit="1" customWidth="1"/>
    <col min="7951" max="7951" width="7.28515625" style="192" customWidth="1"/>
    <col min="7952" max="8192" width="9.140625" style="192"/>
    <col min="8193" max="8194" width="0" style="192" hidden="1" customWidth="1"/>
    <col min="8195" max="8195" width="90.28515625" style="192" customWidth="1"/>
    <col min="8196" max="8202" width="7.28515625" style="192" bestFit="1" customWidth="1"/>
    <col min="8203" max="8203" width="7.28515625" style="192" customWidth="1"/>
    <col min="8204" max="8204" width="7.28515625" style="192" bestFit="1" customWidth="1"/>
    <col min="8205" max="8205" width="7.28515625" style="192" customWidth="1"/>
    <col min="8206" max="8206" width="7.28515625" style="192" bestFit="1" customWidth="1"/>
    <col min="8207" max="8207" width="7.28515625" style="192" customWidth="1"/>
    <col min="8208" max="8448" width="9.140625" style="192"/>
    <col min="8449" max="8450" width="0" style="192" hidden="1" customWidth="1"/>
    <col min="8451" max="8451" width="90.28515625" style="192" customWidth="1"/>
    <col min="8452" max="8458" width="7.28515625" style="192" bestFit="1" customWidth="1"/>
    <col min="8459" max="8459" width="7.28515625" style="192" customWidth="1"/>
    <col min="8460" max="8460" width="7.28515625" style="192" bestFit="1" customWidth="1"/>
    <col min="8461" max="8461" width="7.28515625" style="192" customWidth="1"/>
    <col min="8462" max="8462" width="7.28515625" style="192" bestFit="1" customWidth="1"/>
    <col min="8463" max="8463" width="7.28515625" style="192" customWidth="1"/>
    <col min="8464" max="8704" width="9.140625" style="192"/>
    <col min="8705" max="8706" width="0" style="192" hidden="1" customWidth="1"/>
    <col min="8707" max="8707" width="90.28515625" style="192" customWidth="1"/>
    <col min="8708" max="8714" width="7.28515625" style="192" bestFit="1" customWidth="1"/>
    <col min="8715" max="8715" width="7.28515625" style="192" customWidth="1"/>
    <col min="8716" max="8716" width="7.28515625" style="192" bestFit="1" customWidth="1"/>
    <col min="8717" max="8717" width="7.28515625" style="192" customWidth="1"/>
    <col min="8718" max="8718" width="7.28515625" style="192" bestFit="1" customWidth="1"/>
    <col min="8719" max="8719" width="7.28515625" style="192" customWidth="1"/>
    <col min="8720" max="8960" width="9.140625" style="192"/>
    <col min="8961" max="8962" width="0" style="192" hidden="1" customWidth="1"/>
    <col min="8963" max="8963" width="90.28515625" style="192" customWidth="1"/>
    <col min="8964" max="8970" width="7.28515625" style="192" bestFit="1" customWidth="1"/>
    <col min="8971" max="8971" width="7.28515625" style="192" customWidth="1"/>
    <col min="8972" max="8972" width="7.28515625" style="192" bestFit="1" customWidth="1"/>
    <col min="8973" max="8973" width="7.28515625" style="192" customWidth="1"/>
    <col min="8974" max="8974" width="7.28515625" style="192" bestFit="1" customWidth="1"/>
    <col min="8975" max="8975" width="7.28515625" style="192" customWidth="1"/>
    <col min="8976" max="9216" width="9.140625" style="192"/>
    <col min="9217" max="9218" width="0" style="192" hidden="1" customWidth="1"/>
    <col min="9219" max="9219" width="90.28515625" style="192" customWidth="1"/>
    <col min="9220" max="9226" width="7.28515625" style="192" bestFit="1" customWidth="1"/>
    <col min="9227" max="9227" width="7.28515625" style="192" customWidth="1"/>
    <col min="9228" max="9228" width="7.28515625" style="192" bestFit="1" customWidth="1"/>
    <col min="9229" max="9229" width="7.28515625" style="192" customWidth="1"/>
    <col min="9230" max="9230" width="7.28515625" style="192" bestFit="1" customWidth="1"/>
    <col min="9231" max="9231" width="7.28515625" style="192" customWidth="1"/>
    <col min="9232" max="9472" width="9.140625" style="192"/>
    <col min="9473" max="9474" width="0" style="192" hidden="1" customWidth="1"/>
    <col min="9475" max="9475" width="90.28515625" style="192" customWidth="1"/>
    <col min="9476" max="9482" width="7.28515625" style="192" bestFit="1" customWidth="1"/>
    <col min="9483" max="9483" width="7.28515625" style="192" customWidth="1"/>
    <col min="9484" max="9484" width="7.28515625" style="192" bestFit="1" customWidth="1"/>
    <col min="9485" max="9485" width="7.28515625" style="192" customWidth="1"/>
    <col min="9486" max="9486" width="7.28515625" style="192" bestFit="1" customWidth="1"/>
    <col min="9487" max="9487" width="7.28515625" style="192" customWidth="1"/>
    <col min="9488" max="9728" width="9.140625" style="192"/>
    <col min="9729" max="9730" width="0" style="192" hidden="1" customWidth="1"/>
    <col min="9731" max="9731" width="90.28515625" style="192" customWidth="1"/>
    <col min="9732" max="9738" width="7.28515625" style="192" bestFit="1" customWidth="1"/>
    <col min="9739" max="9739" width="7.28515625" style="192" customWidth="1"/>
    <col min="9740" max="9740" width="7.28515625" style="192" bestFit="1" customWidth="1"/>
    <col min="9741" max="9741" width="7.28515625" style="192" customWidth="1"/>
    <col min="9742" max="9742" width="7.28515625" style="192" bestFit="1" customWidth="1"/>
    <col min="9743" max="9743" width="7.28515625" style="192" customWidth="1"/>
    <col min="9744" max="9984" width="9.140625" style="192"/>
    <col min="9985" max="9986" width="0" style="192" hidden="1" customWidth="1"/>
    <col min="9987" max="9987" width="90.28515625" style="192" customWidth="1"/>
    <col min="9988" max="9994" width="7.28515625" style="192" bestFit="1" customWidth="1"/>
    <col min="9995" max="9995" width="7.28515625" style="192" customWidth="1"/>
    <col min="9996" max="9996" width="7.28515625" style="192" bestFit="1" customWidth="1"/>
    <col min="9997" max="9997" width="7.28515625" style="192" customWidth="1"/>
    <col min="9998" max="9998" width="7.28515625" style="192" bestFit="1" customWidth="1"/>
    <col min="9999" max="9999" width="7.28515625" style="192" customWidth="1"/>
    <col min="10000" max="10240" width="9.140625" style="192"/>
    <col min="10241" max="10242" width="0" style="192" hidden="1" customWidth="1"/>
    <col min="10243" max="10243" width="90.28515625" style="192" customWidth="1"/>
    <col min="10244" max="10250" width="7.28515625" style="192" bestFit="1" customWidth="1"/>
    <col min="10251" max="10251" width="7.28515625" style="192" customWidth="1"/>
    <col min="10252" max="10252" width="7.28515625" style="192" bestFit="1" customWidth="1"/>
    <col min="10253" max="10253" width="7.28515625" style="192" customWidth="1"/>
    <col min="10254" max="10254" width="7.28515625" style="192" bestFit="1" customWidth="1"/>
    <col min="10255" max="10255" width="7.28515625" style="192" customWidth="1"/>
    <col min="10256" max="10496" width="9.140625" style="192"/>
    <col min="10497" max="10498" width="0" style="192" hidden="1" customWidth="1"/>
    <col min="10499" max="10499" width="90.28515625" style="192" customWidth="1"/>
    <col min="10500" max="10506" width="7.28515625" style="192" bestFit="1" customWidth="1"/>
    <col min="10507" max="10507" width="7.28515625" style="192" customWidth="1"/>
    <col min="10508" max="10508" width="7.28515625" style="192" bestFit="1" customWidth="1"/>
    <col min="10509" max="10509" width="7.28515625" style="192" customWidth="1"/>
    <col min="10510" max="10510" width="7.28515625" style="192" bestFit="1" customWidth="1"/>
    <col min="10511" max="10511" width="7.28515625" style="192" customWidth="1"/>
    <col min="10512" max="10752" width="9.140625" style="192"/>
    <col min="10753" max="10754" width="0" style="192" hidden="1" customWidth="1"/>
    <col min="10755" max="10755" width="90.28515625" style="192" customWidth="1"/>
    <col min="10756" max="10762" width="7.28515625" style="192" bestFit="1" customWidth="1"/>
    <col min="10763" max="10763" width="7.28515625" style="192" customWidth="1"/>
    <col min="10764" max="10764" width="7.28515625" style="192" bestFit="1" customWidth="1"/>
    <col min="10765" max="10765" width="7.28515625" style="192" customWidth="1"/>
    <col min="10766" max="10766" width="7.28515625" style="192" bestFit="1" customWidth="1"/>
    <col min="10767" max="10767" width="7.28515625" style="192" customWidth="1"/>
    <col min="10768" max="11008" width="9.140625" style="192"/>
    <col min="11009" max="11010" width="0" style="192" hidden="1" customWidth="1"/>
    <col min="11011" max="11011" width="90.28515625" style="192" customWidth="1"/>
    <col min="11012" max="11018" width="7.28515625" style="192" bestFit="1" customWidth="1"/>
    <col min="11019" max="11019" width="7.28515625" style="192" customWidth="1"/>
    <col min="11020" max="11020" width="7.28515625" style="192" bestFit="1" customWidth="1"/>
    <col min="11021" max="11021" width="7.28515625" style="192" customWidth="1"/>
    <col min="11022" max="11022" width="7.28515625" style="192" bestFit="1" customWidth="1"/>
    <col min="11023" max="11023" width="7.28515625" style="192" customWidth="1"/>
    <col min="11024" max="11264" width="9.140625" style="192"/>
    <col min="11265" max="11266" width="0" style="192" hidden="1" customWidth="1"/>
    <col min="11267" max="11267" width="90.28515625" style="192" customWidth="1"/>
    <col min="11268" max="11274" width="7.28515625" style="192" bestFit="1" customWidth="1"/>
    <col min="11275" max="11275" width="7.28515625" style="192" customWidth="1"/>
    <col min="11276" max="11276" width="7.28515625" style="192" bestFit="1" customWidth="1"/>
    <col min="11277" max="11277" width="7.28515625" style="192" customWidth="1"/>
    <col min="11278" max="11278" width="7.28515625" style="192" bestFit="1" customWidth="1"/>
    <col min="11279" max="11279" width="7.28515625" style="192" customWidth="1"/>
    <col min="11280" max="11520" width="9.140625" style="192"/>
    <col min="11521" max="11522" width="0" style="192" hidden="1" customWidth="1"/>
    <col min="11523" max="11523" width="90.28515625" style="192" customWidth="1"/>
    <col min="11524" max="11530" width="7.28515625" style="192" bestFit="1" customWidth="1"/>
    <col min="11531" max="11531" width="7.28515625" style="192" customWidth="1"/>
    <col min="11532" max="11532" width="7.28515625" style="192" bestFit="1" customWidth="1"/>
    <col min="11533" max="11533" width="7.28515625" style="192" customWidth="1"/>
    <col min="11534" max="11534" width="7.28515625" style="192" bestFit="1" customWidth="1"/>
    <col min="11535" max="11535" width="7.28515625" style="192" customWidth="1"/>
    <col min="11536" max="11776" width="9.140625" style="192"/>
    <col min="11777" max="11778" width="0" style="192" hidden="1" customWidth="1"/>
    <col min="11779" max="11779" width="90.28515625" style="192" customWidth="1"/>
    <col min="11780" max="11786" width="7.28515625" style="192" bestFit="1" customWidth="1"/>
    <col min="11787" max="11787" width="7.28515625" style="192" customWidth="1"/>
    <col min="11788" max="11788" width="7.28515625" style="192" bestFit="1" customWidth="1"/>
    <col min="11789" max="11789" width="7.28515625" style="192" customWidth="1"/>
    <col min="11790" max="11790" width="7.28515625" style="192" bestFit="1" customWidth="1"/>
    <col min="11791" max="11791" width="7.28515625" style="192" customWidth="1"/>
    <col min="11792" max="12032" width="9.140625" style="192"/>
    <col min="12033" max="12034" width="0" style="192" hidden="1" customWidth="1"/>
    <col min="12035" max="12035" width="90.28515625" style="192" customWidth="1"/>
    <col min="12036" max="12042" width="7.28515625" style="192" bestFit="1" customWidth="1"/>
    <col min="12043" max="12043" width="7.28515625" style="192" customWidth="1"/>
    <col min="12044" max="12044" width="7.28515625" style="192" bestFit="1" customWidth="1"/>
    <col min="12045" max="12045" width="7.28515625" style="192" customWidth="1"/>
    <col min="12046" max="12046" width="7.28515625" style="192" bestFit="1" customWidth="1"/>
    <col min="12047" max="12047" width="7.28515625" style="192" customWidth="1"/>
    <col min="12048" max="12288" width="9.140625" style="192"/>
    <col min="12289" max="12290" width="0" style="192" hidden="1" customWidth="1"/>
    <col min="12291" max="12291" width="90.28515625" style="192" customWidth="1"/>
    <col min="12292" max="12298" width="7.28515625" style="192" bestFit="1" customWidth="1"/>
    <col min="12299" max="12299" width="7.28515625" style="192" customWidth="1"/>
    <col min="12300" max="12300" width="7.28515625" style="192" bestFit="1" customWidth="1"/>
    <col min="12301" max="12301" width="7.28515625" style="192" customWidth="1"/>
    <col min="12302" max="12302" width="7.28515625" style="192" bestFit="1" customWidth="1"/>
    <col min="12303" max="12303" width="7.28515625" style="192" customWidth="1"/>
    <col min="12304" max="12544" width="9.140625" style="192"/>
    <col min="12545" max="12546" width="0" style="192" hidden="1" customWidth="1"/>
    <col min="12547" max="12547" width="90.28515625" style="192" customWidth="1"/>
    <col min="12548" max="12554" width="7.28515625" style="192" bestFit="1" customWidth="1"/>
    <col min="12555" max="12555" width="7.28515625" style="192" customWidth="1"/>
    <col min="12556" max="12556" width="7.28515625" style="192" bestFit="1" customWidth="1"/>
    <col min="12557" max="12557" width="7.28515625" style="192" customWidth="1"/>
    <col min="12558" max="12558" width="7.28515625" style="192" bestFit="1" customWidth="1"/>
    <col min="12559" max="12559" width="7.28515625" style="192" customWidth="1"/>
    <col min="12560" max="12800" width="9.140625" style="192"/>
    <col min="12801" max="12802" width="0" style="192" hidden="1" customWidth="1"/>
    <col min="12803" max="12803" width="90.28515625" style="192" customWidth="1"/>
    <col min="12804" max="12810" width="7.28515625" style="192" bestFit="1" customWidth="1"/>
    <col min="12811" max="12811" width="7.28515625" style="192" customWidth="1"/>
    <col min="12812" max="12812" width="7.28515625" style="192" bestFit="1" customWidth="1"/>
    <col min="12813" max="12813" width="7.28515625" style="192" customWidth="1"/>
    <col min="12814" max="12814" width="7.28515625" style="192" bestFit="1" customWidth="1"/>
    <col min="12815" max="12815" width="7.28515625" style="192" customWidth="1"/>
    <col min="12816" max="13056" width="9.140625" style="192"/>
    <col min="13057" max="13058" width="0" style="192" hidden="1" customWidth="1"/>
    <col min="13059" max="13059" width="90.28515625" style="192" customWidth="1"/>
    <col min="13060" max="13066" width="7.28515625" style="192" bestFit="1" customWidth="1"/>
    <col min="13067" max="13067" width="7.28515625" style="192" customWidth="1"/>
    <col min="13068" max="13068" width="7.28515625" style="192" bestFit="1" customWidth="1"/>
    <col min="13069" max="13069" width="7.28515625" style="192" customWidth="1"/>
    <col min="13070" max="13070" width="7.28515625" style="192" bestFit="1" customWidth="1"/>
    <col min="13071" max="13071" width="7.28515625" style="192" customWidth="1"/>
    <col min="13072" max="13312" width="9.140625" style="192"/>
    <col min="13313" max="13314" width="0" style="192" hidden="1" customWidth="1"/>
    <col min="13315" max="13315" width="90.28515625" style="192" customWidth="1"/>
    <col min="13316" max="13322" width="7.28515625" style="192" bestFit="1" customWidth="1"/>
    <col min="13323" max="13323" width="7.28515625" style="192" customWidth="1"/>
    <col min="13324" max="13324" width="7.28515625" style="192" bestFit="1" customWidth="1"/>
    <col min="13325" max="13325" width="7.28515625" style="192" customWidth="1"/>
    <col min="13326" max="13326" width="7.28515625" style="192" bestFit="1" customWidth="1"/>
    <col min="13327" max="13327" width="7.28515625" style="192" customWidth="1"/>
    <col min="13328" max="13568" width="9.140625" style="192"/>
    <col min="13569" max="13570" width="0" style="192" hidden="1" customWidth="1"/>
    <col min="13571" max="13571" width="90.28515625" style="192" customWidth="1"/>
    <col min="13572" max="13578" width="7.28515625" style="192" bestFit="1" customWidth="1"/>
    <col min="13579" max="13579" width="7.28515625" style="192" customWidth="1"/>
    <col min="13580" max="13580" width="7.28515625" style="192" bestFit="1" customWidth="1"/>
    <col min="13581" max="13581" width="7.28515625" style="192" customWidth="1"/>
    <col min="13582" max="13582" width="7.28515625" style="192" bestFit="1" customWidth="1"/>
    <col min="13583" max="13583" width="7.28515625" style="192" customWidth="1"/>
    <col min="13584" max="13824" width="9.140625" style="192"/>
    <col min="13825" max="13826" width="0" style="192" hidden="1" customWidth="1"/>
    <col min="13827" max="13827" width="90.28515625" style="192" customWidth="1"/>
    <col min="13828" max="13834" width="7.28515625" style="192" bestFit="1" customWidth="1"/>
    <col min="13835" max="13835" width="7.28515625" style="192" customWidth="1"/>
    <col min="13836" max="13836" width="7.28515625" style="192" bestFit="1" customWidth="1"/>
    <col min="13837" max="13837" width="7.28515625" style="192" customWidth="1"/>
    <col min="13838" max="13838" width="7.28515625" style="192" bestFit="1" customWidth="1"/>
    <col min="13839" max="13839" width="7.28515625" style="192" customWidth="1"/>
    <col min="13840" max="14080" width="9.140625" style="192"/>
    <col min="14081" max="14082" width="0" style="192" hidden="1" customWidth="1"/>
    <col min="14083" max="14083" width="90.28515625" style="192" customWidth="1"/>
    <col min="14084" max="14090" width="7.28515625" style="192" bestFit="1" customWidth="1"/>
    <col min="14091" max="14091" width="7.28515625" style="192" customWidth="1"/>
    <col min="14092" max="14092" width="7.28515625" style="192" bestFit="1" customWidth="1"/>
    <col min="14093" max="14093" width="7.28515625" style="192" customWidth="1"/>
    <col min="14094" max="14094" width="7.28515625" style="192" bestFit="1" customWidth="1"/>
    <col min="14095" max="14095" width="7.28515625" style="192" customWidth="1"/>
    <col min="14096" max="14336" width="9.140625" style="192"/>
    <col min="14337" max="14338" width="0" style="192" hidden="1" customWidth="1"/>
    <col min="14339" max="14339" width="90.28515625" style="192" customWidth="1"/>
    <col min="14340" max="14346" width="7.28515625" style="192" bestFit="1" customWidth="1"/>
    <col min="14347" max="14347" width="7.28515625" style="192" customWidth="1"/>
    <col min="14348" max="14348" width="7.28515625" style="192" bestFit="1" customWidth="1"/>
    <col min="14349" max="14349" width="7.28515625" style="192" customWidth="1"/>
    <col min="14350" max="14350" width="7.28515625" style="192" bestFit="1" customWidth="1"/>
    <col min="14351" max="14351" width="7.28515625" style="192" customWidth="1"/>
    <col min="14352" max="14592" width="9.140625" style="192"/>
    <col min="14593" max="14594" width="0" style="192" hidden="1" customWidth="1"/>
    <col min="14595" max="14595" width="90.28515625" style="192" customWidth="1"/>
    <col min="14596" max="14602" width="7.28515625" style="192" bestFit="1" customWidth="1"/>
    <col min="14603" max="14603" width="7.28515625" style="192" customWidth="1"/>
    <col min="14604" max="14604" width="7.28515625" style="192" bestFit="1" customWidth="1"/>
    <col min="14605" max="14605" width="7.28515625" style="192" customWidth="1"/>
    <col min="14606" max="14606" width="7.28515625" style="192" bestFit="1" customWidth="1"/>
    <col min="14607" max="14607" width="7.28515625" style="192" customWidth="1"/>
    <col min="14608" max="14848" width="9.140625" style="192"/>
    <col min="14849" max="14850" width="0" style="192" hidden="1" customWidth="1"/>
    <col min="14851" max="14851" width="90.28515625" style="192" customWidth="1"/>
    <col min="14852" max="14858" width="7.28515625" style="192" bestFit="1" customWidth="1"/>
    <col min="14859" max="14859" width="7.28515625" style="192" customWidth="1"/>
    <col min="14860" max="14860" width="7.28515625" style="192" bestFit="1" customWidth="1"/>
    <col min="14861" max="14861" width="7.28515625" style="192" customWidth="1"/>
    <col min="14862" max="14862" width="7.28515625" style="192" bestFit="1" customWidth="1"/>
    <col min="14863" max="14863" width="7.28515625" style="192" customWidth="1"/>
    <col min="14864" max="15104" width="9.140625" style="192"/>
    <col min="15105" max="15106" width="0" style="192" hidden="1" customWidth="1"/>
    <col min="15107" max="15107" width="90.28515625" style="192" customWidth="1"/>
    <col min="15108" max="15114" width="7.28515625" style="192" bestFit="1" customWidth="1"/>
    <col min="15115" max="15115" width="7.28515625" style="192" customWidth="1"/>
    <col min="15116" max="15116" width="7.28515625" style="192" bestFit="1" customWidth="1"/>
    <col min="15117" max="15117" width="7.28515625" style="192" customWidth="1"/>
    <col min="15118" max="15118" width="7.28515625" style="192" bestFit="1" customWidth="1"/>
    <col min="15119" max="15119" width="7.28515625" style="192" customWidth="1"/>
    <col min="15120" max="15360" width="9.140625" style="192"/>
    <col min="15361" max="15362" width="0" style="192" hidden="1" customWidth="1"/>
    <col min="15363" max="15363" width="90.28515625" style="192" customWidth="1"/>
    <col min="15364" max="15370" width="7.28515625" style="192" bestFit="1" customWidth="1"/>
    <col min="15371" max="15371" width="7.28515625" style="192" customWidth="1"/>
    <col min="15372" max="15372" width="7.28515625" style="192" bestFit="1" customWidth="1"/>
    <col min="15373" max="15373" width="7.28515625" style="192" customWidth="1"/>
    <col min="15374" max="15374" width="7.28515625" style="192" bestFit="1" customWidth="1"/>
    <col min="15375" max="15375" width="7.28515625" style="192" customWidth="1"/>
    <col min="15376" max="15616" width="9.140625" style="192"/>
    <col min="15617" max="15618" width="0" style="192" hidden="1" customWidth="1"/>
    <col min="15619" max="15619" width="90.28515625" style="192" customWidth="1"/>
    <col min="15620" max="15626" width="7.28515625" style="192" bestFit="1" customWidth="1"/>
    <col min="15627" max="15627" width="7.28515625" style="192" customWidth="1"/>
    <col min="15628" max="15628" width="7.28515625" style="192" bestFit="1" customWidth="1"/>
    <col min="15629" max="15629" width="7.28515625" style="192" customWidth="1"/>
    <col min="15630" max="15630" width="7.28515625" style="192" bestFit="1" customWidth="1"/>
    <col min="15631" max="15631" width="7.28515625" style="192" customWidth="1"/>
    <col min="15632" max="15872" width="9.140625" style="192"/>
    <col min="15873" max="15874" width="0" style="192" hidden="1" customWidth="1"/>
    <col min="15875" max="15875" width="90.28515625" style="192" customWidth="1"/>
    <col min="15876" max="15882" width="7.28515625" style="192" bestFit="1" customWidth="1"/>
    <col min="15883" max="15883" width="7.28515625" style="192" customWidth="1"/>
    <col min="15884" max="15884" width="7.28515625" style="192" bestFit="1" customWidth="1"/>
    <col min="15885" max="15885" width="7.28515625" style="192" customWidth="1"/>
    <col min="15886" max="15886" width="7.28515625" style="192" bestFit="1" customWidth="1"/>
    <col min="15887" max="15887" width="7.28515625" style="192" customWidth="1"/>
    <col min="15888" max="16128" width="9.140625" style="192"/>
    <col min="16129" max="16130" width="0" style="192" hidden="1" customWidth="1"/>
    <col min="16131" max="16131" width="90.28515625" style="192" customWidth="1"/>
    <col min="16132" max="16138" width="7.28515625" style="192" bestFit="1" customWidth="1"/>
    <col min="16139" max="16139" width="7.28515625" style="192" customWidth="1"/>
    <col min="16140" max="16140" width="7.28515625" style="192" bestFit="1" customWidth="1"/>
    <col min="16141" max="16141" width="7.28515625" style="192" customWidth="1"/>
    <col min="16142" max="16142" width="7.28515625" style="192" bestFit="1" customWidth="1"/>
    <col min="16143" max="16143" width="7.28515625" style="192" customWidth="1"/>
    <col min="16144" max="16384" width="9.140625" style="192"/>
  </cols>
  <sheetData>
    <row r="1" spans="1:27" ht="15" customHeight="1">
      <c r="A1" s="639"/>
      <c r="B1" s="639"/>
      <c r="C1" s="1031"/>
      <c r="D1" s="1031"/>
      <c r="E1" s="1031"/>
      <c r="F1" s="1031"/>
      <c r="G1" s="1031"/>
      <c r="H1" s="1031"/>
      <c r="I1" s="1031"/>
      <c r="J1" s="1031"/>
      <c r="K1" s="1031"/>
      <c r="L1" s="1031"/>
      <c r="M1" s="1031"/>
      <c r="N1" s="1031"/>
      <c r="O1" s="1031"/>
    </row>
    <row r="2" spans="1:27" ht="15" customHeight="1">
      <c r="A2" s="1027" t="s">
        <v>353</v>
      </c>
      <c r="B2" s="1027"/>
      <c r="C2" s="1027"/>
      <c r="D2" s="1027"/>
      <c r="E2" s="1027"/>
      <c r="F2" s="1027"/>
      <c r="G2" s="1027"/>
      <c r="H2" s="1027"/>
      <c r="I2" s="1027"/>
      <c r="J2" s="1027"/>
      <c r="K2" s="1027"/>
      <c r="L2" s="1027"/>
      <c r="M2" s="1027"/>
      <c r="N2" s="1027"/>
      <c r="O2" s="1027"/>
    </row>
    <row r="3" spans="1:27" ht="15" customHeight="1">
      <c r="A3" s="639"/>
      <c r="B3" s="639"/>
      <c r="C3" s="1027" t="s">
        <v>986</v>
      </c>
      <c r="D3" s="1027"/>
      <c r="E3" s="1027"/>
      <c r="F3" s="1027"/>
      <c r="G3" s="1027"/>
      <c r="H3" s="1027"/>
      <c r="I3" s="1027"/>
      <c r="J3" s="1027"/>
      <c r="K3" s="1027"/>
      <c r="L3" s="1027"/>
      <c r="M3" s="1027"/>
      <c r="N3" s="1027"/>
      <c r="O3" s="1027"/>
    </row>
    <row r="4" spans="1:27" s="198" customFormat="1" ht="15" customHeight="1">
      <c r="A4" s="1028"/>
      <c r="B4" s="1028"/>
      <c r="C4" s="1028"/>
      <c r="D4" s="1028"/>
      <c r="E4" s="1028"/>
      <c r="F4" s="1028"/>
      <c r="G4" s="1028"/>
      <c r="H4" s="1028"/>
      <c r="I4" s="1028"/>
      <c r="J4" s="1028"/>
      <c r="K4" s="1028"/>
      <c r="L4" s="1028"/>
      <c r="M4" s="1028"/>
      <c r="N4" s="1028"/>
      <c r="O4" s="1028"/>
    </row>
    <row r="5" spans="1:27" s="205" customFormat="1" ht="15" customHeight="1" thickBot="1">
      <c r="A5" s="207"/>
      <c r="B5" s="207"/>
      <c r="C5" s="206"/>
      <c r="D5" s="206"/>
      <c r="E5" s="206"/>
      <c r="F5" s="206"/>
      <c r="G5" s="206"/>
      <c r="H5" s="206"/>
      <c r="I5" s="206"/>
      <c r="J5" s="206"/>
      <c r="K5" s="206"/>
      <c r="L5" s="206"/>
      <c r="M5" s="206"/>
      <c r="N5" s="206"/>
      <c r="O5" s="206"/>
    </row>
    <row r="6" spans="1:27" ht="30" customHeight="1" thickTop="1" thickBot="1">
      <c r="A6" s="153"/>
      <c r="B6" s="204"/>
      <c r="C6" s="203"/>
      <c r="D6" s="171" t="s">
        <v>902</v>
      </c>
      <c r="E6" s="171" t="s">
        <v>901</v>
      </c>
      <c r="F6" s="171" t="s">
        <v>900</v>
      </c>
      <c r="G6" s="171" t="s">
        <v>899</v>
      </c>
      <c r="H6" s="171" t="s">
        <v>898</v>
      </c>
      <c r="I6" s="186" t="s">
        <v>897</v>
      </c>
      <c r="J6" s="186" t="s">
        <v>896</v>
      </c>
      <c r="K6" s="186" t="s">
        <v>895</v>
      </c>
      <c r="L6" s="186" t="s">
        <v>894</v>
      </c>
      <c r="M6" s="186" t="s">
        <v>1448</v>
      </c>
      <c r="N6" s="186" t="s">
        <v>893</v>
      </c>
      <c r="O6" s="186" t="s">
        <v>1449</v>
      </c>
    </row>
    <row r="7" spans="1:27" ht="15" customHeight="1" thickTop="1" thickBot="1">
      <c r="A7" s="153"/>
      <c r="B7" s="153"/>
      <c r="C7" s="154"/>
      <c r="D7" s="202"/>
      <c r="E7" s="202"/>
      <c r="F7" s="202"/>
      <c r="G7" s="202"/>
      <c r="H7" s="202"/>
      <c r="I7" s="202"/>
      <c r="J7" s="202"/>
      <c r="K7" s="202"/>
      <c r="L7" s="202"/>
      <c r="M7" s="202"/>
      <c r="N7" s="202"/>
      <c r="O7" s="202"/>
    </row>
    <row r="8" spans="1:27" s="153" customFormat="1" ht="15" customHeight="1" thickTop="1" thickBot="1">
      <c r="B8" s="353"/>
      <c r="C8" s="197" t="s">
        <v>778</v>
      </c>
      <c r="D8" s="352"/>
      <c r="E8" s="352"/>
      <c r="F8" s="352"/>
      <c r="G8" s="352"/>
      <c r="H8" s="352"/>
      <c r="I8" s="181"/>
      <c r="J8" s="181"/>
      <c r="K8" s="181"/>
      <c r="L8" s="181"/>
      <c r="M8" s="181"/>
      <c r="N8" s="181"/>
      <c r="O8" s="181"/>
    </row>
    <row r="9" spans="1:27" s="153" customFormat="1" ht="15" customHeight="1" thickTop="1">
      <c r="A9" s="153" t="s">
        <v>911</v>
      </c>
      <c r="B9" s="178" t="s">
        <v>1036</v>
      </c>
      <c r="C9" s="174" t="s">
        <v>777</v>
      </c>
      <c r="D9" s="177">
        <v>7.9699999999999993E-2</v>
      </c>
      <c r="E9" s="177">
        <v>7.6999999999999999E-2</v>
      </c>
      <c r="F9" s="177">
        <v>7.9699999999999993E-2</v>
      </c>
      <c r="G9" s="177">
        <v>8.1799999999999998E-2</v>
      </c>
      <c r="H9" s="177">
        <v>8.2400000000000001E-2</v>
      </c>
      <c r="I9" s="177">
        <v>8.4400000000000003E-2</v>
      </c>
      <c r="J9" s="177">
        <v>7.8E-2</v>
      </c>
      <c r="K9" s="177">
        <v>6.5000000000000002E-2</v>
      </c>
      <c r="L9" s="177">
        <v>6.5799999999999997E-2</v>
      </c>
      <c r="M9" s="177">
        <v>6.88E-2</v>
      </c>
      <c r="N9" s="177">
        <v>6.9500000000000006E-2</v>
      </c>
      <c r="O9" s="177">
        <v>6.9500000000000006E-2</v>
      </c>
      <c r="P9" s="354"/>
      <c r="W9" s="354"/>
      <c r="X9" s="354"/>
      <c r="Y9" s="354"/>
      <c r="Z9" s="354"/>
      <c r="AA9" s="354"/>
    </row>
    <row r="10" spans="1:27" s="198" customFormat="1" ht="15" customHeight="1">
      <c r="A10" s="153" t="s">
        <v>911</v>
      </c>
      <c r="B10" s="178" t="s">
        <v>1035</v>
      </c>
      <c r="C10" s="174" t="s">
        <v>776</v>
      </c>
      <c r="D10" s="177">
        <v>8.3400000000000002E-2</v>
      </c>
      <c r="E10" s="177">
        <v>8.0100000000000005E-2</v>
      </c>
      <c r="F10" s="177">
        <v>8.2600000000000007E-2</v>
      </c>
      <c r="G10" s="177">
        <v>8.5400000000000004E-2</v>
      </c>
      <c r="H10" s="177">
        <v>8.43E-2</v>
      </c>
      <c r="I10" s="177">
        <v>8.6800000000000002E-2</v>
      </c>
      <c r="J10" s="177">
        <v>8.0199999999999994E-2</v>
      </c>
      <c r="K10" s="177">
        <v>6.7500000000000004E-2</v>
      </c>
      <c r="L10" s="177">
        <v>6.7900000000000002E-2</v>
      </c>
      <c r="M10" s="177">
        <v>7.0999999999999994E-2</v>
      </c>
      <c r="N10" s="177">
        <v>7.1599999999999997E-2</v>
      </c>
      <c r="O10" s="177">
        <v>7.1199999999999999E-2</v>
      </c>
      <c r="P10" s="354"/>
      <c r="W10" s="354"/>
      <c r="X10" s="354"/>
      <c r="Y10" s="354"/>
      <c r="Z10" s="354"/>
      <c r="AA10" s="354"/>
    </row>
    <row r="11" spans="1:27" s="198" customFormat="1" ht="15" customHeight="1">
      <c r="A11" s="153" t="s">
        <v>911</v>
      </c>
      <c r="B11" s="178" t="s">
        <v>1034</v>
      </c>
      <c r="C11" s="174" t="s">
        <v>775</v>
      </c>
      <c r="D11" s="177">
        <v>7.8600000000000003E-2</v>
      </c>
      <c r="E11" s="177">
        <v>7.5999999999999998E-2</v>
      </c>
      <c r="F11" s="177">
        <v>7.5200000000000003E-2</v>
      </c>
      <c r="G11" s="177">
        <v>7.5800000000000006E-2</v>
      </c>
      <c r="H11" s="177">
        <v>7.6399999999999996E-2</v>
      </c>
      <c r="I11" s="177">
        <v>7.51E-2</v>
      </c>
      <c r="J11" s="177">
        <v>7.1599999999999997E-2</v>
      </c>
      <c r="K11" s="177">
        <v>6.4399999999999999E-2</v>
      </c>
      <c r="L11" s="177">
        <v>6.1100000000000002E-2</v>
      </c>
      <c r="M11" s="177">
        <v>6.1100000000000002E-2</v>
      </c>
      <c r="N11" s="177">
        <v>6.3299999999999995E-2</v>
      </c>
      <c r="O11" s="177">
        <v>5.7599999999999998E-2</v>
      </c>
      <c r="P11" s="354"/>
      <c r="W11" s="354"/>
      <c r="X11" s="354"/>
      <c r="Y11" s="354"/>
      <c r="Z11" s="354"/>
      <c r="AA11" s="354"/>
    </row>
    <row r="12" spans="1:27" s="198" customFormat="1" ht="15" customHeight="1">
      <c r="A12" s="153" t="s">
        <v>911</v>
      </c>
      <c r="B12" s="178" t="s">
        <v>1033</v>
      </c>
      <c r="C12" s="174" t="s">
        <v>774</v>
      </c>
      <c r="D12" s="177">
        <v>6.1999999999999998E-3</v>
      </c>
      <c r="E12" s="177">
        <v>6.1999999999999998E-3</v>
      </c>
      <c r="F12" s="177">
        <v>5.7000000000000002E-3</v>
      </c>
      <c r="G12" s="177">
        <v>5.1000000000000004E-3</v>
      </c>
      <c r="H12" s="177">
        <v>5.1000000000000004E-3</v>
      </c>
      <c r="I12" s="177">
        <v>6.1999999999999998E-3</v>
      </c>
      <c r="J12" s="177">
        <v>6.0000000000000001E-3</v>
      </c>
      <c r="K12" s="177">
        <v>3.8999999999999998E-3</v>
      </c>
      <c r="L12" s="177">
        <v>1.1000000000000001E-3</v>
      </c>
      <c r="M12" s="177">
        <v>5.0000000000000001E-4</v>
      </c>
      <c r="N12" s="177">
        <v>1.8E-3</v>
      </c>
      <c r="O12" s="177">
        <v>-2.5999999999999999E-3</v>
      </c>
      <c r="P12" s="354"/>
      <c r="W12" s="354"/>
      <c r="X12" s="354"/>
      <c r="Y12" s="354"/>
      <c r="Z12" s="354"/>
      <c r="AA12" s="354"/>
    </row>
    <row r="13" spans="1:27" s="198" customFormat="1" ht="15" customHeight="1">
      <c r="A13" s="153" t="s">
        <v>911</v>
      </c>
      <c r="B13" s="178" t="s">
        <v>1032</v>
      </c>
      <c r="C13" s="174" t="s">
        <v>773</v>
      </c>
      <c r="D13" s="177">
        <v>6.1000000000000004E-3</v>
      </c>
      <c r="E13" s="177">
        <v>6.1000000000000004E-3</v>
      </c>
      <c r="F13" s="177">
        <v>5.8999999999999999E-3</v>
      </c>
      <c r="G13" s="177">
        <v>5.7000000000000002E-3</v>
      </c>
      <c r="H13" s="177">
        <v>5.4000000000000003E-3</v>
      </c>
      <c r="I13" s="177">
        <v>6.1999999999999998E-3</v>
      </c>
      <c r="J13" s="177">
        <v>5.5999999999999999E-3</v>
      </c>
      <c r="K13" s="177">
        <v>4.1999999999999997E-3</v>
      </c>
      <c r="L13" s="177">
        <v>2.7000000000000001E-3</v>
      </c>
      <c r="M13" s="177">
        <v>5.9999999999999995E-4</v>
      </c>
      <c r="N13" s="177">
        <v>2E-3</v>
      </c>
      <c r="O13" s="177">
        <v>-2E-3</v>
      </c>
      <c r="P13" s="354"/>
      <c r="W13" s="354"/>
      <c r="X13" s="354"/>
      <c r="Y13" s="354"/>
      <c r="Z13" s="354"/>
      <c r="AA13" s="354"/>
    </row>
    <row r="14" spans="1:27" s="198" customFormat="1" ht="15" customHeight="1">
      <c r="A14" s="153" t="s">
        <v>911</v>
      </c>
      <c r="B14" s="178" t="s">
        <v>1031</v>
      </c>
      <c r="C14" s="174" t="s">
        <v>772</v>
      </c>
      <c r="D14" s="177">
        <v>5.4000000000000003E-3</v>
      </c>
      <c r="E14" s="177">
        <v>5.3E-3</v>
      </c>
      <c r="F14" s="177">
        <v>5.1999999999999998E-3</v>
      </c>
      <c r="G14" s="177">
        <v>5.1999999999999998E-3</v>
      </c>
      <c r="H14" s="177">
        <v>4.4000000000000003E-3</v>
      </c>
      <c r="I14" s="177">
        <v>4.7999999999999996E-3</v>
      </c>
      <c r="J14" s="177">
        <v>4.4000000000000003E-3</v>
      </c>
      <c r="K14" s="177">
        <v>3.5000000000000001E-3</v>
      </c>
      <c r="L14" s="177">
        <v>2.2000000000000001E-3</v>
      </c>
      <c r="M14" s="177">
        <v>4.0000000000000002E-4</v>
      </c>
      <c r="N14" s="177">
        <v>1.5E-3</v>
      </c>
      <c r="O14" s="177">
        <v>-2.0999999999999999E-3</v>
      </c>
      <c r="P14" s="354"/>
      <c r="W14" s="354"/>
      <c r="X14" s="354"/>
      <c r="Y14" s="354"/>
      <c r="Z14" s="354"/>
      <c r="AA14" s="354"/>
    </row>
    <row r="15" spans="1:27" s="198" customFormat="1" ht="15" customHeight="1" thickBot="1">
      <c r="A15" s="153" t="s">
        <v>911</v>
      </c>
      <c r="B15" s="178" t="s">
        <v>1030</v>
      </c>
      <c r="C15" s="174" t="s">
        <v>771</v>
      </c>
      <c r="D15" s="177">
        <v>4.1700000000000001E-2</v>
      </c>
      <c r="E15" s="177">
        <v>4.1599999999999998E-2</v>
      </c>
      <c r="F15" s="177">
        <v>4.0899999999999999E-2</v>
      </c>
      <c r="G15" s="177">
        <v>4.0300000000000002E-2</v>
      </c>
      <c r="H15" s="177">
        <v>3.4200000000000001E-2</v>
      </c>
      <c r="I15" s="177">
        <v>3.7400000000000003E-2</v>
      </c>
      <c r="J15" s="177">
        <v>3.3099999999999997E-2</v>
      </c>
      <c r="K15" s="177">
        <v>2.58E-2</v>
      </c>
      <c r="L15" s="177">
        <v>1.6500000000000001E-2</v>
      </c>
      <c r="M15" s="177">
        <v>3.0999999999999999E-3</v>
      </c>
      <c r="N15" s="177">
        <v>1.14E-2</v>
      </c>
      <c r="O15" s="177">
        <v>-1.55E-2</v>
      </c>
      <c r="P15" s="354"/>
      <c r="W15" s="354"/>
      <c r="X15" s="354"/>
      <c r="Y15" s="354"/>
      <c r="Z15" s="354"/>
      <c r="AA15" s="354"/>
    </row>
    <row r="16" spans="1:27" s="199" customFormat="1" ht="15" customHeight="1" thickTop="1" thickBot="1">
      <c r="A16" s="153"/>
      <c r="B16" s="353"/>
      <c r="C16" s="197" t="s">
        <v>770</v>
      </c>
      <c r="D16" s="352"/>
      <c r="E16" s="352"/>
      <c r="F16" s="352"/>
      <c r="G16" s="352"/>
      <c r="H16" s="352"/>
      <c r="I16" s="181"/>
      <c r="J16" s="181"/>
      <c r="K16" s="181"/>
      <c r="L16" s="181"/>
      <c r="M16" s="181"/>
      <c r="N16" s="181"/>
      <c r="O16" s="181"/>
      <c r="P16" s="354"/>
      <c r="W16" s="354"/>
      <c r="X16" s="354"/>
      <c r="Y16" s="354"/>
      <c r="Z16" s="354"/>
      <c r="AA16" s="354"/>
    </row>
    <row r="17" spans="1:27" s="153" customFormat="1" ht="15" customHeight="1" thickTop="1">
      <c r="A17" s="153" t="s">
        <v>911</v>
      </c>
      <c r="B17" s="178" t="s">
        <v>1029</v>
      </c>
      <c r="C17" s="174" t="s">
        <v>769</v>
      </c>
      <c r="D17" s="177">
        <v>0.10589999999999999</v>
      </c>
      <c r="E17" s="177">
        <v>0.10440000000000001</v>
      </c>
      <c r="F17" s="177">
        <v>0.10979999999999999</v>
      </c>
      <c r="G17" s="177">
        <v>0.11219999999999999</v>
      </c>
      <c r="H17" s="177">
        <v>0.1129</v>
      </c>
      <c r="I17" s="177">
        <v>0.1154</v>
      </c>
      <c r="J17" s="177">
        <v>0.1095</v>
      </c>
      <c r="K17" s="177">
        <v>9.8000000000000004E-2</v>
      </c>
      <c r="L17" s="177">
        <v>0.10150000000000001</v>
      </c>
      <c r="M17" s="177">
        <v>0.10589999999999999</v>
      </c>
      <c r="N17" s="177">
        <v>0.10680000000000001</v>
      </c>
      <c r="O17" s="177">
        <v>0.1069</v>
      </c>
      <c r="P17" s="354"/>
      <c r="W17" s="354"/>
      <c r="X17" s="354"/>
      <c r="Y17" s="354"/>
      <c r="Z17" s="354"/>
      <c r="AA17" s="354"/>
    </row>
    <row r="18" spans="1:27" s="198" customFormat="1" ht="15" customHeight="1">
      <c r="A18" s="153" t="s">
        <v>911</v>
      </c>
      <c r="B18" s="178" t="s">
        <v>1028</v>
      </c>
      <c r="C18" s="174" t="s">
        <v>768</v>
      </c>
      <c r="D18" s="177">
        <v>-2.6200000000000001E-2</v>
      </c>
      <c r="E18" s="177">
        <v>-2.75E-2</v>
      </c>
      <c r="F18" s="177">
        <v>-0.03</v>
      </c>
      <c r="G18" s="177">
        <v>-3.0499999999999999E-2</v>
      </c>
      <c r="H18" s="177">
        <v>-3.0499999999999999E-2</v>
      </c>
      <c r="I18" s="177">
        <v>-3.1E-2</v>
      </c>
      <c r="J18" s="177">
        <v>-3.15E-2</v>
      </c>
      <c r="K18" s="177">
        <v>-3.2899999999999999E-2</v>
      </c>
      <c r="L18" s="177">
        <v>-3.5700000000000003E-2</v>
      </c>
      <c r="M18" s="177">
        <v>-3.7100000000000001E-2</v>
      </c>
      <c r="N18" s="177">
        <v>-3.73E-2</v>
      </c>
      <c r="O18" s="177">
        <v>-3.7499999999999999E-2</v>
      </c>
      <c r="P18" s="354"/>
      <c r="W18" s="354"/>
      <c r="X18" s="354"/>
      <c r="Y18" s="354"/>
      <c r="Z18" s="354"/>
      <c r="AA18" s="354"/>
    </row>
    <row r="19" spans="1:27" s="198" customFormat="1" ht="15" customHeight="1">
      <c r="A19" s="153" t="s">
        <v>911</v>
      </c>
      <c r="B19" s="178" t="s">
        <v>1027</v>
      </c>
      <c r="C19" s="174" t="s">
        <v>767</v>
      </c>
      <c r="D19" s="177">
        <v>3.2300000000000002E-2</v>
      </c>
      <c r="E19" s="177">
        <v>3.3799999999999997E-2</v>
      </c>
      <c r="F19" s="177">
        <v>3.6900000000000002E-2</v>
      </c>
      <c r="G19" s="177">
        <v>3.7499999999999999E-2</v>
      </c>
      <c r="H19" s="177">
        <v>3.78E-2</v>
      </c>
      <c r="I19" s="177">
        <v>3.8899999999999997E-2</v>
      </c>
      <c r="J19" s="177">
        <v>0.04</v>
      </c>
      <c r="K19" s="177">
        <v>4.19E-2</v>
      </c>
      <c r="L19" s="177">
        <v>4.5100000000000001E-2</v>
      </c>
      <c r="M19" s="177">
        <v>4.6600000000000003E-2</v>
      </c>
      <c r="N19" s="177">
        <v>4.6899999999999997E-2</v>
      </c>
      <c r="O19" s="177">
        <v>4.7300000000000002E-2</v>
      </c>
      <c r="P19" s="354"/>
      <c r="W19" s="354"/>
      <c r="X19" s="354"/>
      <c r="Y19" s="354"/>
      <c r="Z19" s="354"/>
      <c r="AA19" s="354"/>
    </row>
    <row r="20" spans="1:27" s="198" customFormat="1" ht="15" customHeight="1">
      <c r="A20" s="153" t="s">
        <v>911</v>
      </c>
      <c r="B20" s="178" t="s">
        <v>1026</v>
      </c>
      <c r="C20" s="174" t="s">
        <v>766</v>
      </c>
      <c r="D20" s="177">
        <v>0</v>
      </c>
      <c r="E20" s="177">
        <v>0</v>
      </c>
      <c r="F20" s="177">
        <v>0</v>
      </c>
      <c r="G20" s="177">
        <v>0</v>
      </c>
      <c r="H20" s="177">
        <v>0</v>
      </c>
      <c r="I20" s="177">
        <v>0</v>
      </c>
      <c r="J20" s="177">
        <v>0</v>
      </c>
      <c r="K20" s="177">
        <v>0</v>
      </c>
      <c r="L20" s="177">
        <v>0</v>
      </c>
      <c r="M20" s="177">
        <v>-1E-4</v>
      </c>
      <c r="N20" s="177">
        <v>-1E-4</v>
      </c>
      <c r="O20" s="177">
        <v>-1E-4</v>
      </c>
      <c r="P20" s="354"/>
      <c r="W20" s="354"/>
      <c r="X20" s="354"/>
      <c r="Y20" s="354"/>
      <c r="Z20" s="354"/>
      <c r="AA20" s="354"/>
    </row>
    <row r="21" spans="1:27" s="198" customFormat="1" ht="15" customHeight="1">
      <c r="A21" s="153" t="s">
        <v>911</v>
      </c>
      <c r="B21" s="178" t="s">
        <v>1025</v>
      </c>
      <c r="C21" s="174" t="s">
        <v>765</v>
      </c>
      <c r="D21" s="177">
        <v>-4.7999999999999996E-3</v>
      </c>
      <c r="E21" s="177">
        <v>-4.1999999999999997E-3</v>
      </c>
      <c r="F21" s="177">
        <v>-7.4000000000000003E-3</v>
      </c>
      <c r="G21" s="177">
        <v>-9.7000000000000003E-3</v>
      </c>
      <c r="H21" s="177">
        <v>-7.7999999999999996E-3</v>
      </c>
      <c r="I21" s="177">
        <v>-1.17E-2</v>
      </c>
      <c r="J21" s="177">
        <v>-8.5000000000000006E-3</v>
      </c>
      <c r="K21" s="177">
        <v>-3.0999999999999999E-3</v>
      </c>
      <c r="L21" s="177">
        <v>-6.7999999999999996E-3</v>
      </c>
      <c r="M21" s="177">
        <v>-0.01</v>
      </c>
      <c r="N21" s="177">
        <v>-8.3000000000000001E-3</v>
      </c>
      <c r="O21" s="177">
        <v>-1.3599999999999999E-2</v>
      </c>
      <c r="P21" s="354"/>
      <c r="W21" s="354"/>
      <c r="X21" s="354"/>
      <c r="Y21" s="354"/>
      <c r="Z21" s="354"/>
      <c r="AA21" s="354"/>
    </row>
    <row r="22" spans="1:27" s="198" customFormat="1" ht="15" customHeight="1">
      <c r="A22" s="153" t="s">
        <v>911</v>
      </c>
      <c r="B22" s="178" t="s">
        <v>1024</v>
      </c>
      <c r="C22" s="174" t="s">
        <v>764</v>
      </c>
      <c r="D22" s="177">
        <v>3.7000000000000002E-3</v>
      </c>
      <c r="E22" s="177">
        <v>3.2000000000000002E-3</v>
      </c>
      <c r="F22" s="177">
        <v>2.8999999999999998E-3</v>
      </c>
      <c r="G22" s="177">
        <v>3.5999999999999999E-3</v>
      </c>
      <c r="H22" s="177">
        <v>1.9E-3</v>
      </c>
      <c r="I22" s="177">
        <v>2.3999999999999998E-3</v>
      </c>
      <c r="J22" s="177">
        <v>2.2000000000000001E-3</v>
      </c>
      <c r="K22" s="177">
        <v>2.5000000000000001E-3</v>
      </c>
      <c r="L22" s="177">
        <v>2.0999999999999999E-3</v>
      </c>
      <c r="M22" s="177">
        <v>2.3E-3</v>
      </c>
      <c r="N22" s="177">
        <v>2.0999999999999999E-3</v>
      </c>
      <c r="O22" s="177">
        <v>1.8E-3</v>
      </c>
      <c r="P22" s="354"/>
      <c r="W22" s="354"/>
      <c r="X22" s="354"/>
      <c r="Y22" s="354"/>
      <c r="Z22" s="354"/>
      <c r="AA22" s="354"/>
    </row>
    <row r="23" spans="1:27" s="198" customFormat="1" ht="15" customHeight="1">
      <c r="A23" s="153" t="s">
        <v>911</v>
      </c>
      <c r="B23" s="178" t="s">
        <v>1023</v>
      </c>
      <c r="C23" s="174" t="s">
        <v>763</v>
      </c>
      <c r="D23" s="177">
        <v>-7.2400000000000006E-2</v>
      </c>
      <c r="E23" s="177">
        <v>-6.9800000000000001E-2</v>
      </c>
      <c r="F23" s="177">
        <v>-6.9500000000000006E-2</v>
      </c>
      <c r="G23" s="177">
        <v>-7.0599999999999996E-2</v>
      </c>
      <c r="H23" s="177">
        <v>-7.1400000000000005E-2</v>
      </c>
      <c r="I23" s="177">
        <v>-6.8900000000000003E-2</v>
      </c>
      <c r="J23" s="177">
        <v>-6.5699999999999995E-2</v>
      </c>
      <c r="K23" s="177">
        <v>-6.0600000000000001E-2</v>
      </c>
      <c r="L23" s="177">
        <v>-0.06</v>
      </c>
      <c r="M23" s="177">
        <v>-6.0499999999999998E-2</v>
      </c>
      <c r="N23" s="177">
        <v>-6.1400000000000003E-2</v>
      </c>
      <c r="O23" s="177">
        <v>-6.0199999999999997E-2</v>
      </c>
      <c r="P23" s="354"/>
      <c r="W23" s="354"/>
      <c r="X23" s="354"/>
      <c r="Y23" s="354"/>
      <c r="Z23" s="354"/>
      <c r="AA23" s="354"/>
    </row>
    <row r="24" spans="1:27" s="198" customFormat="1" ht="15" customHeight="1">
      <c r="A24" s="153" t="s">
        <v>911</v>
      </c>
      <c r="B24" s="178" t="s">
        <v>1022</v>
      </c>
      <c r="C24" s="174" t="s">
        <v>762</v>
      </c>
      <c r="D24" s="177">
        <v>-1E-4</v>
      </c>
      <c r="E24" s="177">
        <v>-1E-4</v>
      </c>
      <c r="F24" s="177">
        <v>2.9999999999999997E-4</v>
      </c>
      <c r="G24" s="177">
        <v>5.9999999999999995E-4</v>
      </c>
      <c r="H24" s="177">
        <v>2.0000000000000001E-4</v>
      </c>
      <c r="I24" s="177">
        <v>0</v>
      </c>
      <c r="J24" s="177">
        <v>-2.9999999999999997E-4</v>
      </c>
      <c r="K24" s="177">
        <v>2.9999999999999997E-4</v>
      </c>
      <c r="L24" s="177">
        <v>1.6000000000000001E-3</v>
      </c>
      <c r="M24" s="177">
        <v>2.0000000000000001E-4</v>
      </c>
      <c r="N24" s="177">
        <v>2.0000000000000001E-4</v>
      </c>
      <c r="O24" s="177">
        <v>5.9999999999999995E-4</v>
      </c>
      <c r="P24" s="354"/>
      <c r="W24" s="354"/>
      <c r="X24" s="354"/>
      <c r="Y24" s="354"/>
      <c r="Z24" s="354"/>
      <c r="AA24" s="354"/>
    </row>
    <row r="25" spans="1:27" s="198" customFormat="1" ht="15" customHeight="1" thickBot="1">
      <c r="A25" s="153" t="s">
        <v>911</v>
      </c>
      <c r="B25" s="178" t="s">
        <v>1021</v>
      </c>
      <c r="C25" s="174" t="s">
        <v>761</v>
      </c>
      <c r="D25" s="177">
        <v>0.1182</v>
      </c>
      <c r="E25" s="177">
        <v>0.1227</v>
      </c>
      <c r="F25" s="177">
        <v>0.12909999999999999</v>
      </c>
      <c r="G25" s="177">
        <v>0.13089999999999999</v>
      </c>
      <c r="H25" s="177">
        <v>0.1275</v>
      </c>
      <c r="I25" s="177">
        <v>0.13089999999999999</v>
      </c>
      <c r="J25" s="177">
        <v>0.14280000000000001</v>
      </c>
      <c r="K25" s="177">
        <v>0.14030000000000001</v>
      </c>
      <c r="L25" s="177">
        <v>0.1381</v>
      </c>
      <c r="M25" s="177">
        <v>0.1404</v>
      </c>
      <c r="N25" s="177">
        <v>0.13950000000000001</v>
      </c>
      <c r="O25" s="177">
        <v>0.1285</v>
      </c>
      <c r="P25" s="354"/>
      <c r="W25" s="354"/>
      <c r="X25" s="354"/>
      <c r="Y25" s="354"/>
      <c r="Z25" s="354"/>
      <c r="AA25" s="354"/>
    </row>
    <row r="26" spans="1:27" s="199" customFormat="1" ht="15" customHeight="1" thickTop="1" thickBot="1">
      <c r="A26" s="153"/>
      <c r="B26" s="415"/>
      <c r="C26" s="197" t="s">
        <v>760</v>
      </c>
      <c r="D26" s="352"/>
      <c r="E26" s="352"/>
      <c r="F26" s="352"/>
      <c r="G26" s="352"/>
      <c r="H26" s="352"/>
      <c r="I26" s="181"/>
      <c r="J26" s="181"/>
      <c r="K26" s="181"/>
      <c r="L26" s="181"/>
      <c r="M26" s="181"/>
      <c r="N26" s="181"/>
      <c r="O26" s="181"/>
      <c r="P26" s="354"/>
      <c r="W26" s="354"/>
      <c r="X26" s="354"/>
      <c r="Y26" s="354"/>
      <c r="Z26" s="354"/>
      <c r="AA26" s="354"/>
    </row>
    <row r="27" spans="1:27" s="153" customFormat="1" ht="15" customHeight="1" thickTop="1">
      <c r="A27" s="153" t="s">
        <v>911</v>
      </c>
      <c r="B27" s="178" t="s">
        <v>1020</v>
      </c>
      <c r="C27" s="174" t="s">
        <v>759</v>
      </c>
      <c r="D27" s="177">
        <v>0.1394</v>
      </c>
      <c r="E27" s="177">
        <v>0.13980000000000001</v>
      </c>
      <c r="F27" s="177">
        <v>0.1469</v>
      </c>
      <c r="G27" s="177">
        <v>0.14649999999999999</v>
      </c>
      <c r="H27" s="177">
        <v>0.14599999999999999</v>
      </c>
      <c r="I27" s="177">
        <v>0.14649999999999999</v>
      </c>
      <c r="J27" s="177">
        <v>0.14399999999999999</v>
      </c>
      <c r="K27" s="177">
        <v>0.1321</v>
      </c>
      <c r="L27" s="177">
        <v>0.153</v>
      </c>
      <c r="M27" s="177">
        <v>0.15859999999999999</v>
      </c>
      <c r="N27" s="177">
        <v>0.15920000000000001</v>
      </c>
      <c r="O27" s="177">
        <v>0.156</v>
      </c>
      <c r="P27" s="354"/>
      <c r="W27" s="354"/>
      <c r="X27" s="354"/>
      <c r="Y27" s="354"/>
      <c r="Z27" s="354"/>
      <c r="AA27" s="354"/>
    </row>
    <row r="28" spans="1:27" s="198" customFormat="1" ht="15" customHeight="1">
      <c r="A28" s="153" t="s">
        <v>911</v>
      </c>
      <c r="B28" s="178" t="s">
        <v>1019</v>
      </c>
      <c r="C28" s="174" t="s">
        <v>758</v>
      </c>
      <c r="D28" s="177">
        <v>0.1003</v>
      </c>
      <c r="E28" s="177">
        <v>0.1</v>
      </c>
      <c r="F28" s="177">
        <v>9.0200000000000002E-2</v>
      </c>
      <c r="G28" s="177">
        <v>9.6000000000000002E-2</v>
      </c>
      <c r="H28" s="177">
        <v>9.0700000000000003E-2</v>
      </c>
      <c r="I28" s="177">
        <v>8.9300000000000004E-2</v>
      </c>
      <c r="J28" s="177">
        <v>0.1143</v>
      </c>
      <c r="K28" s="177">
        <v>0.1313</v>
      </c>
      <c r="L28" s="177">
        <v>0.10150000000000001</v>
      </c>
      <c r="M28" s="177">
        <v>9.9099999999999994E-2</v>
      </c>
      <c r="N28" s="177">
        <v>9.8900000000000002E-2</v>
      </c>
      <c r="O28" s="177">
        <v>0.1067</v>
      </c>
      <c r="P28" s="354"/>
      <c r="W28" s="354"/>
      <c r="X28" s="354"/>
      <c r="Y28" s="354"/>
      <c r="Z28" s="354"/>
      <c r="AA28" s="354"/>
    </row>
    <row r="29" spans="1:27" s="198" customFormat="1" ht="15" customHeight="1">
      <c r="A29" s="153" t="s">
        <v>911</v>
      </c>
      <c r="B29" s="178" t="s">
        <v>1018</v>
      </c>
      <c r="C29" s="174" t="s">
        <v>757</v>
      </c>
      <c r="D29" s="177">
        <v>0.26300000000000001</v>
      </c>
      <c r="E29" s="177">
        <v>0.25190000000000001</v>
      </c>
      <c r="F29" s="177">
        <v>0.2293</v>
      </c>
      <c r="G29" s="177">
        <v>0.2472</v>
      </c>
      <c r="H29" s="177">
        <v>0.2177</v>
      </c>
      <c r="I29" s="177">
        <v>0.21010000000000001</v>
      </c>
      <c r="J29" s="177">
        <v>0.10639999999999999</v>
      </c>
      <c r="K29" s="177">
        <v>0.17519999999999999</v>
      </c>
      <c r="L29" s="177">
        <v>0.14430000000000001</v>
      </c>
      <c r="M29" s="177">
        <v>0.16650000000000001</v>
      </c>
      <c r="N29" s="177">
        <v>0.18390000000000001</v>
      </c>
      <c r="O29" s="177">
        <v>0.12620000000000001</v>
      </c>
      <c r="P29" s="354"/>
      <c r="W29" s="354"/>
      <c r="X29" s="354"/>
      <c r="Y29" s="354"/>
      <c r="Z29" s="354"/>
      <c r="AA29" s="354"/>
    </row>
    <row r="30" spans="1:27" s="198" customFormat="1" ht="15" customHeight="1">
      <c r="A30" s="153" t="s">
        <v>911</v>
      </c>
      <c r="B30" s="178" t="s">
        <v>1017</v>
      </c>
      <c r="C30" s="174" t="s">
        <v>756</v>
      </c>
      <c r="D30" s="177">
        <v>0.26910000000000001</v>
      </c>
      <c r="E30" s="177">
        <v>0.21240000000000001</v>
      </c>
      <c r="F30" s="177">
        <v>0.20910000000000001</v>
      </c>
      <c r="G30" s="177">
        <v>0.23810000000000001</v>
      </c>
      <c r="H30" s="177">
        <v>0.21779999999999999</v>
      </c>
      <c r="I30" s="177">
        <v>0.19700000000000001</v>
      </c>
      <c r="J30" s="177">
        <v>8.2199999999999995E-2</v>
      </c>
      <c r="K30" s="177">
        <v>0.13569999999999999</v>
      </c>
      <c r="L30" s="177">
        <v>0.2351</v>
      </c>
      <c r="M30" s="177">
        <v>0.16750000000000001</v>
      </c>
      <c r="N30" s="177">
        <v>0.19309999999999999</v>
      </c>
      <c r="O30" s="177">
        <v>0.13830000000000001</v>
      </c>
      <c r="P30" s="354"/>
      <c r="W30" s="354"/>
      <c r="X30" s="354"/>
      <c r="Y30" s="354"/>
      <c r="Z30" s="354"/>
      <c r="AA30" s="354"/>
    </row>
    <row r="31" spans="1:27" s="198" customFormat="1" ht="15" customHeight="1">
      <c r="A31" s="153" t="s">
        <v>911</v>
      </c>
      <c r="B31" s="178" t="s">
        <v>1016</v>
      </c>
      <c r="C31" s="174" t="s">
        <v>755</v>
      </c>
      <c r="D31" s="177">
        <v>1.9199999999999998E-2</v>
      </c>
      <c r="E31" s="177">
        <v>5.4999999999999997E-3</v>
      </c>
      <c r="F31" s="177">
        <v>1.1000000000000001E-3</v>
      </c>
      <c r="G31" s="177">
        <v>1.6000000000000001E-3</v>
      </c>
      <c r="H31" s="177">
        <v>1.5E-3</v>
      </c>
      <c r="I31" s="177">
        <v>1.4E-3</v>
      </c>
      <c r="J31" s="177">
        <v>1.5E-3</v>
      </c>
      <c r="K31" s="177">
        <v>5.4999999999999997E-3</v>
      </c>
      <c r="L31" s="177">
        <v>9.1999999999999998E-3</v>
      </c>
      <c r="M31" s="177">
        <v>1.84E-2</v>
      </c>
      <c r="N31" s="177">
        <v>1.5599999999999999E-2</v>
      </c>
      <c r="O31" s="177">
        <v>7.1000000000000004E-3</v>
      </c>
      <c r="P31" s="354"/>
      <c r="W31" s="354"/>
      <c r="X31" s="354"/>
      <c r="Y31" s="354"/>
      <c r="Z31" s="354"/>
      <c r="AA31" s="354"/>
    </row>
    <row r="32" spans="1:27" s="198" customFormat="1" ht="15" customHeight="1">
      <c r="A32" s="153" t="s">
        <v>911</v>
      </c>
      <c r="B32" s="178" t="s">
        <v>1015</v>
      </c>
      <c r="C32" s="174" t="s">
        <v>754</v>
      </c>
      <c r="D32" s="177">
        <v>5.8999999999999999E-3</v>
      </c>
      <c r="E32" s="177">
        <v>7.0000000000000001E-3</v>
      </c>
      <c r="F32" s="177">
        <v>-6.9999999999999999E-4</v>
      </c>
      <c r="G32" s="177">
        <v>5.5999999999999999E-3</v>
      </c>
      <c r="H32" s="177">
        <v>6.8999999999999999E-3</v>
      </c>
      <c r="I32" s="177">
        <v>6.8999999999999999E-3</v>
      </c>
      <c r="J32" s="177">
        <v>6.4000000000000003E-3</v>
      </c>
      <c r="K32" s="177">
        <v>1.0999999999999999E-2</v>
      </c>
      <c r="L32" s="177">
        <v>9.1999999999999998E-3</v>
      </c>
      <c r="M32" s="177">
        <v>6.7999999999999996E-3</v>
      </c>
      <c r="N32" s="177">
        <v>6.7999999999999996E-3</v>
      </c>
      <c r="O32" s="177">
        <v>0.01</v>
      </c>
      <c r="P32" s="354"/>
      <c r="W32" s="354"/>
      <c r="X32" s="354"/>
      <c r="Y32" s="354"/>
      <c r="Z32" s="354"/>
      <c r="AA32" s="354"/>
    </row>
    <row r="33" spans="1:27" s="198" customFormat="1" ht="15" customHeight="1">
      <c r="A33" s="153" t="s">
        <v>911</v>
      </c>
      <c r="B33" s="178" t="s">
        <v>1014</v>
      </c>
      <c r="C33" s="174" t="s">
        <v>753</v>
      </c>
      <c r="D33" s="177">
        <v>1.37E-2</v>
      </c>
      <c r="E33" s="177">
        <v>6.0000000000000001E-3</v>
      </c>
      <c r="F33" s="177">
        <v>5.0000000000000001E-4</v>
      </c>
      <c r="G33" s="177">
        <v>3.0000000000000001E-3</v>
      </c>
      <c r="H33" s="177">
        <v>3.3999999999999998E-3</v>
      </c>
      <c r="I33" s="177">
        <v>3.0999999999999999E-3</v>
      </c>
      <c r="J33" s="177">
        <v>4.4000000000000003E-3</v>
      </c>
      <c r="K33" s="177">
        <v>7.9000000000000008E-3</v>
      </c>
      <c r="L33" s="177">
        <v>9.1999999999999998E-3</v>
      </c>
      <c r="M33" s="177">
        <v>1.37E-2</v>
      </c>
      <c r="N33" s="177">
        <v>1.1900000000000001E-2</v>
      </c>
      <c r="O33" s="177">
        <v>8.3999999999999995E-3</v>
      </c>
      <c r="P33" s="354"/>
      <c r="W33" s="354"/>
      <c r="X33" s="354"/>
      <c r="Y33" s="354"/>
      <c r="Z33" s="354"/>
      <c r="AA33" s="354"/>
    </row>
    <row r="34" spans="1:27" s="198" customFormat="1" ht="15" customHeight="1">
      <c r="A34" s="153" t="s">
        <v>911</v>
      </c>
      <c r="B34" s="178" t="s">
        <v>1013</v>
      </c>
      <c r="C34" s="174" t="s">
        <v>752</v>
      </c>
      <c r="D34" s="177">
        <v>0</v>
      </c>
      <c r="E34" s="177">
        <v>0</v>
      </c>
      <c r="F34" s="177">
        <v>0</v>
      </c>
      <c r="G34" s="177">
        <v>0</v>
      </c>
      <c r="H34" s="177">
        <v>0</v>
      </c>
      <c r="I34" s="177">
        <v>8.9999999999999993E-3</v>
      </c>
      <c r="J34" s="177">
        <v>2.7099999999999999E-2</v>
      </c>
      <c r="K34" s="177">
        <v>4.7600000000000003E-2</v>
      </c>
      <c r="L34" s="177">
        <v>0.10829999999999999</v>
      </c>
      <c r="M34" s="177">
        <v>1.1000000000000001E-3</v>
      </c>
      <c r="N34" s="177">
        <v>2.69E-2</v>
      </c>
      <c r="O34" s="177">
        <v>4.3E-3</v>
      </c>
      <c r="P34" s="354"/>
      <c r="W34" s="354"/>
      <c r="X34" s="354"/>
      <c r="Y34" s="354"/>
      <c r="Z34" s="354"/>
      <c r="AA34" s="354"/>
    </row>
    <row r="35" spans="1:27" s="198" customFormat="1" ht="15" customHeight="1">
      <c r="A35" s="153" t="s">
        <v>911</v>
      </c>
      <c r="B35" s="178" t="s">
        <v>1012</v>
      </c>
      <c r="C35" s="174" t="s">
        <v>751</v>
      </c>
      <c r="D35" s="177">
        <v>9.7999999999999997E-3</v>
      </c>
      <c r="E35" s="177">
        <v>1.1900000000000001E-2</v>
      </c>
      <c r="F35" s="177">
        <v>1.29E-2</v>
      </c>
      <c r="G35" s="177">
        <v>1.3299999999999999E-2</v>
      </c>
      <c r="H35" s="177">
        <v>1.2999999999999999E-2</v>
      </c>
      <c r="I35" s="177">
        <v>1.3899999999999999E-2</v>
      </c>
      <c r="J35" s="177">
        <v>1.5599999999999999E-2</v>
      </c>
      <c r="K35" s="177">
        <v>1.7100000000000001E-2</v>
      </c>
      <c r="L35" s="177">
        <v>1.7600000000000001E-2</v>
      </c>
      <c r="M35" s="177">
        <v>1.83E-2</v>
      </c>
      <c r="N35" s="177">
        <v>1.7999999999999999E-2</v>
      </c>
      <c r="O35" s="177">
        <v>1.89E-2</v>
      </c>
      <c r="P35" s="354"/>
      <c r="W35" s="354"/>
      <c r="X35" s="354"/>
      <c r="Y35" s="354"/>
      <c r="Z35" s="354"/>
      <c r="AA35" s="354"/>
    </row>
    <row r="36" spans="1:27" s="198" customFormat="1" ht="15" customHeight="1">
      <c r="A36" s="153" t="s">
        <v>911</v>
      </c>
      <c r="B36" s="178" t="s">
        <v>1011</v>
      </c>
      <c r="C36" s="174" t="s">
        <v>750</v>
      </c>
      <c r="D36" s="177">
        <v>4.58E-2</v>
      </c>
      <c r="E36" s="177">
        <v>4.65E-2</v>
      </c>
      <c r="F36" s="177">
        <v>5.0099999999999999E-2</v>
      </c>
      <c r="G36" s="177">
        <v>5.1200000000000002E-2</v>
      </c>
      <c r="H36" s="177">
        <v>5.16E-2</v>
      </c>
      <c r="I36" s="177">
        <v>5.2699999999999997E-2</v>
      </c>
      <c r="J36" s="177">
        <v>5.2600000000000001E-2</v>
      </c>
      <c r="K36" s="177">
        <v>5.5899999999999998E-2</v>
      </c>
      <c r="L36" s="177">
        <v>5.8000000000000003E-2</v>
      </c>
      <c r="M36" s="177">
        <v>5.9299999999999999E-2</v>
      </c>
      <c r="N36" s="177">
        <v>6.0100000000000001E-2</v>
      </c>
      <c r="O36" s="177">
        <v>6.1400000000000003E-2</v>
      </c>
      <c r="P36" s="354"/>
      <c r="W36" s="354"/>
      <c r="X36" s="354"/>
      <c r="Y36" s="354"/>
      <c r="Z36" s="354"/>
      <c r="AA36" s="354"/>
    </row>
    <row r="37" spans="1:27" s="198" customFormat="1" ht="15" customHeight="1">
      <c r="A37" s="153"/>
      <c r="B37" s="178"/>
      <c r="C37" s="174" t="s">
        <v>749</v>
      </c>
      <c r="D37" s="177">
        <v>0</v>
      </c>
      <c r="E37" s="177">
        <v>0</v>
      </c>
      <c r="F37" s="177">
        <v>0</v>
      </c>
      <c r="G37" s="177">
        <v>0</v>
      </c>
      <c r="H37" s="177">
        <v>2.0999999999999999E-3</v>
      </c>
      <c r="I37" s="177">
        <v>3.2000000000000002E-3</v>
      </c>
      <c r="J37" s="177">
        <v>5.7000000000000002E-3</v>
      </c>
      <c r="K37" s="177">
        <v>3.8E-3</v>
      </c>
      <c r="L37" s="177">
        <v>2.5999999999999999E-3</v>
      </c>
      <c r="M37" s="177">
        <v>1.8E-3</v>
      </c>
      <c r="N37" s="177">
        <v>2.5999999999999999E-3</v>
      </c>
      <c r="O37" s="177">
        <v>1.6000000000000001E-3</v>
      </c>
      <c r="P37" s="354"/>
      <c r="W37" s="354"/>
      <c r="X37" s="354"/>
      <c r="Y37" s="354"/>
      <c r="Z37" s="354"/>
      <c r="AA37" s="354"/>
    </row>
    <row r="38" spans="1:27" s="198" customFormat="1" ht="15" customHeight="1" thickBot="1">
      <c r="A38" s="153" t="s">
        <v>911</v>
      </c>
      <c r="B38" s="178" t="s">
        <v>1010</v>
      </c>
      <c r="C38" s="174" t="s">
        <v>748</v>
      </c>
      <c r="D38" s="177">
        <v>5.4199999999999998E-2</v>
      </c>
      <c r="E38" s="177">
        <v>4.4499999999999998E-2</v>
      </c>
      <c r="F38" s="177">
        <v>2.9600000000000001E-2</v>
      </c>
      <c r="G38" s="177">
        <v>1E-3</v>
      </c>
      <c r="H38" s="177">
        <v>2.9999999999999997E-4</v>
      </c>
      <c r="I38" s="177">
        <v>1E-4</v>
      </c>
      <c r="J38" s="177">
        <v>2.3999999999999998E-3</v>
      </c>
      <c r="K38" s="177">
        <v>5.0000000000000001E-3</v>
      </c>
      <c r="L38" s="177">
        <v>4.0000000000000001E-3</v>
      </c>
      <c r="M38" s="177">
        <v>5.0000000000000001E-3</v>
      </c>
      <c r="N38" s="177">
        <v>5.7000000000000002E-3</v>
      </c>
      <c r="O38" s="177">
        <v>3.2000000000000002E-3</v>
      </c>
      <c r="P38" s="354"/>
      <c r="W38" s="354"/>
      <c r="X38" s="354"/>
      <c r="Y38" s="354"/>
      <c r="Z38" s="354"/>
      <c r="AA38" s="354"/>
    </row>
    <row r="39" spans="1:27" s="199" customFormat="1" ht="15" customHeight="1" thickTop="1" thickBot="1">
      <c r="A39" s="153"/>
      <c r="B39" s="414"/>
      <c r="C39" s="197" t="s">
        <v>747</v>
      </c>
      <c r="D39" s="352"/>
      <c r="E39" s="352"/>
      <c r="F39" s="352"/>
      <c r="G39" s="352"/>
      <c r="H39" s="352"/>
      <c r="I39" s="181"/>
      <c r="J39" s="181"/>
      <c r="K39" s="181"/>
      <c r="L39" s="181"/>
      <c r="M39" s="181"/>
      <c r="N39" s="181"/>
      <c r="O39" s="181"/>
      <c r="P39" s="354"/>
      <c r="W39" s="354"/>
      <c r="X39" s="354"/>
      <c r="Y39" s="354"/>
      <c r="Z39" s="354"/>
      <c r="AA39" s="354"/>
    </row>
    <row r="40" spans="1:27" s="199" customFormat="1" ht="15" customHeight="1" thickTop="1" thickBot="1">
      <c r="A40" s="153"/>
      <c r="B40" s="415"/>
      <c r="C40" s="197" t="s">
        <v>746</v>
      </c>
      <c r="D40" s="352"/>
      <c r="E40" s="352"/>
      <c r="F40" s="352"/>
      <c r="G40" s="352"/>
      <c r="H40" s="352"/>
      <c r="I40" s="181"/>
      <c r="J40" s="181"/>
      <c r="K40" s="181"/>
      <c r="L40" s="181"/>
      <c r="M40" s="181"/>
      <c r="N40" s="181"/>
      <c r="O40" s="181"/>
      <c r="P40" s="354"/>
      <c r="W40" s="354"/>
      <c r="X40" s="354"/>
      <c r="Y40" s="354"/>
      <c r="Z40" s="354"/>
      <c r="AA40" s="354"/>
    </row>
    <row r="41" spans="1:27" s="153" customFormat="1" ht="15" customHeight="1" thickTop="1">
      <c r="A41" s="153" t="s">
        <v>911</v>
      </c>
      <c r="B41" s="178" t="s">
        <v>1009</v>
      </c>
      <c r="C41" s="174" t="s">
        <v>745</v>
      </c>
      <c r="D41" s="177">
        <v>7.2400000000000006E-2</v>
      </c>
      <c r="E41" s="177">
        <v>6.9800000000000001E-2</v>
      </c>
      <c r="F41" s="177">
        <v>6.9500000000000006E-2</v>
      </c>
      <c r="G41" s="177">
        <v>7.0599999999999996E-2</v>
      </c>
      <c r="H41" s="177">
        <v>7.1400000000000005E-2</v>
      </c>
      <c r="I41" s="177">
        <v>6.8900000000000003E-2</v>
      </c>
      <c r="J41" s="177">
        <v>6.5699999999999995E-2</v>
      </c>
      <c r="K41" s="177">
        <v>6.0600000000000001E-2</v>
      </c>
      <c r="L41" s="177">
        <v>0.06</v>
      </c>
      <c r="M41" s="177">
        <v>6.0499999999999998E-2</v>
      </c>
      <c r="N41" s="177">
        <v>6.1400000000000003E-2</v>
      </c>
      <c r="O41" s="177">
        <v>6.0199999999999997E-2</v>
      </c>
      <c r="P41" s="354"/>
      <c r="W41" s="354"/>
      <c r="X41" s="354"/>
      <c r="Y41" s="354"/>
      <c r="Z41" s="354"/>
      <c r="AA41" s="354"/>
    </row>
    <row r="42" spans="1:27" s="198" customFormat="1" ht="15" customHeight="1">
      <c r="A42" s="153" t="s">
        <v>911</v>
      </c>
      <c r="B42" s="178" t="s">
        <v>1008</v>
      </c>
      <c r="C42" s="174" t="s">
        <v>744</v>
      </c>
      <c r="D42" s="177">
        <v>8.48E-2</v>
      </c>
      <c r="E42" s="177">
        <v>8.1699999999999995E-2</v>
      </c>
      <c r="F42" s="177">
        <v>8.1000000000000003E-2</v>
      </c>
      <c r="G42" s="177">
        <v>8.1600000000000006E-2</v>
      </c>
      <c r="H42" s="177">
        <v>8.3099999999999993E-2</v>
      </c>
      <c r="I42" s="177">
        <v>8.0799999999999997E-2</v>
      </c>
      <c r="J42" s="177">
        <v>7.8299999999999995E-2</v>
      </c>
      <c r="K42" s="177">
        <v>7.4999999999999997E-2</v>
      </c>
      <c r="L42" s="177">
        <v>7.4800000000000005E-2</v>
      </c>
      <c r="M42" s="177">
        <v>7.5300000000000006E-2</v>
      </c>
      <c r="N42" s="177">
        <v>7.6300000000000007E-2</v>
      </c>
      <c r="O42" s="177">
        <v>7.51E-2</v>
      </c>
      <c r="P42" s="354"/>
      <c r="W42" s="354"/>
      <c r="X42" s="354"/>
      <c r="Y42" s="354"/>
      <c r="Z42" s="354"/>
      <c r="AA42" s="354"/>
    </row>
    <row r="43" spans="1:27" s="198" customFormat="1" ht="15" customHeight="1">
      <c r="A43" s="153" t="s">
        <v>911</v>
      </c>
      <c r="B43" s="178" t="s">
        <v>1007</v>
      </c>
      <c r="C43" s="174" t="s">
        <v>743</v>
      </c>
      <c r="D43" s="177">
        <v>9.7799999999999998E-2</v>
      </c>
      <c r="E43" s="177">
        <v>9.5100000000000004E-2</v>
      </c>
      <c r="F43" s="177">
        <v>9.4100000000000003E-2</v>
      </c>
      <c r="G43" s="177">
        <v>9.4E-2</v>
      </c>
      <c r="H43" s="177">
        <v>9.3899999999999997E-2</v>
      </c>
      <c r="I43" s="177">
        <v>8.8900000000000007E-2</v>
      </c>
      <c r="J43" s="177">
        <v>8.5900000000000004E-2</v>
      </c>
      <c r="K43" s="177">
        <v>8.3699999999999997E-2</v>
      </c>
      <c r="L43" s="177">
        <v>8.4099999999999994E-2</v>
      </c>
      <c r="M43" s="177">
        <v>8.3500000000000005E-2</v>
      </c>
      <c r="N43" s="177">
        <v>8.4699999999999998E-2</v>
      </c>
      <c r="O43" s="177">
        <v>8.2100000000000006E-2</v>
      </c>
      <c r="P43" s="354"/>
      <c r="W43" s="354"/>
      <c r="X43" s="354"/>
      <c r="Y43" s="354"/>
      <c r="Z43" s="354"/>
      <c r="AA43" s="354"/>
    </row>
    <row r="44" spans="1:27" s="198" customFormat="1" ht="15" customHeight="1" thickBot="1">
      <c r="A44" s="153" t="s">
        <v>911</v>
      </c>
      <c r="B44" s="178" t="s">
        <v>1006</v>
      </c>
      <c r="C44" s="174" t="s">
        <v>742</v>
      </c>
      <c r="D44" s="177">
        <v>9.8900000000000002E-2</v>
      </c>
      <c r="E44" s="177">
        <v>9.5000000000000001E-2</v>
      </c>
      <c r="F44" s="177">
        <v>9.5000000000000001E-2</v>
      </c>
      <c r="G44" s="177">
        <v>9.7799999999999998E-2</v>
      </c>
      <c r="H44" s="177">
        <v>0.10009999999999999</v>
      </c>
      <c r="I44" s="177">
        <v>9.8699999999999996E-2</v>
      </c>
      <c r="J44" s="177">
        <v>9.6600000000000005E-2</v>
      </c>
      <c r="K44" s="177">
        <v>9.01E-2</v>
      </c>
      <c r="L44" s="177">
        <v>8.8099999999999998E-2</v>
      </c>
      <c r="M44" s="177">
        <v>8.8900000000000007E-2</v>
      </c>
      <c r="N44" s="177">
        <v>8.9800000000000005E-2</v>
      </c>
      <c r="O44" s="177">
        <v>8.8400000000000006E-2</v>
      </c>
      <c r="P44" s="354"/>
      <c r="W44" s="354"/>
      <c r="X44" s="354"/>
      <c r="Y44" s="354"/>
      <c r="Z44" s="354"/>
      <c r="AA44" s="354"/>
    </row>
    <row r="45" spans="1:27" s="199" customFormat="1" ht="15" customHeight="1" thickTop="1" thickBot="1">
      <c r="A45" s="153"/>
      <c r="B45" s="415"/>
      <c r="C45" s="197" t="s">
        <v>741</v>
      </c>
      <c r="D45" s="352"/>
      <c r="E45" s="352"/>
      <c r="F45" s="352"/>
      <c r="G45" s="352"/>
      <c r="H45" s="352"/>
      <c r="I45" s="181"/>
      <c r="J45" s="181"/>
      <c r="K45" s="181"/>
      <c r="L45" s="181"/>
      <c r="M45" s="181"/>
      <c r="N45" s="181"/>
      <c r="O45" s="181"/>
      <c r="P45" s="354"/>
      <c r="W45" s="354"/>
      <c r="X45" s="354"/>
      <c r="Y45" s="354"/>
      <c r="Z45" s="354"/>
      <c r="AA45" s="354"/>
    </row>
    <row r="46" spans="1:27" s="201" customFormat="1" ht="15" customHeight="1" thickTop="1">
      <c r="A46" s="201" t="s">
        <v>911</v>
      </c>
      <c r="B46" s="178" t="s">
        <v>1005</v>
      </c>
      <c r="C46" s="174" t="s">
        <v>740</v>
      </c>
      <c r="D46" s="177">
        <v>0.55179999999999996</v>
      </c>
      <c r="E46" s="177">
        <v>0.56200000000000006</v>
      </c>
      <c r="F46" s="177">
        <v>0.55569999999999997</v>
      </c>
      <c r="G46" s="177">
        <v>0.54930000000000001</v>
      </c>
      <c r="H46" s="177">
        <v>0.55679999999999996</v>
      </c>
      <c r="I46" s="177">
        <v>0.55149999999999999</v>
      </c>
      <c r="J46" s="177">
        <v>0.54769999999999996</v>
      </c>
      <c r="K46" s="177">
        <v>0.55500000000000005</v>
      </c>
      <c r="L46" s="177">
        <v>0.55220000000000002</v>
      </c>
      <c r="M46" s="177">
        <v>0.56699999999999995</v>
      </c>
      <c r="N46" s="177">
        <v>0.55220000000000002</v>
      </c>
      <c r="O46" s="177">
        <v>0.56530000000000002</v>
      </c>
      <c r="P46" s="354"/>
      <c r="W46" s="354"/>
      <c r="X46" s="354"/>
      <c r="Y46" s="354"/>
      <c r="Z46" s="354"/>
      <c r="AA46" s="354"/>
    </row>
    <row r="47" spans="1:27" ht="15" customHeight="1">
      <c r="A47" s="153" t="s">
        <v>911</v>
      </c>
      <c r="B47" s="178" t="s">
        <v>1004</v>
      </c>
      <c r="C47" s="174" t="s">
        <v>739</v>
      </c>
      <c r="D47" s="177">
        <v>4.2200000000000001E-2</v>
      </c>
      <c r="E47" s="177">
        <v>4.2200000000000001E-2</v>
      </c>
      <c r="F47" s="177">
        <v>4.2900000000000001E-2</v>
      </c>
      <c r="G47" s="177">
        <v>4.2099999999999999E-2</v>
      </c>
      <c r="H47" s="177">
        <v>3.95E-2</v>
      </c>
      <c r="I47" s="177">
        <v>4.3799999999999999E-2</v>
      </c>
      <c r="J47" s="177">
        <v>4.6100000000000002E-2</v>
      </c>
      <c r="K47" s="177">
        <v>4.6100000000000002E-2</v>
      </c>
      <c r="L47" s="177">
        <v>4.2099999999999999E-2</v>
      </c>
      <c r="M47" s="177">
        <v>4.1700000000000001E-2</v>
      </c>
      <c r="N47" s="177">
        <v>4.0800000000000003E-2</v>
      </c>
      <c r="O47" s="177">
        <v>3.95E-2</v>
      </c>
      <c r="P47" s="354"/>
      <c r="W47" s="354"/>
      <c r="X47" s="354"/>
      <c r="Y47" s="354"/>
      <c r="Z47" s="354"/>
      <c r="AA47" s="354"/>
    </row>
    <row r="48" spans="1:27" ht="15" customHeight="1">
      <c r="A48" s="153" t="s">
        <v>911</v>
      </c>
      <c r="B48" s="178" t="s">
        <v>1003</v>
      </c>
      <c r="C48" s="174" t="s">
        <v>738</v>
      </c>
      <c r="D48" s="177">
        <v>0.40600000000000003</v>
      </c>
      <c r="E48" s="177">
        <v>0.39589999999999997</v>
      </c>
      <c r="F48" s="177">
        <v>0.40139999999999998</v>
      </c>
      <c r="G48" s="177">
        <v>0.40860000000000002</v>
      </c>
      <c r="H48" s="177">
        <v>0.4037</v>
      </c>
      <c r="I48" s="177">
        <v>0.4047</v>
      </c>
      <c r="J48" s="177">
        <v>0.40620000000000001</v>
      </c>
      <c r="K48" s="177">
        <v>0.39879999999999999</v>
      </c>
      <c r="L48" s="177">
        <v>0.40570000000000001</v>
      </c>
      <c r="M48" s="177">
        <v>0.39129999999999998</v>
      </c>
      <c r="N48" s="177">
        <v>0.40699999999999997</v>
      </c>
      <c r="O48" s="177">
        <v>0.3952</v>
      </c>
      <c r="P48" s="354"/>
      <c r="W48" s="354"/>
      <c r="X48" s="354"/>
      <c r="Y48" s="354"/>
      <c r="Z48" s="354"/>
      <c r="AA48" s="354"/>
    </row>
    <row r="49" spans="1:27" ht="15" customHeight="1" thickBot="1">
      <c r="A49" s="153" t="s">
        <v>911</v>
      </c>
      <c r="B49" s="178" t="s">
        <v>1002</v>
      </c>
      <c r="C49" s="174" t="s">
        <v>737</v>
      </c>
      <c r="D49" s="177">
        <v>0.59560000000000002</v>
      </c>
      <c r="E49" s="177">
        <v>0.59109999999999996</v>
      </c>
      <c r="F49" s="177">
        <v>0.55420000000000003</v>
      </c>
      <c r="G49" s="177">
        <v>0.54300000000000004</v>
      </c>
      <c r="H49" s="177">
        <v>0.5585</v>
      </c>
      <c r="I49" s="177">
        <v>0.52539999999999998</v>
      </c>
      <c r="J49" s="177">
        <v>0.50990000000000002</v>
      </c>
      <c r="K49" s="177">
        <v>0.503</v>
      </c>
      <c r="L49" s="177">
        <v>0.43769999999999998</v>
      </c>
      <c r="M49" s="177">
        <v>0.44359999999999999</v>
      </c>
      <c r="N49" s="177">
        <v>0.44290000000000002</v>
      </c>
      <c r="O49" s="177">
        <v>0.41820000000000002</v>
      </c>
      <c r="P49" s="354"/>
      <c r="W49" s="354"/>
      <c r="X49" s="354"/>
      <c r="Y49" s="354"/>
      <c r="Z49" s="354"/>
      <c r="AA49" s="354"/>
    </row>
    <row r="50" spans="1:27" s="153" customFormat="1" ht="15" customHeight="1" thickTop="1" thickBot="1">
      <c r="B50" s="414"/>
      <c r="C50" s="197" t="s">
        <v>736</v>
      </c>
      <c r="D50" s="352"/>
      <c r="E50" s="352"/>
      <c r="F50" s="352"/>
      <c r="G50" s="352"/>
      <c r="H50" s="352"/>
      <c r="I50" s="181"/>
      <c r="J50" s="181"/>
      <c r="K50" s="181"/>
      <c r="L50" s="181"/>
      <c r="M50" s="181"/>
      <c r="N50" s="181"/>
      <c r="O50" s="181"/>
      <c r="P50" s="354"/>
      <c r="W50" s="354"/>
      <c r="X50" s="354"/>
      <c r="Y50" s="354"/>
      <c r="Z50" s="354"/>
      <c r="AA50" s="354"/>
    </row>
    <row r="51" spans="1:27" s="153" customFormat="1" ht="15" customHeight="1" thickTop="1">
      <c r="A51" s="153" t="s">
        <v>911</v>
      </c>
      <c r="B51" s="178" t="s">
        <v>995</v>
      </c>
      <c r="C51" s="174" t="s">
        <v>728</v>
      </c>
      <c r="D51" s="177">
        <v>8.3000000000000004E-2</v>
      </c>
      <c r="E51" s="177">
        <v>7.9899999999999999E-2</v>
      </c>
      <c r="F51" s="177">
        <v>8.1900000000000001E-2</v>
      </c>
      <c r="G51" s="177">
        <v>8.4500000000000006E-2</v>
      </c>
      <c r="H51" s="177">
        <v>8.2900000000000001E-2</v>
      </c>
      <c r="I51" s="177">
        <v>8.5500000000000007E-2</v>
      </c>
      <c r="J51" s="177">
        <v>7.8700000000000006E-2</v>
      </c>
      <c r="K51" s="177">
        <v>6.5299999999999997E-2</v>
      </c>
      <c r="L51" s="177">
        <v>5.7799999999999997E-2</v>
      </c>
      <c r="M51" s="177">
        <v>6.1699999999999998E-2</v>
      </c>
      <c r="N51" s="177">
        <v>6.1699999999999998E-2</v>
      </c>
      <c r="O51" s="177">
        <v>5.8200000000000002E-2</v>
      </c>
      <c r="P51" s="354"/>
      <c r="W51" s="354"/>
      <c r="X51" s="354"/>
      <c r="Y51" s="354"/>
      <c r="Z51" s="354"/>
      <c r="AA51" s="354"/>
    </row>
    <row r="52" spans="1:27" s="153" customFormat="1" ht="15" customHeight="1">
      <c r="A52" s="153" t="s">
        <v>911</v>
      </c>
      <c r="B52" s="178" t="s">
        <v>1001</v>
      </c>
      <c r="C52" s="174" t="s">
        <v>735</v>
      </c>
      <c r="D52" s="177">
        <v>7.9100000000000004E-2</v>
      </c>
      <c r="E52" s="177">
        <v>7.6499999999999999E-2</v>
      </c>
      <c r="F52" s="177">
        <v>7.9200000000000007E-2</v>
      </c>
      <c r="G52" s="177">
        <v>8.1000000000000003E-2</v>
      </c>
      <c r="H52" s="177">
        <v>8.1100000000000005E-2</v>
      </c>
      <c r="I52" s="177">
        <v>8.3400000000000002E-2</v>
      </c>
      <c r="J52" s="177">
        <v>7.6999999999999999E-2</v>
      </c>
      <c r="K52" s="177">
        <v>6.3200000000000006E-2</v>
      </c>
      <c r="L52" s="177">
        <v>5.62E-2</v>
      </c>
      <c r="M52" s="177">
        <v>0.06</v>
      </c>
      <c r="N52" s="177">
        <v>6.0199999999999997E-2</v>
      </c>
      <c r="O52" s="177">
        <v>5.7000000000000002E-2</v>
      </c>
      <c r="P52" s="354"/>
      <c r="W52" s="354"/>
      <c r="X52" s="354"/>
      <c r="Y52" s="354"/>
      <c r="Z52" s="354"/>
      <c r="AA52" s="354"/>
    </row>
    <row r="53" spans="1:27" s="153" customFormat="1" ht="15" customHeight="1">
      <c r="A53" s="153" t="s">
        <v>911</v>
      </c>
      <c r="B53" s="178" t="s">
        <v>1000</v>
      </c>
      <c r="C53" s="174" t="s">
        <v>734</v>
      </c>
      <c r="D53" s="177">
        <v>9.2799999999999994E-2</v>
      </c>
      <c r="E53" s="177">
        <v>9.01E-2</v>
      </c>
      <c r="F53" s="177">
        <v>9.2999999999999999E-2</v>
      </c>
      <c r="G53" s="177">
        <v>9.3100000000000002E-2</v>
      </c>
      <c r="H53" s="177">
        <v>9.4E-2</v>
      </c>
      <c r="I53" s="177">
        <v>9.6699999999999994E-2</v>
      </c>
      <c r="J53" s="177">
        <v>9.4600000000000004E-2</v>
      </c>
      <c r="K53" s="177">
        <v>8.14E-2</v>
      </c>
      <c r="L53" s="177">
        <v>7.3599999999999999E-2</v>
      </c>
      <c r="M53" s="177">
        <v>7.7899999999999997E-2</v>
      </c>
      <c r="N53" s="177">
        <v>7.7499999999999999E-2</v>
      </c>
      <c r="O53" s="177">
        <v>7.4700000000000003E-2</v>
      </c>
      <c r="P53" s="354"/>
      <c r="W53" s="354"/>
      <c r="X53" s="354"/>
      <c r="Y53" s="354"/>
      <c r="Z53" s="354"/>
      <c r="AA53" s="354"/>
    </row>
    <row r="54" spans="1:27" s="153" customFormat="1" ht="15" customHeight="1">
      <c r="A54" s="153" t="s">
        <v>911</v>
      </c>
      <c r="B54" s="178" t="s">
        <v>999</v>
      </c>
      <c r="C54" s="174" t="s">
        <v>733</v>
      </c>
      <c r="D54" s="177">
        <v>0.1187</v>
      </c>
      <c r="E54" s="177">
        <v>0.1173</v>
      </c>
      <c r="F54" s="177">
        <v>0.12280000000000001</v>
      </c>
      <c r="G54" s="177">
        <v>0.1234</v>
      </c>
      <c r="H54" s="177">
        <v>0.1244</v>
      </c>
      <c r="I54" s="177">
        <v>0.1275</v>
      </c>
      <c r="J54" s="177">
        <v>0.12570000000000001</v>
      </c>
      <c r="K54" s="177">
        <v>0.11409999999999999</v>
      </c>
      <c r="L54" s="177">
        <v>0.1089</v>
      </c>
      <c r="M54" s="177">
        <v>0.1144</v>
      </c>
      <c r="N54" s="177">
        <v>0.1142</v>
      </c>
      <c r="O54" s="177">
        <v>0.11169999999999999</v>
      </c>
      <c r="P54" s="354"/>
      <c r="W54" s="354"/>
      <c r="X54" s="354"/>
      <c r="Y54" s="354"/>
      <c r="Z54" s="354"/>
      <c r="AA54" s="354"/>
    </row>
    <row r="55" spans="1:27" s="153" customFormat="1" ht="15" customHeight="1">
      <c r="A55" s="153" t="s">
        <v>911</v>
      </c>
      <c r="B55" s="178" t="s">
        <v>998</v>
      </c>
      <c r="C55" s="174" t="s">
        <v>732</v>
      </c>
      <c r="D55" s="177">
        <v>-2.5899999999999999E-2</v>
      </c>
      <c r="E55" s="177">
        <v>-2.7199999999999998E-2</v>
      </c>
      <c r="F55" s="177">
        <v>-2.98E-2</v>
      </c>
      <c r="G55" s="177">
        <v>-3.0300000000000001E-2</v>
      </c>
      <c r="H55" s="177">
        <v>-3.04E-2</v>
      </c>
      <c r="I55" s="177">
        <v>-3.0700000000000002E-2</v>
      </c>
      <c r="J55" s="177">
        <v>-3.1099999999999999E-2</v>
      </c>
      <c r="K55" s="177">
        <v>-3.27E-2</v>
      </c>
      <c r="L55" s="177">
        <v>-3.5200000000000002E-2</v>
      </c>
      <c r="M55" s="177">
        <v>-3.6499999999999998E-2</v>
      </c>
      <c r="N55" s="177">
        <v>-3.6799999999999999E-2</v>
      </c>
      <c r="O55" s="177">
        <v>-3.6900000000000002E-2</v>
      </c>
      <c r="P55" s="354"/>
      <c r="W55" s="354"/>
      <c r="X55" s="354"/>
      <c r="Y55" s="354"/>
      <c r="Z55" s="354"/>
      <c r="AA55" s="354"/>
    </row>
    <row r="56" spans="1:27" s="153" customFormat="1" ht="15" customHeight="1">
      <c r="A56" s="153" t="s">
        <v>911</v>
      </c>
      <c r="B56" s="178" t="s">
        <v>997</v>
      </c>
      <c r="C56" s="174" t="s">
        <v>731</v>
      </c>
      <c r="D56" s="177">
        <v>-1.37E-2</v>
      </c>
      <c r="E56" s="177">
        <v>-1.3599999999999999E-2</v>
      </c>
      <c r="F56" s="177">
        <v>-1.38E-2</v>
      </c>
      <c r="G56" s="177">
        <v>-1.21E-2</v>
      </c>
      <c r="H56" s="177">
        <v>-1.29E-2</v>
      </c>
      <c r="I56" s="177">
        <v>-1.3299999999999999E-2</v>
      </c>
      <c r="J56" s="177">
        <v>-1.7600000000000001E-2</v>
      </c>
      <c r="K56" s="177">
        <v>-1.83E-2</v>
      </c>
      <c r="L56" s="177">
        <v>-1.7399999999999999E-2</v>
      </c>
      <c r="M56" s="177">
        <v>-1.7899999999999999E-2</v>
      </c>
      <c r="N56" s="177">
        <v>-1.7299999999999999E-2</v>
      </c>
      <c r="O56" s="177">
        <v>-1.77E-2</v>
      </c>
      <c r="P56" s="354"/>
      <c r="W56" s="354"/>
      <c r="X56" s="354"/>
      <c r="Y56" s="354"/>
      <c r="Z56" s="354"/>
      <c r="AA56" s="354"/>
    </row>
    <row r="57" spans="1:27" s="153" customFormat="1" ht="15" customHeight="1" thickBot="1">
      <c r="A57" s="153" t="s">
        <v>911</v>
      </c>
      <c r="B57" s="178" t="s">
        <v>996</v>
      </c>
      <c r="C57" s="174" t="s">
        <v>730</v>
      </c>
      <c r="D57" s="177">
        <v>3.5000000000000001E-3</v>
      </c>
      <c r="E57" s="177">
        <v>2.8999999999999998E-3</v>
      </c>
      <c r="F57" s="177">
        <v>2.7000000000000001E-3</v>
      </c>
      <c r="G57" s="177">
        <v>3.5000000000000001E-3</v>
      </c>
      <c r="H57" s="177">
        <v>1.8E-3</v>
      </c>
      <c r="I57" s="177">
        <v>2.0999999999999999E-3</v>
      </c>
      <c r="J57" s="177">
        <v>1.6999999999999999E-3</v>
      </c>
      <c r="K57" s="177">
        <v>2.2000000000000001E-3</v>
      </c>
      <c r="L57" s="177">
        <v>1.6000000000000001E-3</v>
      </c>
      <c r="M57" s="177">
        <v>1.6999999999999999E-3</v>
      </c>
      <c r="N57" s="177">
        <v>1.5E-3</v>
      </c>
      <c r="O57" s="177">
        <v>1.1999999999999999E-3</v>
      </c>
      <c r="P57" s="354"/>
      <c r="W57" s="354"/>
      <c r="X57" s="354"/>
      <c r="Y57" s="354"/>
      <c r="Z57" s="354"/>
      <c r="AA57" s="354"/>
    </row>
    <row r="58" spans="1:27" s="199" customFormat="1" ht="15" customHeight="1" thickTop="1" thickBot="1">
      <c r="A58" s="153"/>
      <c r="B58" s="153"/>
      <c r="C58" s="197" t="s">
        <v>729</v>
      </c>
      <c r="D58" s="200"/>
      <c r="E58" s="200"/>
      <c r="F58" s="200"/>
      <c r="G58" s="200"/>
      <c r="H58" s="200"/>
      <c r="I58" s="200"/>
      <c r="J58" s="200"/>
      <c r="K58" s="200"/>
      <c r="L58" s="200"/>
      <c r="M58" s="200"/>
      <c r="N58" s="200"/>
      <c r="O58" s="200"/>
      <c r="P58" s="354"/>
      <c r="W58" s="354"/>
      <c r="X58" s="354"/>
      <c r="Y58" s="354"/>
      <c r="Z58" s="354"/>
      <c r="AA58" s="354"/>
    </row>
    <row r="59" spans="1:27" s="153" customFormat="1" ht="15" customHeight="1" thickTop="1">
      <c r="A59" s="153" t="s">
        <v>911</v>
      </c>
      <c r="B59" s="178" t="s">
        <v>995</v>
      </c>
      <c r="C59" s="174" t="s">
        <v>728</v>
      </c>
      <c r="D59" s="177">
        <v>8.3000000000000004E-2</v>
      </c>
      <c r="E59" s="177">
        <v>7.9899999999999999E-2</v>
      </c>
      <c r="F59" s="177">
        <v>8.1900000000000001E-2</v>
      </c>
      <c r="G59" s="177">
        <v>8.4500000000000006E-2</v>
      </c>
      <c r="H59" s="177">
        <v>8.2900000000000001E-2</v>
      </c>
      <c r="I59" s="177">
        <v>8.5500000000000007E-2</v>
      </c>
      <c r="J59" s="177">
        <v>7.8700000000000006E-2</v>
      </c>
      <c r="K59" s="177">
        <v>6.5299999999999997E-2</v>
      </c>
      <c r="L59" s="177">
        <v>5.7799999999999997E-2</v>
      </c>
      <c r="M59" s="177">
        <v>6.1699999999999998E-2</v>
      </c>
      <c r="N59" s="177">
        <v>6.1699999999999998E-2</v>
      </c>
      <c r="O59" s="177">
        <v>5.8200000000000002E-2</v>
      </c>
      <c r="P59" s="354"/>
      <c r="W59" s="354"/>
      <c r="X59" s="354"/>
      <c r="Y59" s="354"/>
      <c r="Z59" s="354"/>
      <c r="AA59" s="354"/>
    </row>
    <row r="60" spans="1:27" s="153" customFormat="1" ht="15" customHeight="1">
      <c r="A60" s="153" t="s">
        <v>911</v>
      </c>
      <c r="B60" s="178" t="s">
        <v>994</v>
      </c>
      <c r="C60" s="174" t="s">
        <v>727</v>
      </c>
      <c r="D60" s="177">
        <v>-3.8999999999999998E-3</v>
      </c>
      <c r="E60" s="177">
        <v>-3.3999999999999998E-3</v>
      </c>
      <c r="F60" s="177">
        <v>-6.6E-3</v>
      </c>
      <c r="G60" s="177">
        <v>-8.6999999999999994E-3</v>
      </c>
      <c r="H60" s="177">
        <v>-6.4000000000000003E-3</v>
      </c>
      <c r="I60" s="177">
        <v>-1.03E-2</v>
      </c>
      <c r="J60" s="177">
        <v>-7.0000000000000001E-3</v>
      </c>
      <c r="K60" s="177">
        <v>-8.0000000000000004E-4</v>
      </c>
      <c r="L60" s="177">
        <v>3.3999999999999998E-3</v>
      </c>
      <c r="M60" s="177">
        <v>-5.9999999999999995E-4</v>
      </c>
      <c r="N60" s="177">
        <v>1.6000000000000001E-3</v>
      </c>
      <c r="O60" s="177">
        <v>-5.9999999999999995E-4</v>
      </c>
      <c r="P60" s="354"/>
      <c r="W60" s="354"/>
      <c r="X60" s="354"/>
      <c r="Y60" s="354"/>
      <c r="Z60" s="354"/>
      <c r="AA60" s="354"/>
    </row>
    <row r="61" spans="1:27" s="198" customFormat="1" ht="15" customHeight="1">
      <c r="A61" s="153" t="s">
        <v>911</v>
      </c>
      <c r="B61" s="178" t="s">
        <v>993</v>
      </c>
      <c r="C61" s="174" t="s">
        <v>726</v>
      </c>
      <c r="D61" s="177">
        <v>-7.2400000000000006E-2</v>
      </c>
      <c r="E61" s="177">
        <v>-6.9800000000000001E-2</v>
      </c>
      <c r="F61" s="177">
        <v>-6.9500000000000006E-2</v>
      </c>
      <c r="G61" s="177">
        <v>-7.0599999999999996E-2</v>
      </c>
      <c r="H61" s="177">
        <v>-7.1400000000000005E-2</v>
      </c>
      <c r="I61" s="177">
        <v>-6.9000000000000006E-2</v>
      </c>
      <c r="J61" s="177">
        <v>-6.5699999999999995E-2</v>
      </c>
      <c r="K61" s="177">
        <v>-6.0600000000000001E-2</v>
      </c>
      <c r="L61" s="177">
        <v>-6.0100000000000001E-2</v>
      </c>
      <c r="M61" s="177">
        <v>-6.0600000000000001E-2</v>
      </c>
      <c r="N61" s="177">
        <v>-6.1499999999999999E-2</v>
      </c>
      <c r="O61" s="177">
        <v>-6.0299999999999999E-2</v>
      </c>
      <c r="P61" s="354"/>
      <c r="W61" s="354"/>
      <c r="X61" s="354"/>
      <c r="Y61" s="354"/>
      <c r="Z61" s="354"/>
      <c r="AA61" s="354"/>
    </row>
    <row r="62" spans="1:27" s="198" customFormat="1" ht="15" customHeight="1">
      <c r="A62" s="153" t="s">
        <v>911</v>
      </c>
      <c r="B62" s="178" t="s">
        <v>992</v>
      </c>
      <c r="C62" s="174" t="s">
        <v>725</v>
      </c>
      <c r="D62" s="177">
        <v>-1E-4</v>
      </c>
      <c r="E62" s="177">
        <v>-1E-4</v>
      </c>
      <c r="F62" s="177">
        <v>-1E-4</v>
      </c>
      <c r="G62" s="177">
        <v>1E-4</v>
      </c>
      <c r="H62" s="177">
        <v>0</v>
      </c>
      <c r="I62" s="177">
        <v>-1E-4</v>
      </c>
      <c r="J62" s="177">
        <v>0</v>
      </c>
      <c r="K62" s="177">
        <v>-1E-4</v>
      </c>
      <c r="L62" s="177">
        <v>-1E-4</v>
      </c>
      <c r="M62" s="177">
        <v>-1E-4</v>
      </c>
      <c r="N62" s="177">
        <v>0</v>
      </c>
      <c r="O62" s="177">
        <v>0</v>
      </c>
      <c r="P62" s="354"/>
      <c r="W62" s="354"/>
      <c r="X62" s="354"/>
      <c r="Y62" s="354"/>
      <c r="Z62" s="354"/>
      <c r="AA62" s="354"/>
    </row>
    <row r="63" spans="1:27" s="198" customFormat="1" ht="15" customHeight="1">
      <c r="A63" s="153" t="s">
        <v>911</v>
      </c>
      <c r="B63" s="178" t="s">
        <v>991</v>
      </c>
      <c r="C63" s="174" t="s">
        <v>724</v>
      </c>
      <c r="D63" s="177">
        <v>-1E-4</v>
      </c>
      <c r="E63" s="177">
        <v>0</v>
      </c>
      <c r="F63" s="177">
        <v>2.9999999999999997E-4</v>
      </c>
      <c r="G63" s="177">
        <v>5.9999999999999995E-4</v>
      </c>
      <c r="H63" s="177">
        <v>2.0000000000000001E-4</v>
      </c>
      <c r="I63" s="177">
        <v>1E-4</v>
      </c>
      <c r="J63" s="177">
        <v>-2.9999999999999997E-4</v>
      </c>
      <c r="K63" s="177">
        <v>5.0000000000000001E-4</v>
      </c>
      <c r="L63" s="177">
        <v>1.6999999999999999E-3</v>
      </c>
      <c r="M63" s="177">
        <v>2.0000000000000001E-4</v>
      </c>
      <c r="N63" s="177">
        <v>2.0000000000000001E-4</v>
      </c>
      <c r="O63" s="177">
        <v>5.9999999999999995E-4</v>
      </c>
      <c r="P63" s="354"/>
      <c r="W63" s="354"/>
      <c r="X63" s="354"/>
      <c r="Y63" s="354"/>
      <c r="Z63" s="354"/>
      <c r="AA63" s="354"/>
    </row>
    <row r="64" spans="1:27" s="198" customFormat="1" ht="15" customHeight="1" thickBot="1">
      <c r="A64" s="153"/>
      <c r="B64" s="178"/>
      <c r="C64" s="174" t="s">
        <v>723</v>
      </c>
      <c r="D64" s="177">
        <v>0</v>
      </c>
      <c r="E64" s="177">
        <v>0</v>
      </c>
      <c r="F64" s="177">
        <v>0</v>
      </c>
      <c r="G64" s="177">
        <v>0</v>
      </c>
      <c r="H64" s="177">
        <v>0</v>
      </c>
      <c r="I64" s="177">
        <v>0</v>
      </c>
      <c r="J64" s="177">
        <v>0</v>
      </c>
      <c r="K64" s="177">
        <v>0</v>
      </c>
      <c r="L64" s="177">
        <v>0</v>
      </c>
      <c r="M64" s="177">
        <v>-1E-4</v>
      </c>
      <c r="N64" s="177">
        <v>-1E-4</v>
      </c>
      <c r="O64" s="177">
        <v>-1E-4</v>
      </c>
      <c r="P64" s="354"/>
      <c r="W64" s="354"/>
      <c r="X64" s="354"/>
      <c r="Y64" s="354"/>
      <c r="Z64" s="354"/>
      <c r="AA64" s="354"/>
    </row>
    <row r="65" spans="1:27" s="153" customFormat="1" ht="15" customHeight="1" thickTop="1" thickBot="1">
      <c r="A65" s="153" t="s">
        <v>911</v>
      </c>
      <c r="B65" s="178" t="s">
        <v>990</v>
      </c>
      <c r="C65" s="197" t="s">
        <v>989</v>
      </c>
      <c r="D65" s="352">
        <v>6.1000000000000004E-3</v>
      </c>
      <c r="E65" s="352">
        <v>6.1000000000000004E-3</v>
      </c>
      <c r="F65" s="352">
        <v>5.8999999999999999E-3</v>
      </c>
      <c r="G65" s="352">
        <v>5.7000000000000002E-3</v>
      </c>
      <c r="H65" s="352">
        <v>5.4000000000000003E-3</v>
      </c>
      <c r="I65" s="196">
        <v>6.1999999999999998E-3</v>
      </c>
      <c r="J65" s="196">
        <v>5.7000000000000002E-3</v>
      </c>
      <c r="K65" s="196">
        <v>4.1999999999999997E-3</v>
      </c>
      <c r="L65" s="196">
        <v>2.7000000000000001E-3</v>
      </c>
      <c r="M65" s="196">
        <v>5.9999999999999995E-4</v>
      </c>
      <c r="N65" s="196">
        <v>2E-3</v>
      </c>
      <c r="O65" s="196">
        <v>-2E-3</v>
      </c>
      <c r="P65" s="354"/>
      <c r="W65" s="354"/>
      <c r="X65" s="354"/>
      <c r="Y65" s="354"/>
      <c r="Z65" s="354"/>
      <c r="AA65" s="354"/>
    </row>
    <row r="66" spans="1:27" ht="3.75" customHeight="1" thickTop="1" thickBot="1">
      <c r="A66" s="195"/>
      <c r="B66" s="195"/>
      <c r="C66" s="157"/>
      <c r="D66" s="157"/>
      <c r="E66" s="157"/>
      <c r="F66" s="157"/>
      <c r="G66" s="157"/>
      <c r="H66" s="157"/>
      <c r="I66" s="157"/>
      <c r="J66" s="157"/>
      <c r="K66" s="157"/>
      <c r="L66" s="157"/>
      <c r="M66" s="157"/>
      <c r="N66" s="157"/>
      <c r="O66" s="157"/>
    </row>
    <row r="67" spans="1:27">
      <c r="A67" s="153"/>
      <c r="B67" s="153"/>
      <c r="C67" s="194" t="s">
        <v>721</v>
      </c>
      <c r="D67" s="153"/>
      <c r="E67" s="153"/>
      <c r="F67" s="153"/>
      <c r="G67" s="153"/>
      <c r="H67" s="153"/>
      <c r="I67" s="153"/>
      <c r="J67" s="153"/>
      <c r="K67" s="153"/>
      <c r="L67" s="153"/>
      <c r="M67" s="153"/>
      <c r="N67" s="153"/>
      <c r="O67" s="153"/>
    </row>
    <row r="68" spans="1:27">
      <c r="A68" s="153"/>
      <c r="B68" s="153"/>
      <c r="C68" s="194" t="s">
        <v>988</v>
      </c>
      <c r="D68" s="153"/>
      <c r="E68" s="153"/>
      <c r="F68" s="153"/>
      <c r="G68" s="153"/>
      <c r="H68" s="153"/>
      <c r="I68" s="153"/>
      <c r="J68" s="153"/>
      <c r="K68" s="153"/>
      <c r="L68" s="153"/>
      <c r="M68" s="153"/>
      <c r="N68" s="153"/>
      <c r="O68" s="153"/>
    </row>
    <row r="69" spans="1:27">
      <c r="A69" s="153"/>
      <c r="B69" s="153"/>
      <c r="C69" s="194" t="s">
        <v>987</v>
      </c>
      <c r="D69" s="153"/>
      <c r="E69" s="153"/>
      <c r="F69" s="153"/>
      <c r="G69" s="153"/>
      <c r="H69" s="153"/>
      <c r="I69" s="153"/>
      <c r="J69" s="153"/>
      <c r="K69" s="153"/>
      <c r="L69" s="153"/>
      <c r="M69" s="153"/>
      <c r="N69" s="153"/>
      <c r="O69" s="153"/>
    </row>
    <row r="70" spans="1:27">
      <c r="A70" s="153"/>
      <c r="B70" s="153"/>
      <c r="C70" s="194" t="s">
        <v>718</v>
      </c>
      <c r="D70" s="153"/>
      <c r="E70" s="153"/>
      <c r="F70" s="153"/>
      <c r="G70" s="153"/>
      <c r="H70" s="153"/>
      <c r="I70" s="153"/>
      <c r="J70" s="153"/>
      <c r="K70" s="153"/>
      <c r="L70" s="153"/>
      <c r="M70" s="153"/>
      <c r="N70" s="153"/>
      <c r="O70" s="153"/>
    </row>
    <row r="71" spans="1:27">
      <c r="A71" s="153"/>
      <c r="B71" s="153"/>
      <c r="C71" s="194" t="s">
        <v>717</v>
      </c>
      <c r="D71" s="153"/>
      <c r="E71" s="153"/>
      <c r="F71" s="153"/>
      <c r="G71" s="153"/>
      <c r="H71" s="153"/>
      <c r="I71" s="153"/>
      <c r="J71" s="153"/>
      <c r="K71" s="153"/>
      <c r="L71" s="153"/>
      <c r="M71" s="153"/>
      <c r="N71" s="153"/>
      <c r="O71" s="153"/>
    </row>
    <row r="72" spans="1:27">
      <c r="A72" s="153"/>
      <c r="B72" s="153"/>
      <c r="C72" s="1030" t="s">
        <v>716</v>
      </c>
      <c r="D72" s="1030"/>
      <c r="E72" s="1030"/>
      <c r="F72" s="1030"/>
      <c r="G72" s="1030"/>
      <c r="H72" s="1030"/>
      <c r="I72" s="1030"/>
      <c r="J72" s="1030"/>
      <c r="K72" s="1030"/>
      <c r="L72" s="1030"/>
      <c r="M72" s="1030"/>
      <c r="N72" s="1030"/>
      <c r="O72" s="643"/>
    </row>
    <row r="73" spans="1:27">
      <c r="A73" s="153"/>
      <c r="B73" s="153"/>
      <c r="C73" s="194" t="s">
        <v>715</v>
      </c>
      <c r="D73" s="153"/>
      <c r="E73" s="153"/>
      <c r="F73" s="153"/>
      <c r="G73" s="153"/>
      <c r="H73" s="153"/>
      <c r="I73" s="153"/>
      <c r="J73" s="153"/>
      <c r="K73" s="153"/>
      <c r="L73" s="153"/>
      <c r="M73" s="153"/>
      <c r="N73" s="153"/>
      <c r="O73" s="153"/>
    </row>
    <row r="74" spans="1:27">
      <c r="A74" s="153"/>
      <c r="B74" s="153"/>
      <c r="C74" s="1030" t="s">
        <v>714</v>
      </c>
      <c r="D74" s="1030"/>
      <c r="E74" s="1030"/>
      <c r="F74" s="1030"/>
      <c r="G74" s="1030"/>
      <c r="H74" s="1030"/>
      <c r="I74" s="1030"/>
      <c r="J74" s="1030"/>
      <c r="K74" s="1030"/>
      <c r="L74" s="1030"/>
      <c r="M74" s="1030"/>
      <c r="N74" s="1030"/>
      <c r="O74" s="643"/>
    </row>
    <row r="75" spans="1:27" ht="15" customHeight="1">
      <c r="A75" s="153"/>
      <c r="B75" s="153"/>
      <c r="C75" s="156"/>
      <c r="D75" s="153"/>
      <c r="E75" s="153"/>
      <c r="F75" s="153"/>
      <c r="G75" s="153"/>
      <c r="H75" s="153"/>
      <c r="I75" s="153"/>
      <c r="J75" s="153"/>
      <c r="K75" s="153"/>
      <c r="L75" s="153"/>
      <c r="M75" s="153"/>
      <c r="N75" s="153"/>
      <c r="O75" s="153"/>
    </row>
  </sheetData>
  <mergeCells count="6">
    <mergeCell ref="C74:N74"/>
    <mergeCell ref="C1:O1"/>
    <mergeCell ref="A2:O2"/>
    <mergeCell ref="C3:O3"/>
    <mergeCell ref="A4:O4"/>
    <mergeCell ref="C72:N72"/>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U37"/>
  <sheetViews>
    <sheetView zoomScale="55" zoomScaleNormal="55" workbookViewId="0">
      <selection activeCell="A48" sqref="A48"/>
    </sheetView>
  </sheetViews>
  <sheetFormatPr baseColWidth="10" defaultColWidth="9.140625" defaultRowHeight="12.75"/>
  <cols>
    <col min="1" max="1" width="85.5703125" style="209" customWidth="1"/>
    <col min="2" max="3" width="13.42578125" style="208" bestFit="1" customWidth="1"/>
    <col min="4" max="10" width="11.7109375" style="208" bestFit="1" customWidth="1"/>
    <col min="11" max="12" width="11.7109375" style="471" bestFit="1" customWidth="1"/>
    <col min="13" max="13" width="10.7109375" style="471" bestFit="1" customWidth="1"/>
    <col min="14" max="15" width="11.7109375" style="208" bestFit="1" customWidth="1"/>
    <col min="16" max="18" width="11.7109375" style="208" customWidth="1"/>
    <col min="19" max="20" width="11.7109375" style="208" bestFit="1" customWidth="1"/>
    <col min="21" max="21" width="12.42578125" style="208" bestFit="1" customWidth="1"/>
    <col min="22" max="256" width="9.140625" style="208"/>
    <col min="257" max="257" width="85.5703125" style="208" customWidth="1"/>
    <col min="258" max="259" width="13.42578125" style="208" bestFit="1" customWidth="1"/>
    <col min="260" max="268" width="11.7109375" style="208" bestFit="1" customWidth="1"/>
    <col min="269" max="269" width="10.7109375" style="208" bestFit="1" customWidth="1"/>
    <col min="270" max="271" width="11.7109375" style="208" bestFit="1" customWidth="1"/>
    <col min="272" max="274" width="11.7109375" style="208" customWidth="1"/>
    <col min="275" max="276" width="11.7109375" style="208" bestFit="1" customWidth="1"/>
    <col min="277" max="277" width="12.42578125" style="208" bestFit="1" customWidth="1"/>
    <col min="278" max="512" width="9.140625" style="208"/>
    <col min="513" max="513" width="85.5703125" style="208" customWidth="1"/>
    <col min="514" max="515" width="13.42578125" style="208" bestFit="1" customWidth="1"/>
    <col min="516" max="524" width="11.7109375" style="208" bestFit="1" customWidth="1"/>
    <col min="525" max="525" width="10.7109375" style="208" bestFit="1" customWidth="1"/>
    <col min="526" max="527" width="11.7109375" style="208" bestFit="1" customWidth="1"/>
    <col min="528" max="530" width="11.7109375" style="208" customWidth="1"/>
    <col min="531" max="532" width="11.7109375" style="208" bestFit="1" customWidth="1"/>
    <col min="533" max="533" width="12.42578125" style="208" bestFit="1" customWidth="1"/>
    <col min="534" max="768" width="9.140625" style="208"/>
    <col min="769" max="769" width="85.5703125" style="208" customWidth="1"/>
    <col min="770" max="771" width="13.42578125" style="208" bestFit="1" customWidth="1"/>
    <col min="772" max="780" width="11.7109375" style="208" bestFit="1" customWidth="1"/>
    <col min="781" max="781" width="10.7109375" style="208" bestFit="1" customWidth="1"/>
    <col min="782" max="783" width="11.7109375" style="208" bestFit="1" customWidth="1"/>
    <col min="784" max="786" width="11.7109375" style="208" customWidth="1"/>
    <col min="787" max="788" width="11.7109375" style="208" bestFit="1" customWidth="1"/>
    <col min="789" max="789" width="12.42578125" style="208" bestFit="1" customWidth="1"/>
    <col min="790" max="1024" width="9.140625" style="208"/>
    <col min="1025" max="1025" width="85.5703125" style="208" customWidth="1"/>
    <col min="1026" max="1027" width="13.42578125" style="208" bestFit="1" customWidth="1"/>
    <col min="1028" max="1036" width="11.7109375" style="208" bestFit="1" customWidth="1"/>
    <col min="1037" max="1037" width="10.7109375" style="208" bestFit="1" customWidth="1"/>
    <col min="1038" max="1039" width="11.7109375" style="208" bestFit="1" customWidth="1"/>
    <col min="1040" max="1042" width="11.7109375" style="208" customWidth="1"/>
    <col min="1043" max="1044" width="11.7109375" style="208" bestFit="1" customWidth="1"/>
    <col min="1045" max="1045" width="12.42578125" style="208" bestFit="1" customWidth="1"/>
    <col min="1046" max="1280" width="9.140625" style="208"/>
    <col min="1281" max="1281" width="85.5703125" style="208" customWidth="1"/>
    <col min="1282" max="1283" width="13.42578125" style="208" bestFit="1" customWidth="1"/>
    <col min="1284" max="1292" width="11.7109375" style="208" bestFit="1" customWidth="1"/>
    <col min="1293" max="1293" width="10.7109375" style="208" bestFit="1" customWidth="1"/>
    <col min="1294" max="1295" width="11.7109375" style="208" bestFit="1" customWidth="1"/>
    <col min="1296" max="1298" width="11.7109375" style="208" customWidth="1"/>
    <col min="1299" max="1300" width="11.7109375" style="208" bestFit="1" customWidth="1"/>
    <col min="1301" max="1301" width="12.42578125" style="208" bestFit="1" customWidth="1"/>
    <col min="1302" max="1536" width="9.140625" style="208"/>
    <col min="1537" max="1537" width="85.5703125" style="208" customWidth="1"/>
    <col min="1538" max="1539" width="13.42578125" style="208" bestFit="1" customWidth="1"/>
    <col min="1540" max="1548" width="11.7109375" style="208" bestFit="1" customWidth="1"/>
    <col min="1549" max="1549" width="10.7109375" style="208" bestFit="1" customWidth="1"/>
    <col min="1550" max="1551" width="11.7109375" style="208" bestFit="1" customWidth="1"/>
    <col min="1552" max="1554" width="11.7109375" style="208" customWidth="1"/>
    <col min="1555" max="1556" width="11.7109375" style="208" bestFit="1" customWidth="1"/>
    <col min="1557" max="1557" width="12.42578125" style="208" bestFit="1" customWidth="1"/>
    <col min="1558" max="1792" width="9.140625" style="208"/>
    <col min="1793" max="1793" width="85.5703125" style="208" customWidth="1"/>
    <col min="1794" max="1795" width="13.42578125" style="208" bestFit="1" customWidth="1"/>
    <col min="1796" max="1804" width="11.7109375" style="208" bestFit="1" customWidth="1"/>
    <col min="1805" max="1805" width="10.7109375" style="208" bestFit="1" customWidth="1"/>
    <col min="1806" max="1807" width="11.7109375" style="208" bestFit="1" customWidth="1"/>
    <col min="1808" max="1810" width="11.7109375" style="208" customWidth="1"/>
    <col min="1811" max="1812" width="11.7109375" style="208" bestFit="1" customWidth="1"/>
    <col min="1813" max="1813" width="12.42578125" style="208" bestFit="1" customWidth="1"/>
    <col min="1814" max="2048" width="9.140625" style="208"/>
    <col min="2049" max="2049" width="85.5703125" style="208" customWidth="1"/>
    <col min="2050" max="2051" width="13.42578125" style="208" bestFit="1" customWidth="1"/>
    <col min="2052" max="2060" width="11.7109375" style="208" bestFit="1" customWidth="1"/>
    <col min="2061" max="2061" width="10.7109375" style="208" bestFit="1" customWidth="1"/>
    <col min="2062" max="2063" width="11.7109375" style="208" bestFit="1" customWidth="1"/>
    <col min="2064" max="2066" width="11.7109375" style="208" customWidth="1"/>
    <col min="2067" max="2068" width="11.7109375" style="208" bestFit="1" customWidth="1"/>
    <col min="2069" max="2069" width="12.42578125" style="208" bestFit="1" customWidth="1"/>
    <col min="2070" max="2304" width="9.140625" style="208"/>
    <col min="2305" max="2305" width="85.5703125" style="208" customWidth="1"/>
    <col min="2306" max="2307" width="13.42578125" style="208" bestFit="1" customWidth="1"/>
    <col min="2308" max="2316" width="11.7109375" style="208" bestFit="1" customWidth="1"/>
    <col min="2317" max="2317" width="10.7109375" style="208" bestFit="1" customWidth="1"/>
    <col min="2318" max="2319" width="11.7109375" style="208" bestFit="1" customWidth="1"/>
    <col min="2320" max="2322" width="11.7109375" style="208" customWidth="1"/>
    <col min="2323" max="2324" width="11.7109375" style="208" bestFit="1" customWidth="1"/>
    <col min="2325" max="2325" width="12.42578125" style="208" bestFit="1" customWidth="1"/>
    <col min="2326" max="2560" width="9.140625" style="208"/>
    <col min="2561" max="2561" width="85.5703125" style="208" customWidth="1"/>
    <col min="2562" max="2563" width="13.42578125" style="208" bestFit="1" customWidth="1"/>
    <col min="2564" max="2572" width="11.7109375" style="208" bestFit="1" customWidth="1"/>
    <col min="2573" max="2573" width="10.7109375" style="208" bestFit="1" customWidth="1"/>
    <col min="2574" max="2575" width="11.7109375" style="208" bestFit="1" customWidth="1"/>
    <col min="2576" max="2578" width="11.7109375" style="208" customWidth="1"/>
    <col min="2579" max="2580" width="11.7109375" style="208" bestFit="1" customWidth="1"/>
    <col min="2581" max="2581" width="12.42578125" style="208" bestFit="1" customWidth="1"/>
    <col min="2582" max="2816" width="9.140625" style="208"/>
    <col min="2817" max="2817" width="85.5703125" style="208" customWidth="1"/>
    <col min="2818" max="2819" width="13.42578125" style="208" bestFit="1" customWidth="1"/>
    <col min="2820" max="2828" width="11.7109375" style="208" bestFit="1" customWidth="1"/>
    <col min="2829" max="2829" width="10.7109375" style="208" bestFit="1" customWidth="1"/>
    <col min="2830" max="2831" width="11.7109375" style="208" bestFit="1" customWidth="1"/>
    <col min="2832" max="2834" width="11.7109375" style="208" customWidth="1"/>
    <col min="2835" max="2836" width="11.7109375" style="208" bestFit="1" customWidth="1"/>
    <col min="2837" max="2837" width="12.42578125" style="208" bestFit="1" customWidth="1"/>
    <col min="2838" max="3072" width="9.140625" style="208"/>
    <col min="3073" max="3073" width="85.5703125" style="208" customWidth="1"/>
    <col min="3074" max="3075" width="13.42578125" style="208" bestFit="1" customWidth="1"/>
    <col min="3076" max="3084" width="11.7109375" style="208" bestFit="1" customWidth="1"/>
    <col min="3085" max="3085" width="10.7109375" style="208" bestFit="1" customWidth="1"/>
    <col min="3086" max="3087" width="11.7109375" style="208" bestFit="1" customWidth="1"/>
    <col min="3088" max="3090" width="11.7109375" style="208" customWidth="1"/>
    <col min="3091" max="3092" width="11.7109375" style="208" bestFit="1" customWidth="1"/>
    <col min="3093" max="3093" width="12.42578125" style="208" bestFit="1" customWidth="1"/>
    <col min="3094" max="3328" width="9.140625" style="208"/>
    <col min="3329" max="3329" width="85.5703125" style="208" customWidth="1"/>
    <col min="3330" max="3331" width="13.42578125" style="208" bestFit="1" customWidth="1"/>
    <col min="3332" max="3340" width="11.7109375" style="208" bestFit="1" customWidth="1"/>
    <col min="3341" max="3341" width="10.7109375" style="208" bestFit="1" customWidth="1"/>
    <col min="3342" max="3343" width="11.7109375" style="208" bestFit="1" customWidth="1"/>
    <col min="3344" max="3346" width="11.7109375" style="208" customWidth="1"/>
    <col min="3347" max="3348" width="11.7109375" style="208" bestFit="1" customWidth="1"/>
    <col min="3349" max="3349" width="12.42578125" style="208" bestFit="1" customWidth="1"/>
    <col min="3350" max="3584" width="9.140625" style="208"/>
    <col min="3585" max="3585" width="85.5703125" style="208" customWidth="1"/>
    <col min="3586" max="3587" width="13.42578125" style="208" bestFit="1" customWidth="1"/>
    <col min="3588" max="3596" width="11.7109375" style="208" bestFit="1" customWidth="1"/>
    <col min="3597" max="3597" width="10.7109375" style="208" bestFit="1" customWidth="1"/>
    <col min="3598" max="3599" width="11.7109375" style="208" bestFit="1" customWidth="1"/>
    <col min="3600" max="3602" width="11.7109375" style="208" customWidth="1"/>
    <col min="3603" max="3604" width="11.7109375" style="208" bestFit="1" customWidth="1"/>
    <col min="3605" max="3605" width="12.42578125" style="208" bestFit="1" customWidth="1"/>
    <col min="3606" max="3840" width="9.140625" style="208"/>
    <col min="3841" max="3841" width="85.5703125" style="208" customWidth="1"/>
    <col min="3842" max="3843" width="13.42578125" style="208" bestFit="1" customWidth="1"/>
    <col min="3844" max="3852" width="11.7109375" style="208" bestFit="1" customWidth="1"/>
    <col min="3853" max="3853" width="10.7109375" style="208" bestFit="1" customWidth="1"/>
    <col min="3854" max="3855" width="11.7109375" style="208" bestFit="1" customWidth="1"/>
    <col min="3856" max="3858" width="11.7109375" style="208" customWidth="1"/>
    <col min="3859" max="3860" width="11.7109375" style="208" bestFit="1" customWidth="1"/>
    <col min="3861" max="3861" width="12.42578125" style="208" bestFit="1" customWidth="1"/>
    <col min="3862" max="4096" width="9.140625" style="208"/>
    <col min="4097" max="4097" width="85.5703125" style="208" customWidth="1"/>
    <col min="4098" max="4099" width="13.42578125" style="208" bestFit="1" customWidth="1"/>
    <col min="4100" max="4108" width="11.7109375" style="208" bestFit="1" customWidth="1"/>
    <col min="4109" max="4109" width="10.7109375" style="208" bestFit="1" customWidth="1"/>
    <col min="4110" max="4111" width="11.7109375" style="208" bestFit="1" customWidth="1"/>
    <col min="4112" max="4114" width="11.7109375" style="208" customWidth="1"/>
    <col min="4115" max="4116" width="11.7109375" style="208" bestFit="1" customWidth="1"/>
    <col min="4117" max="4117" width="12.42578125" style="208" bestFit="1" customWidth="1"/>
    <col min="4118" max="4352" width="9.140625" style="208"/>
    <col min="4353" max="4353" width="85.5703125" style="208" customWidth="1"/>
    <col min="4354" max="4355" width="13.42578125" style="208" bestFit="1" customWidth="1"/>
    <col min="4356" max="4364" width="11.7109375" style="208" bestFit="1" customWidth="1"/>
    <col min="4365" max="4365" width="10.7109375" style="208" bestFit="1" customWidth="1"/>
    <col min="4366" max="4367" width="11.7109375" style="208" bestFit="1" customWidth="1"/>
    <col min="4368" max="4370" width="11.7109375" style="208" customWidth="1"/>
    <col min="4371" max="4372" width="11.7109375" style="208" bestFit="1" customWidth="1"/>
    <col min="4373" max="4373" width="12.42578125" style="208" bestFit="1" customWidth="1"/>
    <col min="4374" max="4608" width="9.140625" style="208"/>
    <col min="4609" max="4609" width="85.5703125" style="208" customWidth="1"/>
    <col min="4610" max="4611" width="13.42578125" style="208" bestFit="1" customWidth="1"/>
    <col min="4612" max="4620" width="11.7109375" style="208" bestFit="1" customWidth="1"/>
    <col min="4621" max="4621" width="10.7109375" style="208" bestFit="1" customWidth="1"/>
    <col min="4622" max="4623" width="11.7109375" style="208" bestFit="1" customWidth="1"/>
    <col min="4624" max="4626" width="11.7109375" style="208" customWidth="1"/>
    <col min="4627" max="4628" width="11.7109375" style="208" bestFit="1" customWidth="1"/>
    <col min="4629" max="4629" width="12.42578125" style="208" bestFit="1" customWidth="1"/>
    <col min="4630" max="4864" width="9.140625" style="208"/>
    <col min="4865" max="4865" width="85.5703125" style="208" customWidth="1"/>
    <col min="4866" max="4867" width="13.42578125" style="208" bestFit="1" customWidth="1"/>
    <col min="4868" max="4876" width="11.7109375" style="208" bestFit="1" customWidth="1"/>
    <col min="4877" max="4877" width="10.7109375" style="208" bestFit="1" customWidth="1"/>
    <col min="4878" max="4879" width="11.7109375" style="208" bestFit="1" customWidth="1"/>
    <col min="4880" max="4882" width="11.7109375" style="208" customWidth="1"/>
    <col min="4883" max="4884" width="11.7109375" style="208" bestFit="1" customWidth="1"/>
    <col min="4885" max="4885" width="12.42578125" style="208" bestFit="1" customWidth="1"/>
    <col min="4886" max="5120" width="9.140625" style="208"/>
    <col min="5121" max="5121" width="85.5703125" style="208" customWidth="1"/>
    <col min="5122" max="5123" width="13.42578125" style="208" bestFit="1" customWidth="1"/>
    <col min="5124" max="5132" width="11.7109375" style="208" bestFit="1" customWidth="1"/>
    <col min="5133" max="5133" width="10.7109375" style="208" bestFit="1" customWidth="1"/>
    <col min="5134" max="5135" width="11.7109375" style="208" bestFit="1" customWidth="1"/>
    <col min="5136" max="5138" width="11.7109375" style="208" customWidth="1"/>
    <col min="5139" max="5140" width="11.7109375" style="208" bestFit="1" customWidth="1"/>
    <col min="5141" max="5141" width="12.42578125" style="208" bestFit="1" customWidth="1"/>
    <col min="5142" max="5376" width="9.140625" style="208"/>
    <col min="5377" max="5377" width="85.5703125" style="208" customWidth="1"/>
    <col min="5378" max="5379" width="13.42578125" style="208" bestFit="1" customWidth="1"/>
    <col min="5380" max="5388" width="11.7109375" style="208" bestFit="1" customWidth="1"/>
    <col min="5389" max="5389" width="10.7109375" style="208" bestFit="1" customWidth="1"/>
    <col min="5390" max="5391" width="11.7109375" style="208" bestFit="1" customWidth="1"/>
    <col min="5392" max="5394" width="11.7109375" style="208" customWidth="1"/>
    <col min="5395" max="5396" width="11.7109375" style="208" bestFit="1" customWidth="1"/>
    <col min="5397" max="5397" width="12.42578125" style="208" bestFit="1" customWidth="1"/>
    <col min="5398" max="5632" width="9.140625" style="208"/>
    <col min="5633" max="5633" width="85.5703125" style="208" customWidth="1"/>
    <col min="5634" max="5635" width="13.42578125" style="208" bestFit="1" customWidth="1"/>
    <col min="5636" max="5644" width="11.7109375" style="208" bestFit="1" customWidth="1"/>
    <col min="5645" max="5645" width="10.7109375" style="208" bestFit="1" customWidth="1"/>
    <col min="5646" max="5647" width="11.7109375" style="208" bestFit="1" customWidth="1"/>
    <col min="5648" max="5650" width="11.7109375" style="208" customWidth="1"/>
    <col min="5651" max="5652" width="11.7109375" style="208" bestFit="1" customWidth="1"/>
    <col min="5653" max="5653" width="12.42578125" style="208" bestFit="1" customWidth="1"/>
    <col min="5654" max="5888" width="9.140625" style="208"/>
    <col min="5889" max="5889" width="85.5703125" style="208" customWidth="1"/>
    <col min="5890" max="5891" width="13.42578125" style="208" bestFit="1" customWidth="1"/>
    <col min="5892" max="5900" width="11.7109375" style="208" bestFit="1" customWidth="1"/>
    <col min="5901" max="5901" width="10.7109375" style="208" bestFit="1" customWidth="1"/>
    <col min="5902" max="5903" width="11.7109375" style="208" bestFit="1" customWidth="1"/>
    <col min="5904" max="5906" width="11.7109375" style="208" customWidth="1"/>
    <col min="5907" max="5908" width="11.7109375" style="208" bestFit="1" customWidth="1"/>
    <col min="5909" max="5909" width="12.42578125" style="208" bestFit="1" customWidth="1"/>
    <col min="5910" max="6144" width="9.140625" style="208"/>
    <col min="6145" max="6145" width="85.5703125" style="208" customWidth="1"/>
    <col min="6146" max="6147" width="13.42578125" style="208" bestFit="1" customWidth="1"/>
    <col min="6148" max="6156" width="11.7109375" style="208" bestFit="1" customWidth="1"/>
    <col min="6157" max="6157" width="10.7109375" style="208" bestFit="1" customWidth="1"/>
    <col min="6158" max="6159" width="11.7109375" style="208" bestFit="1" customWidth="1"/>
    <col min="6160" max="6162" width="11.7109375" style="208" customWidth="1"/>
    <col min="6163" max="6164" width="11.7109375" style="208" bestFit="1" customWidth="1"/>
    <col min="6165" max="6165" width="12.42578125" style="208" bestFit="1" customWidth="1"/>
    <col min="6166" max="6400" width="9.140625" style="208"/>
    <col min="6401" max="6401" width="85.5703125" style="208" customWidth="1"/>
    <col min="6402" max="6403" width="13.42578125" style="208" bestFit="1" customWidth="1"/>
    <col min="6404" max="6412" width="11.7109375" style="208" bestFit="1" customWidth="1"/>
    <col min="6413" max="6413" width="10.7109375" style="208" bestFit="1" customWidth="1"/>
    <col min="6414" max="6415" width="11.7109375" style="208" bestFit="1" customWidth="1"/>
    <col min="6416" max="6418" width="11.7109375" style="208" customWidth="1"/>
    <col min="6419" max="6420" width="11.7109375" style="208" bestFit="1" customWidth="1"/>
    <col min="6421" max="6421" width="12.42578125" style="208" bestFit="1" customWidth="1"/>
    <col min="6422" max="6656" width="9.140625" style="208"/>
    <col min="6657" max="6657" width="85.5703125" style="208" customWidth="1"/>
    <col min="6658" max="6659" width="13.42578125" style="208" bestFit="1" customWidth="1"/>
    <col min="6660" max="6668" width="11.7109375" style="208" bestFit="1" customWidth="1"/>
    <col min="6669" max="6669" width="10.7109375" style="208" bestFit="1" customWidth="1"/>
    <col min="6670" max="6671" width="11.7109375" style="208" bestFit="1" customWidth="1"/>
    <col min="6672" max="6674" width="11.7109375" style="208" customWidth="1"/>
    <col min="6675" max="6676" width="11.7109375" style="208" bestFit="1" customWidth="1"/>
    <col min="6677" max="6677" width="12.42578125" style="208" bestFit="1" customWidth="1"/>
    <col min="6678" max="6912" width="9.140625" style="208"/>
    <col min="6913" max="6913" width="85.5703125" style="208" customWidth="1"/>
    <col min="6914" max="6915" width="13.42578125" style="208" bestFit="1" customWidth="1"/>
    <col min="6916" max="6924" width="11.7109375" style="208" bestFit="1" customWidth="1"/>
    <col min="6925" max="6925" width="10.7109375" style="208" bestFit="1" customWidth="1"/>
    <col min="6926" max="6927" width="11.7109375" style="208" bestFit="1" customWidth="1"/>
    <col min="6928" max="6930" width="11.7109375" style="208" customWidth="1"/>
    <col min="6931" max="6932" width="11.7109375" style="208" bestFit="1" customWidth="1"/>
    <col min="6933" max="6933" width="12.42578125" style="208" bestFit="1" customWidth="1"/>
    <col min="6934" max="7168" width="9.140625" style="208"/>
    <col min="7169" max="7169" width="85.5703125" style="208" customWidth="1"/>
    <col min="7170" max="7171" width="13.42578125" style="208" bestFit="1" customWidth="1"/>
    <col min="7172" max="7180" width="11.7109375" style="208" bestFit="1" customWidth="1"/>
    <col min="7181" max="7181" width="10.7109375" style="208" bestFit="1" customWidth="1"/>
    <col min="7182" max="7183" width="11.7109375" style="208" bestFit="1" customWidth="1"/>
    <col min="7184" max="7186" width="11.7109375" style="208" customWidth="1"/>
    <col min="7187" max="7188" width="11.7109375" style="208" bestFit="1" customWidth="1"/>
    <col min="7189" max="7189" width="12.42578125" style="208" bestFit="1" customWidth="1"/>
    <col min="7190" max="7424" width="9.140625" style="208"/>
    <col min="7425" max="7425" width="85.5703125" style="208" customWidth="1"/>
    <col min="7426" max="7427" width="13.42578125" style="208" bestFit="1" customWidth="1"/>
    <col min="7428" max="7436" width="11.7109375" style="208" bestFit="1" customWidth="1"/>
    <col min="7437" max="7437" width="10.7109375" style="208" bestFit="1" customWidth="1"/>
    <col min="7438" max="7439" width="11.7109375" style="208" bestFit="1" customWidth="1"/>
    <col min="7440" max="7442" width="11.7109375" style="208" customWidth="1"/>
    <col min="7443" max="7444" width="11.7109375" style="208" bestFit="1" customWidth="1"/>
    <col min="7445" max="7445" width="12.42578125" style="208" bestFit="1" customWidth="1"/>
    <col min="7446" max="7680" width="9.140625" style="208"/>
    <col min="7681" max="7681" width="85.5703125" style="208" customWidth="1"/>
    <col min="7682" max="7683" width="13.42578125" style="208" bestFit="1" customWidth="1"/>
    <col min="7684" max="7692" width="11.7109375" style="208" bestFit="1" customWidth="1"/>
    <col min="7693" max="7693" width="10.7109375" style="208" bestFit="1" customWidth="1"/>
    <col min="7694" max="7695" width="11.7109375" style="208" bestFit="1" customWidth="1"/>
    <col min="7696" max="7698" width="11.7109375" style="208" customWidth="1"/>
    <col min="7699" max="7700" width="11.7109375" style="208" bestFit="1" customWidth="1"/>
    <col min="7701" max="7701" width="12.42578125" style="208" bestFit="1" customWidth="1"/>
    <col min="7702" max="7936" width="9.140625" style="208"/>
    <col min="7937" max="7937" width="85.5703125" style="208" customWidth="1"/>
    <col min="7938" max="7939" width="13.42578125" style="208" bestFit="1" customWidth="1"/>
    <col min="7940" max="7948" width="11.7109375" style="208" bestFit="1" customWidth="1"/>
    <col min="7949" max="7949" width="10.7109375" style="208" bestFit="1" customWidth="1"/>
    <col min="7950" max="7951" width="11.7109375" style="208" bestFit="1" customWidth="1"/>
    <col min="7952" max="7954" width="11.7109375" style="208" customWidth="1"/>
    <col min="7955" max="7956" width="11.7109375" style="208" bestFit="1" customWidth="1"/>
    <col min="7957" max="7957" width="12.42578125" style="208" bestFit="1" customWidth="1"/>
    <col min="7958" max="8192" width="9.140625" style="208"/>
    <col min="8193" max="8193" width="85.5703125" style="208" customWidth="1"/>
    <col min="8194" max="8195" width="13.42578125" style="208" bestFit="1" customWidth="1"/>
    <col min="8196" max="8204" width="11.7109375" style="208" bestFit="1" customWidth="1"/>
    <col min="8205" max="8205" width="10.7109375" style="208" bestFit="1" customWidth="1"/>
    <col min="8206" max="8207" width="11.7109375" style="208" bestFit="1" customWidth="1"/>
    <col min="8208" max="8210" width="11.7109375" style="208" customWidth="1"/>
    <col min="8211" max="8212" width="11.7109375" style="208" bestFit="1" customWidth="1"/>
    <col min="8213" max="8213" width="12.42578125" style="208" bestFit="1" customWidth="1"/>
    <col min="8214" max="8448" width="9.140625" style="208"/>
    <col min="8449" max="8449" width="85.5703125" style="208" customWidth="1"/>
    <col min="8450" max="8451" width="13.42578125" style="208" bestFit="1" customWidth="1"/>
    <col min="8452" max="8460" width="11.7109375" style="208" bestFit="1" customWidth="1"/>
    <col min="8461" max="8461" width="10.7109375" style="208" bestFit="1" customWidth="1"/>
    <col min="8462" max="8463" width="11.7109375" style="208" bestFit="1" customWidth="1"/>
    <col min="8464" max="8466" width="11.7109375" style="208" customWidth="1"/>
    <col min="8467" max="8468" width="11.7109375" style="208" bestFit="1" customWidth="1"/>
    <col min="8469" max="8469" width="12.42578125" style="208" bestFit="1" customWidth="1"/>
    <col min="8470" max="8704" width="9.140625" style="208"/>
    <col min="8705" max="8705" width="85.5703125" style="208" customWidth="1"/>
    <col min="8706" max="8707" width="13.42578125" style="208" bestFit="1" customWidth="1"/>
    <col min="8708" max="8716" width="11.7109375" style="208" bestFit="1" customWidth="1"/>
    <col min="8717" max="8717" width="10.7109375" style="208" bestFit="1" customWidth="1"/>
    <col min="8718" max="8719" width="11.7109375" style="208" bestFit="1" customWidth="1"/>
    <col min="8720" max="8722" width="11.7109375" style="208" customWidth="1"/>
    <col min="8723" max="8724" width="11.7109375" style="208" bestFit="1" customWidth="1"/>
    <col min="8725" max="8725" width="12.42578125" style="208" bestFit="1" customWidth="1"/>
    <col min="8726" max="8960" width="9.140625" style="208"/>
    <col min="8961" max="8961" width="85.5703125" style="208" customWidth="1"/>
    <col min="8962" max="8963" width="13.42578125" style="208" bestFit="1" customWidth="1"/>
    <col min="8964" max="8972" width="11.7109375" style="208" bestFit="1" customWidth="1"/>
    <col min="8973" max="8973" width="10.7109375" style="208" bestFit="1" customWidth="1"/>
    <col min="8974" max="8975" width="11.7109375" style="208" bestFit="1" customWidth="1"/>
    <col min="8976" max="8978" width="11.7109375" style="208" customWidth="1"/>
    <col min="8979" max="8980" width="11.7109375" style="208" bestFit="1" customWidth="1"/>
    <col min="8981" max="8981" width="12.42578125" style="208" bestFit="1" customWidth="1"/>
    <col min="8982" max="9216" width="9.140625" style="208"/>
    <col min="9217" max="9217" width="85.5703125" style="208" customWidth="1"/>
    <col min="9218" max="9219" width="13.42578125" style="208" bestFit="1" customWidth="1"/>
    <col min="9220" max="9228" width="11.7109375" style="208" bestFit="1" customWidth="1"/>
    <col min="9229" max="9229" width="10.7109375" style="208" bestFit="1" customWidth="1"/>
    <col min="9230" max="9231" width="11.7109375" style="208" bestFit="1" customWidth="1"/>
    <col min="9232" max="9234" width="11.7109375" style="208" customWidth="1"/>
    <col min="9235" max="9236" width="11.7109375" style="208" bestFit="1" customWidth="1"/>
    <col min="9237" max="9237" width="12.42578125" style="208" bestFit="1" customWidth="1"/>
    <col min="9238" max="9472" width="9.140625" style="208"/>
    <col min="9473" max="9473" width="85.5703125" style="208" customWidth="1"/>
    <col min="9474" max="9475" width="13.42578125" style="208" bestFit="1" customWidth="1"/>
    <col min="9476" max="9484" width="11.7109375" style="208" bestFit="1" customWidth="1"/>
    <col min="9485" max="9485" width="10.7109375" style="208" bestFit="1" customWidth="1"/>
    <col min="9486" max="9487" width="11.7109375" style="208" bestFit="1" customWidth="1"/>
    <col min="9488" max="9490" width="11.7109375" style="208" customWidth="1"/>
    <col min="9491" max="9492" width="11.7109375" style="208" bestFit="1" customWidth="1"/>
    <col min="9493" max="9493" width="12.42578125" style="208" bestFit="1" customWidth="1"/>
    <col min="9494" max="9728" width="9.140625" style="208"/>
    <col min="9729" max="9729" width="85.5703125" style="208" customWidth="1"/>
    <col min="9730" max="9731" width="13.42578125" style="208" bestFit="1" customWidth="1"/>
    <col min="9732" max="9740" width="11.7109375" style="208" bestFit="1" customWidth="1"/>
    <col min="9741" max="9741" width="10.7109375" style="208" bestFit="1" customWidth="1"/>
    <col min="9742" max="9743" width="11.7109375" style="208" bestFit="1" customWidth="1"/>
    <col min="9744" max="9746" width="11.7109375" style="208" customWidth="1"/>
    <col min="9747" max="9748" width="11.7109375" style="208" bestFit="1" customWidth="1"/>
    <col min="9749" max="9749" width="12.42578125" style="208" bestFit="1" customWidth="1"/>
    <col min="9750" max="9984" width="9.140625" style="208"/>
    <col min="9985" max="9985" width="85.5703125" style="208" customWidth="1"/>
    <col min="9986" max="9987" width="13.42578125" style="208" bestFit="1" customWidth="1"/>
    <col min="9988" max="9996" width="11.7109375" style="208" bestFit="1" customWidth="1"/>
    <col min="9997" max="9997" width="10.7109375" style="208" bestFit="1" customWidth="1"/>
    <col min="9998" max="9999" width="11.7109375" style="208" bestFit="1" customWidth="1"/>
    <col min="10000" max="10002" width="11.7109375" style="208" customWidth="1"/>
    <col min="10003" max="10004" width="11.7109375" style="208" bestFit="1" customWidth="1"/>
    <col min="10005" max="10005" width="12.42578125" style="208" bestFit="1" customWidth="1"/>
    <col min="10006" max="10240" width="9.140625" style="208"/>
    <col min="10241" max="10241" width="85.5703125" style="208" customWidth="1"/>
    <col min="10242" max="10243" width="13.42578125" style="208" bestFit="1" customWidth="1"/>
    <col min="10244" max="10252" width="11.7109375" style="208" bestFit="1" customWidth="1"/>
    <col min="10253" max="10253" width="10.7109375" style="208" bestFit="1" customWidth="1"/>
    <col min="10254" max="10255" width="11.7109375" style="208" bestFit="1" customWidth="1"/>
    <col min="10256" max="10258" width="11.7109375" style="208" customWidth="1"/>
    <col min="10259" max="10260" width="11.7109375" style="208" bestFit="1" customWidth="1"/>
    <col min="10261" max="10261" width="12.42578125" style="208" bestFit="1" customWidth="1"/>
    <col min="10262" max="10496" width="9.140625" style="208"/>
    <col min="10497" max="10497" width="85.5703125" style="208" customWidth="1"/>
    <col min="10498" max="10499" width="13.42578125" style="208" bestFit="1" customWidth="1"/>
    <col min="10500" max="10508" width="11.7109375" style="208" bestFit="1" customWidth="1"/>
    <col min="10509" max="10509" width="10.7109375" style="208" bestFit="1" customWidth="1"/>
    <col min="10510" max="10511" width="11.7109375" style="208" bestFit="1" customWidth="1"/>
    <col min="10512" max="10514" width="11.7109375" style="208" customWidth="1"/>
    <col min="10515" max="10516" width="11.7109375" style="208" bestFit="1" customWidth="1"/>
    <col min="10517" max="10517" width="12.42578125" style="208" bestFit="1" customWidth="1"/>
    <col min="10518" max="10752" width="9.140625" style="208"/>
    <col min="10753" max="10753" width="85.5703125" style="208" customWidth="1"/>
    <col min="10754" max="10755" width="13.42578125" style="208" bestFit="1" customWidth="1"/>
    <col min="10756" max="10764" width="11.7109375" style="208" bestFit="1" customWidth="1"/>
    <col min="10765" max="10765" width="10.7109375" style="208" bestFit="1" customWidth="1"/>
    <col min="10766" max="10767" width="11.7109375" style="208" bestFit="1" customWidth="1"/>
    <col min="10768" max="10770" width="11.7109375" style="208" customWidth="1"/>
    <col min="10771" max="10772" width="11.7109375" style="208" bestFit="1" customWidth="1"/>
    <col min="10773" max="10773" width="12.42578125" style="208" bestFit="1" customWidth="1"/>
    <col min="10774" max="11008" width="9.140625" style="208"/>
    <col min="11009" max="11009" width="85.5703125" style="208" customWidth="1"/>
    <col min="11010" max="11011" width="13.42578125" style="208" bestFit="1" customWidth="1"/>
    <col min="11012" max="11020" width="11.7109375" style="208" bestFit="1" customWidth="1"/>
    <col min="11021" max="11021" width="10.7109375" style="208" bestFit="1" customWidth="1"/>
    <col min="11022" max="11023" width="11.7109375" style="208" bestFit="1" customWidth="1"/>
    <col min="11024" max="11026" width="11.7109375" style="208" customWidth="1"/>
    <col min="11027" max="11028" width="11.7109375" style="208" bestFit="1" customWidth="1"/>
    <col min="11029" max="11029" width="12.42578125" style="208" bestFit="1" customWidth="1"/>
    <col min="11030" max="11264" width="9.140625" style="208"/>
    <col min="11265" max="11265" width="85.5703125" style="208" customWidth="1"/>
    <col min="11266" max="11267" width="13.42578125" style="208" bestFit="1" customWidth="1"/>
    <col min="11268" max="11276" width="11.7109375" style="208" bestFit="1" customWidth="1"/>
    <col min="11277" max="11277" width="10.7109375" style="208" bestFit="1" customWidth="1"/>
    <col min="11278" max="11279" width="11.7109375" style="208" bestFit="1" customWidth="1"/>
    <col min="11280" max="11282" width="11.7109375" style="208" customWidth="1"/>
    <col min="11283" max="11284" width="11.7109375" style="208" bestFit="1" customWidth="1"/>
    <col min="11285" max="11285" width="12.42578125" style="208" bestFit="1" customWidth="1"/>
    <col min="11286" max="11520" width="9.140625" style="208"/>
    <col min="11521" max="11521" width="85.5703125" style="208" customWidth="1"/>
    <col min="11522" max="11523" width="13.42578125" style="208" bestFit="1" customWidth="1"/>
    <col min="11524" max="11532" width="11.7109375" style="208" bestFit="1" customWidth="1"/>
    <col min="11533" max="11533" width="10.7109375" style="208" bestFit="1" customWidth="1"/>
    <col min="11534" max="11535" width="11.7109375" style="208" bestFit="1" customWidth="1"/>
    <col min="11536" max="11538" width="11.7109375" style="208" customWidth="1"/>
    <col min="11539" max="11540" width="11.7109375" style="208" bestFit="1" customWidth="1"/>
    <col min="11541" max="11541" width="12.42578125" style="208" bestFit="1" customWidth="1"/>
    <col min="11542" max="11776" width="9.140625" style="208"/>
    <col min="11777" max="11777" width="85.5703125" style="208" customWidth="1"/>
    <col min="11778" max="11779" width="13.42578125" style="208" bestFit="1" customWidth="1"/>
    <col min="11780" max="11788" width="11.7109375" style="208" bestFit="1" customWidth="1"/>
    <col min="11789" max="11789" width="10.7109375" style="208" bestFit="1" customWidth="1"/>
    <col min="11790" max="11791" width="11.7109375" style="208" bestFit="1" customWidth="1"/>
    <col min="11792" max="11794" width="11.7109375" style="208" customWidth="1"/>
    <col min="11795" max="11796" width="11.7109375" style="208" bestFit="1" customWidth="1"/>
    <col min="11797" max="11797" width="12.42578125" style="208" bestFit="1" customWidth="1"/>
    <col min="11798" max="12032" width="9.140625" style="208"/>
    <col min="12033" max="12033" width="85.5703125" style="208" customWidth="1"/>
    <col min="12034" max="12035" width="13.42578125" style="208" bestFit="1" customWidth="1"/>
    <col min="12036" max="12044" width="11.7109375" style="208" bestFit="1" customWidth="1"/>
    <col min="12045" max="12045" width="10.7109375" style="208" bestFit="1" customWidth="1"/>
    <col min="12046" max="12047" width="11.7109375" style="208" bestFit="1" customWidth="1"/>
    <col min="12048" max="12050" width="11.7109375" style="208" customWidth="1"/>
    <col min="12051" max="12052" width="11.7109375" style="208" bestFit="1" customWidth="1"/>
    <col min="12053" max="12053" width="12.42578125" style="208" bestFit="1" customWidth="1"/>
    <col min="12054" max="12288" width="9.140625" style="208"/>
    <col min="12289" max="12289" width="85.5703125" style="208" customWidth="1"/>
    <col min="12290" max="12291" width="13.42578125" style="208" bestFit="1" customWidth="1"/>
    <col min="12292" max="12300" width="11.7109375" style="208" bestFit="1" customWidth="1"/>
    <col min="12301" max="12301" width="10.7109375" style="208" bestFit="1" customWidth="1"/>
    <col min="12302" max="12303" width="11.7109375" style="208" bestFit="1" customWidth="1"/>
    <col min="12304" max="12306" width="11.7109375" style="208" customWidth="1"/>
    <col min="12307" max="12308" width="11.7109375" style="208" bestFit="1" customWidth="1"/>
    <col min="12309" max="12309" width="12.42578125" style="208" bestFit="1" customWidth="1"/>
    <col min="12310" max="12544" width="9.140625" style="208"/>
    <col min="12545" max="12545" width="85.5703125" style="208" customWidth="1"/>
    <col min="12546" max="12547" width="13.42578125" style="208" bestFit="1" customWidth="1"/>
    <col min="12548" max="12556" width="11.7109375" style="208" bestFit="1" customWidth="1"/>
    <col min="12557" max="12557" width="10.7109375" style="208" bestFit="1" customWidth="1"/>
    <col min="12558" max="12559" width="11.7109375" style="208" bestFit="1" customWidth="1"/>
    <col min="12560" max="12562" width="11.7109375" style="208" customWidth="1"/>
    <col min="12563" max="12564" width="11.7109375" style="208" bestFit="1" customWidth="1"/>
    <col min="12565" max="12565" width="12.42578125" style="208" bestFit="1" customWidth="1"/>
    <col min="12566" max="12800" width="9.140625" style="208"/>
    <col min="12801" max="12801" width="85.5703125" style="208" customWidth="1"/>
    <col min="12802" max="12803" width="13.42578125" style="208" bestFit="1" customWidth="1"/>
    <col min="12804" max="12812" width="11.7109375" style="208" bestFit="1" customWidth="1"/>
    <col min="12813" max="12813" width="10.7109375" style="208" bestFit="1" customWidth="1"/>
    <col min="12814" max="12815" width="11.7109375" style="208" bestFit="1" customWidth="1"/>
    <col min="12816" max="12818" width="11.7109375" style="208" customWidth="1"/>
    <col min="12819" max="12820" width="11.7109375" style="208" bestFit="1" customWidth="1"/>
    <col min="12821" max="12821" width="12.42578125" style="208" bestFit="1" customWidth="1"/>
    <col min="12822" max="13056" width="9.140625" style="208"/>
    <col min="13057" max="13057" width="85.5703125" style="208" customWidth="1"/>
    <col min="13058" max="13059" width="13.42578125" style="208" bestFit="1" customWidth="1"/>
    <col min="13060" max="13068" width="11.7109375" style="208" bestFit="1" customWidth="1"/>
    <col min="13069" max="13069" width="10.7109375" style="208" bestFit="1" customWidth="1"/>
    <col min="13070" max="13071" width="11.7109375" style="208" bestFit="1" customWidth="1"/>
    <col min="13072" max="13074" width="11.7109375" style="208" customWidth="1"/>
    <col min="13075" max="13076" width="11.7109375" style="208" bestFit="1" customWidth="1"/>
    <col min="13077" max="13077" width="12.42578125" style="208" bestFit="1" customWidth="1"/>
    <col min="13078" max="13312" width="9.140625" style="208"/>
    <col min="13313" max="13313" width="85.5703125" style="208" customWidth="1"/>
    <col min="13314" max="13315" width="13.42578125" style="208" bestFit="1" customWidth="1"/>
    <col min="13316" max="13324" width="11.7109375" style="208" bestFit="1" customWidth="1"/>
    <col min="13325" max="13325" width="10.7109375" style="208" bestFit="1" customWidth="1"/>
    <col min="13326" max="13327" width="11.7109375" style="208" bestFit="1" customWidth="1"/>
    <col min="13328" max="13330" width="11.7109375" style="208" customWidth="1"/>
    <col min="13331" max="13332" width="11.7109375" style="208" bestFit="1" customWidth="1"/>
    <col min="13333" max="13333" width="12.42578125" style="208" bestFit="1" customWidth="1"/>
    <col min="13334" max="13568" width="9.140625" style="208"/>
    <col min="13569" max="13569" width="85.5703125" style="208" customWidth="1"/>
    <col min="13570" max="13571" width="13.42578125" style="208" bestFit="1" customWidth="1"/>
    <col min="13572" max="13580" width="11.7109375" style="208" bestFit="1" customWidth="1"/>
    <col min="13581" max="13581" width="10.7109375" style="208" bestFit="1" customWidth="1"/>
    <col min="13582" max="13583" width="11.7109375" style="208" bestFit="1" customWidth="1"/>
    <col min="13584" max="13586" width="11.7109375" style="208" customWidth="1"/>
    <col min="13587" max="13588" width="11.7109375" style="208" bestFit="1" customWidth="1"/>
    <col min="13589" max="13589" width="12.42578125" style="208" bestFit="1" customWidth="1"/>
    <col min="13590" max="13824" width="9.140625" style="208"/>
    <col min="13825" max="13825" width="85.5703125" style="208" customWidth="1"/>
    <col min="13826" max="13827" width="13.42578125" style="208" bestFit="1" customWidth="1"/>
    <col min="13828" max="13836" width="11.7109375" style="208" bestFit="1" customWidth="1"/>
    <col min="13837" max="13837" width="10.7109375" style="208" bestFit="1" customWidth="1"/>
    <col min="13838" max="13839" width="11.7109375" style="208" bestFit="1" customWidth="1"/>
    <col min="13840" max="13842" width="11.7109375" style="208" customWidth="1"/>
    <col min="13843" max="13844" width="11.7109375" style="208" bestFit="1" customWidth="1"/>
    <col min="13845" max="13845" width="12.42578125" style="208" bestFit="1" customWidth="1"/>
    <col min="13846" max="14080" width="9.140625" style="208"/>
    <col min="14081" max="14081" width="85.5703125" style="208" customWidth="1"/>
    <col min="14082" max="14083" width="13.42578125" style="208" bestFit="1" customWidth="1"/>
    <col min="14084" max="14092" width="11.7109375" style="208" bestFit="1" customWidth="1"/>
    <col min="14093" max="14093" width="10.7109375" style="208" bestFit="1" customWidth="1"/>
    <col min="14094" max="14095" width="11.7109375" style="208" bestFit="1" customWidth="1"/>
    <col min="14096" max="14098" width="11.7109375" style="208" customWidth="1"/>
    <col min="14099" max="14100" width="11.7109375" style="208" bestFit="1" customWidth="1"/>
    <col min="14101" max="14101" width="12.42578125" style="208" bestFit="1" customWidth="1"/>
    <col min="14102" max="14336" width="9.140625" style="208"/>
    <col min="14337" max="14337" width="85.5703125" style="208" customWidth="1"/>
    <col min="14338" max="14339" width="13.42578125" style="208" bestFit="1" customWidth="1"/>
    <col min="14340" max="14348" width="11.7109375" style="208" bestFit="1" customWidth="1"/>
    <col min="14349" max="14349" width="10.7109375" style="208" bestFit="1" customWidth="1"/>
    <col min="14350" max="14351" width="11.7109375" style="208" bestFit="1" customWidth="1"/>
    <col min="14352" max="14354" width="11.7109375" style="208" customWidth="1"/>
    <col min="14355" max="14356" width="11.7109375" style="208" bestFit="1" customWidth="1"/>
    <col min="14357" max="14357" width="12.42578125" style="208" bestFit="1" customWidth="1"/>
    <col min="14358" max="14592" width="9.140625" style="208"/>
    <col min="14593" max="14593" width="85.5703125" style="208" customWidth="1"/>
    <col min="14594" max="14595" width="13.42578125" style="208" bestFit="1" customWidth="1"/>
    <col min="14596" max="14604" width="11.7109375" style="208" bestFit="1" customWidth="1"/>
    <col min="14605" max="14605" width="10.7109375" style="208" bestFit="1" customWidth="1"/>
    <col min="14606" max="14607" width="11.7109375" style="208" bestFit="1" customWidth="1"/>
    <col min="14608" max="14610" width="11.7109375" style="208" customWidth="1"/>
    <col min="14611" max="14612" width="11.7109375" style="208" bestFit="1" customWidth="1"/>
    <col min="14613" max="14613" width="12.42578125" style="208" bestFit="1" customWidth="1"/>
    <col min="14614" max="14848" width="9.140625" style="208"/>
    <col min="14849" max="14849" width="85.5703125" style="208" customWidth="1"/>
    <col min="14850" max="14851" width="13.42578125" style="208" bestFit="1" customWidth="1"/>
    <col min="14852" max="14860" width="11.7109375" style="208" bestFit="1" customWidth="1"/>
    <col min="14861" max="14861" width="10.7109375" style="208" bestFit="1" customWidth="1"/>
    <col min="14862" max="14863" width="11.7109375" style="208" bestFit="1" customWidth="1"/>
    <col min="14864" max="14866" width="11.7109375" style="208" customWidth="1"/>
    <col min="14867" max="14868" width="11.7109375" style="208" bestFit="1" customWidth="1"/>
    <col min="14869" max="14869" width="12.42578125" style="208" bestFit="1" customWidth="1"/>
    <col min="14870" max="15104" width="9.140625" style="208"/>
    <col min="15105" max="15105" width="85.5703125" style="208" customWidth="1"/>
    <col min="15106" max="15107" width="13.42578125" style="208" bestFit="1" customWidth="1"/>
    <col min="15108" max="15116" width="11.7109375" style="208" bestFit="1" customWidth="1"/>
    <col min="15117" max="15117" width="10.7109375" style="208" bestFit="1" customWidth="1"/>
    <col min="15118" max="15119" width="11.7109375" style="208" bestFit="1" customWidth="1"/>
    <col min="15120" max="15122" width="11.7109375" style="208" customWidth="1"/>
    <col min="15123" max="15124" width="11.7109375" style="208" bestFit="1" customWidth="1"/>
    <col min="15125" max="15125" width="12.42578125" style="208" bestFit="1" customWidth="1"/>
    <col min="15126" max="15360" width="9.140625" style="208"/>
    <col min="15361" max="15361" width="85.5703125" style="208" customWidth="1"/>
    <col min="15362" max="15363" width="13.42578125" style="208" bestFit="1" customWidth="1"/>
    <col min="15364" max="15372" width="11.7109375" style="208" bestFit="1" customWidth="1"/>
    <col min="15373" max="15373" width="10.7109375" style="208" bestFit="1" customWidth="1"/>
    <col min="15374" max="15375" width="11.7109375" style="208" bestFit="1" customWidth="1"/>
    <col min="15376" max="15378" width="11.7109375" style="208" customWidth="1"/>
    <col min="15379" max="15380" width="11.7109375" style="208" bestFit="1" customWidth="1"/>
    <col min="15381" max="15381" width="12.42578125" style="208" bestFit="1" customWidth="1"/>
    <col min="15382" max="15616" width="9.140625" style="208"/>
    <col min="15617" max="15617" width="85.5703125" style="208" customWidth="1"/>
    <col min="15618" max="15619" width="13.42578125" style="208" bestFit="1" customWidth="1"/>
    <col min="15620" max="15628" width="11.7109375" style="208" bestFit="1" customWidth="1"/>
    <col min="15629" max="15629" width="10.7109375" style="208" bestFit="1" customWidth="1"/>
    <col min="15630" max="15631" width="11.7109375" style="208" bestFit="1" customWidth="1"/>
    <col min="15632" max="15634" width="11.7109375" style="208" customWidth="1"/>
    <col min="15635" max="15636" width="11.7109375" style="208" bestFit="1" customWidth="1"/>
    <col min="15637" max="15637" width="12.42578125" style="208" bestFit="1" customWidth="1"/>
    <col min="15638" max="15872" width="9.140625" style="208"/>
    <col min="15873" max="15873" width="85.5703125" style="208" customWidth="1"/>
    <col min="15874" max="15875" width="13.42578125" style="208" bestFit="1" customWidth="1"/>
    <col min="15876" max="15884" width="11.7109375" style="208" bestFit="1" customWidth="1"/>
    <col min="15885" max="15885" width="10.7109375" style="208" bestFit="1" customWidth="1"/>
    <col min="15886" max="15887" width="11.7109375" style="208" bestFit="1" customWidth="1"/>
    <col min="15888" max="15890" width="11.7109375" style="208" customWidth="1"/>
    <col min="15891" max="15892" width="11.7109375" style="208" bestFit="1" customWidth="1"/>
    <col min="15893" max="15893" width="12.42578125" style="208" bestFit="1" customWidth="1"/>
    <col min="15894" max="16128" width="9.140625" style="208"/>
    <col min="16129" max="16129" width="85.5703125" style="208" customWidth="1"/>
    <col min="16130" max="16131" width="13.42578125" style="208" bestFit="1" customWidth="1"/>
    <col min="16132" max="16140" width="11.7109375" style="208" bestFit="1" customWidth="1"/>
    <col min="16141" max="16141" width="10.7109375" style="208" bestFit="1" customWidth="1"/>
    <col min="16142" max="16143" width="11.7109375" style="208" bestFit="1" customWidth="1"/>
    <col min="16144" max="16146" width="11.7109375" style="208" customWidth="1"/>
    <col min="16147" max="16148" width="11.7109375" style="208" bestFit="1" customWidth="1"/>
    <col min="16149" max="16149" width="12.42578125" style="208" bestFit="1" customWidth="1"/>
    <col min="16150" max="16384" width="9.140625" style="208"/>
  </cols>
  <sheetData>
    <row r="1" spans="1:21" ht="30" customHeight="1">
      <c r="A1" s="1012" t="s">
        <v>353</v>
      </c>
      <c r="B1" s="1012"/>
      <c r="C1" s="1012"/>
      <c r="D1" s="1012"/>
      <c r="E1" s="1012"/>
      <c r="F1" s="1012"/>
      <c r="G1" s="1012"/>
      <c r="H1" s="1012"/>
      <c r="I1" s="1012"/>
      <c r="J1" s="1012"/>
      <c r="K1" s="1012"/>
      <c r="L1" s="1012"/>
      <c r="M1" s="1012"/>
      <c r="N1" s="1012"/>
      <c r="O1" s="1012"/>
      <c r="P1" s="1012"/>
      <c r="Q1" s="1012"/>
      <c r="R1" s="1012"/>
      <c r="S1" s="1012"/>
      <c r="T1" s="1012"/>
      <c r="U1" s="1012"/>
    </row>
    <row r="2" spans="1:21" ht="15" customHeight="1">
      <c r="A2" s="1013" t="s">
        <v>1080</v>
      </c>
      <c r="B2" s="1013"/>
      <c r="C2" s="1013"/>
      <c r="D2" s="1013"/>
      <c r="E2" s="1013"/>
      <c r="F2" s="1013"/>
      <c r="G2" s="1013"/>
      <c r="H2" s="1013"/>
      <c r="I2" s="1013"/>
      <c r="J2" s="1013"/>
      <c r="K2" s="1013"/>
      <c r="L2" s="1013"/>
      <c r="M2" s="1013"/>
      <c r="N2" s="1013"/>
      <c r="O2" s="1013"/>
      <c r="P2" s="1013"/>
      <c r="Q2" s="1013"/>
      <c r="R2" s="1013"/>
      <c r="S2" s="1013"/>
      <c r="T2" s="1013"/>
      <c r="U2" s="1013"/>
    </row>
    <row r="3" spans="1:21" ht="15" customHeight="1">
      <c r="A3" s="1013" t="s">
        <v>1447</v>
      </c>
      <c r="B3" s="1013"/>
      <c r="C3" s="1013"/>
      <c r="D3" s="1013"/>
      <c r="E3" s="1013"/>
      <c r="F3" s="1013"/>
      <c r="G3" s="1013"/>
      <c r="H3" s="1013"/>
      <c r="I3" s="1013"/>
      <c r="J3" s="1013"/>
      <c r="K3" s="1013"/>
      <c r="L3" s="1013"/>
      <c r="M3" s="1013"/>
      <c r="N3" s="1013"/>
      <c r="O3" s="1013"/>
      <c r="P3" s="1013"/>
      <c r="Q3" s="1013"/>
      <c r="R3" s="1013"/>
      <c r="S3" s="1013"/>
      <c r="T3" s="1013"/>
      <c r="U3" s="1013"/>
    </row>
    <row r="4" spans="1:21" s="179" customFormat="1" ht="30" customHeight="1">
      <c r="A4" s="1014" t="s">
        <v>1079</v>
      </c>
      <c r="B4" s="1014"/>
      <c r="C4" s="1014"/>
      <c r="D4" s="1014"/>
      <c r="E4" s="1014"/>
      <c r="F4" s="1014"/>
      <c r="G4" s="1014"/>
      <c r="H4" s="1014"/>
      <c r="I4" s="1014"/>
      <c r="J4" s="1014"/>
      <c r="K4" s="1014"/>
      <c r="L4" s="1014"/>
      <c r="M4" s="1014"/>
      <c r="N4" s="1014"/>
      <c r="O4" s="1014"/>
      <c r="P4" s="1014"/>
      <c r="Q4" s="1014"/>
      <c r="R4" s="1014"/>
      <c r="S4" s="1014"/>
      <c r="T4" s="1014"/>
      <c r="U4" s="1014"/>
    </row>
    <row r="5" spans="1:21" ht="3.75" customHeight="1">
      <c r="A5" s="153"/>
      <c r="B5" s="153"/>
      <c r="C5" s="153"/>
      <c r="D5" s="153"/>
      <c r="E5" s="153"/>
      <c r="F5" s="153"/>
      <c r="G5" s="153"/>
      <c r="H5" s="153"/>
      <c r="I5" s="153"/>
      <c r="J5" s="153"/>
      <c r="K5" s="407"/>
      <c r="L5" s="407"/>
      <c r="M5" s="407"/>
      <c r="N5" s="153"/>
      <c r="O5" s="153"/>
      <c r="P5" s="153"/>
      <c r="Q5" s="153" t="s">
        <v>1251</v>
      </c>
      <c r="R5" s="153"/>
      <c r="S5" s="153"/>
      <c r="T5" s="153"/>
      <c r="U5" s="153"/>
    </row>
    <row r="6" spans="1:21" s="183" customFormat="1" ht="30" customHeight="1" thickBot="1">
      <c r="A6" s="484"/>
      <c r="B6" s="262" t="s">
        <v>365</v>
      </c>
      <c r="C6" s="262" t="s">
        <v>379</v>
      </c>
      <c r="D6" s="262" t="s">
        <v>362</v>
      </c>
      <c r="E6" s="262" t="s">
        <v>380</v>
      </c>
      <c r="F6" s="262" t="s">
        <v>369</v>
      </c>
      <c r="G6" s="262" t="s">
        <v>378</v>
      </c>
      <c r="H6" s="262" t="s">
        <v>376</v>
      </c>
      <c r="I6" s="262" t="s">
        <v>363</v>
      </c>
      <c r="J6" s="262" t="s">
        <v>377</v>
      </c>
      <c r="K6" s="262" t="s">
        <v>367</v>
      </c>
      <c r="L6" s="262" t="s">
        <v>372</v>
      </c>
      <c r="M6" s="262" t="s">
        <v>361</v>
      </c>
      <c r="N6" s="262" t="s">
        <v>360</v>
      </c>
      <c r="O6" s="262" t="s">
        <v>358</v>
      </c>
      <c r="P6" s="262" t="s">
        <v>382</v>
      </c>
      <c r="Q6" s="262" t="s">
        <v>383</v>
      </c>
      <c r="R6" s="262" t="s">
        <v>366</v>
      </c>
      <c r="S6" s="262" t="s">
        <v>374</v>
      </c>
      <c r="T6" s="262" t="s">
        <v>364</v>
      </c>
      <c r="U6" s="262" t="s">
        <v>359</v>
      </c>
    </row>
    <row r="7" spans="1:21" s="481" customFormat="1" ht="15" customHeight="1">
      <c r="A7" s="483" t="s">
        <v>1078</v>
      </c>
      <c r="B7" s="482">
        <v>0.214</v>
      </c>
      <c r="C7" s="482">
        <v>0.16270000000000001</v>
      </c>
      <c r="D7" s="482">
        <v>0.24979999999999999</v>
      </c>
      <c r="E7" s="482">
        <v>0.28029999999999999</v>
      </c>
      <c r="F7" s="482">
        <v>0.27379999999999999</v>
      </c>
      <c r="G7" s="482">
        <v>0.25</v>
      </c>
      <c r="H7" s="482">
        <v>0.2132</v>
      </c>
      <c r="I7" s="482">
        <v>0.3039</v>
      </c>
      <c r="J7" s="482">
        <v>0.28239999999999998</v>
      </c>
      <c r="K7" s="482">
        <v>0.24079999999999999</v>
      </c>
      <c r="L7" s="482">
        <v>0.45300000000000001</v>
      </c>
      <c r="M7" s="482">
        <v>0.13519999999999999</v>
      </c>
      <c r="N7" s="482">
        <v>0.2382</v>
      </c>
      <c r="O7" s="482">
        <v>0.1583</v>
      </c>
      <c r="P7" s="482">
        <v>0.125</v>
      </c>
      <c r="Q7" s="482">
        <v>0.16270000000000001</v>
      </c>
      <c r="R7" s="482">
        <v>0.1351</v>
      </c>
      <c r="S7" s="482">
        <v>0.1633</v>
      </c>
      <c r="T7" s="482">
        <v>0.2283</v>
      </c>
      <c r="U7" s="482">
        <v>0.18429999999999999</v>
      </c>
    </row>
    <row r="8" spans="1:21" ht="15" customHeight="1">
      <c r="A8" s="214" t="s">
        <v>1077</v>
      </c>
      <c r="B8" s="418">
        <v>477810900.42000002</v>
      </c>
      <c r="C8" s="418">
        <v>221796214.59</v>
      </c>
      <c r="D8" s="418">
        <v>103858429.09</v>
      </c>
      <c r="E8" s="418">
        <v>35905203.710000001</v>
      </c>
      <c r="F8" s="418">
        <v>38295023.75</v>
      </c>
      <c r="G8" s="418">
        <v>38905575.119999997</v>
      </c>
      <c r="H8" s="418">
        <v>17601858.07</v>
      </c>
      <c r="I8" s="418">
        <v>26923945.93</v>
      </c>
      <c r="J8" s="418">
        <v>16756484.220000001</v>
      </c>
      <c r="K8" s="418">
        <v>14134185.800000001</v>
      </c>
      <c r="L8" s="418">
        <v>11745460.640000001</v>
      </c>
      <c r="M8" s="418">
        <v>10231555.74</v>
      </c>
      <c r="N8" s="418">
        <v>33203160.460000001</v>
      </c>
      <c r="O8" s="418">
        <v>30943208.300000001</v>
      </c>
      <c r="P8" s="418">
        <v>11126921.880000001</v>
      </c>
      <c r="Q8" s="418">
        <v>7247154.0700000003</v>
      </c>
      <c r="R8" s="418">
        <v>12807730.369999999</v>
      </c>
      <c r="S8" s="418">
        <v>11385549.42</v>
      </c>
      <c r="T8" s="418">
        <v>11233301.23</v>
      </c>
      <c r="U8" s="418">
        <v>40756553.719999999</v>
      </c>
    </row>
    <row r="9" spans="1:21" ht="15" customHeight="1">
      <c r="A9" s="214" t="s">
        <v>1076</v>
      </c>
      <c r="B9" s="418">
        <v>0</v>
      </c>
      <c r="C9" s="418">
        <v>0</v>
      </c>
      <c r="D9" s="418">
        <v>0</v>
      </c>
      <c r="E9" s="418">
        <v>0</v>
      </c>
      <c r="F9" s="418">
        <v>0</v>
      </c>
      <c r="G9" s="418">
        <v>0</v>
      </c>
      <c r="H9" s="418">
        <v>0</v>
      </c>
      <c r="I9" s="418">
        <v>0</v>
      </c>
      <c r="J9" s="418">
        <v>0</v>
      </c>
      <c r="K9" s="418">
        <v>0</v>
      </c>
      <c r="L9" s="418">
        <v>0</v>
      </c>
      <c r="M9" s="418">
        <v>0</v>
      </c>
      <c r="N9" s="418">
        <v>0</v>
      </c>
      <c r="O9" s="418">
        <v>0</v>
      </c>
      <c r="P9" s="418">
        <v>0</v>
      </c>
      <c r="Q9" s="418">
        <v>0</v>
      </c>
      <c r="R9" s="418">
        <v>0</v>
      </c>
      <c r="S9" s="418">
        <v>0</v>
      </c>
      <c r="T9" s="418">
        <v>0</v>
      </c>
      <c r="U9" s="418">
        <v>0</v>
      </c>
    </row>
    <row r="10" spans="1:21" s="419" customFormat="1" ht="15" customHeight="1">
      <c r="A10" s="214" t="s">
        <v>1075</v>
      </c>
      <c r="B10" s="418">
        <v>99187125</v>
      </c>
      <c r="C10" s="418">
        <v>85002740.129999995</v>
      </c>
      <c r="D10" s="418">
        <v>27132546.289999999</v>
      </c>
      <c r="E10" s="418">
        <v>14369006.85</v>
      </c>
      <c r="F10" s="418">
        <v>31183591.949999999</v>
      </c>
      <c r="G10" s="418">
        <v>34134006.299999997</v>
      </c>
      <c r="H10" s="418">
        <v>16056127.01</v>
      </c>
      <c r="I10" s="418">
        <v>28490796.280000001</v>
      </c>
      <c r="J10" s="418">
        <v>36190167.189999998</v>
      </c>
      <c r="K10" s="418">
        <v>14486486.83</v>
      </c>
      <c r="L10" s="418">
        <v>10200768.77</v>
      </c>
      <c r="M10" s="418">
        <v>1596512.27</v>
      </c>
      <c r="N10" s="418">
        <v>45577305.259999998</v>
      </c>
      <c r="O10" s="418">
        <v>21976047</v>
      </c>
      <c r="P10" s="418">
        <v>2024039.62</v>
      </c>
      <c r="Q10" s="418">
        <v>0</v>
      </c>
      <c r="R10" s="418">
        <v>14488753.640000001</v>
      </c>
      <c r="S10" s="418">
        <v>9391376.0500000007</v>
      </c>
      <c r="T10" s="418">
        <v>4201745.16</v>
      </c>
      <c r="U10" s="418">
        <v>32125532.100000001</v>
      </c>
    </row>
    <row r="11" spans="1:21" s="419" customFormat="1" ht="15" customHeight="1">
      <c r="A11" s="214" t="s">
        <v>1074</v>
      </c>
      <c r="B11" s="418">
        <v>122698336.72</v>
      </c>
      <c r="C11" s="418">
        <v>47566283.649999999</v>
      </c>
      <c r="D11" s="418">
        <v>58471903.75</v>
      </c>
      <c r="E11" s="418">
        <v>21034903</v>
      </c>
      <c r="F11" s="418">
        <v>47660229.380000003</v>
      </c>
      <c r="G11" s="418">
        <v>47898358.32</v>
      </c>
      <c r="H11" s="418">
        <v>18582894.77</v>
      </c>
      <c r="I11" s="418">
        <v>25960288.469999999</v>
      </c>
      <c r="J11" s="418">
        <v>34614533.75</v>
      </c>
      <c r="K11" s="418">
        <v>8500589.3000000007</v>
      </c>
      <c r="L11" s="418">
        <v>8372987.3200000003</v>
      </c>
      <c r="M11" s="418">
        <v>6575324.7999999998</v>
      </c>
      <c r="N11" s="418">
        <v>53316402.649999999</v>
      </c>
      <c r="O11" s="418">
        <v>8565041.4199999999</v>
      </c>
      <c r="P11" s="418">
        <v>24161552.960000001</v>
      </c>
      <c r="Q11" s="418">
        <v>15407077.119999999</v>
      </c>
      <c r="R11" s="418">
        <v>9014886.8800000008</v>
      </c>
      <c r="S11" s="418">
        <v>17720204.43</v>
      </c>
      <c r="T11" s="418">
        <v>5309902.6399999997</v>
      </c>
      <c r="U11" s="418">
        <v>81755091.739999995</v>
      </c>
    </row>
    <row r="12" spans="1:21" s="419" customFormat="1" ht="15" customHeight="1">
      <c r="A12" s="214" t="s">
        <v>1073</v>
      </c>
      <c r="B12" s="418">
        <v>95336538.400000006</v>
      </c>
      <c r="C12" s="418">
        <v>76416321.329999998</v>
      </c>
      <c r="D12" s="418">
        <v>8835289.5399999991</v>
      </c>
      <c r="E12" s="418">
        <v>0</v>
      </c>
      <c r="F12" s="418">
        <v>0</v>
      </c>
      <c r="G12" s="418">
        <v>0</v>
      </c>
      <c r="H12" s="418">
        <v>0</v>
      </c>
      <c r="I12" s="418">
        <v>13486532.09</v>
      </c>
      <c r="J12" s="418">
        <v>8305780.8799999999</v>
      </c>
      <c r="K12" s="418">
        <v>0</v>
      </c>
      <c r="L12" s="418">
        <v>2105692.15</v>
      </c>
      <c r="M12" s="418">
        <v>0</v>
      </c>
      <c r="N12" s="418">
        <v>0</v>
      </c>
      <c r="O12" s="418">
        <v>2387512.09</v>
      </c>
      <c r="P12" s="418">
        <v>0</v>
      </c>
      <c r="Q12" s="418">
        <v>0</v>
      </c>
      <c r="R12" s="418">
        <v>3722635.48</v>
      </c>
      <c r="S12" s="418">
        <v>0</v>
      </c>
      <c r="T12" s="418">
        <v>0</v>
      </c>
      <c r="U12" s="418">
        <v>0</v>
      </c>
    </row>
    <row r="13" spans="1:21" s="419" customFormat="1" ht="15" customHeight="1">
      <c r="A13" s="214" t="s">
        <v>1072</v>
      </c>
      <c r="B13" s="418">
        <v>1004194820.01</v>
      </c>
      <c r="C13" s="418">
        <v>672823993.41999996</v>
      </c>
      <c r="D13" s="418">
        <v>275218439.5</v>
      </c>
      <c r="E13" s="418">
        <v>70976668.280000001</v>
      </c>
      <c r="F13" s="418">
        <v>173753218.88999999</v>
      </c>
      <c r="G13" s="418">
        <v>282591935.69</v>
      </c>
      <c r="H13" s="418">
        <v>177784801.88</v>
      </c>
      <c r="I13" s="418">
        <v>145921788.56</v>
      </c>
      <c r="J13" s="418">
        <v>126876175.20999999</v>
      </c>
      <c r="K13" s="418">
        <v>128730417.86</v>
      </c>
      <c r="L13" s="418">
        <v>100141580.73999999</v>
      </c>
      <c r="M13" s="418">
        <v>65354763.359999999</v>
      </c>
      <c r="N13" s="418">
        <v>194889735.63999999</v>
      </c>
      <c r="O13" s="418">
        <v>120825186.23999999</v>
      </c>
      <c r="P13" s="418">
        <v>56900190.479999997</v>
      </c>
      <c r="Q13" s="418">
        <v>50283971.359999999</v>
      </c>
      <c r="R13" s="418">
        <v>79171524.760000005</v>
      </c>
      <c r="S13" s="418">
        <v>191305630.53999999</v>
      </c>
      <c r="T13" s="418">
        <v>66377560.799999997</v>
      </c>
      <c r="U13" s="418">
        <v>177708468.75</v>
      </c>
    </row>
    <row r="14" spans="1:21" s="216" customFormat="1" ht="15" customHeight="1">
      <c r="A14" s="475" t="s">
        <v>1071</v>
      </c>
      <c r="B14" s="480">
        <v>1799227720.55</v>
      </c>
      <c r="C14" s="480">
        <v>1103605553.1199999</v>
      </c>
      <c r="D14" s="480">
        <v>473516608.17000002</v>
      </c>
      <c r="E14" s="480">
        <v>142285781.84</v>
      </c>
      <c r="F14" s="480">
        <v>290892063.97000003</v>
      </c>
      <c r="G14" s="480">
        <v>403529875.43000001</v>
      </c>
      <c r="H14" s="480">
        <v>230025681.72999999</v>
      </c>
      <c r="I14" s="480">
        <v>240783351.33000001</v>
      </c>
      <c r="J14" s="480">
        <v>222743141.25</v>
      </c>
      <c r="K14" s="480">
        <v>165851679.78999999</v>
      </c>
      <c r="L14" s="480">
        <v>132566489.62</v>
      </c>
      <c r="M14" s="480">
        <v>83758156.170000002</v>
      </c>
      <c r="N14" s="480">
        <v>326986604.00999999</v>
      </c>
      <c r="O14" s="480">
        <v>184696995.05000001</v>
      </c>
      <c r="P14" s="480">
        <v>94212704.939999998</v>
      </c>
      <c r="Q14" s="480">
        <v>72938202.549999997</v>
      </c>
      <c r="R14" s="480">
        <v>119205531.13</v>
      </c>
      <c r="S14" s="480">
        <v>229802760.44</v>
      </c>
      <c r="T14" s="480">
        <v>87122509.829999998</v>
      </c>
      <c r="U14" s="480">
        <v>332345646.31</v>
      </c>
    </row>
    <row r="15" spans="1:21" s="419" customFormat="1" ht="15" customHeight="1">
      <c r="A15" s="214" t="s">
        <v>1070</v>
      </c>
      <c r="B15" s="418">
        <v>1156883817.1700001</v>
      </c>
      <c r="C15" s="418">
        <v>770919924.26849997</v>
      </c>
      <c r="D15" s="418">
        <v>316507367.78799999</v>
      </c>
      <c r="E15" s="418">
        <v>84367921.150000006</v>
      </c>
      <c r="F15" s="418">
        <v>203820051.97</v>
      </c>
      <c r="G15" s="418">
        <v>313367916.11000001</v>
      </c>
      <c r="H15" s="418">
        <v>190287474.667</v>
      </c>
      <c r="I15" s="418">
        <v>174714991.11849999</v>
      </c>
      <c r="J15" s="418">
        <v>157650811.183</v>
      </c>
      <c r="K15" s="418">
        <v>135878009.87599999</v>
      </c>
      <c r="L15" s="418">
        <v>107947497.2665</v>
      </c>
      <c r="M15" s="418">
        <v>68961728.214000002</v>
      </c>
      <c r="N15" s="418">
        <v>230663398.01699999</v>
      </c>
      <c r="O15" s="418">
        <v>131293550.4175</v>
      </c>
      <c r="P15" s="418">
        <v>69385774.884000003</v>
      </c>
      <c r="Q15" s="418">
        <v>57987509.920000002</v>
      </c>
      <c r="R15" s="418">
        <v>89368695.538000003</v>
      </c>
      <c r="S15" s="418">
        <v>202044007.965</v>
      </c>
      <c r="T15" s="418">
        <v>69872861.151999995</v>
      </c>
      <c r="U15" s="418">
        <v>225011121.03999999</v>
      </c>
    </row>
    <row r="16" spans="1:21" s="223" customFormat="1" ht="15" customHeight="1">
      <c r="A16" s="219" t="s">
        <v>1069</v>
      </c>
      <c r="B16" s="479">
        <v>0.64300000000000002</v>
      </c>
      <c r="C16" s="479">
        <v>0.69850000000000001</v>
      </c>
      <c r="D16" s="479">
        <v>0.66839999999999999</v>
      </c>
      <c r="E16" s="479">
        <v>0.59289999999999998</v>
      </c>
      <c r="F16" s="479">
        <v>0.70069999999999999</v>
      </c>
      <c r="G16" s="479">
        <v>0.77659999999999996</v>
      </c>
      <c r="H16" s="479">
        <v>0.82720000000000005</v>
      </c>
      <c r="I16" s="479">
        <v>0.72560000000000002</v>
      </c>
      <c r="J16" s="479">
        <v>0.70779999999999998</v>
      </c>
      <c r="K16" s="479">
        <v>0.81930000000000003</v>
      </c>
      <c r="L16" s="479">
        <v>0.81430000000000002</v>
      </c>
      <c r="M16" s="479">
        <v>0.82330000000000003</v>
      </c>
      <c r="N16" s="479">
        <v>0.70540000000000003</v>
      </c>
      <c r="O16" s="479">
        <v>0.71089999999999998</v>
      </c>
      <c r="P16" s="479">
        <v>0.73650000000000004</v>
      </c>
      <c r="Q16" s="479">
        <v>0.79500000000000004</v>
      </c>
      <c r="R16" s="479">
        <v>0.74970000000000003</v>
      </c>
      <c r="S16" s="479">
        <v>0.87919999999999998</v>
      </c>
      <c r="T16" s="479">
        <v>0.80200000000000005</v>
      </c>
      <c r="U16" s="479">
        <v>0.67700000000000005</v>
      </c>
    </row>
    <row r="17" spans="1:21" s="419" customFormat="1" ht="15" customHeight="1">
      <c r="A17" s="475" t="s">
        <v>1068</v>
      </c>
      <c r="B17" s="474">
        <v>115688381.71699999</v>
      </c>
      <c r="C17" s="474">
        <v>77091992.426899999</v>
      </c>
      <c r="D17" s="474">
        <v>31650736.7788</v>
      </c>
      <c r="E17" s="474">
        <v>8436792.1150000002</v>
      </c>
      <c r="F17" s="474">
        <v>20382005.197000001</v>
      </c>
      <c r="G17" s="474">
        <v>31336791.611000001</v>
      </c>
      <c r="H17" s="474">
        <v>19028747.466699999</v>
      </c>
      <c r="I17" s="474">
        <v>17471499.111900002</v>
      </c>
      <c r="J17" s="474">
        <v>15765081.1183</v>
      </c>
      <c r="K17" s="474">
        <v>13587800.987600001</v>
      </c>
      <c r="L17" s="474">
        <v>10794749.7267</v>
      </c>
      <c r="M17" s="474">
        <v>6896172.8213999998</v>
      </c>
      <c r="N17" s="474">
        <v>23066339.8017</v>
      </c>
      <c r="O17" s="474">
        <v>13129355.0418</v>
      </c>
      <c r="P17" s="474">
        <v>6938577.4884000001</v>
      </c>
      <c r="Q17" s="474">
        <v>5798750.9919999996</v>
      </c>
      <c r="R17" s="474">
        <v>8936869.5537999999</v>
      </c>
      <c r="S17" s="474">
        <v>20204400.796500001</v>
      </c>
      <c r="T17" s="474">
        <v>6987286.1151999999</v>
      </c>
      <c r="U17" s="474">
        <v>22501112.103999998</v>
      </c>
    </row>
    <row r="18" spans="1:21" s="419" customFormat="1" ht="15" customHeight="1">
      <c r="A18" s="214" t="s">
        <v>1067</v>
      </c>
      <c r="B18" s="418">
        <v>204155918</v>
      </c>
      <c r="C18" s="418">
        <v>122223999</v>
      </c>
      <c r="D18" s="418">
        <v>73388958</v>
      </c>
      <c r="E18" s="418">
        <v>23244368</v>
      </c>
      <c r="F18" s="418">
        <v>54209781</v>
      </c>
      <c r="G18" s="418">
        <v>78326360</v>
      </c>
      <c r="H18" s="418">
        <v>41947876</v>
      </c>
      <c r="I18" s="418">
        <v>53474618</v>
      </c>
      <c r="J18" s="418">
        <v>44648367</v>
      </c>
      <c r="K18" s="418">
        <v>32719798</v>
      </c>
      <c r="L18" s="418">
        <v>46281694</v>
      </c>
      <c r="M18" s="418">
        <v>11213557</v>
      </c>
      <c r="N18" s="418">
        <v>43635498</v>
      </c>
      <c r="O18" s="418">
        <v>21311024</v>
      </c>
      <c r="P18" s="418">
        <v>9928176</v>
      </c>
      <c r="Q18" s="418">
        <v>10436731</v>
      </c>
      <c r="R18" s="418">
        <v>13224944</v>
      </c>
      <c r="S18" s="418">
        <v>30437473</v>
      </c>
      <c r="T18" s="418">
        <v>15321215</v>
      </c>
      <c r="U18" s="418">
        <v>37024325</v>
      </c>
    </row>
    <row r="19" spans="1:21" s="419" customFormat="1" ht="15" customHeight="1">
      <c r="A19" s="214" t="s">
        <v>1066</v>
      </c>
      <c r="B19" s="418">
        <v>0</v>
      </c>
      <c r="C19" s="418">
        <v>0</v>
      </c>
      <c r="D19" s="418">
        <v>0</v>
      </c>
      <c r="E19" s="418">
        <v>0</v>
      </c>
      <c r="F19" s="418">
        <v>0</v>
      </c>
      <c r="G19" s="418">
        <v>0</v>
      </c>
      <c r="H19" s="418">
        <v>0</v>
      </c>
      <c r="I19" s="418">
        <v>0</v>
      </c>
      <c r="J19" s="418">
        <v>0</v>
      </c>
      <c r="K19" s="418">
        <v>0</v>
      </c>
      <c r="L19" s="418">
        <v>0</v>
      </c>
      <c r="M19" s="418">
        <v>0</v>
      </c>
      <c r="N19" s="418">
        <v>0</v>
      </c>
      <c r="O19" s="418">
        <v>0</v>
      </c>
      <c r="P19" s="418">
        <v>0</v>
      </c>
      <c r="Q19" s="418">
        <v>0</v>
      </c>
      <c r="R19" s="418">
        <v>0</v>
      </c>
      <c r="S19" s="418">
        <v>0</v>
      </c>
      <c r="T19" s="418">
        <v>25888</v>
      </c>
      <c r="U19" s="418">
        <v>0</v>
      </c>
    </row>
    <row r="20" spans="1:21" s="419" customFormat="1" ht="15" customHeight="1">
      <c r="A20" s="219" t="s">
        <v>1065</v>
      </c>
      <c r="B20" s="418">
        <v>0</v>
      </c>
      <c r="C20" s="418">
        <v>0</v>
      </c>
      <c r="D20" s="418">
        <v>0</v>
      </c>
      <c r="E20" s="418">
        <v>0</v>
      </c>
      <c r="F20" s="418">
        <v>0</v>
      </c>
      <c r="G20" s="418">
        <v>0</v>
      </c>
      <c r="H20" s="418">
        <v>0</v>
      </c>
      <c r="I20" s="418">
        <v>0</v>
      </c>
      <c r="J20" s="418">
        <v>0</v>
      </c>
      <c r="K20" s="418">
        <v>0</v>
      </c>
      <c r="L20" s="418">
        <v>0</v>
      </c>
      <c r="M20" s="418">
        <v>0</v>
      </c>
      <c r="N20" s="418">
        <v>0</v>
      </c>
      <c r="O20" s="418">
        <v>0</v>
      </c>
      <c r="P20" s="418">
        <v>0</v>
      </c>
      <c r="Q20" s="418">
        <v>0</v>
      </c>
      <c r="R20" s="418">
        <v>0</v>
      </c>
      <c r="S20" s="418">
        <v>0</v>
      </c>
      <c r="T20" s="418">
        <v>0</v>
      </c>
      <c r="U20" s="418">
        <v>0</v>
      </c>
    </row>
    <row r="21" spans="1:21" s="419" customFormat="1" ht="15" customHeight="1">
      <c r="A21" s="214" t="s">
        <v>1064</v>
      </c>
      <c r="B21" s="418">
        <v>0</v>
      </c>
      <c r="C21" s="418">
        <v>70</v>
      </c>
      <c r="D21" s="418">
        <v>641060</v>
      </c>
      <c r="E21" s="418">
        <v>0</v>
      </c>
      <c r="F21" s="418">
        <v>0</v>
      </c>
      <c r="G21" s="418">
        <v>0</v>
      </c>
      <c r="H21" s="418">
        <v>2940044</v>
      </c>
      <c r="I21" s="418">
        <v>1020357</v>
      </c>
      <c r="J21" s="418">
        <v>131542</v>
      </c>
      <c r="K21" s="418">
        <v>0</v>
      </c>
      <c r="L21" s="418">
        <v>1062946</v>
      </c>
      <c r="M21" s="418">
        <v>2331179</v>
      </c>
      <c r="N21" s="418">
        <v>0</v>
      </c>
      <c r="O21" s="418">
        <v>1723093</v>
      </c>
      <c r="P21" s="418">
        <v>2424544</v>
      </c>
      <c r="Q21" s="418">
        <v>999529</v>
      </c>
      <c r="R21" s="418">
        <v>1676301</v>
      </c>
      <c r="S21" s="418">
        <v>0</v>
      </c>
      <c r="T21" s="418">
        <v>0</v>
      </c>
      <c r="U21" s="418">
        <v>967858</v>
      </c>
    </row>
    <row r="22" spans="1:21" s="419" customFormat="1" ht="15" customHeight="1">
      <c r="A22" s="475" t="s">
        <v>1063</v>
      </c>
      <c r="B22" s="474">
        <v>204155918</v>
      </c>
      <c r="C22" s="474">
        <v>122223929</v>
      </c>
      <c r="D22" s="474">
        <v>72747898</v>
      </c>
      <c r="E22" s="474">
        <v>23244368</v>
      </c>
      <c r="F22" s="474">
        <v>54209781</v>
      </c>
      <c r="G22" s="474">
        <v>78326360</v>
      </c>
      <c r="H22" s="474">
        <v>39007832</v>
      </c>
      <c r="I22" s="474">
        <v>52454261</v>
      </c>
      <c r="J22" s="474">
        <v>44516825</v>
      </c>
      <c r="K22" s="474">
        <v>32719798</v>
      </c>
      <c r="L22" s="474">
        <v>45218748</v>
      </c>
      <c r="M22" s="474">
        <v>8882378</v>
      </c>
      <c r="N22" s="474">
        <v>43635498</v>
      </c>
      <c r="O22" s="474">
        <v>19587931</v>
      </c>
      <c r="P22" s="474">
        <v>7503632</v>
      </c>
      <c r="Q22" s="474">
        <v>9437202</v>
      </c>
      <c r="R22" s="474">
        <v>11548643</v>
      </c>
      <c r="S22" s="474">
        <v>30437473</v>
      </c>
      <c r="T22" s="474">
        <v>15295327</v>
      </c>
      <c r="U22" s="474">
        <v>36056467</v>
      </c>
    </row>
    <row r="23" spans="1:21" s="419" customFormat="1" ht="15" customHeight="1">
      <c r="A23" s="214" t="s">
        <v>1062</v>
      </c>
      <c r="B23" s="418">
        <v>0</v>
      </c>
      <c r="C23" s="418">
        <v>0</v>
      </c>
      <c r="D23" s="418">
        <v>0</v>
      </c>
      <c r="E23" s="418">
        <v>0</v>
      </c>
      <c r="F23" s="418">
        <v>0</v>
      </c>
      <c r="G23" s="418">
        <v>0</v>
      </c>
      <c r="H23" s="418">
        <v>0</v>
      </c>
      <c r="I23" s="418">
        <v>0</v>
      </c>
      <c r="J23" s="418">
        <v>0</v>
      </c>
      <c r="K23" s="418">
        <v>0</v>
      </c>
      <c r="L23" s="418">
        <v>0</v>
      </c>
      <c r="M23" s="418">
        <v>0</v>
      </c>
      <c r="N23" s="418">
        <v>0</v>
      </c>
      <c r="O23" s="418">
        <v>0</v>
      </c>
      <c r="P23" s="418">
        <v>0</v>
      </c>
      <c r="Q23" s="418">
        <v>0</v>
      </c>
      <c r="R23" s="418">
        <v>0</v>
      </c>
      <c r="S23" s="418">
        <v>0</v>
      </c>
      <c r="T23" s="418">
        <v>0</v>
      </c>
      <c r="U23" s="418">
        <v>0</v>
      </c>
    </row>
    <row r="24" spans="1:21" s="419" customFormat="1" ht="15" customHeight="1">
      <c r="A24" s="214" t="s">
        <v>1061</v>
      </c>
      <c r="B24" s="418">
        <v>0</v>
      </c>
      <c r="C24" s="418">
        <v>0</v>
      </c>
      <c r="D24" s="418">
        <v>0</v>
      </c>
      <c r="E24" s="418">
        <v>0</v>
      </c>
      <c r="F24" s="418">
        <v>0</v>
      </c>
      <c r="G24" s="418">
        <v>0</v>
      </c>
      <c r="H24" s="418">
        <v>0</v>
      </c>
      <c r="I24" s="418">
        <v>0</v>
      </c>
      <c r="J24" s="418">
        <v>0</v>
      </c>
      <c r="K24" s="418">
        <v>0</v>
      </c>
      <c r="L24" s="418">
        <v>0</v>
      </c>
      <c r="M24" s="418">
        <v>0</v>
      </c>
      <c r="N24" s="418">
        <v>0</v>
      </c>
      <c r="O24" s="418">
        <v>0</v>
      </c>
      <c r="P24" s="418">
        <v>0</v>
      </c>
      <c r="Q24" s="418">
        <v>0</v>
      </c>
      <c r="R24" s="418">
        <v>0</v>
      </c>
      <c r="S24" s="418">
        <v>0</v>
      </c>
      <c r="T24" s="418">
        <v>0</v>
      </c>
      <c r="U24" s="418">
        <v>0</v>
      </c>
    </row>
    <row r="25" spans="1:21" s="423" customFormat="1" ht="15" customHeight="1">
      <c r="A25" s="214" t="s">
        <v>1060</v>
      </c>
      <c r="B25" s="418">
        <v>0</v>
      </c>
      <c r="C25" s="418">
        <v>0</v>
      </c>
      <c r="D25" s="418">
        <v>0</v>
      </c>
      <c r="E25" s="418">
        <v>0</v>
      </c>
      <c r="F25" s="418">
        <v>0</v>
      </c>
      <c r="G25" s="418">
        <v>0</v>
      </c>
      <c r="H25" s="418">
        <v>0</v>
      </c>
      <c r="I25" s="418">
        <v>0</v>
      </c>
      <c r="J25" s="418">
        <v>0</v>
      </c>
      <c r="K25" s="418">
        <v>0</v>
      </c>
      <c r="L25" s="418">
        <v>0</v>
      </c>
      <c r="M25" s="418">
        <v>0</v>
      </c>
      <c r="N25" s="418">
        <v>0</v>
      </c>
      <c r="O25" s="418">
        <v>0</v>
      </c>
      <c r="P25" s="418">
        <v>0</v>
      </c>
      <c r="Q25" s="418">
        <v>0</v>
      </c>
      <c r="R25" s="418">
        <v>0</v>
      </c>
      <c r="S25" s="418">
        <v>0</v>
      </c>
      <c r="T25" s="418">
        <v>0</v>
      </c>
      <c r="U25" s="418">
        <v>0</v>
      </c>
    </row>
    <row r="26" spans="1:21" s="419" customFormat="1" ht="15" customHeight="1">
      <c r="A26" s="214" t="s">
        <v>1059</v>
      </c>
      <c r="B26" s="418">
        <v>0</v>
      </c>
      <c r="C26" s="418">
        <v>0</v>
      </c>
      <c r="D26" s="418">
        <v>0</v>
      </c>
      <c r="E26" s="418">
        <v>0</v>
      </c>
      <c r="F26" s="418">
        <v>0</v>
      </c>
      <c r="G26" s="418">
        <v>0</v>
      </c>
      <c r="H26" s="418">
        <v>0</v>
      </c>
      <c r="I26" s="418">
        <v>0</v>
      </c>
      <c r="J26" s="418">
        <v>0</v>
      </c>
      <c r="K26" s="418">
        <v>0</v>
      </c>
      <c r="L26" s="418">
        <v>0</v>
      </c>
      <c r="M26" s="418">
        <v>0</v>
      </c>
      <c r="N26" s="418">
        <v>0</v>
      </c>
      <c r="O26" s="418">
        <v>0</v>
      </c>
      <c r="P26" s="418">
        <v>0</v>
      </c>
      <c r="Q26" s="418">
        <v>0</v>
      </c>
      <c r="R26" s="418">
        <v>0</v>
      </c>
      <c r="S26" s="418">
        <v>0</v>
      </c>
      <c r="T26" s="418">
        <v>0</v>
      </c>
      <c r="U26" s="418">
        <v>0</v>
      </c>
    </row>
    <row r="27" spans="1:21" s="422" customFormat="1" ht="15" customHeight="1">
      <c r="A27" s="219" t="s">
        <v>1058</v>
      </c>
      <c r="B27" s="418">
        <v>43461919</v>
      </c>
      <c r="C27" s="418">
        <v>3204710</v>
      </c>
      <c r="D27" s="418">
        <v>6318982</v>
      </c>
      <c r="E27" s="418">
        <v>400000</v>
      </c>
      <c r="F27" s="418">
        <v>1592652</v>
      </c>
      <c r="G27" s="418">
        <v>10413</v>
      </c>
      <c r="H27" s="418">
        <v>1560776</v>
      </c>
      <c r="I27" s="418">
        <v>635597</v>
      </c>
      <c r="J27" s="418">
        <v>0</v>
      </c>
      <c r="K27" s="418">
        <v>0</v>
      </c>
      <c r="L27" s="418">
        <v>3686608</v>
      </c>
      <c r="M27" s="418">
        <v>438675</v>
      </c>
      <c r="N27" s="418">
        <v>11316854</v>
      </c>
      <c r="O27" s="418">
        <v>1200000</v>
      </c>
      <c r="P27" s="418">
        <v>1167155</v>
      </c>
      <c r="Q27" s="418">
        <v>0</v>
      </c>
      <c r="R27" s="418">
        <v>522699</v>
      </c>
      <c r="S27" s="418">
        <v>2555901</v>
      </c>
      <c r="T27" s="418">
        <v>659944</v>
      </c>
      <c r="U27" s="418">
        <v>5410000</v>
      </c>
    </row>
    <row r="28" spans="1:21" s="421" customFormat="1" ht="15" customHeight="1">
      <c r="A28" s="219" t="s">
        <v>1057</v>
      </c>
      <c r="B28" s="418">
        <v>0</v>
      </c>
      <c r="C28" s="418">
        <v>0</v>
      </c>
      <c r="D28" s="418">
        <v>0</v>
      </c>
      <c r="E28" s="418">
        <v>0</v>
      </c>
      <c r="F28" s="418">
        <v>0</v>
      </c>
      <c r="G28" s="418">
        <v>0</v>
      </c>
      <c r="H28" s="418">
        <v>0</v>
      </c>
      <c r="I28" s="418">
        <v>0</v>
      </c>
      <c r="J28" s="418">
        <v>0</v>
      </c>
      <c r="K28" s="418">
        <v>0</v>
      </c>
      <c r="L28" s="418">
        <v>0</v>
      </c>
      <c r="M28" s="418">
        <v>0</v>
      </c>
      <c r="N28" s="418">
        <v>0</v>
      </c>
      <c r="O28" s="418">
        <v>0</v>
      </c>
      <c r="P28" s="418">
        <v>0</v>
      </c>
      <c r="Q28" s="418">
        <v>0</v>
      </c>
      <c r="R28" s="418">
        <v>0</v>
      </c>
      <c r="S28" s="418">
        <v>0</v>
      </c>
      <c r="T28" s="418">
        <v>0</v>
      </c>
      <c r="U28" s="418">
        <v>0</v>
      </c>
    </row>
    <row r="29" spans="1:21" s="477" customFormat="1" ht="15" customHeight="1">
      <c r="A29" s="478" t="s">
        <v>1056</v>
      </c>
      <c r="B29" s="474">
        <v>43461919</v>
      </c>
      <c r="C29" s="474">
        <v>3204710</v>
      </c>
      <c r="D29" s="474">
        <v>6318982</v>
      </c>
      <c r="E29" s="474">
        <v>400000</v>
      </c>
      <c r="F29" s="474">
        <v>1592652</v>
      </c>
      <c r="G29" s="474">
        <v>10413</v>
      </c>
      <c r="H29" s="474">
        <v>1560776</v>
      </c>
      <c r="I29" s="474">
        <v>635597</v>
      </c>
      <c r="J29" s="474">
        <v>0</v>
      </c>
      <c r="K29" s="474">
        <v>0</v>
      </c>
      <c r="L29" s="474">
        <v>3686608</v>
      </c>
      <c r="M29" s="474">
        <v>438675</v>
      </c>
      <c r="N29" s="474">
        <v>11316854</v>
      </c>
      <c r="O29" s="474">
        <v>1200000</v>
      </c>
      <c r="P29" s="474">
        <v>1167155</v>
      </c>
      <c r="Q29" s="474">
        <v>0</v>
      </c>
      <c r="R29" s="474">
        <v>522699</v>
      </c>
      <c r="S29" s="474">
        <v>2555901</v>
      </c>
      <c r="T29" s="474">
        <v>659944</v>
      </c>
      <c r="U29" s="474">
        <v>5410000</v>
      </c>
    </row>
    <row r="30" spans="1:21" s="476" customFormat="1" ht="15" customHeight="1">
      <c r="A30" s="219" t="s">
        <v>1055</v>
      </c>
      <c r="B30" s="418">
        <v>0</v>
      </c>
      <c r="C30" s="418">
        <v>0</v>
      </c>
      <c r="D30" s="418">
        <v>0</v>
      </c>
      <c r="E30" s="418">
        <v>0</v>
      </c>
      <c r="F30" s="418">
        <v>0</v>
      </c>
      <c r="G30" s="418">
        <v>0</v>
      </c>
      <c r="H30" s="418">
        <v>0</v>
      </c>
      <c r="I30" s="418">
        <v>0</v>
      </c>
      <c r="J30" s="418">
        <v>0</v>
      </c>
      <c r="K30" s="418">
        <v>0</v>
      </c>
      <c r="L30" s="418">
        <v>0</v>
      </c>
      <c r="M30" s="418">
        <v>0</v>
      </c>
      <c r="N30" s="418">
        <v>0</v>
      </c>
      <c r="O30" s="418">
        <v>0</v>
      </c>
      <c r="P30" s="418">
        <v>0</v>
      </c>
      <c r="Q30" s="418">
        <v>0</v>
      </c>
      <c r="R30" s="418">
        <v>0</v>
      </c>
      <c r="S30" s="418">
        <v>0</v>
      </c>
      <c r="T30" s="418">
        <v>0</v>
      </c>
      <c r="U30" s="418">
        <v>0</v>
      </c>
    </row>
    <row r="31" spans="1:21" s="419" customFormat="1" ht="15" customHeight="1">
      <c r="A31" s="219" t="s">
        <v>1054</v>
      </c>
      <c r="B31" s="418">
        <v>0</v>
      </c>
      <c r="C31" s="418">
        <v>0</v>
      </c>
      <c r="D31" s="418">
        <v>0</v>
      </c>
      <c r="E31" s="418">
        <v>0</v>
      </c>
      <c r="F31" s="418">
        <v>0</v>
      </c>
      <c r="G31" s="418">
        <v>0</v>
      </c>
      <c r="H31" s="418">
        <v>0</v>
      </c>
      <c r="I31" s="418">
        <v>0</v>
      </c>
      <c r="J31" s="418">
        <v>0</v>
      </c>
      <c r="K31" s="418">
        <v>0</v>
      </c>
      <c r="L31" s="418">
        <v>0</v>
      </c>
      <c r="M31" s="418">
        <v>0</v>
      </c>
      <c r="N31" s="418">
        <v>0</v>
      </c>
      <c r="O31" s="418">
        <v>0</v>
      </c>
      <c r="P31" s="418">
        <v>0</v>
      </c>
      <c r="Q31" s="418">
        <v>0</v>
      </c>
      <c r="R31" s="418">
        <v>0</v>
      </c>
      <c r="S31" s="418">
        <v>0</v>
      </c>
      <c r="T31" s="418">
        <v>0</v>
      </c>
      <c r="U31" s="418">
        <v>0</v>
      </c>
    </row>
    <row r="32" spans="1:21" s="419" customFormat="1" ht="15" customHeight="1">
      <c r="A32" s="475" t="s">
        <v>1053</v>
      </c>
      <c r="B32" s="474">
        <v>247617837</v>
      </c>
      <c r="C32" s="474">
        <v>125428639</v>
      </c>
      <c r="D32" s="474">
        <v>79066880</v>
      </c>
      <c r="E32" s="474">
        <v>23644368</v>
      </c>
      <c r="F32" s="474">
        <v>55802433</v>
      </c>
      <c r="G32" s="474">
        <v>78336773</v>
      </c>
      <c r="H32" s="474">
        <v>40568608</v>
      </c>
      <c r="I32" s="474">
        <v>53089858</v>
      </c>
      <c r="J32" s="474">
        <v>44516825</v>
      </c>
      <c r="K32" s="474">
        <v>32719798</v>
      </c>
      <c r="L32" s="474">
        <v>48905356</v>
      </c>
      <c r="M32" s="474">
        <v>9321053</v>
      </c>
      <c r="N32" s="474">
        <v>54952352</v>
      </c>
      <c r="O32" s="474">
        <v>20787931</v>
      </c>
      <c r="P32" s="474">
        <v>8670787</v>
      </c>
      <c r="Q32" s="474">
        <v>9437202</v>
      </c>
      <c r="R32" s="474">
        <v>12071342</v>
      </c>
      <c r="S32" s="474">
        <v>32993374</v>
      </c>
      <c r="T32" s="474">
        <v>15955271</v>
      </c>
      <c r="U32" s="474">
        <v>41466467</v>
      </c>
    </row>
    <row r="33" spans="1:21" ht="15" customHeight="1">
      <c r="A33" s="214" t="s">
        <v>1052</v>
      </c>
      <c r="B33" s="418">
        <v>131929455.28300001</v>
      </c>
      <c r="C33" s="418">
        <v>48336646.573200002</v>
      </c>
      <c r="D33" s="418">
        <v>47416143.221199997</v>
      </c>
      <c r="E33" s="418">
        <v>15207575.885</v>
      </c>
      <c r="F33" s="418">
        <v>35420427.803000003</v>
      </c>
      <c r="G33" s="418">
        <v>46999981.388999999</v>
      </c>
      <c r="H33" s="418">
        <v>21539860.533300001</v>
      </c>
      <c r="I33" s="418">
        <v>35618358.8882</v>
      </c>
      <c r="J33" s="418">
        <v>28751743.881700002</v>
      </c>
      <c r="K33" s="418">
        <v>19131997.012400001</v>
      </c>
      <c r="L33" s="418">
        <v>38110606.273400001</v>
      </c>
      <c r="M33" s="418">
        <v>2424880.1786000002</v>
      </c>
      <c r="N33" s="418">
        <v>31886012.1983</v>
      </c>
      <c r="O33" s="418">
        <v>7658575.9583000001</v>
      </c>
      <c r="P33" s="418">
        <v>1732209.5116000001</v>
      </c>
      <c r="Q33" s="418">
        <v>3638451.0079999999</v>
      </c>
      <c r="R33" s="418">
        <v>3134472.4462000001</v>
      </c>
      <c r="S33" s="418">
        <v>12788973.203500001</v>
      </c>
      <c r="T33" s="418">
        <v>8967984.8848000001</v>
      </c>
      <c r="U33" s="418">
        <v>18965354.896000002</v>
      </c>
    </row>
    <row r="34" spans="1:21" s="472" customFormat="1" ht="15" customHeight="1">
      <c r="A34" s="214" t="s">
        <v>1051</v>
      </c>
      <c r="B34" s="473">
        <v>0.2142</v>
      </c>
      <c r="C34" s="473">
        <v>0.1565</v>
      </c>
      <c r="D34" s="473">
        <v>0.2175</v>
      </c>
      <c r="E34" s="473">
        <v>0.11119999999999999</v>
      </c>
      <c r="F34" s="473">
        <v>7.8899999999999998E-2</v>
      </c>
      <c r="G34" s="473">
        <v>4.3799999999999999E-2</v>
      </c>
      <c r="H34" s="473">
        <v>7.4300000000000005E-2</v>
      </c>
      <c r="I34" s="473">
        <v>2.8299999999999999E-2</v>
      </c>
      <c r="J34" s="473">
        <v>5.16E-2</v>
      </c>
      <c r="K34" s="473">
        <v>7.0999999999999994E-2</v>
      </c>
      <c r="L34" s="473">
        <v>0.1004</v>
      </c>
      <c r="M34" s="473">
        <v>0.24429999999999999</v>
      </c>
      <c r="N34" s="473">
        <v>4.65E-2</v>
      </c>
      <c r="O34" s="473">
        <v>0.10489999999999999</v>
      </c>
      <c r="P34" s="473">
        <v>0.30919999999999997</v>
      </c>
      <c r="Q34" s="473">
        <v>0.18190000000000001</v>
      </c>
      <c r="R34" s="473">
        <v>0.21990000000000001</v>
      </c>
      <c r="S34" s="473">
        <v>7.17E-2</v>
      </c>
      <c r="T34" s="473">
        <v>0.28070000000000001</v>
      </c>
      <c r="U34" s="473">
        <v>6.5600000000000006E-2</v>
      </c>
    </row>
    <row r="35" spans="1:21" ht="3.75" customHeight="1" thickBot="1">
      <c r="A35" s="157"/>
      <c r="B35" s="157"/>
      <c r="C35" s="157"/>
      <c r="D35" s="157"/>
      <c r="E35" s="157"/>
      <c r="F35" s="157"/>
      <c r="G35" s="157"/>
      <c r="H35" s="157"/>
      <c r="I35" s="157"/>
      <c r="J35" s="157"/>
      <c r="K35" s="157"/>
      <c r="L35" s="157"/>
      <c r="M35" s="157"/>
      <c r="N35" s="157"/>
      <c r="O35" s="157"/>
      <c r="P35" s="157"/>
      <c r="Q35" s="157"/>
      <c r="R35" s="157"/>
      <c r="S35" s="157"/>
      <c r="T35" s="157"/>
      <c r="U35" s="157"/>
    </row>
    <row r="36" spans="1:21" ht="15" customHeight="1" thickTop="1">
      <c r="A36" s="641" t="s">
        <v>1050</v>
      </c>
      <c r="B36" s="153"/>
      <c r="C36" s="153"/>
      <c r="D36" s="153"/>
      <c r="E36" s="153"/>
      <c r="F36" s="153"/>
      <c r="G36" s="153"/>
      <c r="H36" s="153"/>
      <c r="I36" s="153"/>
      <c r="J36" s="153"/>
      <c r="K36" s="407"/>
      <c r="L36" s="407"/>
      <c r="M36" s="407"/>
      <c r="N36" s="153"/>
      <c r="O36" s="153"/>
      <c r="P36" s="153"/>
      <c r="Q36" s="153"/>
      <c r="R36" s="153"/>
      <c r="S36" s="153"/>
      <c r="T36" s="153"/>
      <c r="U36" s="153"/>
    </row>
    <row r="37" spans="1:21" ht="15" customHeight="1">
      <c r="A37" s="153"/>
      <c r="B37" s="153"/>
      <c r="C37" s="153"/>
      <c r="D37" s="153"/>
      <c r="E37" s="153"/>
      <c r="F37" s="153"/>
      <c r="G37" s="153"/>
      <c r="H37" s="153"/>
      <c r="I37" s="153"/>
      <c r="J37" s="153"/>
      <c r="K37" s="407"/>
      <c r="L37" s="407"/>
      <c r="M37" s="407"/>
      <c r="N37" s="153"/>
      <c r="O37" s="153"/>
      <c r="P37" s="153"/>
      <c r="Q37" s="153"/>
      <c r="R37" s="153"/>
      <c r="S37" s="153"/>
      <c r="T37" s="153"/>
      <c r="U37" s="153"/>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37"/>
  <sheetViews>
    <sheetView zoomScale="55" zoomScaleNormal="55" workbookViewId="0">
      <selection sqref="A1:W1"/>
    </sheetView>
  </sheetViews>
  <sheetFormatPr baseColWidth="10" defaultColWidth="9.140625" defaultRowHeight="12.75"/>
  <cols>
    <col min="1" max="1" width="85.5703125" style="209" customWidth="1"/>
    <col min="2" max="2" width="12.42578125" style="208" bestFit="1" customWidth="1"/>
    <col min="3" max="3" width="11.7109375" style="208" customWidth="1"/>
    <col min="4" max="4" width="11.7109375" style="208" bestFit="1" customWidth="1"/>
    <col min="5" max="5" width="11.85546875" style="208" bestFit="1" customWidth="1"/>
    <col min="6" max="9" width="11.7109375" style="208" bestFit="1" customWidth="1"/>
    <col min="10" max="14" width="11.7109375" style="471" bestFit="1" customWidth="1"/>
    <col min="15" max="15" width="11.85546875" style="471" bestFit="1" customWidth="1"/>
    <col min="16" max="16" width="11.7109375" style="471" bestFit="1" customWidth="1"/>
    <col min="17" max="21" width="11.7109375" style="471" customWidth="1"/>
    <col min="22" max="22" width="11.7109375" style="471" bestFit="1" customWidth="1"/>
    <col min="23" max="23" width="14.85546875" style="471" customWidth="1"/>
    <col min="24" max="171" width="9.140625" style="208" customWidth="1"/>
    <col min="172" max="256" width="9.140625" style="208"/>
    <col min="257" max="257" width="85.5703125" style="208" customWidth="1"/>
    <col min="258" max="258" width="12.42578125" style="208" bestFit="1" customWidth="1"/>
    <col min="259" max="259" width="11.7109375" style="208" customWidth="1"/>
    <col min="260" max="260" width="11.7109375" style="208" bestFit="1" customWidth="1"/>
    <col min="261" max="261" width="11.85546875" style="208" bestFit="1" customWidth="1"/>
    <col min="262" max="270" width="11.7109375" style="208" bestFit="1" customWidth="1"/>
    <col min="271" max="271" width="11.85546875" style="208" bestFit="1" customWidth="1"/>
    <col min="272" max="272" width="11.7109375" style="208" bestFit="1" customWidth="1"/>
    <col min="273" max="277" width="11.7109375" style="208" customWidth="1"/>
    <col min="278" max="278" width="11.7109375" style="208" bestFit="1" customWidth="1"/>
    <col min="279" max="279" width="14.85546875" style="208" customWidth="1"/>
    <col min="280" max="427" width="9.140625" style="208" customWidth="1"/>
    <col min="428" max="512" width="9.140625" style="208"/>
    <col min="513" max="513" width="85.5703125" style="208" customWidth="1"/>
    <col min="514" max="514" width="12.42578125" style="208" bestFit="1" customWidth="1"/>
    <col min="515" max="515" width="11.7109375" style="208" customWidth="1"/>
    <col min="516" max="516" width="11.7109375" style="208" bestFit="1" customWidth="1"/>
    <col min="517" max="517" width="11.85546875" style="208" bestFit="1" customWidth="1"/>
    <col min="518" max="526" width="11.7109375" style="208" bestFit="1" customWidth="1"/>
    <col min="527" max="527" width="11.85546875" style="208" bestFit="1" customWidth="1"/>
    <col min="528" max="528" width="11.7109375" style="208" bestFit="1" customWidth="1"/>
    <col min="529" max="533" width="11.7109375" style="208" customWidth="1"/>
    <col min="534" max="534" width="11.7109375" style="208" bestFit="1" customWidth="1"/>
    <col min="535" max="535" width="14.85546875" style="208" customWidth="1"/>
    <col min="536" max="683" width="9.140625" style="208" customWidth="1"/>
    <col min="684" max="768" width="9.140625" style="208"/>
    <col min="769" max="769" width="85.5703125" style="208" customWidth="1"/>
    <col min="770" max="770" width="12.42578125" style="208" bestFit="1" customWidth="1"/>
    <col min="771" max="771" width="11.7109375" style="208" customWidth="1"/>
    <col min="772" max="772" width="11.7109375" style="208" bestFit="1" customWidth="1"/>
    <col min="773" max="773" width="11.85546875" style="208" bestFit="1" customWidth="1"/>
    <col min="774" max="782" width="11.7109375" style="208" bestFit="1" customWidth="1"/>
    <col min="783" max="783" width="11.85546875" style="208" bestFit="1" customWidth="1"/>
    <col min="784" max="784" width="11.7109375" style="208" bestFit="1" customWidth="1"/>
    <col min="785" max="789" width="11.7109375" style="208" customWidth="1"/>
    <col min="790" max="790" width="11.7109375" style="208" bestFit="1" customWidth="1"/>
    <col min="791" max="791" width="14.85546875" style="208" customWidth="1"/>
    <col min="792" max="939" width="9.140625" style="208" customWidth="1"/>
    <col min="940" max="1024" width="9.140625" style="208"/>
    <col min="1025" max="1025" width="85.5703125" style="208" customWidth="1"/>
    <col min="1026" max="1026" width="12.42578125" style="208" bestFit="1" customWidth="1"/>
    <col min="1027" max="1027" width="11.7109375" style="208" customWidth="1"/>
    <col min="1028" max="1028" width="11.7109375" style="208" bestFit="1" customWidth="1"/>
    <col min="1029" max="1029" width="11.85546875" style="208" bestFit="1" customWidth="1"/>
    <col min="1030" max="1038" width="11.7109375" style="208" bestFit="1" customWidth="1"/>
    <col min="1039" max="1039" width="11.85546875" style="208" bestFit="1" customWidth="1"/>
    <col min="1040" max="1040" width="11.7109375" style="208" bestFit="1" customWidth="1"/>
    <col min="1041" max="1045" width="11.7109375" style="208" customWidth="1"/>
    <col min="1046" max="1046" width="11.7109375" style="208" bestFit="1" customWidth="1"/>
    <col min="1047" max="1047" width="14.85546875" style="208" customWidth="1"/>
    <col min="1048" max="1195" width="9.140625" style="208" customWidth="1"/>
    <col min="1196" max="1280" width="9.140625" style="208"/>
    <col min="1281" max="1281" width="85.5703125" style="208" customWidth="1"/>
    <col min="1282" max="1282" width="12.42578125" style="208" bestFit="1" customWidth="1"/>
    <col min="1283" max="1283" width="11.7109375" style="208" customWidth="1"/>
    <col min="1284" max="1284" width="11.7109375" style="208" bestFit="1" customWidth="1"/>
    <col min="1285" max="1285" width="11.85546875" style="208" bestFit="1" customWidth="1"/>
    <col min="1286" max="1294" width="11.7109375" style="208" bestFit="1" customWidth="1"/>
    <col min="1295" max="1295" width="11.85546875" style="208" bestFit="1" customWidth="1"/>
    <col min="1296" max="1296" width="11.7109375" style="208" bestFit="1" customWidth="1"/>
    <col min="1297" max="1301" width="11.7109375" style="208" customWidth="1"/>
    <col min="1302" max="1302" width="11.7109375" style="208" bestFit="1" customWidth="1"/>
    <col min="1303" max="1303" width="14.85546875" style="208" customWidth="1"/>
    <col min="1304" max="1451" width="9.140625" style="208" customWidth="1"/>
    <col min="1452" max="1536" width="9.140625" style="208"/>
    <col min="1537" max="1537" width="85.5703125" style="208" customWidth="1"/>
    <col min="1538" max="1538" width="12.42578125" style="208" bestFit="1" customWidth="1"/>
    <col min="1539" max="1539" width="11.7109375" style="208" customWidth="1"/>
    <col min="1540" max="1540" width="11.7109375" style="208" bestFit="1" customWidth="1"/>
    <col min="1541" max="1541" width="11.85546875" style="208" bestFit="1" customWidth="1"/>
    <col min="1542" max="1550" width="11.7109375" style="208" bestFit="1" customWidth="1"/>
    <col min="1551" max="1551" width="11.85546875" style="208" bestFit="1" customWidth="1"/>
    <col min="1552" max="1552" width="11.7109375" style="208" bestFit="1" customWidth="1"/>
    <col min="1553" max="1557" width="11.7109375" style="208" customWidth="1"/>
    <col min="1558" max="1558" width="11.7109375" style="208" bestFit="1" customWidth="1"/>
    <col min="1559" max="1559" width="14.85546875" style="208" customWidth="1"/>
    <col min="1560" max="1707" width="9.140625" style="208" customWidth="1"/>
    <col min="1708" max="1792" width="9.140625" style="208"/>
    <col min="1793" max="1793" width="85.5703125" style="208" customWidth="1"/>
    <col min="1794" max="1794" width="12.42578125" style="208" bestFit="1" customWidth="1"/>
    <col min="1795" max="1795" width="11.7109375" style="208" customWidth="1"/>
    <col min="1796" max="1796" width="11.7109375" style="208" bestFit="1" customWidth="1"/>
    <col min="1797" max="1797" width="11.85546875" style="208" bestFit="1" customWidth="1"/>
    <col min="1798" max="1806" width="11.7109375" style="208" bestFit="1" customWidth="1"/>
    <col min="1807" max="1807" width="11.85546875" style="208" bestFit="1" customWidth="1"/>
    <col min="1808" max="1808" width="11.7109375" style="208" bestFit="1" customWidth="1"/>
    <col min="1809" max="1813" width="11.7109375" style="208" customWidth="1"/>
    <col min="1814" max="1814" width="11.7109375" style="208" bestFit="1" customWidth="1"/>
    <col min="1815" max="1815" width="14.85546875" style="208" customWidth="1"/>
    <col min="1816" max="1963" width="9.140625" style="208" customWidth="1"/>
    <col min="1964" max="2048" width="9.140625" style="208"/>
    <col min="2049" max="2049" width="85.5703125" style="208" customWidth="1"/>
    <col min="2050" max="2050" width="12.42578125" style="208" bestFit="1" customWidth="1"/>
    <col min="2051" max="2051" width="11.7109375" style="208" customWidth="1"/>
    <col min="2052" max="2052" width="11.7109375" style="208" bestFit="1" customWidth="1"/>
    <col min="2053" max="2053" width="11.85546875" style="208" bestFit="1" customWidth="1"/>
    <col min="2054" max="2062" width="11.7109375" style="208" bestFit="1" customWidth="1"/>
    <col min="2063" max="2063" width="11.85546875" style="208" bestFit="1" customWidth="1"/>
    <col min="2064" max="2064" width="11.7109375" style="208" bestFit="1" customWidth="1"/>
    <col min="2065" max="2069" width="11.7109375" style="208" customWidth="1"/>
    <col min="2070" max="2070" width="11.7109375" style="208" bestFit="1" customWidth="1"/>
    <col min="2071" max="2071" width="14.85546875" style="208" customWidth="1"/>
    <col min="2072" max="2219" width="9.140625" style="208" customWidth="1"/>
    <col min="2220" max="2304" width="9.140625" style="208"/>
    <col min="2305" max="2305" width="85.5703125" style="208" customWidth="1"/>
    <col min="2306" max="2306" width="12.42578125" style="208" bestFit="1" customWidth="1"/>
    <col min="2307" max="2307" width="11.7109375" style="208" customWidth="1"/>
    <col min="2308" max="2308" width="11.7109375" style="208" bestFit="1" customWidth="1"/>
    <col min="2309" max="2309" width="11.85546875" style="208" bestFit="1" customWidth="1"/>
    <col min="2310" max="2318" width="11.7109375" style="208" bestFit="1" customWidth="1"/>
    <col min="2319" max="2319" width="11.85546875" style="208" bestFit="1" customWidth="1"/>
    <col min="2320" max="2320" width="11.7109375" style="208" bestFit="1" customWidth="1"/>
    <col min="2321" max="2325" width="11.7109375" style="208" customWidth="1"/>
    <col min="2326" max="2326" width="11.7109375" style="208" bestFit="1" customWidth="1"/>
    <col min="2327" max="2327" width="14.85546875" style="208" customWidth="1"/>
    <col min="2328" max="2475" width="9.140625" style="208" customWidth="1"/>
    <col min="2476" max="2560" width="9.140625" style="208"/>
    <col min="2561" max="2561" width="85.5703125" style="208" customWidth="1"/>
    <col min="2562" max="2562" width="12.42578125" style="208" bestFit="1" customWidth="1"/>
    <col min="2563" max="2563" width="11.7109375" style="208" customWidth="1"/>
    <col min="2564" max="2564" width="11.7109375" style="208" bestFit="1" customWidth="1"/>
    <col min="2565" max="2565" width="11.85546875" style="208" bestFit="1" customWidth="1"/>
    <col min="2566" max="2574" width="11.7109375" style="208" bestFit="1" customWidth="1"/>
    <col min="2575" max="2575" width="11.85546875" style="208" bestFit="1" customWidth="1"/>
    <col min="2576" max="2576" width="11.7109375" style="208" bestFit="1" customWidth="1"/>
    <col min="2577" max="2581" width="11.7109375" style="208" customWidth="1"/>
    <col min="2582" max="2582" width="11.7109375" style="208" bestFit="1" customWidth="1"/>
    <col min="2583" max="2583" width="14.85546875" style="208" customWidth="1"/>
    <col min="2584" max="2731" width="9.140625" style="208" customWidth="1"/>
    <col min="2732" max="2816" width="9.140625" style="208"/>
    <col min="2817" max="2817" width="85.5703125" style="208" customWidth="1"/>
    <col min="2818" max="2818" width="12.42578125" style="208" bestFit="1" customWidth="1"/>
    <col min="2819" max="2819" width="11.7109375" style="208" customWidth="1"/>
    <col min="2820" max="2820" width="11.7109375" style="208" bestFit="1" customWidth="1"/>
    <col min="2821" max="2821" width="11.85546875" style="208" bestFit="1" customWidth="1"/>
    <col min="2822" max="2830" width="11.7109375" style="208" bestFit="1" customWidth="1"/>
    <col min="2831" max="2831" width="11.85546875" style="208" bestFit="1" customWidth="1"/>
    <col min="2832" max="2832" width="11.7109375" style="208" bestFit="1" customWidth="1"/>
    <col min="2833" max="2837" width="11.7109375" style="208" customWidth="1"/>
    <col min="2838" max="2838" width="11.7109375" style="208" bestFit="1" customWidth="1"/>
    <col min="2839" max="2839" width="14.85546875" style="208" customWidth="1"/>
    <col min="2840" max="2987" width="9.140625" style="208" customWidth="1"/>
    <col min="2988" max="3072" width="9.140625" style="208"/>
    <col min="3073" max="3073" width="85.5703125" style="208" customWidth="1"/>
    <col min="3074" max="3074" width="12.42578125" style="208" bestFit="1" customWidth="1"/>
    <col min="3075" max="3075" width="11.7109375" style="208" customWidth="1"/>
    <col min="3076" max="3076" width="11.7109375" style="208" bestFit="1" customWidth="1"/>
    <col min="3077" max="3077" width="11.85546875" style="208" bestFit="1" customWidth="1"/>
    <col min="3078" max="3086" width="11.7109375" style="208" bestFit="1" customWidth="1"/>
    <col min="3087" max="3087" width="11.85546875" style="208" bestFit="1" customWidth="1"/>
    <col min="3088" max="3088" width="11.7109375" style="208" bestFit="1" customWidth="1"/>
    <col min="3089" max="3093" width="11.7109375" style="208" customWidth="1"/>
    <col min="3094" max="3094" width="11.7109375" style="208" bestFit="1" customWidth="1"/>
    <col min="3095" max="3095" width="14.85546875" style="208" customWidth="1"/>
    <col min="3096" max="3243" width="9.140625" style="208" customWidth="1"/>
    <col min="3244" max="3328" width="9.140625" style="208"/>
    <col min="3329" max="3329" width="85.5703125" style="208" customWidth="1"/>
    <col min="3330" max="3330" width="12.42578125" style="208" bestFit="1" customWidth="1"/>
    <col min="3331" max="3331" width="11.7109375" style="208" customWidth="1"/>
    <col min="3332" max="3332" width="11.7109375" style="208" bestFit="1" customWidth="1"/>
    <col min="3333" max="3333" width="11.85546875" style="208" bestFit="1" customWidth="1"/>
    <col min="3334" max="3342" width="11.7109375" style="208" bestFit="1" customWidth="1"/>
    <col min="3343" max="3343" width="11.85546875" style="208" bestFit="1" customWidth="1"/>
    <col min="3344" max="3344" width="11.7109375" style="208" bestFit="1" customWidth="1"/>
    <col min="3345" max="3349" width="11.7109375" style="208" customWidth="1"/>
    <col min="3350" max="3350" width="11.7109375" style="208" bestFit="1" customWidth="1"/>
    <col min="3351" max="3351" width="14.85546875" style="208" customWidth="1"/>
    <col min="3352" max="3499" width="9.140625" style="208" customWidth="1"/>
    <col min="3500" max="3584" width="9.140625" style="208"/>
    <col min="3585" max="3585" width="85.5703125" style="208" customWidth="1"/>
    <col min="3586" max="3586" width="12.42578125" style="208" bestFit="1" customWidth="1"/>
    <col min="3587" max="3587" width="11.7109375" style="208" customWidth="1"/>
    <col min="3588" max="3588" width="11.7109375" style="208" bestFit="1" customWidth="1"/>
    <col min="3589" max="3589" width="11.85546875" style="208" bestFit="1" customWidth="1"/>
    <col min="3590" max="3598" width="11.7109375" style="208" bestFit="1" customWidth="1"/>
    <col min="3599" max="3599" width="11.85546875" style="208" bestFit="1" customWidth="1"/>
    <col min="3600" max="3600" width="11.7109375" style="208" bestFit="1" customWidth="1"/>
    <col min="3601" max="3605" width="11.7109375" style="208" customWidth="1"/>
    <col min="3606" max="3606" width="11.7109375" style="208" bestFit="1" customWidth="1"/>
    <col min="3607" max="3607" width="14.85546875" style="208" customWidth="1"/>
    <col min="3608" max="3755" width="9.140625" style="208" customWidth="1"/>
    <col min="3756" max="3840" width="9.140625" style="208"/>
    <col min="3841" max="3841" width="85.5703125" style="208" customWidth="1"/>
    <col min="3842" max="3842" width="12.42578125" style="208" bestFit="1" customWidth="1"/>
    <col min="3843" max="3843" width="11.7109375" style="208" customWidth="1"/>
    <col min="3844" max="3844" width="11.7109375" style="208" bestFit="1" customWidth="1"/>
    <col min="3845" max="3845" width="11.85546875" style="208" bestFit="1" customWidth="1"/>
    <col min="3846" max="3854" width="11.7109375" style="208" bestFit="1" customWidth="1"/>
    <col min="3855" max="3855" width="11.85546875" style="208" bestFit="1" customWidth="1"/>
    <col min="3856" max="3856" width="11.7109375" style="208" bestFit="1" customWidth="1"/>
    <col min="3857" max="3861" width="11.7109375" style="208" customWidth="1"/>
    <col min="3862" max="3862" width="11.7109375" style="208" bestFit="1" customWidth="1"/>
    <col min="3863" max="3863" width="14.85546875" style="208" customWidth="1"/>
    <col min="3864" max="4011" width="9.140625" style="208" customWidth="1"/>
    <col min="4012" max="4096" width="9.140625" style="208"/>
    <col min="4097" max="4097" width="85.5703125" style="208" customWidth="1"/>
    <col min="4098" max="4098" width="12.42578125" style="208" bestFit="1" customWidth="1"/>
    <col min="4099" max="4099" width="11.7109375" style="208" customWidth="1"/>
    <col min="4100" max="4100" width="11.7109375" style="208" bestFit="1" customWidth="1"/>
    <col min="4101" max="4101" width="11.85546875" style="208" bestFit="1" customWidth="1"/>
    <col min="4102" max="4110" width="11.7109375" style="208" bestFit="1" customWidth="1"/>
    <col min="4111" max="4111" width="11.85546875" style="208" bestFit="1" customWidth="1"/>
    <col min="4112" max="4112" width="11.7109375" style="208" bestFit="1" customWidth="1"/>
    <col min="4113" max="4117" width="11.7109375" style="208" customWidth="1"/>
    <col min="4118" max="4118" width="11.7109375" style="208" bestFit="1" customWidth="1"/>
    <col min="4119" max="4119" width="14.85546875" style="208" customWidth="1"/>
    <col min="4120" max="4267" width="9.140625" style="208" customWidth="1"/>
    <col min="4268" max="4352" width="9.140625" style="208"/>
    <col min="4353" max="4353" width="85.5703125" style="208" customWidth="1"/>
    <col min="4354" max="4354" width="12.42578125" style="208" bestFit="1" customWidth="1"/>
    <col min="4355" max="4355" width="11.7109375" style="208" customWidth="1"/>
    <col min="4356" max="4356" width="11.7109375" style="208" bestFit="1" customWidth="1"/>
    <col min="4357" max="4357" width="11.85546875" style="208" bestFit="1" customWidth="1"/>
    <col min="4358" max="4366" width="11.7109375" style="208" bestFit="1" customWidth="1"/>
    <col min="4367" max="4367" width="11.85546875" style="208" bestFit="1" customWidth="1"/>
    <col min="4368" max="4368" width="11.7109375" style="208" bestFit="1" customWidth="1"/>
    <col min="4369" max="4373" width="11.7109375" style="208" customWidth="1"/>
    <col min="4374" max="4374" width="11.7109375" style="208" bestFit="1" customWidth="1"/>
    <col min="4375" max="4375" width="14.85546875" style="208" customWidth="1"/>
    <col min="4376" max="4523" width="9.140625" style="208" customWidth="1"/>
    <col min="4524" max="4608" width="9.140625" style="208"/>
    <col min="4609" max="4609" width="85.5703125" style="208" customWidth="1"/>
    <col min="4610" max="4610" width="12.42578125" style="208" bestFit="1" customWidth="1"/>
    <col min="4611" max="4611" width="11.7109375" style="208" customWidth="1"/>
    <col min="4612" max="4612" width="11.7109375" style="208" bestFit="1" customWidth="1"/>
    <col min="4613" max="4613" width="11.85546875" style="208" bestFit="1" customWidth="1"/>
    <col min="4614" max="4622" width="11.7109375" style="208" bestFit="1" customWidth="1"/>
    <col min="4623" max="4623" width="11.85546875" style="208" bestFit="1" customWidth="1"/>
    <col min="4624" max="4624" width="11.7109375" style="208" bestFit="1" customWidth="1"/>
    <col min="4625" max="4629" width="11.7109375" style="208" customWidth="1"/>
    <col min="4630" max="4630" width="11.7109375" style="208" bestFit="1" customWidth="1"/>
    <col min="4631" max="4631" width="14.85546875" style="208" customWidth="1"/>
    <col min="4632" max="4779" width="9.140625" style="208" customWidth="1"/>
    <col min="4780" max="4864" width="9.140625" style="208"/>
    <col min="4865" max="4865" width="85.5703125" style="208" customWidth="1"/>
    <col min="4866" max="4866" width="12.42578125" style="208" bestFit="1" customWidth="1"/>
    <col min="4867" max="4867" width="11.7109375" style="208" customWidth="1"/>
    <col min="4868" max="4868" width="11.7109375" style="208" bestFit="1" customWidth="1"/>
    <col min="4869" max="4869" width="11.85546875" style="208" bestFit="1" customWidth="1"/>
    <col min="4870" max="4878" width="11.7109375" style="208" bestFit="1" customWidth="1"/>
    <col min="4879" max="4879" width="11.85546875" style="208" bestFit="1" customWidth="1"/>
    <col min="4880" max="4880" width="11.7109375" style="208" bestFit="1" customWidth="1"/>
    <col min="4881" max="4885" width="11.7109375" style="208" customWidth="1"/>
    <col min="4886" max="4886" width="11.7109375" style="208" bestFit="1" customWidth="1"/>
    <col min="4887" max="4887" width="14.85546875" style="208" customWidth="1"/>
    <col min="4888" max="5035" width="9.140625" style="208" customWidth="1"/>
    <col min="5036" max="5120" width="9.140625" style="208"/>
    <col min="5121" max="5121" width="85.5703125" style="208" customWidth="1"/>
    <col min="5122" max="5122" width="12.42578125" style="208" bestFit="1" customWidth="1"/>
    <col min="5123" max="5123" width="11.7109375" style="208" customWidth="1"/>
    <col min="5124" max="5124" width="11.7109375" style="208" bestFit="1" customWidth="1"/>
    <col min="5125" max="5125" width="11.85546875" style="208" bestFit="1" customWidth="1"/>
    <col min="5126" max="5134" width="11.7109375" style="208" bestFit="1" customWidth="1"/>
    <col min="5135" max="5135" width="11.85546875" style="208" bestFit="1" customWidth="1"/>
    <col min="5136" max="5136" width="11.7109375" style="208" bestFit="1" customWidth="1"/>
    <col min="5137" max="5141" width="11.7109375" style="208" customWidth="1"/>
    <col min="5142" max="5142" width="11.7109375" style="208" bestFit="1" customWidth="1"/>
    <col min="5143" max="5143" width="14.85546875" style="208" customWidth="1"/>
    <col min="5144" max="5291" width="9.140625" style="208" customWidth="1"/>
    <col min="5292" max="5376" width="9.140625" style="208"/>
    <col min="5377" max="5377" width="85.5703125" style="208" customWidth="1"/>
    <col min="5378" max="5378" width="12.42578125" style="208" bestFit="1" customWidth="1"/>
    <col min="5379" max="5379" width="11.7109375" style="208" customWidth="1"/>
    <col min="5380" max="5380" width="11.7109375" style="208" bestFit="1" customWidth="1"/>
    <col min="5381" max="5381" width="11.85546875" style="208" bestFit="1" customWidth="1"/>
    <col min="5382" max="5390" width="11.7109375" style="208" bestFit="1" customWidth="1"/>
    <col min="5391" max="5391" width="11.85546875" style="208" bestFit="1" customWidth="1"/>
    <col min="5392" max="5392" width="11.7109375" style="208" bestFit="1" customWidth="1"/>
    <col min="5393" max="5397" width="11.7109375" style="208" customWidth="1"/>
    <col min="5398" max="5398" width="11.7109375" style="208" bestFit="1" customWidth="1"/>
    <col min="5399" max="5399" width="14.85546875" style="208" customWidth="1"/>
    <col min="5400" max="5547" width="9.140625" style="208" customWidth="1"/>
    <col min="5548" max="5632" width="9.140625" style="208"/>
    <col min="5633" max="5633" width="85.5703125" style="208" customWidth="1"/>
    <col min="5634" max="5634" width="12.42578125" style="208" bestFit="1" customWidth="1"/>
    <col min="5635" max="5635" width="11.7109375" style="208" customWidth="1"/>
    <col min="5636" max="5636" width="11.7109375" style="208" bestFit="1" customWidth="1"/>
    <col min="5637" max="5637" width="11.85546875" style="208" bestFit="1" customWidth="1"/>
    <col min="5638" max="5646" width="11.7109375" style="208" bestFit="1" customWidth="1"/>
    <col min="5647" max="5647" width="11.85546875" style="208" bestFit="1" customWidth="1"/>
    <col min="5648" max="5648" width="11.7109375" style="208" bestFit="1" customWidth="1"/>
    <col min="5649" max="5653" width="11.7109375" style="208" customWidth="1"/>
    <col min="5654" max="5654" width="11.7109375" style="208" bestFit="1" customWidth="1"/>
    <col min="5655" max="5655" width="14.85546875" style="208" customWidth="1"/>
    <col min="5656" max="5803" width="9.140625" style="208" customWidth="1"/>
    <col min="5804" max="5888" width="9.140625" style="208"/>
    <col min="5889" max="5889" width="85.5703125" style="208" customWidth="1"/>
    <col min="5890" max="5890" width="12.42578125" style="208" bestFit="1" customWidth="1"/>
    <col min="5891" max="5891" width="11.7109375" style="208" customWidth="1"/>
    <col min="5892" max="5892" width="11.7109375" style="208" bestFit="1" customWidth="1"/>
    <col min="5893" max="5893" width="11.85546875" style="208" bestFit="1" customWidth="1"/>
    <col min="5894" max="5902" width="11.7109375" style="208" bestFit="1" customWidth="1"/>
    <col min="5903" max="5903" width="11.85546875" style="208" bestFit="1" customWidth="1"/>
    <col min="5904" max="5904" width="11.7109375" style="208" bestFit="1" customWidth="1"/>
    <col min="5905" max="5909" width="11.7109375" style="208" customWidth="1"/>
    <col min="5910" max="5910" width="11.7109375" style="208" bestFit="1" customWidth="1"/>
    <col min="5911" max="5911" width="14.85546875" style="208" customWidth="1"/>
    <col min="5912" max="6059" width="9.140625" style="208" customWidth="1"/>
    <col min="6060" max="6144" width="9.140625" style="208"/>
    <col min="6145" max="6145" width="85.5703125" style="208" customWidth="1"/>
    <col min="6146" max="6146" width="12.42578125" style="208" bestFit="1" customWidth="1"/>
    <col min="6147" max="6147" width="11.7109375" style="208" customWidth="1"/>
    <col min="6148" max="6148" width="11.7109375" style="208" bestFit="1" customWidth="1"/>
    <col min="6149" max="6149" width="11.85546875" style="208" bestFit="1" customWidth="1"/>
    <col min="6150" max="6158" width="11.7109375" style="208" bestFit="1" customWidth="1"/>
    <col min="6159" max="6159" width="11.85546875" style="208" bestFit="1" customWidth="1"/>
    <col min="6160" max="6160" width="11.7109375" style="208" bestFit="1" customWidth="1"/>
    <col min="6161" max="6165" width="11.7109375" style="208" customWidth="1"/>
    <col min="6166" max="6166" width="11.7109375" style="208" bestFit="1" customWidth="1"/>
    <col min="6167" max="6167" width="14.85546875" style="208" customWidth="1"/>
    <col min="6168" max="6315" width="9.140625" style="208" customWidth="1"/>
    <col min="6316" max="6400" width="9.140625" style="208"/>
    <col min="6401" max="6401" width="85.5703125" style="208" customWidth="1"/>
    <col min="6402" max="6402" width="12.42578125" style="208" bestFit="1" customWidth="1"/>
    <col min="6403" max="6403" width="11.7109375" style="208" customWidth="1"/>
    <col min="6404" max="6404" width="11.7109375" style="208" bestFit="1" customWidth="1"/>
    <col min="6405" max="6405" width="11.85546875" style="208" bestFit="1" customWidth="1"/>
    <col min="6406" max="6414" width="11.7109375" style="208" bestFit="1" customWidth="1"/>
    <col min="6415" max="6415" width="11.85546875" style="208" bestFit="1" customWidth="1"/>
    <col min="6416" max="6416" width="11.7109375" style="208" bestFit="1" customWidth="1"/>
    <col min="6417" max="6421" width="11.7109375" style="208" customWidth="1"/>
    <col min="6422" max="6422" width="11.7109375" style="208" bestFit="1" customWidth="1"/>
    <col min="6423" max="6423" width="14.85546875" style="208" customWidth="1"/>
    <col min="6424" max="6571" width="9.140625" style="208" customWidth="1"/>
    <col min="6572" max="6656" width="9.140625" style="208"/>
    <col min="6657" max="6657" width="85.5703125" style="208" customWidth="1"/>
    <col min="6658" max="6658" width="12.42578125" style="208" bestFit="1" customWidth="1"/>
    <col min="6659" max="6659" width="11.7109375" style="208" customWidth="1"/>
    <col min="6660" max="6660" width="11.7109375" style="208" bestFit="1" customWidth="1"/>
    <col min="6661" max="6661" width="11.85546875" style="208" bestFit="1" customWidth="1"/>
    <col min="6662" max="6670" width="11.7109375" style="208" bestFit="1" customWidth="1"/>
    <col min="6671" max="6671" width="11.85546875" style="208" bestFit="1" customWidth="1"/>
    <col min="6672" max="6672" width="11.7109375" style="208" bestFit="1" customWidth="1"/>
    <col min="6673" max="6677" width="11.7109375" style="208" customWidth="1"/>
    <col min="6678" max="6678" width="11.7109375" style="208" bestFit="1" customWidth="1"/>
    <col min="6679" max="6679" width="14.85546875" style="208" customWidth="1"/>
    <col min="6680" max="6827" width="9.140625" style="208" customWidth="1"/>
    <col min="6828" max="6912" width="9.140625" style="208"/>
    <col min="6913" max="6913" width="85.5703125" style="208" customWidth="1"/>
    <col min="6914" max="6914" width="12.42578125" style="208" bestFit="1" customWidth="1"/>
    <col min="6915" max="6915" width="11.7109375" style="208" customWidth="1"/>
    <col min="6916" max="6916" width="11.7109375" style="208" bestFit="1" customWidth="1"/>
    <col min="6917" max="6917" width="11.85546875" style="208" bestFit="1" customWidth="1"/>
    <col min="6918" max="6926" width="11.7109375" style="208" bestFit="1" customWidth="1"/>
    <col min="6927" max="6927" width="11.85546875" style="208" bestFit="1" customWidth="1"/>
    <col min="6928" max="6928" width="11.7109375" style="208" bestFit="1" customWidth="1"/>
    <col min="6929" max="6933" width="11.7109375" style="208" customWidth="1"/>
    <col min="6934" max="6934" width="11.7109375" style="208" bestFit="1" customWidth="1"/>
    <col min="6935" max="6935" width="14.85546875" style="208" customWidth="1"/>
    <col min="6936" max="7083" width="9.140625" style="208" customWidth="1"/>
    <col min="7084" max="7168" width="9.140625" style="208"/>
    <col min="7169" max="7169" width="85.5703125" style="208" customWidth="1"/>
    <col min="7170" max="7170" width="12.42578125" style="208" bestFit="1" customWidth="1"/>
    <col min="7171" max="7171" width="11.7109375" style="208" customWidth="1"/>
    <col min="7172" max="7172" width="11.7109375" style="208" bestFit="1" customWidth="1"/>
    <col min="7173" max="7173" width="11.85546875" style="208" bestFit="1" customWidth="1"/>
    <col min="7174" max="7182" width="11.7109375" style="208" bestFit="1" customWidth="1"/>
    <col min="7183" max="7183" width="11.85546875" style="208" bestFit="1" customWidth="1"/>
    <col min="7184" max="7184" width="11.7109375" style="208" bestFit="1" customWidth="1"/>
    <col min="7185" max="7189" width="11.7109375" style="208" customWidth="1"/>
    <col min="7190" max="7190" width="11.7109375" style="208" bestFit="1" customWidth="1"/>
    <col min="7191" max="7191" width="14.85546875" style="208" customWidth="1"/>
    <col min="7192" max="7339" width="9.140625" style="208" customWidth="1"/>
    <col min="7340" max="7424" width="9.140625" style="208"/>
    <col min="7425" max="7425" width="85.5703125" style="208" customWidth="1"/>
    <col min="7426" max="7426" width="12.42578125" style="208" bestFit="1" customWidth="1"/>
    <col min="7427" max="7427" width="11.7109375" style="208" customWidth="1"/>
    <col min="7428" max="7428" width="11.7109375" style="208" bestFit="1" customWidth="1"/>
    <col min="7429" max="7429" width="11.85546875" style="208" bestFit="1" customWidth="1"/>
    <col min="7430" max="7438" width="11.7109375" style="208" bestFit="1" customWidth="1"/>
    <col min="7439" max="7439" width="11.85546875" style="208" bestFit="1" customWidth="1"/>
    <col min="7440" max="7440" width="11.7109375" style="208" bestFit="1" customWidth="1"/>
    <col min="7441" max="7445" width="11.7109375" style="208" customWidth="1"/>
    <col min="7446" max="7446" width="11.7109375" style="208" bestFit="1" customWidth="1"/>
    <col min="7447" max="7447" width="14.85546875" style="208" customWidth="1"/>
    <col min="7448" max="7595" width="9.140625" style="208" customWidth="1"/>
    <col min="7596" max="7680" width="9.140625" style="208"/>
    <col min="7681" max="7681" width="85.5703125" style="208" customWidth="1"/>
    <col min="7682" max="7682" width="12.42578125" style="208" bestFit="1" customWidth="1"/>
    <col min="7683" max="7683" width="11.7109375" style="208" customWidth="1"/>
    <col min="7684" max="7684" width="11.7109375" style="208" bestFit="1" customWidth="1"/>
    <col min="7685" max="7685" width="11.85546875" style="208" bestFit="1" customWidth="1"/>
    <col min="7686" max="7694" width="11.7109375" style="208" bestFit="1" customWidth="1"/>
    <col min="7695" max="7695" width="11.85546875" style="208" bestFit="1" customWidth="1"/>
    <col min="7696" max="7696" width="11.7109375" style="208" bestFit="1" customWidth="1"/>
    <col min="7697" max="7701" width="11.7109375" style="208" customWidth="1"/>
    <col min="7702" max="7702" width="11.7109375" style="208" bestFit="1" customWidth="1"/>
    <col min="7703" max="7703" width="14.85546875" style="208" customWidth="1"/>
    <col min="7704" max="7851" width="9.140625" style="208" customWidth="1"/>
    <col min="7852" max="7936" width="9.140625" style="208"/>
    <col min="7937" max="7937" width="85.5703125" style="208" customWidth="1"/>
    <col min="7938" max="7938" width="12.42578125" style="208" bestFit="1" customWidth="1"/>
    <col min="7939" max="7939" width="11.7109375" style="208" customWidth="1"/>
    <col min="7940" max="7940" width="11.7109375" style="208" bestFit="1" customWidth="1"/>
    <col min="7941" max="7941" width="11.85546875" style="208" bestFit="1" customWidth="1"/>
    <col min="7942" max="7950" width="11.7109375" style="208" bestFit="1" customWidth="1"/>
    <col min="7951" max="7951" width="11.85546875" style="208" bestFit="1" customWidth="1"/>
    <col min="7952" max="7952" width="11.7109375" style="208" bestFit="1" customWidth="1"/>
    <col min="7953" max="7957" width="11.7109375" style="208" customWidth="1"/>
    <col min="7958" max="7958" width="11.7109375" style="208" bestFit="1" customWidth="1"/>
    <col min="7959" max="7959" width="14.85546875" style="208" customWidth="1"/>
    <col min="7960" max="8107" width="9.140625" style="208" customWidth="1"/>
    <col min="8108" max="8192" width="9.140625" style="208"/>
    <col min="8193" max="8193" width="85.5703125" style="208" customWidth="1"/>
    <col min="8194" max="8194" width="12.42578125" style="208" bestFit="1" customWidth="1"/>
    <col min="8195" max="8195" width="11.7109375" style="208" customWidth="1"/>
    <col min="8196" max="8196" width="11.7109375" style="208" bestFit="1" customWidth="1"/>
    <col min="8197" max="8197" width="11.85546875" style="208" bestFit="1" customWidth="1"/>
    <col min="8198" max="8206" width="11.7109375" style="208" bestFit="1" customWidth="1"/>
    <col min="8207" max="8207" width="11.85546875" style="208" bestFit="1" customWidth="1"/>
    <col min="8208" max="8208" width="11.7109375" style="208" bestFit="1" customWidth="1"/>
    <col min="8209" max="8213" width="11.7109375" style="208" customWidth="1"/>
    <col min="8214" max="8214" width="11.7109375" style="208" bestFit="1" customWidth="1"/>
    <col min="8215" max="8215" width="14.85546875" style="208" customWidth="1"/>
    <col min="8216" max="8363" width="9.140625" style="208" customWidth="1"/>
    <col min="8364" max="8448" width="9.140625" style="208"/>
    <col min="8449" max="8449" width="85.5703125" style="208" customWidth="1"/>
    <col min="8450" max="8450" width="12.42578125" style="208" bestFit="1" customWidth="1"/>
    <col min="8451" max="8451" width="11.7109375" style="208" customWidth="1"/>
    <col min="8452" max="8452" width="11.7109375" style="208" bestFit="1" customWidth="1"/>
    <col min="8453" max="8453" width="11.85546875" style="208" bestFit="1" customWidth="1"/>
    <col min="8454" max="8462" width="11.7109375" style="208" bestFit="1" customWidth="1"/>
    <col min="8463" max="8463" width="11.85546875" style="208" bestFit="1" customWidth="1"/>
    <col min="8464" max="8464" width="11.7109375" style="208" bestFit="1" customWidth="1"/>
    <col min="8465" max="8469" width="11.7109375" style="208" customWidth="1"/>
    <col min="8470" max="8470" width="11.7109375" style="208" bestFit="1" customWidth="1"/>
    <col min="8471" max="8471" width="14.85546875" style="208" customWidth="1"/>
    <col min="8472" max="8619" width="9.140625" style="208" customWidth="1"/>
    <col min="8620" max="8704" width="9.140625" style="208"/>
    <col min="8705" max="8705" width="85.5703125" style="208" customWidth="1"/>
    <col min="8706" max="8706" width="12.42578125" style="208" bestFit="1" customWidth="1"/>
    <col min="8707" max="8707" width="11.7109375" style="208" customWidth="1"/>
    <col min="8708" max="8708" width="11.7109375" style="208" bestFit="1" customWidth="1"/>
    <col min="8709" max="8709" width="11.85546875" style="208" bestFit="1" customWidth="1"/>
    <col min="8710" max="8718" width="11.7109375" style="208" bestFit="1" customWidth="1"/>
    <col min="8719" max="8719" width="11.85546875" style="208" bestFit="1" customWidth="1"/>
    <col min="8720" max="8720" width="11.7109375" style="208" bestFit="1" customWidth="1"/>
    <col min="8721" max="8725" width="11.7109375" style="208" customWidth="1"/>
    <col min="8726" max="8726" width="11.7109375" style="208" bestFit="1" customWidth="1"/>
    <col min="8727" max="8727" width="14.85546875" style="208" customWidth="1"/>
    <col min="8728" max="8875" width="9.140625" style="208" customWidth="1"/>
    <col min="8876" max="8960" width="9.140625" style="208"/>
    <col min="8961" max="8961" width="85.5703125" style="208" customWidth="1"/>
    <col min="8962" max="8962" width="12.42578125" style="208" bestFit="1" customWidth="1"/>
    <col min="8963" max="8963" width="11.7109375" style="208" customWidth="1"/>
    <col min="8964" max="8964" width="11.7109375" style="208" bestFit="1" customWidth="1"/>
    <col min="8965" max="8965" width="11.85546875" style="208" bestFit="1" customWidth="1"/>
    <col min="8966" max="8974" width="11.7109375" style="208" bestFit="1" customWidth="1"/>
    <col min="8975" max="8975" width="11.85546875" style="208" bestFit="1" customWidth="1"/>
    <col min="8976" max="8976" width="11.7109375" style="208" bestFit="1" customWidth="1"/>
    <col min="8977" max="8981" width="11.7109375" style="208" customWidth="1"/>
    <col min="8982" max="8982" width="11.7109375" style="208" bestFit="1" customWidth="1"/>
    <col min="8983" max="8983" width="14.85546875" style="208" customWidth="1"/>
    <col min="8984" max="9131" width="9.140625" style="208" customWidth="1"/>
    <col min="9132" max="9216" width="9.140625" style="208"/>
    <col min="9217" max="9217" width="85.5703125" style="208" customWidth="1"/>
    <col min="9218" max="9218" width="12.42578125" style="208" bestFit="1" customWidth="1"/>
    <col min="9219" max="9219" width="11.7109375" style="208" customWidth="1"/>
    <col min="9220" max="9220" width="11.7109375" style="208" bestFit="1" customWidth="1"/>
    <col min="9221" max="9221" width="11.85546875" style="208" bestFit="1" customWidth="1"/>
    <col min="9222" max="9230" width="11.7109375" style="208" bestFit="1" customWidth="1"/>
    <col min="9231" max="9231" width="11.85546875" style="208" bestFit="1" customWidth="1"/>
    <col min="9232" max="9232" width="11.7109375" style="208" bestFit="1" customWidth="1"/>
    <col min="9233" max="9237" width="11.7109375" style="208" customWidth="1"/>
    <col min="9238" max="9238" width="11.7109375" style="208" bestFit="1" customWidth="1"/>
    <col min="9239" max="9239" width="14.85546875" style="208" customWidth="1"/>
    <col min="9240" max="9387" width="9.140625" style="208" customWidth="1"/>
    <col min="9388" max="9472" width="9.140625" style="208"/>
    <col min="9473" max="9473" width="85.5703125" style="208" customWidth="1"/>
    <col min="9474" max="9474" width="12.42578125" style="208" bestFit="1" customWidth="1"/>
    <col min="9475" max="9475" width="11.7109375" style="208" customWidth="1"/>
    <col min="9476" max="9476" width="11.7109375" style="208" bestFit="1" customWidth="1"/>
    <col min="9477" max="9477" width="11.85546875" style="208" bestFit="1" customWidth="1"/>
    <col min="9478" max="9486" width="11.7109375" style="208" bestFit="1" customWidth="1"/>
    <col min="9487" max="9487" width="11.85546875" style="208" bestFit="1" customWidth="1"/>
    <col min="9488" max="9488" width="11.7109375" style="208" bestFit="1" customWidth="1"/>
    <col min="9489" max="9493" width="11.7109375" style="208" customWidth="1"/>
    <col min="9494" max="9494" width="11.7109375" style="208" bestFit="1" customWidth="1"/>
    <col min="9495" max="9495" width="14.85546875" style="208" customWidth="1"/>
    <col min="9496" max="9643" width="9.140625" style="208" customWidth="1"/>
    <col min="9644" max="9728" width="9.140625" style="208"/>
    <col min="9729" max="9729" width="85.5703125" style="208" customWidth="1"/>
    <col min="9730" max="9730" width="12.42578125" style="208" bestFit="1" customWidth="1"/>
    <col min="9731" max="9731" width="11.7109375" style="208" customWidth="1"/>
    <col min="9732" max="9732" width="11.7109375" style="208" bestFit="1" customWidth="1"/>
    <col min="9733" max="9733" width="11.85546875" style="208" bestFit="1" customWidth="1"/>
    <col min="9734" max="9742" width="11.7109375" style="208" bestFit="1" customWidth="1"/>
    <col min="9743" max="9743" width="11.85546875" style="208" bestFit="1" customWidth="1"/>
    <col min="9744" max="9744" width="11.7109375" style="208" bestFit="1" customWidth="1"/>
    <col min="9745" max="9749" width="11.7109375" style="208" customWidth="1"/>
    <col min="9750" max="9750" width="11.7109375" style="208" bestFit="1" customWidth="1"/>
    <col min="9751" max="9751" width="14.85546875" style="208" customWidth="1"/>
    <col min="9752" max="9899" width="9.140625" style="208" customWidth="1"/>
    <col min="9900" max="9984" width="9.140625" style="208"/>
    <col min="9985" max="9985" width="85.5703125" style="208" customWidth="1"/>
    <col min="9986" max="9986" width="12.42578125" style="208" bestFit="1" customWidth="1"/>
    <col min="9987" max="9987" width="11.7109375" style="208" customWidth="1"/>
    <col min="9988" max="9988" width="11.7109375" style="208" bestFit="1" customWidth="1"/>
    <col min="9989" max="9989" width="11.85546875" style="208" bestFit="1" customWidth="1"/>
    <col min="9990" max="9998" width="11.7109375" style="208" bestFit="1" customWidth="1"/>
    <col min="9999" max="9999" width="11.85546875" style="208" bestFit="1" customWidth="1"/>
    <col min="10000" max="10000" width="11.7109375" style="208" bestFit="1" customWidth="1"/>
    <col min="10001" max="10005" width="11.7109375" style="208" customWidth="1"/>
    <col min="10006" max="10006" width="11.7109375" style="208" bestFit="1" customWidth="1"/>
    <col min="10007" max="10007" width="14.85546875" style="208" customWidth="1"/>
    <col min="10008" max="10155" width="9.140625" style="208" customWidth="1"/>
    <col min="10156" max="10240" width="9.140625" style="208"/>
    <col min="10241" max="10241" width="85.5703125" style="208" customWidth="1"/>
    <col min="10242" max="10242" width="12.42578125" style="208" bestFit="1" customWidth="1"/>
    <col min="10243" max="10243" width="11.7109375" style="208" customWidth="1"/>
    <col min="10244" max="10244" width="11.7109375" style="208" bestFit="1" customWidth="1"/>
    <col min="10245" max="10245" width="11.85546875" style="208" bestFit="1" customWidth="1"/>
    <col min="10246" max="10254" width="11.7109375" style="208" bestFit="1" customWidth="1"/>
    <col min="10255" max="10255" width="11.85546875" style="208" bestFit="1" customWidth="1"/>
    <col min="10256" max="10256" width="11.7109375" style="208" bestFit="1" customWidth="1"/>
    <col min="10257" max="10261" width="11.7109375" style="208" customWidth="1"/>
    <col min="10262" max="10262" width="11.7109375" style="208" bestFit="1" customWidth="1"/>
    <col min="10263" max="10263" width="14.85546875" style="208" customWidth="1"/>
    <col min="10264" max="10411" width="9.140625" style="208" customWidth="1"/>
    <col min="10412" max="10496" width="9.140625" style="208"/>
    <col min="10497" max="10497" width="85.5703125" style="208" customWidth="1"/>
    <col min="10498" max="10498" width="12.42578125" style="208" bestFit="1" customWidth="1"/>
    <col min="10499" max="10499" width="11.7109375" style="208" customWidth="1"/>
    <col min="10500" max="10500" width="11.7109375" style="208" bestFit="1" customWidth="1"/>
    <col min="10501" max="10501" width="11.85546875" style="208" bestFit="1" customWidth="1"/>
    <col min="10502" max="10510" width="11.7109375" style="208" bestFit="1" customWidth="1"/>
    <col min="10511" max="10511" width="11.85546875" style="208" bestFit="1" customWidth="1"/>
    <col min="10512" max="10512" width="11.7109375" style="208" bestFit="1" customWidth="1"/>
    <col min="10513" max="10517" width="11.7109375" style="208" customWidth="1"/>
    <col min="10518" max="10518" width="11.7109375" style="208" bestFit="1" customWidth="1"/>
    <col min="10519" max="10519" width="14.85546875" style="208" customWidth="1"/>
    <col min="10520" max="10667" width="9.140625" style="208" customWidth="1"/>
    <col min="10668" max="10752" width="9.140625" style="208"/>
    <col min="10753" max="10753" width="85.5703125" style="208" customWidth="1"/>
    <col min="10754" max="10754" width="12.42578125" style="208" bestFit="1" customWidth="1"/>
    <col min="10755" max="10755" width="11.7109375" style="208" customWidth="1"/>
    <col min="10756" max="10756" width="11.7109375" style="208" bestFit="1" customWidth="1"/>
    <col min="10757" max="10757" width="11.85546875" style="208" bestFit="1" customWidth="1"/>
    <col min="10758" max="10766" width="11.7109375" style="208" bestFit="1" customWidth="1"/>
    <col min="10767" max="10767" width="11.85546875" style="208" bestFit="1" customWidth="1"/>
    <col min="10768" max="10768" width="11.7109375" style="208" bestFit="1" customWidth="1"/>
    <col min="10769" max="10773" width="11.7109375" style="208" customWidth="1"/>
    <col min="10774" max="10774" width="11.7109375" style="208" bestFit="1" customWidth="1"/>
    <col min="10775" max="10775" width="14.85546875" style="208" customWidth="1"/>
    <col min="10776" max="10923" width="9.140625" style="208" customWidth="1"/>
    <col min="10924" max="11008" width="9.140625" style="208"/>
    <col min="11009" max="11009" width="85.5703125" style="208" customWidth="1"/>
    <col min="11010" max="11010" width="12.42578125" style="208" bestFit="1" customWidth="1"/>
    <col min="11011" max="11011" width="11.7109375" style="208" customWidth="1"/>
    <col min="11012" max="11012" width="11.7109375" style="208" bestFit="1" customWidth="1"/>
    <col min="11013" max="11013" width="11.85546875" style="208" bestFit="1" customWidth="1"/>
    <col min="11014" max="11022" width="11.7109375" style="208" bestFit="1" customWidth="1"/>
    <col min="11023" max="11023" width="11.85546875" style="208" bestFit="1" customWidth="1"/>
    <col min="11024" max="11024" width="11.7109375" style="208" bestFit="1" customWidth="1"/>
    <col min="11025" max="11029" width="11.7109375" style="208" customWidth="1"/>
    <col min="11030" max="11030" width="11.7109375" style="208" bestFit="1" customWidth="1"/>
    <col min="11031" max="11031" width="14.85546875" style="208" customWidth="1"/>
    <col min="11032" max="11179" width="9.140625" style="208" customWidth="1"/>
    <col min="11180" max="11264" width="9.140625" style="208"/>
    <col min="11265" max="11265" width="85.5703125" style="208" customWidth="1"/>
    <col min="11266" max="11266" width="12.42578125" style="208" bestFit="1" customWidth="1"/>
    <col min="11267" max="11267" width="11.7109375" style="208" customWidth="1"/>
    <col min="11268" max="11268" width="11.7109375" style="208" bestFit="1" customWidth="1"/>
    <col min="11269" max="11269" width="11.85546875" style="208" bestFit="1" customWidth="1"/>
    <col min="11270" max="11278" width="11.7109375" style="208" bestFit="1" customWidth="1"/>
    <col min="11279" max="11279" width="11.85546875" style="208" bestFit="1" customWidth="1"/>
    <col min="11280" max="11280" width="11.7109375" style="208" bestFit="1" customWidth="1"/>
    <col min="11281" max="11285" width="11.7109375" style="208" customWidth="1"/>
    <col min="11286" max="11286" width="11.7109375" style="208" bestFit="1" customWidth="1"/>
    <col min="11287" max="11287" width="14.85546875" style="208" customWidth="1"/>
    <col min="11288" max="11435" width="9.140625" style="208" customWidth="1"/>
    <col min="11436" max="11520" width="9.140625" style="208"/>
    <col min="11521" max="11521" width="85.5703125" style="208" customWidth="1"/>
    <col min="11522" max="11522" width="12.42578125" style="208" bestFit="1" customWidth="1"/>
    <col min="11523" max="11523" width="11.7109375" style="208" customWidth="1"/>
    <col min="11524" max="11524" width="11.7109375" style="208" bestFit="1" customWidth="1"/>
    <col min="11525" max="11525" width="11.85546875" style="208" bestFit="1" customWidth="1"/>
    <col min="11526" max="11534" width="11.7109375" style="208" bestFit="1" customWidth="1"/>
    <col min="11535" max="11535" width="11.85546875" style="208" bestFit="1" customWidth="1"/>
    <col min="11536" max="11536" width="11.7109375" style="208" bestFit="1" customWidth="1"/>
    <col min="11537" max="11541" width="11.7109375" style="208" customWidth="1"/>
    <col min="11542" max="11542" width="11.7109375" style="208" bestFit="1" customWidth="1"/>
    <col min="11543" max="11543" width="14.85546875" style="208" customWidth="1"/>
    <col min="11544" max="11691" width="9.140625" style="208" customWidth="1"/>
    <col min="11692" max="11776" width="9.140625" style="208"/>
    <col min="11777" max="11777" width="85.5703125" style="208" customWidth="1"/>
    <col min="11778" max="11778" width="12.42578125" style="208" bestFit="1" customWidth="1"/>
    <col min="11779" max="11779" width="11.7109375" style="208" customWidth="1"/>
    <col min="11780" max="11780" width="11.7109375" style="208" bestFit="1" customWidth="1"/>
    <col min="11781" max="11781" width="11.85546875" style="208" bestFit="1" customWidth="1"/>
    <col min="11782" max="11790" width="11.7109375" style="208" bestFit="1" customWidth="1"/>
    <col min="11791" max="11791" width="11.85546875" style="208" bestFit="1" customWidth="1"/>
    <col min="11792" max="11792" width="11.7109375" style="208" bestFit="1" customWidth="1"/>
    <col min="11793" max="11797" width="11.7109375" style="208" customWidth="1"/>
    <col min="11798" max="11798" width="11.7109375" style="208" bestFit="1" customWidth="1"/>
    <col min="11799" max="11799" width="14.85546875" style="208" customWidth="1"/>
    <col min="11800" max="11947" width="9.140625" style="208" customWidth="1"/>
    <col min="11948" max="12032" width="9.140625" style="208"/>
    <col min="12033" max="12033" width="85.5703125" style="208" customWidth="1"/>
    <col min="12034" max="12034" width="12.42578125" style="208" bestFit="1" customWidth="1"/>
    <col min="12035" max="12035" width="11.7109375" style="208" customWidth="1"/>
    <col min="12036" max="12036" width="11.7109375" style="208" bestFit="1" customWidth="1"/>
    <col min="12037" max="12037" width="11.85546875" style="208" bestFit="1" customWidth="1"/>
    <col min="12038" max="12046" width="11.7109375" style="208" bestFit="1" customWidth="1"/>
    <col min="12047" max="12047" width="11.85546875" style="208" bestFit="1" customWidth="1"/>
    <col min="12048" max="12048" width="11.7109375" style="208" bestFit="1" customWidth="1"/>
    <col min="12049" max="12053" width="11.7109375" style="208" customWidth="1"/>
    <col min="12054" max="12054" width="11.7109375" style="208" bestFit="1" customWidth="1"/>
    <col min="12055" max="12055" width="14.85546875" style="208" customWidth="1"/>
    <col min="12056" max="12203" width="9.140625" style="208" customWidth="1"/>
    <col min="12204" max="12288" width="9.140625" style="208"/>
    <col min="12289" max="12289" width="85.5703125" style="208" customWidth="1"/>
    <col min="12290" max="12290" width="12.42578125" style="208" bestFit="1" customWidth="1"/>
    <col min="12291" max="12291" width="11.7109375" style="208" customWidth="1"/>
    <col min="12292" max="12292" width="11.7109375" style="208" bestFit="1" customWidth="1"/>
    <col min="12293" max="12293" width="11.85546875" style="208" bestFit="1" customWidth="1"/>
    <col min="12294" max="12302" width="11.7109375" style="208" bestFit="1" customWidth="1"/>
    <col min="12303" max="12303" width="11.85546875" style="208" bestFit="1" customWidth="1"/>
    <col min="12304" max="12304" width="11.7109375" style="208" bestFit="1" customWidth="1"/>
    <col min="12305" max="12309" width="11.7109375" style="208" customWidth="1"/>
    <col min="12310" max="12310" width="11.7109375" style="208" bestFit="1" customWidth="1"/>
    <col min="12311" max="12311" width="14.85546875" style="208" customWidth="1"/>
    <col min="12312" max="12459" width="9.140625" style="208" customWidth="1"/>
    <col min="12460" max="12544" width="9.140625" style="208"/>
    <col min="12545" max="12545" width="85.5703125" style="208" customWidth="1"/>
    <col min="12546" max="12546" width="12.42578125" style="208" bestFit="1" customWidth="1"/>
    <col min="12547" max="12547" width="11.7109375" style="208" customWidth="1"/>
    <col min="12548" max="12548" width="11.7109375" style="208" bestFit="1" customWidth="1"/>
    <col min="12549" max="12549" width="11.85546875" style="208" bestFit="1" customWidth="1"/>
    <col min="12550" max="12558" width="11.7109375" style="208" bestFit="1" customWidth="1"/>
    <col min="12559" max="12559" width="11.85546875" style="208" bestFit="1" customWidth="1"/>
    <col min="12560" max="12560" width="11.7109375" style="208" bestFit="1" customWidth="1"/>
    <col min="12561" max="12565" width="11.7109375" style="208" customWidth="1"/>
    <col min="12566" max="12566" width="11.7109375" style="208" bestFit="1" customWidth="1"/>
    <col min="12567" max="12567" width="14.85546875" style="208" customWidth="1"/>
    <col min="12568" max="12715" width="9.140625" style="208" customWidth="1"/>
    <col min="12716" max="12800" width="9.140625" style="208"/>
    <col min="12801" max="12801" width="85.5703125" style="208" customWidth="1"/>
    <col min="12802" max="12802" width="12.42578125" style="208" bestFit="1" customWidth="1"/>
    <col min="12803" max="12803" width="11.7109375" style="208" customWidth="1"/>
    <col min="12804" max="12804" width="11.7109375" style="208" bestFit="1" customWidth="1"/>
    <col min="12805" max="12805" width="11.85546875" style="208" bestFit="1" customWidth="1"/>
    <col min="12806" max="12814" width="11.7109375" style="208" bestFit="1" customWidth="1"/>
    <col min="12815" max="12815" width="11.85546875" style="208" bestFit="1" customWidth="1"/>
    <col min="12816" max="12816" width="11.7109375" style="208" bestFit="1" customWidth="1"/>
    <col min="12817" max="12821" width="11.7109375" style="208" customWidth="1"/>
    <col min="12822" max="12822" width="11.7109375" style="208" bestFit="1" customWidth="1"/>
    <col min="12823" max="12823" width="14.85546875" style="208" customWidth="1"/>
    <col min="12824" max="12971" width="9.140625" style="208" customWidth="1"/>
    <col min="12972" max="13056" width="9.140625" style="208"/>
    <col min="13057" max="13057" width="85.5703125" style="208" customWidth="1"/>
    <col min="13058" max="13058" width="12.42578125" style="208" bestFit="1" customWidth="1"/>
    <col min="13059" max="13059" width="11.7109375" style="208" customWidth="1"/>
    <col min="13060" max="13060" width="11.7109375" style="208" bestFit="1" customWidth="1"/>
    <col min="13061" max="13061" width="11.85546875" style="208" bestFit="1" customWidth="1"/>
    <col min="13062" max="13070" width="11.7109375" style="208" bestFit="1" customWidth="1"/>
    <col min="13071" max="13071" width="11.85546875" style="208" bestFit="1" customWidth="1"/>
    <col min="13072" max="13072" width="11.7109375" style="208" bestFit="1" customWidth="1"/>
    <col min="13073" max="13077" width="11.7109375" style="208" customWidth="1"/>
    <col min="13078" max="13078" width="11.7109375" style="208" bestFit="1" customWidth="1"/>
    <col min="13079" max="13079" width="14.85546875" style="208" customWidth="1"/>
    <col min="13080" max="13227" width="9.140625" style="208" customWidth="1"/>
    <col min="13228" max="13312" width="9.140625" style="208"/>
    <col min="13313" max="13313" width="85.5703125" style="208" customWidth="1"/>
    <col min="13314" max="13314" width="12.42578125" style="208" bestFit="1" customWidth="1"/>
    <col min="13315" max="13315" width="11.7109375" style="208" customWidth="1"/>
    <col min="13316" max="13316" width="11.7109375" style="208" bestFit="1" customWidth="1"/>
    <col min="13317" max="13317" width="11.85546875" style="208" bestFit="1" customWidth="1"/>
    <col min="13318" max="13326" width="11.7109375" style="208" bestFit="1" customWidth="1"/>
    <col min="13327" max="13327" width="11.85546875" style="208" bestFit="1" customWidth="1"/>
    <col min="13328" max="13328" width="11.7109375" style="208" bestFit="1" customWidth="1"/>
    <col min="13329" max="13333" width="11.7109375" style="208" customWidth="1"/>
    <col min="13334" max="13334" width="11.7109375" style="208" bestFit="1" customWidth="1"/>
    <col min="13335" max="13335" width="14.85546875" style="208" customWidth="1"/>
    <col min="13336" max="13483" width="9.140625" style="208" customWidth="1"/>
    <col min="13484" max="13568" width="9.140625" style="208"/>
    <col min="13569" max="13569" width="85.5703125" style="208" customWidth="1"/>
    <col min="13570" max="13570" width="12.42578125" style="208" bestFit="1" customWidth="1"/>
    <col min="13571" max="13571" width="11.7109375" style="208" customWidth="1"/>
    <col min="13572" max="13572" width="11.7109375" style="208" bestFit="1" customWidth="1"/>
    <col min="13573" max="13573" width="11.85546875" style="208" bestFit="1" customWidth="1"/>
    <col min="13574" max="13582" width="11.7109375" style="208" bestFit="1" customWidth="1"/>
    <col min="13583" max="13583" width="11.85546875" style="208" bestFit="1" customWidth="1"/>
    <col min="13584" max="13584" width="11.7109375" style="208" bestFit="1" customWidth="1"/>
    <col min="13585" max="13589" width="11.7109375" style="208" customWidth="1"/>
    <col min="13590" max="13590" width="11.7109375" style="208" bestFit="1" customWidth="1"/>
    <col min="13591" max="13591" width="14.85546875" style="208" customWidth="1"/>
    <col min="13592" max="13739" width="9.140625" style="208" customWidth="1"/>
    <col min="13740" max="13824" width="9.140625" style="208"/>
    <col min="13825" max="13825" width="85.5703125" style="208" customWidth="1"/>
    <col min="13826" max="13826" width="12.42578125" style="208" bestFit="1" customWidth="1"/>
    <col min="13827" max="13827" width="11.7109375" style="208" customWidth="1"/>
    <col min="13828" max="13828" width="11.7109375" style="208" bestFit="1" customWidth="1"/>
    <col min="13829" max="13829" width="11.85546875" style="208" bestFit="1" customWidth="1"/>
    <col min="13830" max="13838" width="11.7109375" style="208" bestFit="1" customWidth="1"/>
    <col min="13839" max="13839" width="11.85546875" style="208" bestFit="1" customWidth="1"/>
    <col min="13840" max="13840" width="11.7109375" style="208" bestFit="1" customWidth="1"/>
    <col min="13841" max="13845" width="11.7109375" style="208" customWidth="1"/>
    <col min="13846" max="13846" width="11.7109375" style="208" bestFit="1" customWidth="1"/>
    <col min="13847" max="13847" width="14.85546875" style="208" customWidth="1"/>
    <col min="13848" max="13995" width="9.140625" style="208" customWidth="1"/>
    <col min="13996" max="14080" width="9.140625" style="208"/>
    <col min="14081" max="14081" width="85.5703125" style="208" customWidth="1"/>
    <col min="14082" max="14082" width="12.42578125" style="208" bestFit="1" customWidth="1"/>
    <col min="14083" max="14083" width="11.7109375" style="208" customWidth="1"/>
    <col min="14084" max="14084" width="11.7109375" style="208" bestFit="1" customWidth="1"/>
    <col min="14085" max="14085" width="11.85546875" style="208" bestFit="1" customWidth="1"/>
    <col min="14086" max="14094" width="11.7109375" style="208" bestFit="1" customWidth="1"/>
    <col min="14095" max="14095" width="11.85546875" style="208" bestFit="1" customWidth="1"/>
    <col min="14096" max="14096" width="11.7109375" style="208" bestFit="1" customWidth="1"/>
    <col min="14097" max="14101" width="11.7109375" style="208" customWidth="1"/>
    <col min="14102" max="14102" width="11.7109375" style="208" bestFit="1" customWidth="1"/>
    <col min="14103" max="14103" width="14.85546875" style="208" customWidth="1"/>
    <col min="14104" max="14251" width="9.140625" style="208" customWidth="1"/>
    <col min="14252" max="14336" width="9.140625" style="208"/>
    <col min="14337" max="14337" width="85.5703125" style="208" customWidth="1"/>
    <col min="14338" max="14338" width="12.42578125" style="208" bestFit="1" customWidth="1"/>
    <col min="14339" max="14339" width="11.7109375" style="208" customWidth="1"/>
    <col min="14340" max="14340" width="11.7109375" style="208" bestFit="1" customWidth="1"/>
    <col min="14341" max="14341" width="11.85546875" style="208" bestFit="1" customWidth="1"/>
    <col min="14342" max="14350" width="11.7109375" style="208" bestFit="1" customWidth="1"/>
    <col min="14351" max="14351" width="11.85546875" style="208" bestFit="1" customWidth="1"/>
    <col min="14352" max="14352" width="11.7109375" style="208" bestFit="1" customWidth="1"/>
    <col min="14353" max="14357" width="11.7109375" style="208" customWidth="1"/>
    <col min="14358" max="14358" width="11.7109375" style="208" bestFit="1" customWidth="1"/>
    <col min="14359" max="14359" width="14.85546875" style="208" customWidth="1"/>
    <col min="14360" max="14507" width="9.140625" style="208" customWidth="1"/>
    <col min="14508" max="14592" width="9.140625" style="208"/>
    <col min="14593" max="14593" width="85.5703125" style="208" customWidth="1"/>
    <col min="14594" max="14594" width="12.42578125" style="208" bestFit="1" customWidth="1"/>
    <col min="14595" max="14595" width="11.7109375" style="208" customWidth="1"/>
    <col min="14596" max="14596" width="11.7109375" style="208" bestFit="1" customWidth="1"/>
    <col min="14597" max="14597" width="11.85546875" style="208" bestFit="1" customWidth="1"/>
    <col min="14598" max="14606" width="11.7109375" style="208" bestFit="1" customWidth="1"/>
    <col min="14607" max="14607" width="11.85546875" style="208" bestFit="1" customWidth="1"/>
    <col min="14608" max="14608" width="11.7109375" style="208" bestFit="1" customWidth="1"/>
    <col min="14609" max="14613" width="11.7109375" style="208" customWidth="1"/>
    <col min="14614" max="14614" width="11.7109375" style="208" bestFit="1" customWidth="1"/>
    <col min="14615" max="14615" width="14.85546875" style="208" customWidth="1"/>
    <col min="14616" max="14763" width="9.140625" style="208" customWidth="1"/>
    <col min="14764" max="14848" width="9.140625" style="208"/>
    <col min="14849" max="14849" width="85.5703125" style="208" customWidth="1"/>
    <col min="14850" max="14850" width="12.42578125" style="208" bestFit="1" customWidth="1"/>
    <col min="14851" max="14851" width="11.7109375" style="208" customWidth="1"/>
    <col min="14852" max="14852" width="11.7109375" style="208" bestFit="1" customWidth="1"/>
    <col min="14853" max="14853" width="11.85546875" style="208" bestFit="1" customWidth="1"/>
    <col min="14854" max="14862" width="11.7109375" style="208" bestFit="1" customWidth="1"/>
    <col min="14863" max="14863" width="11.85546875" style="208" bestFit="1" customWidth="1"/>
    <col min="14864" max="14864" width="11.7109375" style="208" bestFit="1" customWidth="1"/>
    <col min="14865" max="14869" width="11.7109375" style="208" customWidth="1"/>
    <col min="14870" max="14870" width="11.7109375" style="208" bestFit="1" customWidth="1"/>
    <col min="14871" max="14871" width="14.85546875" style="208" customWidth="1"/>
    <col min="14872" max="15019" width="9.140625" style="208" customWidth="1"/>
    <col min="15020" max="15104" width="9.140625" style="208"/>
    <col min="15105" max="15105" width="85.5703125" style="208" customWidth="1"/>
    <col min="15106" max="15106" width="12.42578125" style="208" bestFit="1" customWidth="1"/>
    <col min="15107" max="15107" width="11.7109375" style="208" customWidth="1"/>
    <col min="15108" max="15108" width="11.7109375" style="208" bestFit="1" customWidth="1"/>
    <col min="15109" max="15109" width="11.85546875" style="208" bestFit="1" customWidth="1"/>
    <col min="15110" max="15118" width="11.7109375" style="208" bestFit="1" customWidth="1"/>
    <col min="15119" max="15119" width="11.85546875" style="208" bestFit="1" customWidth="1"/>
    <col min="15120" max="15120" width="11.7109375" style="208" bestFit="1" customWidth="1"/>
    <col min="15121" max="15125" width="11.7109375" style="208" customWidth="1"/>
    <col min="15126" max="15126" width="11.7109375" style="208" bestFit="1" customWidth="1"/>
    <col min="15127" max="15127" width="14.85546875" style="208" customWidth="1"/>
    <col min="15128" max="15275" width="9.140625" style="208" customWidth="1"/>
    <col min="15276" max="15360" width="9.140625" style="208"/>
    <col min="15361" max="15361" width="85.5703125" style="208" customWidth="1"/>
    <col min="15362" max="15362" width="12.42578125" style="208" bestFit="1" customWidth="1"/>
    <col min="15363" max="15363" width="11.7109375" style="208" customWidth="1"/>
    <col min="15364" max="15364" width="11.7109375" style="208" bestFit="1" customWidth="1"/>
    <col min="15365" max="15365" width="11.85546875" style="208" bestFit="1" customWidth="1"/>
    <col min="15366" max="15374" width="11.7109375" style="208" bestFit="1" customWidth="1"/>
    <col min="15375" max="15375" width="11.85546875" style="208" bestFit="1" customWidth="1"/>
    <col min="15376" max="15376" width="11.7109375" style="208" bestFit="1" customWidth="1"/>
    <col min="15377" max="15381" width="11.7109375" style="208" customWidth="1"/>
    <col min="15382" max="15382" width="11.7109375" style="208" bestFit="1" customWidth="1"/>
    <col min="15383" max="15383" width="14.85546875" style="208" customWidth="1"/>
    <col min="15384" max="15531" width="9.140625" style="208" customWidth="1"/>
    <col min="15532" max="15616" width="9.140625" style="208"/>
    <col min="15617" max="15617" width="85.5703125" style="208" customWidth="1"/>
    <col min="15618" max="15618" width="12.42578125" style="208" bestFit="1" customWidth="1"/>
    <col min="15619" max="15619" width="11.7109375" style="208" customWidth="1"/>
    <col min="15620" max="15620" width="11.7109375" style="208" bestFit="1" customWidth="1"/>
    <col min="15621" max="15621" width="11.85546875" style="208" bestFit="1" customWidth="1"/>
    <col min="15622" max="15630" width="11.7109375" style="208" bestFit="1" customWidth="1"/>
    <col min="15631" max="15631" width="11.85546875" style="208" bestFit="1" customWidth="1"/>
    <col min="15632" max="15632" width="11.7109375" style="208" bestFit="1" customWidth="1"/>
    <col min="15633" max="15637" width="11.7109375" style="208" customWidth="1"/>
    <col min="15638" max="15638" width="11.7109375" style="208" bestFit="1" customWidth="1"/>
    <col min="15639" max="15639" width="14.85546875" style="208" customWidth="1"/>
    <col min="15640" max="15787" width="9.140625" style="208" customWidth="1"/>
    <col min="15788" max="15872" width="9.140625" style="208"/>
    <col min="15873" max="15873" width="85.5703125" style="208" customWidth="1"/>
    <col min="15874" max="15874" width="12.42578125" style="208" bestFit="1" customWidth="1"/>
    <col min="15875" max="15875" width="11.7109375" style="208" customWidth="1"/>
    <col min="15876" max="15876" width="11.7109375" style="208" bestFit="1" customWidth="1"/>
    <col min="15877" max="15877" width="11.85546875" style="208" bestFit="1" customWidth="1"/>
    <col min="15878" max="15886" width="11.7109375" style="208" bestFit="1" customWidth="1"/>
    <col min="15887" max="15887" width="11.85546875" style="208" bestFit="1" customWidth="1"/>
    <col min="15888" max="15888" width="11.7109375" style="208" bestFit="1" customWidth="1"/>
    <col min="15889" max="15893" width="11.7109375" style="208" customWidth="1"/>
    <col min="15894" max="15894" width="11.7109375" style="208" bestFit="1" customWidth="1"/>
    <col min="15895" max="15895" width="14.85546875" style="208" customWidth="1"/>
    <col min="15896" max="16043" width="9.140625" style="208" customWidth="1"/>
    <col min="16044" max="16128" width="9.140625" style="208"/>
    <col min="16129" max="16129" width="85.5703125" style="208" customWidth="1"/>
    <col min="16130" max="16130" width="12.42578125" style="208" bestFit="1" customWidth="1"/>
    <col min="16131" max="16131" width="11.7109375" style="208" customWidth="1"/>
    <col min="16132" max="16132" width="11.7109375" style="208" bestFit="1" customWidth="1"/>
    <col min="16133" max="16133" width="11.85546875" style="208" bestFit="1" customWidth="1"/>
    <col min="16134" max="16142" width="11.7109375" style="208" bestFit="1" customWidth="1"/>
    <col min="16143" max="16143" width="11.85546875" style="208" bestFit="1" customWidth="1"/>
    <col min="16144" max="16144" width="11.7109375" style="208" bestFit="1" customWidth="1"/>
    <col min="16145" max="16149" width="11.7109375" style="208" customWidth="1"/>
    <col min="16150" max="16150" width="11.7109375" style="208" bestFit="1" customWidth="1"/>
    <col min="16151" max="16151" width="14.85546875" style="208" customWidth="1"/>
    <col min="16152" max="16299" width="9.140625" style="208" customWidth="1"/>
    <col min="16300" max="16384" width="9.140625" style="208"/>
  </cols>
  <sheetData>
    <row r="1" spans="1:23" ht="30" customHeight="1">
      <c r="A1" s="1012" t="s">
        <v>353</v>
      </c>
      <c r="B1" s="1012"/>
      <c r="C1" s="1012"/>
      <c r="D1" s="1012"/>
      <c r="E1" s="1012"/>
      <c r="F1" s="1012"/>
      <c r="G1" s="1012"/>
      <c r="H1" s="1012"/>
      <c r="I1" s="1012"/>
      <c r="J1" s="1012"/>
      <c r="K1" s="1012"/>
      <c r="L1" s="1012"/>
      <c r="M1" s="1012"/>
      <c r="N1" s="1012"/>
      <c r="O1" s="1012"/>
      <c r="P1" s="1012"/>
      <c r="Q1" s="1012"/>
      <c r="R1" s="1012"/>
      <c r="S1" s="1012"/>
      <c r="T1" s="1012"/>
      <c r="U1" s="1012"/>
      <c r="V1" s="1012"/>
      <c r="W1" s="1012"/>
    </row>
    <row r="2" spans="1:23" ht="15" customHeight="1">
      <c r="A2" s="1013" t="s">
        <v>1080</v>
      </c>
      <c r="B2" s="1013"/>
      <c r="C2" s="1013"/>
      <c r="D2" s="1013"/>
      <c r="E2" s="1013"/>
      <c r="F2" s="1013"/>
      <c r="G2" s="1013"/>
      <c r="H2" s="1013"/>
      <c r="I2" s="1013"/>
      <c r="J2" s="1013"/>
      <c r="K2" s="1013"/>
      <c r="L2" s="1013"/>
      <c r="M2" s="1013"/>
      <c r="N2" s="1013"/>
      <c r="O2" s="1013"/>
      <c r="P2" s="1013"/>
      <c r="Q2" s="1013"/>
      <c r="R2" s="1013"/>
      <c r="S2" s="1013"/>
      <c r="T2" s="1013"/>
      <c r="U2" s="1013"/>
      <c r="V2" s="1013"/>
      <c r="W2" s="1013"/>
    </row>
    <row r="3" spans="1:23" ht="15" customHeight="1">
      <c r="A3" s="1013" t="s">
        <v>1447</v>
      </c>
      <c r="B3" s="1013"/>
      <c r="C3" s="1013"/>
      <c r="D3" s="1013"/>
      <c r="E3" s="1013"/>
      <c r="F3" s="1013"/>
      <c r="G3" s="1013"/>
      <c r="H3" s="1013"/>
      <c r="I3" s="1013"/>
      <c r="J3" s="1013"/>
      <c r="K3" s="1013"/>
      <c r="L3" s="1013"/>
      <c r="M3" s="1013"/>
      <c r="N3" s="1013"/>
      <c r="O3" s="1013"/>
      <c r="P3" s="1013"/>
      <c r="Q3" s="1013"/>
      <c r="R3" s="1013"/>
      <c r="S3" s="1013"/>
      <c r="T3" s="1013"/>
      <c r="U3" s="1013"/>
      <c r="V3" s="1013"/>
      <c r="W3" s="1013"/>
    </row>
    <row r="4" spans="1:23" s="179" customFormat="1" ht="30" customHeight="1">
      <c r="A4" s="1014" t="s">
        <v>1079</v>
      </c>
      <c r="B4" s="1014"/>
      <c r="C4" s="1014"/>
      <c r="D4" s="1014"/>
      <c r="E4" s="1014"/>
      <c r="F4" s="1014"/>
      <c r="G4" s="1014"/>
      <c r="H4" s="1014"/>
      <c r="I4" s="1014"/>
      <c r="J4" s="1014"/>
      <c r="K4" s="1014"/>
      <c r="L4" s="1014"/>
      <c r="M4" s="1014"/>
      <c r="N4" s="1014"/>
      <c r="O4" s="1014"/>
      <c r="P4" s="1014"/>
      <c r="Q4" s="1014"/>
      <c r="R4" s="1014"/>
      <c r="S4" s="1014"/>
      <c r="T4" s="1014"/>
      <c r="U4" s="1014"/>
      <c r="V4" s="1014"/>
      <c r="W4" s="1014"/>
    </row>
    <row r="5" spans="1:23" ht="3.75" customHeight="1">
      <c r="A5" s="153"/>
      <c r="B5" s="153"/>
      <c r="C5" s="153"/>
      <c r="D5" s="153"/>
      <c r="E5" s="153"/>
      <c r="F5" s="153"/>
      <c r="G5" s="153"/>
      <c r="H5" s="153"/>
      <c r="I5" s="153"/>
      <c r="J5" s="407"/>
      <c r="K5" s="407"/>
      <c r="L5" s="407"/>
      <c r="M5" s="407"/>
      <c r="N5" s="407"/>
      <c r="O5" s="407"/>
      <c r="P5" s="407"/>
      <c r="Q5" s="407"/>
      <c r="R5" s="407"/>
      <c r="S5" s="407"/>
      <c r="T5" s="407"/>
      <c r="U5" s="407"/>
      <c r="V5" s="407"/>
      <c r="W5" s="407"/>
    </row>
    <row r="6" spans="1:23" s="183" customFormat="1" ht="30" customHeight="1" thickBot="1">
      <c r="A6" s="484"/>
      <c r="B6" s="262" t="s">
        <v>354</v>
      </c>
      <c r="C6" s="262" t="s">
        <v>355</v>
      </c>
      <c r="D6" s="262" t="s">
        <v>381</v>
      </c>
      <c r="E6" s="262" t="s">
        <v>373</v>
      </c>
      <c r="F6" s="262" t="s">
        <v>371</v>
      </c>
      <c r="G6" s="262" t="s">
        <v>356</v>
      </c>
      <c r="H6" s="262" t="s">
        <v>357</v>
      </c>
      <c r="I6" s="262" t="s">
        <v>375</v>
      </c>
      <c r="J6" s="262" t="s">
        <v>368</v>
      </c>
      <c r="K6" s="262" t="s">
        <v>370</v>
      </c>
      <c r="L6" s="262" t="s">
        <v>384</v>
      </c>
      <c r="M6" s="262" t="s">
        <v>442</v>
      </c>
      <c r="N6" s="262" t="s">
        <v>443</v>
      </c>
      <c r="O6" s="262" t="s">
        <v>444</v>
      </c>
      <c r="P6" s="262" t="s">
        <v>445</v>
      </c>
      <c r="Q6" s="262" t="s">
        <v>446</v>
      </c>
      <c r="R6" s="262" t="s">
        <v>447</v>
      </c>
      <c r="S6" s="262" t="s">
        <v>448</v>
      </c>
      <c r="T6" s="262" t="s">
        <v>449</v>
      </c>
      <c r="U6" s="262" t="s">
        <v>450</v>
      </c>
      <c r="V6" s="262" t="s">
        <v>451</v>
      </c>
      <c r="W6" s="391" t="s">
        <v>712</v>
      </c>
    </row>
    <row r="7" spans="1:23" s="481" customFormat="1" ht="15" customHeight="1">
      <c r="A7" s="483" t="s">
        <v>1078</v>
      </c>
      <c r="B7" s="490">
        <v>0.18490000000000001</v>
      </c>
      <c r="C7" s="490">
        <v>0.19980000000000001</v>
      </c>
      <c r="D7" s="490">
        <v>0.1265</v>
      </c>
      <c r="E7" s="490">
        <v>0.1789</v>
      </c>
      <c r="F7" s="490">
        <v>0.12640000000000001</v>
      </c>
      <c r="G7" s="490">
        <v>0.1295</v>
      </c>
      <c r="H7" s="490">
        <v>0.1211</v>
      </c>
      <c r="I7" s="490">
        <v>0.16400000000000001</v>
      </c>
      <c r="J7" s="490">
        <v>0.1217</v>
      </c>
      <c r="K7" s="490">
        <v>0.20180000000000001</v>
      </c>
      <c r="L7" s="490">
        <v>0.49009999999999998</v>
      </c>
      <c r="M7" s="490">
        <v>0.15959999999999999</v>
      </c>
      <c r="N7" s="490">
        <v>0.20419999999999999</v>
      </c>
      <c r="O7" s="490">
        <v>0.4264</v>
      </c>
      <c r="P7" s="490">
        <v>0.11509999999999999</v>
      </c>
      <c r="Q7" s="490">
        <v>0.81269999999999998</v>
      </c>
      <c r="R7" s="490">
        <v>0.10299999999999999</v>
      </c>
      <c r="S7" s="490">
        <v>0.21199999999999999</v>
      </c>
      <c r="T7" s="490">
        <v>0.23749999999999999</v>
      </c>
      <c r="U7" s="490">
        <v>0.31319999999999998</v>
      </c>
      <c r="V7" s="490">
        <v>0.26919999999999999</v>
      </c>
      <c r="W7" s="490">
        <v>0.20380000000000001</v>
      </c>
    </row>
    <row r="8" spans="1:23" ht="15" customHeight="1">
      <c r="A8" s="214" t="s">
        <v>1077</v>
      </c>
      <c r="B8" s="486">
        <v>53646427.659999996</v>
      </c>
      <c r="C8" s="486">
        <v>19162260.699999999</v>
      </c>
      <c r="D8" s="486">
        <v>39554658.359999999</v>
      </c>
      <c r="E8" s="486">
        <v>14429192.27</v>
      </c>
      <c r="F8" s="486">
        <v>36956313.899999999</v>
      </c>
      <c r="G8" s="486">
        <v>8562198.1300000008</v>
      </c>
      <c r="H8" s="486">
        <v>37420340.289999999</v>
      </c>
      <c r="I8" s="486">
        <v>46211912.25</v>
      </c>
      <c r="J8" s="486">
        <v>5261655.04</v>
      </c>
      <c r="K8" s="486">
        <v>32580156.91</v>
      </c>
      <c r="L8" s="486">
        <v>5313488.38</v>
      </c>
      <c r="M8" s="486">
        <v>5976051.2300000004</v>
      </c>
      <c r="N8" s="486">
        <v>3902833.21</v>
      </c>
      <c r="O8" s="486">
        <v>1998586.68</v>
      </c>
      <c r="P8" s="486">
        <v>5069651.8099999996</v>
      </c>
      <c r="Q8" s="486">
        <v>682914.2</v>
      </c>
      <c r="R8" s="486">
        <v>17629843.469999999</v>
      </c>
      <c r="S8" s="486">
        <v>1037432.1</v>
      </c>
      <c r="T8" s="486">
        <v>14723490.82</v>
      </c>
      <c r="U8" s="486">
        <v>8142962.9299999997</v>
      </c>
      <c r="V8" s="486">
        <v>3705104.9</v>
      </c>
      <c r="W8" s="486">
        <v>1534635891.77</v>
      </c>
    </row>
    <row r="9" spans="1:23" ht="15" customHeight="1">
      <c r="A9" s="214" t="s">
        <v>1076</v>
      </c>
      <c r="B9" s="486">
        <v>0</v>
      </c>
      <c r="C9" s="486">
        <v>0</v>
      </c>
      <c r="D9" s="486">
        <v>0</v>
      </c>
      <c r="E9" s="486">
        <v>0</v>
      </c>
      <c r="F9" s="486">
        <v>0</v>
      </c>
      <c r="G9" s="486">
        <v>0</v>
      </c>
      <c r="H9" s="486">
        <v>0</v>
      </c>
      <c r="I9" s="486">
        <v>0</v>
      </c>
      <c r="J9" s="486">
        <v>0</v>
      </c>
      <c r="K9" s="486">
        <v>0</v>
      </c>
      <c r="L9" s="486">
        <v>0</v>
      </c>
      <c r="M9" s="486">
        <v>0</v>
      </c>
      <c r="N9" s="486">
        <v>0</v>
      </c>
      <c r="O9" s="486">
        <v>0</v>
      </c>
      <c r="P9" s="486">
        <v>0</v>
      </c>
      <c r="Q9" s="486">
        <v>0</v>
      </c>
      <c r="R9" s="486">
        <v>0</v>
      </c>
      <c r="S9" s="486">
        <v>0</v>
      </c>
      <c r="T9" s="486">
        <v>0</v>
      </c>
      <c r="U9" s="486">
        <v>0</v>
      </c>
      <c r="V9" s="486">
        <v>0</v>
      </c>
      <c r="W9" s="486">
        <v>0</v>
      </c>
    </row>
    <row r="10" spans="1:23" s="419" customFormat="1" ht="15" customHeight="1">
      <c r="A10" s="214" t="s">
        <v>1075</v>
      </c>
      <c r="B10" s="486">
        <v>51237395.960000001</v>
      </c>
      <c r="C10" s="486">
        <v>6159931.21</v>
      </c>
      <c r="D10" s="486">
        <v>40197690.049999997</v>
      </c>
      <c r="E10" s="486">
        <v>15334867.640000001</v>
      </c>
      <c r="F10" s="486">
        <v>14737877.050000001</v>
      </c>
      <c r="G10" s="486">
        <v>15538627.32</v>
      </c>
      <c r="H10" s="486">
        <v>33809951.810000002</v>
      </c>
      <c r="I10" s="486">
        <v>25712707.219999999</v>
      </c>
      <c r="J10" s="486">
        <v>3866347.52</v>
      </c>
      <c r="K10" s="486">
        <v>37820541.32</v>
      </c>
      <c r="L10" s="486">
        <v>9584964.7899999991</v>
      </c>
      <c r="M10" s="486">
        <v>8438213.2699999996</v>
      </c>
      <c r="N10" s="486">
        <v>2729768.59</v>
      </c>
      <c r="O10" s="486">
        <v>638893.89</v>
      </c>
      <c r="P10" s="486">
        <v>4922712.6500000004</v>
      </c>
      <c r="Q10" s="486">
        <v>3321497.33</v>
      </c>
      <c r="R10" s="486">
        <v>6923499.5800000001</v>
      </c>
      <c r="S10" s="486">
        <v>362113.74</v>
      </c>
      <c r="T10" s="486">
        <v>17350947.91</v>
      </c>
      <c r="U10" s="486">
        <v>3716742.58</v>
      </c>
      <c r="V10" s="486">
        <v>3539508.74</v>
      </c>
      <c r="W10" s="486">
        <v>833759473.87</v>
      </c>
    </row>
    <row r="11" spans="1:23" s="419" customFormat="1" ht="15" customHeight="1">
      <c r="A11" s="214" t="s">
        <v>1074</v>
      </c>
      <c r="B11" s="486">
        <v>91126773.730000004</v>
      </c>
      <c r="C11" s="486">
        <v>1257091.45</v>
      </c>
      <c r="D11" s="486">
        <v>39256599.159999996</v>
      </c>
      <c r="E11" s="486">
        <v>3424958.4</v>
      </c>
      <c r="F11" s="486">
        <v>32242122.75</v>
      </c>
      <c r="G11" s="486">
        <v>7794491.0999999996</v>
      </c>
      <c r="H11" s="486">
        <v>6372568.1299999999</v>
      </c>
      <c r="I11" s="486">
        <v>23797030.359999999</v>
      </c>
      <c r="J11" s="486">
        <v>8285392.3899999997</v>
      </c>
      <c r="K11" s="486">
        <v>42865935.460000001</v>
      </c>
      <c r="L11" s="486">
        <v>13958700.76</v>
      </c>
      <c r="M11" s="486">
        <v>7885446.8200000003</v>
      </c>
      <c r="N11" s="486">
        <v>15613776.85</v>
      </c>
      <c r="O11" s="486">
        <v>4329330.18</v>
      </c>
      <c r="P11" s="486">
        <v>2810925.69</v>
      </c>
      <c r="Q11" s="486">
        <v>7121868.7800000003</v>
      </c>
      <c r="R11" s="486">
        <v>29403177.57</v>
      </c>
      <c r="S11" s="486">
        <v>5109345.05</v>
      </c>
      <c r="T11" s="486">
        <v>28288959.030000001</v>
      </c>
      <c r="U11" s="486">
        <v>8581065.3200000003</v>
      </c>
      <c r="V11" s="486">
        <v>1935430.64</v>
      </c>
      <c r="W11" s="486">
        <v>1044647782.6900001</v>
      </c>
    </row>
    <row r="12" spans="1:23" s="419" customFormat="1" ht="15" customHeight="1">
      <c r="A12" s="214" t="s">
        <v>1073</v>
      </c>
      <c r="B12" s="486">
        <v>0</v>
      </c>
      <c r="C12" s="486">
        <v>0</v>
      </c>
      <c r="D12" s="486">
        <v>0</v>
      </c>
      <c r="E12" s="486">
        <v>0</v>
      </c>
      <c r="F12" s="486">
        <v>32089389.670000002</v>
      </c>
      <c r="G12" s="486">
        <v>0</v>
      </c>
      <c r="H12" s="486">
        <v>25895729.48</v>
      </c>
      <c r="I12" s="486">
        <v>0</v>
      </c>
      <c r="J12" s="486">
        <v>0</v>
      </c>
      <c r="K12" s="486">
        <v>0</v>
      </c>
      <c r="L12" s="486">
        <v>0</v>
      </c>
      <c r="M12" s="486">
        <v>0</v>
      </c>
      <c r="N12" s="486">
        <v>0</v>
      </c>
      <c r="O12" s="486">
        <v>0</v>
      </c>
      <c r="P12" s="486">
        <v>0</v>
      </c>
      <c r="Q12" s="486">
        <v>0</v>
      </c>
      <c r="R12" s="486">
        <v>0</v>
      </c>
      <c r="S12" s="486">
        <v>0</v>
      </c>
      <c r="T12" s="486">
        <v>0</v>
      </c>
      <c r="U12" s="486">
        <v>0</v>
      </c>
      <c r="V12" s="486">
        <v>0</v>
      </c>
      <c r="W12" s="486">
        <v>268581421.11000001</v>
      </c>
    </row>
    <row r="13" spans="1:23" s="419" customFormat="1" ht="15" customHeight="1">
      <c r="A13" s="214" t="s">
        <v>1072</v>
      </c>
      <c r="B13" s="486">
        <v>225336510.36000001</v>
      </c>
      <c r="C13" s="486">
        <v>116242919.43000001</v>
      </c>
      <c r="D13" s="486">
        <v>191426173.15000001</v>
      </c>
      <c r="E13" s="486">
        <v>102002550.11</v>
      </c>
      <c r="F13" s="486">
        <v>187761138.12</v>
      </c>
      <c r="G13" s="486">
        <v>101817269.48999999</v>
      </c>
      <c r="H13" s="486">
        <v>298495239.08999997</v>
      </c>
      <c r="I13" s="486">
        <v>271881185.42000002</v>
      </c>
      <c r="J13" s="486">
        <v>92261722.480000004</v>
      </c>
      <c r="K13" s="486">
        <v>242245325.08000001</v>
      </c>
      <c r="L13" s="486">
        <v>61953185.079999998</v>
      </c>
      <c r="M13" s="486">
        <v>71595184.319999993</v>
      </c>
      <c r="N13" s="486">
        <v>50570348.890000001</v>
      </c>
      <c r="O13" s="486">
        <v>21425688.149999999</v>
      </c>
      <c r="P13" s="486">
        <v>42865151.509999998</v>
      </c>
      <c r="Q13" s="486">
        <v>13716603.720000001</v>
      </c>
      <c r="R13" s="486">
        <v>94163075.730000004</v>
      </c>
      <c r="S13" s="486">
        <v>24540123.039999999</v>
      </c>
      <c r="T13" s="486">
        <v>131560148.62</v>
      </c>
      <c r="U13" s="486">
        <v>66457588.25</v>
      </c>
      <c r="V13" s="486">
        <v>23545333.469999999</v>
      </c>
      <c r="W13" s="486">
        <v>6593693335.4799995</v>
      </c>
    </row>
    <row r="14" spans="1:23" s="216" customFormat="1" ht="15" customHeight="1">
      <c r="A14" s="475" t="s">
        <v>1071</v>
      </c>
      <c r="B14" s="489">
        <v>421347107.70999998</v>
      </c>
      <c r="C14" s="489">
        <v>142822202.78999999</v>
      </c>
      <c r="D14" s="489">
        <v>310435120.72000003</v>
      </c>
      <c r="E14" s="489">
        <v>135191568.41999999</v>
      </c>
      <c r="F14" s="489">
        <v>303786841.49000001</v>
      </c>
      <c r="G14" s="489">
        <v>133712586.04000001</v>
      </c>
      <c r="H14" s="489">
        <v>401993828.80000001</v>
      </c>
      <c r="I14" s="489">
        <v>367602835.25</v>
      </c>
      <c r="J14" s="489">
        <v>109675117.43000001</v>
      </c>
      <c r="K14" s="489">
        <v>355511958.76999998</v>
      </c>
      <c r="L14" s="489">
        <v>90810339.010000005</v>
      </c>
      <c r="M14" s="489">
        <v>93894895.640000001</v>
      </c>
      <c r="N14" s="489">
        <v>72816727.540000007</v>
      </c>
      <c r="O14" s="489">
        <v>28392498.899999999</v>
      </c>
      <c r="P14" s="489">
        <v>55668441.659999996</v>
      </c>
      <c r="Q14" s="489">
        <v>24842884.030000001</v>
      </c>
      <c r="R14" s="489">
        <v>148119596.34999999</v>
      </c>
      <c r="S14" s="489">
        <v>31049013.93</v>
      </c>
      <c r="T14" s="489">
        <v>191923546.38</v>
      </c>
      <c r="U14" s="489">
        <v>86898359.079999998</v>
      </c>
      <c r="V14" s="489">
        <v>32725377.75</v>
      </c>
      <c r="W14" s="489">
        <v>10275317904.92</v>
      </c>
    </row>
    <row r="15" spans="1:23" s="419" customFormat="1" ht="15" customHeight="1">
      <c r="A15" s="214" t="s">
        <v>1070</v>
      </c>
      <c r="B15" s="486">
        <v>281147376.417</v>
      </c>
      <c r="C15" s="486">
        <v>118103451.397</v>
      </c>
      <c r="D15" s="486">
        <v>219094010.74000001</v>
      </c>
      <c r="E15" s="486">
        <v>106782002.838</v>
      </c>
      <c r="F15" s="486">
        <v>230896817.1575</v>
      </c>
      <c r="G15" s="486">
        <v>108822240.50399999</v>
      </c>
      <c r="H15" s="486">
        <v>327865310.62699997</v>
      </c>
      <c r="I15" s="486">
        <v>288922242.04400003</v>
      </c>
      <c r="J15" s="486">
        <v>97177688.179000005</v>
      </c>
      <c r="K15" s="486">
        <v>271242401.074</v>
      </c>
      <c r="L15" s="486">
        <v>70849528.417999998</v>
      </c>
      <c r="M15" s="486">
        <v>77225550.384000003</v>
      </c>
      <c r="N15" s="486">
        <v>58923191.033</v>
      </c>
      <c r="O15" s="486">
        <v>23718132.017999999</v>
      </c>
      <c r="P15" s="486">
        <v>45255156.884999998</v>
      </c>
      <c r="Q15" s="486">
        <v>17941837.576000001</v>
      </c>
      <c r="R15" s="486">
        <v>110249364.43099999</v>
      </c>
      <c r="S15" s="486">
        <v>27167218.313000001</v>
      </c>
      <c r="T15" s="486">
        <v>149174817.71700001</v>
      </c>
      <c r="U15" s="486">
        <v>71491469.425999999</v>
      </c>
      <c r="V15" s="486">
        <v>25220950.537999999</v>
      </c>
      <c r="W15" s="486">
        <v>7484205187.4315004</v>
      </c>
    </row>
    <row r="16" spans="1:23" s="223" customFormat="1" ht="15" customHeight="1">
      <c r="A16" s="219" t="s">
        <v>1069</v>
      </c>
      <c r="B16" s="488">
        <v>0.6673</v>
      </c>
      <c r="C16" s="488">
        <v>0.82689999999999997</v>
      </c>
      <c r="D16" s="488">
        <v>0.70579999999999998</v>
      </c>
      <c r="E16" s="488">
        <v>0.78990000000000005</v>
      </c>
      <c r="F16" s="488">
        <v>0.7601</v>
      </c>
      <c r="G16" s="488">
        <v>0.81389999999999996</v>
      </c>
      <c r="H16" s="488">
        <v>0.81559999999999999</v>
      </c>
      <c r="I16" s="488">
        <v>0.78600000000000003</v>
      </c>
      <c r="J16" s="488">
        <v>0.8861</v>
      </c>
      <c r="K16" s="488">
        <v>0.76300000000000001</v>
      </c>
      <c r="L16" s="488">
        <v>0.7802</v>
      </c>
      <c r="M16" s="488">
        <v>0.82250000000000001</v>
      </c>
      <c r="N16" s="488">
        <v>0.80920000000000003</v>
      </c>
      <c r="O16" s="488">
        <v>0.83540000000000003</v>
      </c>
      <c r="P16" s="488">
        <v>0.81289999999999996</v>
      </c>
      <c r="Q16" s="488">
        <v>0.72219999999999995</v>
      </c>
      <c r="R16" s="488">
        <v>0.74429999999999996</v>
      </c>
      <c r="S16" s="488">
        <v>0.875</v>
      </c>
      <c r="T16" s="488">
        <v>0.77729999999999999</v>
      </c>
      <c r="U16" s="488">
        <v>0.82269999999999999</v>
      </c>
      <c r="V16" s="488">
        <v>0.77070000000000005</v>
      </c>
      <c r="W16" s="488">
        <v>0.72840000000000005</v>
      </c>
    </row>
    <row r="17" spans="1:23" s="419" customFormat="1" ht="15" customHeight="1">
      <c r="A17" s="475" t="s">
        <v>1068</v>
      </c>
      <c r="B17" s="487">
        <v>28114737.6417</v>
      </c>
      <c r="C17" s="487">
        <v>11810345.139699999</v>
      </c>
      <c r="D17" s="487">
        <v>21909401.074000001</v>
      </c>
      <c r="E17" s="487">
        <v>10678200.2838</v>
      </c>
      <c r="F17" s="487">
        <v>23089681.715799998</v>
      </c>
      <c r="G17" s="487">
        <v>10882224.0504</v>
      </c>
      <c r="H17" s="487">
        <v>32786531.0627</v>
      </c>
      <c r="I17" s="487">
        <v>28892224.204399999</v>
      </c>
      <c r="J17" s="487">
        <v>9717768.8179000001</v>
      </c>
      <c r="K17" s="487">
        <v>27124240.1074</v>
      </c>
      <c r="L17" s="487">
        <v>7084952.8417999996</v>
      </c>
      <c r="M17" s="487">
        <v>7722555.0384</v>
      </c>
      <c r="N17" s="487">
        <v>5892319.1032999996</v>
      </c>
      <c r="O17" s="487">
        <v>2371813.2017999999</v>
      </c>
      <c r="P17" s="487">
        <v>4525515.6885000002</v>
      </c>
      <c r="Q17" s="487">
        <v>1794183.7575999999</v>
      </c>
      <c r="R17" s="487">
        <v>11024936.4431</v>
      </c>
      <c r="S17" s="487">
        <v>2716721.8313000002</v>
      </c>
      <c r="T17" s="487">
        <v>14917481.7717</v>
      </c>
      <c r="U17" s="487">
        <v>7149146.9425999997</v>
      </c>
      <c r="V17" s="487">
        <v>2522095.0537999999</v>
      </c>
      <c r="W17" s="487">
        <v>748420518.74319994</v>
      </c>
    </row>
    <row r="18" spans="1:23" s="419" customFormat="1" ht="15" customHeight="1">
      <c r="A18" s="214" t="s">
        <v>1067</v>
      </c>
      <c r="B18" s="486">
        <v>44871185</v>
      </c>
      <c r="C18" s="486">
        <v>25587765</v>
      </c>
      <c r="D18" s="486">
        <v>29030145</v>
      </c>
      <c r="E18" s="486">
        <v>16451372</v>
      </c>
      <c r="F18" s="486">
        <v>32757439</v>
      </c>
      <c r="G18" s="486">
        <v>14511735</v>
      </c>
      <c r="H18" s="486">
        <v>29751574</v>
      </c>
      <c r="I18" s="486">
        <v>46604614</v>
      </c>
      <c r="J18" s="486">
        <v>13250071</v>
      </c>
      <c r="K18" s="486">
        <v>46191335</v>
      </c>
      <c r="L18" s="486">
        <v>33880929</v>
      </c>
      <c r="M18" s="486">
        <v>12321825</v>
      </c>
      <c r="N18" s="486">
        <v>12732280</v>
      </c>
      <c r="O18" s="486">
        <v>8687112</v>
      </c>
      <c r="P18" s="486">
        <v>5501877</v>
      </c>
      <c r="Q18" s="486">
        <v>14444131</v>
      </c>
      <c r="R18" s="486">
        <v>11986919</v>
      </c>
      <c r="S18" s="486">
        <v>6607984</v>
      </c>
      <c r="T18" s="486">
        <v>30807638</v>
      </c>
      <c r="U18" s="486">
        <v>23947457</v>
      </c>
      <c r="V18" s="486">
        <v>7057185</v>
      </c>
      <c r="W18" s="486">
        <v>1434137252</v>
      </c>
    </row>
    <row r="19" spans="1:23" s="419" customFormat="1" ht="15" customHeight="1">
      <c r="A19" s="214" t="s">
        <v>1066</v>
      </c>
      <c r="B19" s="486">
        <v>0</v>
      </c>
      <c r="C19" s="486">
        <v>0</v>
      </c>
      <c r="D19" s="486">
        <v>0</v>
      </c>
      <c r="E19" s="486">
        <v>0</v>
      </c>
      <c r="F19" s="486">
        <v>0</v>
      </c>
      <c r="G19" s="486">
        <v>0</v>
      </c>
      <c r="H19" s="486">
        <v>0</v>
      </c>
      <c r="I19" s="486">
        <v>0</v>
      </c>
      <c r="J19" s="486">
        <v>0</v>
      </c>
      <c r="K19" s="486">
        <v>0</v>
      </c>
      <c r="L19" s="486">
        <v>0</v>
      </c>
      <c r="M19" s="486">
        <v>0</v>
      </c>
      <c r="N19" s="486">
        <v>0</v>
      </c>
      <c r="O19" s="486">
        <v>0</v>
      </c>
      <c r="P19" s="486">
        <v>0</v>
      </c>
      <c r="Q19" s="486">
        <v>0</v>
      </c>
      <c r="R19" s="486">
        <v>0</v>
      </c>
      <c r="S19" s="486">
        <v>0</v>
      </c>
      <c r="T19" s="486">
        <v>0</v>
      </c>
      <c r="U19" s="486">
        <v>0</v>
      </c>
      <c r="V19" s="486">
        <v>0</v>
      </c>
      <c r="W19" s="486">
        <v>25888</v>
      </c>
    </row>
    <row r="20" spans="1:23" s="419" customFormat="1" ht="15" customHeight="1">
      <c r="A20" s="219" t="s">
        <v>1065</v>
      </c>
      <c r="B20" s="486">
        <v>0</v>
      </c>
      <c r="C20" s="486">
        <v>0</v>
      </c>
      <c r="D20" s="486">
        <v>0</v>
      </c>
      <c r="E20" s="486">
        <v>0</v>
      </c>
      <c r="F20" s="486">
        <v>0</v>
      </c>
      <c r="G20" s="486">
        <v>0</v>
      </c>
      <c r="H20" s="486">
        <v>0</v>
      </c>
      <c r="I20" s="486">
        <v>0</v>
      </c>
      <c r="J20" s="486">
        <v>0</v>
      </c>
      <c r="K20" s="486">
        <v>0</v>
      </c>
      <c r="L20" s="486">
        <v>0</v>
      </c>
      <c r="M20" s="486">
        <v>0</v>
      </c>
      <c r="N20" s="486">
        <v>0</v>
      </c>
      <c r="O20" s="486">
        <v>0</v>
      </c>
      <c r="P20" s="486">
        <v>0</v>
      </c>
      <c r="Q20" s="486">
        <v>0</v>
      </c>
      <c r="R20" s="486">
        <v>0</v>
      </c>
      <c r="S20" s="486">
        <v>0</v>
      </c>
      <c r="T20" s="486">
        <v>0</v>
      </c>
      <c r="U20" s="486">
        <v>0</v>
      </c>
      <c r="V20" s="486">
        <v>0</v>
      </c>
      <c r="W20" s="486">
        <v>0</v>
      </c>
    </row>
    <row r="21" spans="1:23" s="419" customFormat="1" ht="15" customHeight="1">
      <c r="A21" s="214" t="s">
        <v>1064</v>
      </c>
      <c r="B21" s="486">
        <v>0</v>
      </c>
      <c r="C21" s="486">
        <v>1988123</v>
      </c>
      <c r="D21" s="486">
        <v>4659073</v>
      </c>
      <c r="E21" s="486">
        <v>0</v>
      </c>
      <c r="F21" s="486">
        <v>3570069</v>
      </c>
      <c r="G21" s="486">
        <v>2620249</v>
      </c>
      <c r="H21" s="486">
        <v>0</v>
      </c>
      <c r="I21" s="486">
        <v>402</v>
      </c>
      <c r="J21" s="486">
        <v>2219259</v>
      </c>
      <c r="K21" s="486">
        <v>0</v>
      </c>
      <c r="L21" s="486">
        <v>0</v>
      </c>
      <c r="M21" s="486">
        <v>0</v>
      </c>
      <c r="N21" s="486">
        <v>832532</v>
      </c>
      <c r="O21" s="486">
        <v>930225</v>
      </c>
      <c r="P21" s="486">
        <v>671328</v>
      </c>
      <c r="Q21" s="486">
        <v>0</v>
      </c>
      <c r="R21" s="486">
        <v>817026</v>
      </c>
      <c r="S21" s="486">
        <v>849433</v>
      </c>
      <c r="T21" s="486">
        <v>0</v>
      </c>
      <c r="U21" s="486">
        <v>1555969</v>
      </c>
      <c r="V21" s="486">
        <v>266730</v>
      </c>
      <c r="W21" s="486">
        <v>36898941</v>
      </c>
    </row>
    <row r="22" spans="1:23" s="419" customFormat="1" ht="15" customHeight="1">
      <c r="A22" s="475" t="s">
        <v>1063</v>
      </c>
      <c r="B22" s="487">
        <v>44871185</v>
      </c>
      <c r="C22" s="487">
        <v>23599642</v>
      </c>
      <c r="D22" s="487">
        <v>24371072</v>
      </c>
      <c r="E22" s="487">
        <v>16451372</v>
      </c>
      <c r="F22" s="487">
        <v>29187370</v>
      </c>
      <c r="G22" s="487">
        <v>11891486</v>
      </c>
      <c r="H22" s="487">
        <v>29751574</v>
      </c>
      <c r="I22" s="487">
        <v>46604212</v>
      </c>
      <c r="J22" s="487">
        <v>11030812</v>
      </c>
      <c r="K22" s="487">
        <v>46191335</v>
      </c>
      <c r="L22" s="487">
        <v>33880929</v>
      </c>
      <c r="M22" s="487">
        <v>12321825</v>
      </c>
      <c r="N22" s="487">
        <v>11899748</v>
      </c>
      <c r="O22" s="487">
        <v>7756887</v>
      </c>
      <c r="P22" s="487">
        <v>4830549</v>
      </c>
      <c r="Q22" s="487">
        <v>14444131</v>
      </c>
      <c r="R22" s="487">
        <v>11169893</v>
      </c>
      <c r="S22" s="487">
        <v>5758551</v>
      </c>
      <c r="T22" s="487">
        <v>30807638</v>
      </c>
      <c r="U22" s="487">
        <v>22391488</v>
      </c>
      <c r="V22" s="487">
        <v>6790455</v>
      </c>
      <c r="W22" s="487">
        <v>1397212423</v>
      </c>
    </row>
    <row r="23" spans="1:23" s="419" customFormat="1" ht="15" customHeight="1">
      <c r="A23" s="214" t="s">
        <v>1062</v>
      </c>
      <c r="B23" s="486">
        <v>0</v>
      </c>
      <c r="C23" s="486">
        <v>0</v>
      </c>
      <c r="D23" s="486">
        <v>0</v>
      </c>
      <c r="E23" s="486">
        <v>0</v>
      </c>
      <c r="F23" s="486">
        <v>0</v>
      </c>
      <c r="G23" s="486">
        <v>0</v>
      </c>
      <c r="H23" s="486">
        <v>0</v>
      </c>
      <c r="I23" s="486">
        <v>0</v>
      </c>
      <c r="J23" s="486">
        <v>0</v>
      </c>
      <c r="K23" s="486">
        <v>0</v>
      </c>
      <c r="L23" s="486">
        <v>0</v>
      </c>
      <c r="M23" s="486">
        <v>0</v>
      </c>
      <c r="N23" s="486">
        <v>0</v>
      </c>
      <c r="O23" s="486">
        <v>0</v>
      </c>
      <c r="P23" s="486">
        <v>0</v>
      </c>
      <c r="Q23" s="486">
        <v>0</v>
      </c>
      <c r="R23" s="486">
        <v>0</v>
      </c>
      <c r="S23" s="486">
        <v>0</v>
      </c>
      <c r="T23" s="486">
        <v>0</v>
      </c>
      <c r="U23" s="486">
        <v>0</v>
      </c>
      <c r="V23" s="486">
        <v>0</v>
      </c>
      <c r="W23" s="486">
        <v>0</v>
      </c>
    </row>
    <row r="24" spans="1:23" s="419" customFormat="1" ht="15" customHeight="1">
      <c r="A24" s="214" t="s">
        <v>1061</v>
      </c>
      <c r="B24" s="486">
        <v>0</v>
      </c>
      <c r="C24" s="486">
        <v>0</v>
      </c>
      <c r="D24" s="486">
        <v>0</v>
      </c>
      <c r="E24" s="486">
        <v>0</v>
      </c>
      <c r="F24" s="486">
        <v>102900</v>
      </c>
      <c r="G24" s="486">
        <v>0</v>
      </c>
      <c r="H24" s="486">
        <v>0</v>
      </c>
      <c r="I24" s="486">
        <v>0</v>
      </c>
      <c r="J24" s="486">
        <v>0</v>
      </c>
      <c r="K24" s="486">
        <v>0</v>
      </c>
      <c r="L24" s="486">
        <v>0</v>
      </c>
      <c r="M24" s="486">
        <v>0</v>
      </c>
      <c r="N24" s="486">
        <v>0</v>
      </c>
      <c r="O24" s="486">
        <v>0</v>
      </c>
      <c r="P24" s="486">
        <v>0</v>
      </c>
      <c r="Q24" s="486">
        <v>0</v>
      </c>
      <c r="R24" s="486">
        <v>0</v>
      </c>
      <c r="S24" s="486">
        <v>0</v>
      </c>
      <c r="T24" s="486">
        <v>0</v>
      </c>
      <c r="U24" s="486">
        <v>0</v>
      </c>
      <c r="V24" s="486">
        <v>0</v>
      </c>
      <c r="W24" s="486">
        <v>102900</v>
      </c>
    </row>
    <row r="25" spans="1:23" s="423" customFormat="1" ht="15" customHeight="1">
      <c r="A25" s="214" t="s">
        <v>1060</v>
      </c>
      <c r="B25" s="486">
        <v>0</v>
      </c>
      <c r="C25" s="486">
        <v>0</v>
      </c>
      <c r="D25" s="486">
        <v>0</v>
      </c>
      <c r="E25" s="486">
        <v>0</v>
      </c>
      <c r="F25" s="486">
        <v>0</v>
      </c>
      <c r="G25" s="486">
        <v>0</v>
      </c>
      <c r="H25" s="486">
        <v>0</v>
      </c>
      <c r="I25" s="486">
        <v>0</v>
      </c>
      <c r="J25" s="486">
        <v>0</v>
      </c>
      <c r="K25" s="486">
        <v>0</v>
      </c>
      <c r="L25" s="486">
        <v>0</v>
      </c>
      <c r="M25" s="486">
        <v>0</v>
      </c>
      <c r="N25" s="486">
        <v>0</v>
      </c>
      <c r="O25" s="486">
        <v>0</v>
      </c>
      <c r="P25" s="486">
        <v>0</v>
      </c>
      <c r="Q25" s="486">
        <v>0</v>
      </c>
      <c r="R25" s="486">
        <v>0</v>
      </c>
      <c r="S25" s="486">
        <v>0</v>
      </c>
      <c r="T25" s="486">
        <v>0</v>
      </c>
      <c r="U25" s="486">
        <v>0</v>
      </c>
      <c r="V25" s="486">
        <v>0</v>
      </c>
      <c r="W25" s="486">
        <v>0</v>
      </c>
    </row>
    <row r="26" spans="1:23" s="419" customFormat="1" ht="15" customHeight="1">
      <c r="A26" s="214" t="s">
        <v>1059</v>
      </c>
      <c r="B26" s="486">
        <v>0</v>
      </c>
      <c r="C26" s="486">
        <v>0</v>
      </c>
      <c r="D26" s="486">
        <v>0</v>
      </c>
      <c r="E26" s="486">
        <v>0</v>
      </c>
      <c r="F26" s="486">
        <v>-102900</v>
      </c>
      <c r="G26" s="486">
        <v>0</v>
      </c>
      <c r="H26" s="486">
        <v>0</v>
      </c>
      <c r="I26" s="486">
        <v>0</v>
      </c>
      <c r="J26" s="486">
        <v>0</v>
      </c>
      <c r="K26" s="486">
        <v>0</v>
      </c>
      <c r="L26" s="486">
        <v>0</v>
      </c>
      <c r="M26" s="486">
        <v>0</v>
      </c>
      <c r="N26" s="486">
        <v>0</v>
      </c>
      <c r="O26" s="486">
        <v>0</v>
      </c>
      <c r="P26" s="486">
        <v>0</v>
      </c>
      <c r="Q26" s="486">
        <v>0</v>
      </c>
      <c r="R26" s="486">
        <v>0</v>
      </c>
      <c r="S26" s="486">
        <v>0</v>
      </c>
      <c r="T26" s="486">
        <v>0</v>
      </c>
      <c r="U26" s="486">
        <v>0</v>
      </c>
      <c r="V26" s="486">
        <v>0</v>
      </c>
      <c r="W26" s="486">
        <v>-102900</v>
      </c>
    </row>
    <row r="27" spans="1:23" s="422" customFormat="1" ht="15" customHeight="1">
      <c r="A27" s="219" t="s">
        <v>1058</v>
      </c>
      <c r="B27" s="486">
        <v>7114755</v>
      </c>
      <c r="C27" s="486">
        <v>0</v>
      </c>
      <c r="D27" s="486">
        <v>3353779</v>
      </c>
      <c r="E27" s="486">
        <v>2652634</v>
      </c>
      <c r="F27" s="486">
        <v>0</v>
      </c>
      <c r="G27" s="486">
        <v>2202953</v>
      </c>
      <c r="H27" s="486">
        <v>9954890</v>
      </c>
      <c r="I27" s="486">
        <v>779695</v>
      </c>
      <c r="J27" s="486">
        <v>792199</v>
      </c>
      <c r="K27" s="486">
        <v>8549483</v>
      </c>
      <c r="L27" s="486">
        <v>843148</v>
      </c>
      <c r="M27" s="486">
        <v>0</v>
      </c>
      <c r="N27" s="486">
        <v>131000</v>
      </c>
      <c r="O27" s="486">
        <v>2355334</v>
      </c>
      <c r="P27" s="486">
        <v>379548</v>
      </c>
      <c r="Q27" s="486">
        <v>138006</v>
      </c>
      <c r="R27" s="486">
        <v>184393</v>
      </c>
      <c r="S27" s="486">
        <v>0</v>
      </c>
      <c r="T27" s="486">
        <v>4622386</v>
      </c>
      <c r="U27" s="486">
        <v>0</v>
      </c>
      <c r="V27" s="486">
        <v>0</v>
      </c>
      <c r="W27" s="486">
        <v>128197088</v>
      </c>
    </row>
    <row r="28" spans="1:23" s="421" customFormat="1" ht="15" customHeight="1">
      <c r="A28" s="219" t="s">
        <v>1057</v>
      </c>
      <c r="B28" s="486">
        <v>0</v>
      </c>
      <c r="C28" s="486">
        <v>0</v>
      </c>
      <c r="D28" s="486">
        <v>0</v>
      </c>
      <c r="E28" s="486">
        <v>0</v>
      </c>
      <c r="F28" s="486">
        <v>0</v>
      </c>
      <c r="G28" s="486">
        <v>0</v>
      </c>
      <c r="H28" s="486">
        <v>0</v>
      </c>
      <c r="I28" s="486">
        <v>0</v>
      </c>
      <c r="J28" s="486">
        <v>0</v>
      </c>
      <c r="K28" s="486">
        <v>0</v>
      </c>
      <c r="L28" s="486">
        <v>0</v>
      </c>
      <c r="M28" s="486">
        <v>0</v>
      </c>
      <c r="N28" s="486">
        <v>0</v>
      </c>
      <c r="O28" s="486">
        <v>0</v>
      </c>
      <c r="P28" s="486">
        <v>0</v>
      </c>
      <c r="Q28" s="486">
        <v>0</v>
      </c>
      <c r="R28" s="486">
        <v>0</v>
      </c>
      <c r="S28" s="486">
        <v>0</v>
      </c>
      <c r="T28" s="486">
        <v>0</v>
      </c>
      <c r="U28" s="486">
        <v>0</v>
      </c>
      <c r="V28" s="486">
        <v>0</v>
      </c>
      <c r="W28" s="486">
        <v>0</v>
      </c>
    </row>
    <row r="29" spans="1:23" s="419" customFormat="1" ht="15" customHeight="1">
      <c r="A29" s="478" t="s">
        <v>1056</v>
      </c>
      <c r="B29" s="487">
        <v>7114755</v>
      </c>
      <c r="C29" s="487">
        <v>0</v>
      </c>
      <c r="D29" s="487">
        <v>3353779</v>
      </c>
      <c r="E29" s="487">
        <v>2652634</v>
      </c>
      <c r="F29" s="487">
        <v>0</v>
      </c>
      <c r="G29" s="487">
        <v>2202953</v>
      </c>
      <c r="H29" s="487">
        <v>9954890</v>
      </c>
      <c r="I29" s="487">
        <v>779695</v>
      </c>
      <c r="J29" s="487">
        <v>792199</v>
      </c>
      <c r="K29" s="487">
        <v>8549483</v>
      </c>
      <c r="L29" s="487">
        <v>843148</v>
      </c>
      <c r="M29" s="487">
        <v>0</v>
      </c>
      <c r="N29" s="487">
        <v>131000</v>
      </c>
      <c r="O29" s="487">
        <v>2355334</v>
      </c>
      <c r="P29" s="487">
        <v>379548</v>
      </c>
      <c r="Q29" s="487">
        <v>138006</v>
      </c>
      <c r="R29" s="487">
        <v>184393</v>
      </c>
      <c r="S29" s="487">
        <v>0</v>
      </c>
      <c r="T29" s="487">
        <v>4622386</v>
      </c>
      <c r="U29" s="487">
        <v>0</v>
      </c>
      <c r="V29" s="487">
        <v>0</v>
      </c>
      <c r="W29" s="487">
        <v>128197088</v>
      </c>
    </row>
    <row r="30" spans="1:23" s="419" customFormat="1" ht="15" customHeight="1">
      <c r="A30" s="219" t="s">
        <v>1055</v>
      </c>
      <c r="B30" s="486">
        <v>0</v>
      </c>
      <c r="C30" s="486">
        <v>0</v>
      </c>
      <c r="D30" s="486">
        <v>0</v>
      </c>
      <c r="E30" s="486">
        <v>0</v>
      </c>
      <c r="F30" s="486">
        <v>0</v>
      </c>
      <c r="G30" s="486">
        <v>0</v>
      </c>
      <c r="H30" s="486">
        <v>0</v>
      </c>
      <c r="I30" s="486">
        <v>0</v>
      </c>
      <c r="J30" s="486">
        <v>0</v>
      </c>
      <c r="K30" s="486">
        <v>0</v>
      </c>
      <c r="L30" s="486">
        <v>0</v>
      </c>
      <c r="M30" s="486">
        <v>0</v>
      </c>
      <c r="N30" s="486">
        <v>0</v>
      </c>
      <c r="O30" s="486">
        <v>0</v>
      </c>
      <c r="P30" s="486">
        <v>0</v>
      </c>
      <c r="Q30" s="486">
        <v>0</v>
      </c>
      <c r="R30" s="486">
        <v>0</v>
      </c>
      <c r="S30" s="486">
        <v>0</v>
      </c>
      <c r="T30" s="486">
        <v>0</v>
      </c>
      <c r="U30" s="486">
        <v>0</v>
      </c>
      <c r="V30" s="486">
        <v>0</v>
      </c>
      <c r="W30" s="486">
        <v>0</v>
      </c>
    </row>
    <row r="31" spans="1:23" s="419" customFormat="1" ht="15" customHeight="1">
      <c r="A31" s="219" t="s">
        <v>1054</v>
      </c>
      <c r="B31" s="486">
        <v>0</v>
      </c>
      <c r="C31" s="486">
        <v>0</v>
      </c>
      <c r="D31" s="486">
        <v>0</v>
      </c>
      <c r="E31" s="486">
        <v>0</v>
      </c>
      <c r="F31" s="486">
        <v>0</v>
      </c>
      <c r="G31" s="486">
        <v>0</v>
      </c>
      <c r="H31" s="486">
        <v>0</v>
      </c>
      <c r="I31" s="486">
        <v>0</v>
      </c>
      <c r="J31" s="486">
        <v>0</v>
      </c>
      <c r="K31" s="486">
        <v>0</v>
      </c>
      <c r="L31" s="486">
        <v>0</v>
      </c>
      <c r="M31" s="486">
        <v>0</v>
      </c>
      <c r="N31" s="486">
        <v>0</v>
      </c>
      <c r="O31" s="486">
        <v>0</v>
      </c>
      <c r="P31" s="486">
        <v>0</v>
      </c>
      <c r="Q31" s="486">
        <v>0</v>
      </c>
      <c r="R31" s="486">
        <v>0</v>
      </c>
      <c r="S31" s="486">
        <v>0</v>
      </c>
      <c r="T31" s="486">
        <v>0</v>
      </c>
      <c r="U31" s="486">
        <v>0</v>
      </c>
      <c r="V31" s="486">
        <v>0</v>
      </c>
      <c r="W31" s="486">
        <v>0</v>
      </c>
    </row>
    <row r="32" spans="1:23" s="419" customFormat="1" ht="15" customHeight="1">
      <c r="A32" s="475" t="s">
        <v>1053</v>
      </c>
      <c r="B32" s="487">
        <v>51985940</v>
      </c>
      <c r="C32" s="487">
        <v>23599642</v>
      </c>
      <c r="D32" s="487">
        <v>27724851</v>
      </c>
      <c r="E32" s="487">
        <v>19104006</v>
      </c>
      <c r="F32" s="487">
        <v>29187370</v>
      </c>
      <c r="G32" s="487">
        <v>14094439</v>
      </c>
      <c r="H32" s="487">
        <v>39706464</v>
      </c>
      <c r="I32" s="487">
        <v>47383907</v>
      </c>
      <c r="J32" s="487">
        <v>11823011</v>
      </c>
      <c r="K32" s="487">
        <v>54740818</v>
      </c>
      <c r="L32" s="487">
        <v>34724077</v>
      </c>
      <c r="M32" s="487">
        <v>12321825</v>
      </c>
      <c r="N32" s="487">
        <v>12030748</v>
      </c>
      <c r="O32" s="487">
        <v>10112221</v>
      </c>
      <c r="P32" s="487">
        <v>5210097</v>
      </c>
      <c r="Q32" s="487">
        <v>14582137</v>
      </c>
      <c r="R32" s="487">
        <v>11354286</v>
      </c>
      <c r="S32" s="487">
        <v>5758551</v>
      </c>
      <c r="T32" s="487">
        <v>35430024</v>
      </c>
      <c r="U32" s="487">
        <v>22391488</v>
      </c>
      <c r="V32" s="487">
        <v>6790455</v>
      </c>
      <c r="W32" s="487">
        <v>1525409511</v>
      </c>
    </row>
    <row r="33" spans="1:23" ht="15" customHeight="1">
      <c r="A33" s="214" t="s">
        <v>1052</v>
      </c>
      <c r="B33" s="486">
        <v>23871202.3583</v>
      </c>
      <c r="C33" s="486">
        <v>11789296.860300001</v>
      </c>
      <c r="D33" s="486">
        <v>5815449.926</v>
      </c>
      <c r="E33" s="486">
        <v>8425805.7161999997</v>
      </c>
      <c r="F33" s="486">
        <v>6097688.2843000004</v>
      </c>
      <c r="G33" s="486">
        <v>3212214.9495999999</v>
      </c>
      <c r="H33" s="486">
        <v>6919932.9373000003</v>
      </c>
      <c r="I33" s="486">
        <v>18491682.795600001</v>
      </c>
      <c r="J33" s="486">
        <v>2105242.1820999999</v>
      </c>
      <c r="K33" s="486">
        <v>27616577.8926</v>
      </c>
      <c r="L33" s="486">
        <v>27639124.158199999</v>
      </c>
      <c r="M33" s="486">
        <v>4599269.9616</v>
      </c>
      <c r="N33" s="486">
        <v>6138428.8967000004</v>
      </c>
      <c r="O33" s="486">
        <v>7740407.7982000001</v>
      </c>
      <c r="P33" s="486">
        <v>684581.31149999995</v>
      </c>
      <c r="Q33" s="486">
        <v>12787953.2424</v>
      </c>
      <c r="R33" s="486">
        <v>329349.55690000003</v>
      </c>
      <c r="S33" s="486">
        <v>3041829.1686999998</v>
      </c>
      <c r="T33" s="486">
        <v>20512542.228300001</v>
      </c>
      <c r="U33" s="486">
        <v>15242341.057399999</v>
      </c>
      <c r="V33" s="486">
        <v>4268359.9462000001</v>
      </c>
      <c r="W33" s="486">
        <v>776988992.25689995</v>
      </c>
    </row>
    <row r="34" spans="1:23" s="472" customFormat="1" ht="15" customHeight="1">
      <c r="A34" s="214" t="s">
        <v>1051</v>
      </c>
      <c r="B34" s="485">
        <v>0.1653</v>
      </c>
      <c r="C34" s="485">
        <v>5.7299999999999997E-2</v>
      </c>
      <c r="D34" s="485">
        <v>0.1255</v>
      </c>
      <c r="E34" s="485">
        <v>7.9200000000000007E-2</v>
      </c>
      <c r="F34" s="485">
        <v>0.2928</v>
      </c>
      <c r="G34" s="485">
        <v>0.12330000000000001</v>
      </c>
      <c r="H34" s="485">
        <v>0.1028</v>
      </c>
      <c r="I34" s="485">
        <v>0.3402</v>
      </c>
      <c r="J34" s="485">
        <v>0.26939999999999997</v>
      </c>
      <c r="K34" s="485">
        <v>7.5899999999999995E-2</v>
      </c>
      <c r="L34" s="485">
        <v>4.6600000000000003E-2</v>
      </c>
      <c r="M34" s="485">
        <v>0.1376</v>
      </c>
      <c r="N34" s="485">
        <v>0.187</v>
      </c>
      <c r="O34" s="485">
        <v>0.313</v>
      </c>
      <c r="P34" s="485">
        <v>0.26279999999999998</v>
      </c>
      <c r="Q34" s="485">
        <v>2.3199999999999998E-2</v>
      </c>
      <c r="R34" s="485">
        <v>0.4042</v>
      </c>
      <c r="S34" s="485">
        <v>4.2200000000000001E-2</v>
      </c>
      <c r="T34" s="485">
        <v>0.10059999999999999</v>
      </c>
      <c r="U34" s="485">
        <v>0.17080000000000001</v>
      </c>
      <c r="V34" s="485">
        <v>0.1487</v>
      </c>
      <c r="W34" s="485">
        <v>0.1406</v>
      </c>
    </row>
    <row r="35" spans="1:23" ht="3.75" customHeight="1" thickBot="1">
      <c r="A35" s="157"/>
      <c r="B35" s="157"/>
      <c r="C35" s="157"/>
      <c r="D35" s="157"/>
      <c r="E35" s="157"/>
      <c r="F35" s="157"/>
      <c r="G35" s="157"/>
      <c r="H35" s="157"/>
      <c r="I35" s="157"/>
      <c r="J35" s="157"/>
      <c r="K35" s="157"/>
      <c r="L35" s="157"/>
      <c r="M35" s="157"/>
      <c r="N35" s="157"/>
      <c r="O35" s="157"/>
      <c r="P35" s="157"/>
      <c r="Q35" s="157"/>
      <c r="R35" s="157"/>
      <c r="S35" s="157"/>
      <c r="T35" s="157"/>
      <c r="U35" s="157"/>
      <c r="V35" s="157"/>
      <c r="W35" s="157"/>
    </row>
    <row r="36" spans="1:23" ht="15" customHeight="1" thickTop="1">
      <c r="A36" s="641" t="s">
        <v>1050</v>
      </c>
      <c r="B36" s="153"/>
      <c r="C36" s="153"/>
      <c r="D36" s="153"/>
      <c r="E36" s="153"/>
      <c r="F36" s="153"/>
      <c r="G36" s="153"/>
      <c r="H36" s="153"/>
      <c r="I36" s="153"/>
      <c r="J36" s="407"/>
      <c r="K36" s="407"/>
      <c r="L36" s="407"/>
      <c r="M36" s="407"/>
      <c r="N36" s="407"/>
      <c r="O36" s="407"/>
      <c r="P36" s="407"/>
      <c r="Q36" s="407"/>
      <c r="R36" s="407"/>
      <c r="S36" s="407"/>
      <c r="T36" s="407"/>
      <c r="U36" s="407"/>
      <c r="V36" s="407"/>
      <c r="W36" s="407"/>
    </row>
    <row r="37" spans="1:23" ht="15" customHeight="1">
      <c r="A37" s="153"/>
      <c r="B37" s="153"/>
      <c r="C37" s="153"/>
      <c r="D37" s="153"/>
      <c r="E37" s="153"/>
      <c r="F37" s="153"/>
      <c r="G37" s="153"/>
      <c r="H37" s="153"/>
      <c r="I37" s="153"/>
      <c r="J37" s="407"/>
      <c r="K37" s="407"/>
      <c r="L37" s="407"/>
      <c r="M37" s="407"/>
      <c r="N37" s="407"/>
      <c r="O37" s="407"/>
      <c r="P37" s="407"/>
      <c r="Q37" s="407"/>
      <c r="R37" s="407"/>
      <c r="S37" s="407"/>
      <c r="T37" s="407"/>
      <c r="U37" s="407"/>
      <c r="V37" s="407"/>
      <c r="W37" s="407"/>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pageSetUpPr fitToPage="1"/>
  </sheetPr>
  <dimension ref="A1:V25"/>
  <sheetViews>
    <sheetView zoomScale="70" zoomScaleNormal="70" workbookViewId="0">
      <selection activeCell="L31" sqref="L31"/>
    </sheetView>
  </sheetViews>
  <sheetFormatPr baseColWidth="10" defaultColWidth="9.140625" defaultRowHeight="12.75"/>
  <cols>
    <col min="1" max="1" width="37.7109375" style="209" customWidth="1"/>
    <col min="2" max="2" width="12.85546875" style="208" customWidth="1"/>
    <col min="3" max="18" width="13" style="208" customWidth="1"/>
    <col min="19" max="19" width="13" style="199" customWidth="1"/>
    <col min="20" max="21" width="13" style="208" customWidth="1"/>
    <col min="22" max="256" width="9.140625" style="208"/>
    <col min="257" max="257" width="37.7109375" style="208" customWidth="1"/>
    <col min="258" max="258" width="12.85546875" style="208" customWidth="1"/>
    <col min="259" max="277" width="13" style="208" customWidth="1"/>
    <col min="278" max="512" width="9.140625" style="208"/>
    <col min="513" max="513" width="37.7109375" style="208" customWidth="1"/>
    <col min="514" max="514" width="12.85546875" style="208" customWidth="1"/>
    <col min="515" max="533" width="13" style="208" customWidth="1"/>
    <col min="534" max="768" width="9.140625" style="208"/>
    <col min="769" max="769" width="37.7109375" style="208" customWidth="1"/>
    <col min="770" max="770" width="12.85546875" style="208" customWidth="1"/>
    <col min="771" max="789" width="13" style="208" customWidth="1"/>
    <col min="790" max="1024" width="9.140625" style="208"/>
    <col min="1025" max="1025" width="37.7109375" style="208" customWidth="1"/>
    <col min="1026" max="1026" width="12.85546875" style="208" customWidth="1"/>
    <col min="1027" max="1045" width="13" style="208" customWidth="1"/>
    <col min="1046" max="1280" width="9.140625" style="208"/>
    <col min="1281" max="1281" width="37.7109375" style="208" customWidth="1"/>
    <col min="1282" max="1282" width="12.85546875" style="208" customWidth="1"/>
    <col min="1283" max="1301" width="13" style="208" customWidth="1"/>
    <col min="1302" max="1536" width="9.140625" style="208"/>
    <col min="1537" max="1537" width="37.7109375" style="208" customWidth="1"/>
    <col min="1538" max="1538" width="12.85546875" style="208" customWidth="1"/>
    <col min="1539" max="1557" width="13" style="208" customWidth="1"/>
    <col min="1558" max="1792" width="9.140625" style="208"/>
    <col min="1793" max="1793" width="37.7109375" style="208" customWidth="1"/>
    <col min="1794" max="1794" width="12.85546875" style="208" customWidth="1"/>
    <col min="1795" max="1813" width="13" style="208" customWidth="1"/>
    <col min="1814" max="2048" width="9.140625" style="208"/>
    <col min="2049" max="2049" width="37.7109375" style="208" customWidth="1"/>
    <col min="2050" max="2050" width="12.85546875" style="208" customWidth="1"/>
    <col min="2051" max="2069" width="13" style="208" customWidth="1"/>
    <col min="2070" max="2304" width="9.140625" style="208"/>
    <col min="2305" max="2305" width="37.7109375" style="208" customWidth="1"/>
    <col min="2306" max="2306" width="12.85546875" style="208" customWidth="1"/>
    <col min="2307" max="2325" width="13" style="208" customWidth="1"/>
    <col min="2326" max="2560" width="9.140625" style="208"/>
    <col min="2561" max="2561" width="37.7109375" style="208" customWidth="1"/>
    <col min="2562" max="2562" width="12.85546875" style="208" customWidth="1"/>
    <col min="2563" max="2581" width="13" style="208" customWidth="1"/>
    <col min="2582" max="2816" width="9.140625" style="208"/>
    <col min="2817" max="2817" width="37.7109375" style="208" customWidth="1"/>
    <col min="2818" max="2818" width="12.85546875" style="208" customWidth="1"/>
    <col min="2819" max="2837" width="13" style="208" customWidth="1"/>
    <col min="2838" max="3072" width="9.140625" style="208"/>
    <col min="3073" max="3073" width="37.7109375" style="208" customWidth="1"/>
    <col min="3074" max="3074" width="12.85546875" style="208" customWidth="1"/>
    <col min="3075" max="3093" width="13" style="208" customWidth="1"/>
    <col min="3094" max="3328" width="9.140625" style="208"/>
    <col min="3329" max="3329" width="37.7109375" style="208" customWidth="1"/>
    <col min="3330" max="3330" width="12.85546875" style="208" customWidth="1"/>
    <col min="3331" max="3349" width="13" style="208" customWidth="1"/>
    <col min="3350" max="3584" width="9.140625" style="208"/>
    <col min="3585" max="3585" width="37.7109375" style="208" customWidth="1"/>
    <col min="3586" max="3586" width="12.85546875" style="208" customWidth="1"/>
    <col min="3587" max="3605" width="13" style="208" customWidth="1"/>
    <col min="3606" max="3840" width="9.140625" style="208"/>
    <col min="3841" max="3841" width="37.7109375" style="208" customWidth="1"/>
    <col min="3842" max="3842" width="12.85546875" style="208" customWidth="1"/>
    <col min="3843" max="3861" width="13" style="208" customWidth="1"/>
    <col min="3862" max="4096" width="9.140625" style="208"/>
    <col min="4097" max="4097" width="37.7109375" style="208" customWidth="1"/>
    <col min="4098" max="4098" width="12.85546875" style="208" customWidth="1"/>
    <col min="4099" max="4117" width="13" style="208" customWidth="1"/>
    <col min="4118" max="4352" width="9.140625" style="208"/>
    <col min="4353" max="4353" width="37.7109375" style="208" customWidth="1"/>
    <col min="4354" max="4354" width="12.85546875" style="208" customWidth="1"/>
    <col min="4355" max="4373" width="13" style="208" customWidth="1"/>
    <col min="4374" max="4608" width="9.140625" style="208"/>
    <col min="4609" max="4609" width="37.7109375" style="208" customWidth="1"/>
    <col min="4610" max="4610" width="12.85546875" style="208" customWidth="1"/>
    <col min="4611" max="4629" width="13" style="208" customWidth="1"/>
    <col min="4630" max="4864" width="9.140625" style="208"/>
    <col min="4865" max="4865" width="37.7109375" style="208" customWidth="1"/>
    <col min="4866" max="4866" width="12.85546875" style="208" customWidth="1"/>
    <col min="4867" max="4885" width="13" style="208" customWidth="1"/>
    <col min="4886" max="5120" width="9.140625" style="208"/>
    <col min="5121" max="5121" width="37.7109375" style="208" customWidth="1"/>
    <col min="5122" max="5122" width="12.85546875" style="208" customWidth="1"/>
    <col min="5123" max="5141" width="13" style="208" customWidth="1"/>
    <col min="5142" max="5376" width="9.140625" style="208"/>
    <col min="5377" max="5377" width="37.7109375" style="208" customWidth="1"/>
    <col min="5378" max="5378" width="12.85546875" style="208" customWidth="1"/>
    <col min="5379" max="5397" width="13" style="208" customWidth="1"/>
    <col min="5398" max="5632" width="9.140625" style="208"/>
    <col min="5633" max="5633" width="37.7109375" style="208" customWidth="1"/>
    <col min="5634" max="5634" width="12.85546875" style="208" customWidth="1"/>
    <col min="5635" max="5653" width="13" style="208" customWidth="1"/>
    <col min="5654" max="5888" width="9.140625" style="208"/>
    <col min="5889" max="5889" width="37.7109375" style="208" customWidth="1"/>
    <col min="5890" max="5890" width="12.85546875" style="208" customWidth="1"/>
    <col min="5891" max="5909" width="13" style="208" customWidth="1"/>
    <col min="5910" max="6144" width="9.140625" style="208"/>
    <col min="6145" max="6145" width="37.7109375" style="208" customWidth="1"/>
    <col min="6146" max="6146" width="12.85546875" style="208" customWidth="1"/>
    <col min="6147" max="6165" width="13" style="208" customWidth="1"/>
    <col min="6166" max="6400" width="9.140625" style="208"/>
    <col min="6401" max="6401" width="37.7109375" style="208" customWidth="1"/>
    <col min="6402" max="6402" width="12.85546875" style="208" customWidth="1"/>
    <col min="6403" max="6421" width="13" style="208" customWidth="1"/>
    <col min="6422" max="6656" width="9.140625" style="208"/>
    <col min="6657" max="6657" width="37.7109375" style="208" customWidth="1"/>
    <col min="6658" max="6658" width="12.85546875" style="208" customWidth="1"/>
    <col min="6659" max="6677" width="13" style="208" customWidth="1"/>
    <col min="6678" max="6912" width="9.140625" style="208"/>
    <col min="6913" max="6913" width="37.7109375" style="208" customWidth="1"/>
    <col min="6914" max="6914" width="12.85546875" style="208" customWidth="1"/>
    <col min="6915" max="6933" width="13" style="208" customWidth="1"/>
    <col min="6934" max="7168" width="9.140625" style="208"/>
    <col min="7169" max="7169" width="37.7109375" style="208" customWidth="1"/>
    <col min="7170" max="7170" width="12.85546875" style="208" customWidth="1"/>
    <col min="7171" max="7189" width="13" style="208" customWidth="1"/>
    <col min="7190" max="7424" width="9.140625" style="208"/>
    <col min="7425" max="7425" width="37.7109375" style="208" customWidth="1"/>
    <col min="7426" max="7426" width="12.85546875" style="208" customWidth="1"/>
    <col min="7427" max="7445" width="13" style="208" customWidth="1"/>
    <col min="7446" max="7680" width="9.140625" style="208"/>
    <col min="7681" max="7681" width="37.7109375" style="208" customWidth="1"/>
    <col min="7682" max="7682" width="12.85546875" style="208" customWidth="1"/>
    <col min="7683" max="7701" width="13" style="208" customWidth="1"/>
    <col min="7702" max="7936" width="9.140625" style="208"/>
    <col min="7937" max="7937" width="37.7109375" style="208" customWidth="1"/>
    <col min="7938" max="7938" width="12.85546875" style="208" customWidth="1"/>
    <col min="7939" max="7957" width="13" style="208" customWidth="1"/>
    <col min="7958" max="8192" width="9.140625" style="208"/>
    <col min="8193" max="8193" width="37.7109375" style="208" customWidth="1"/>
    <col min="8194" max="8194" width="12.85546875" style="208" customWidth="1"/>
    <col min="8195" max="8213" width="13" style="208" customWidth="1"/>
    <col min="8214" max="8448" width="9.140625" style="208"/>
    <col min="8449" max="8449" width="37.7109375" style="208" customWidth="1"/>
    <col min="8450" max="8450" width="12.85546875" style="208" customWidth="1"/>
    <col min="8451" max="8469" width="13" style="208" customWidth="1"/>
    <col min="8470" max="8704" width="9.140625" style="208"/>
    <col min="8705" max="8705" width="37.7109375" style="208" customWidth="1"/>
    <col min="8706" max="8706" width="12.85546875" style="208" customWidth="1"/>
    <col min="8707" max="8725" width="13" style="208" customWidth="1"/>
    <col min="8726" max="8960" width="9.140625" style="208"/>
    <col min="8961" max="8961" width="37.7109375" style="208" customWidth="1"/>
    <col min="8962" max="8962" width="12.85546875" style="208" customWidth="1"/>
    <col min="8963" max="8981" width="13" style="208" customWidth="1"/>
    <col min="8982" max="9216" width="9.140625" style="208"/>
    <col min="9217" max="9217" width="37.7109375" style="208" customWidth="1"/>
    <col min="9218" max="9218" width="12.85546875" style="208" customWidth="1"/>
    <col min="9219" max="9237" width="13" style="208" customWidth="1"/>
    <col min="9238" max="9472" width="9.140625" style="208"/>
    <col min="9473" max="9473" width="37.7109375" style="208" customWidth="1"/>
    <col min="9474" max="9474" width="12.85546875" style="208" customWidth="1"/>
    <col min="9475" max="9493" width="13" style="208" customWidth="1"/>
    <col min="9494" max="9728" width="9.140625" style="208"/>
    <col min="9729" max="9729" width="37.7109375" style="208" customWidth="1"/>
    <col min="9730" max="9730" width="12.85546875" style="208" customWidth="1"/>
    <col min="9731" max="9749" width="13" style="208" customWidth="1"/>
    <col min="9750" max="9984" width="9.140625" style="208"/>
    <col min="9985" max="9985" width="37.7109375" style="208" customWidth="1"/>
    <col min="9986" max="9986" width="12.85546875" style="208" customWidth="1"/>
    <col min="9987" max="10005" width="13" style="208" customWidth="1"/>
    <col min="10006" max="10240" width="9.140625" style="208"/>
    <col min="10241" max="10241" width="37.7109375" style="208" customWidth="1"/>
    <col min="10242" max="10242" width="12.85546875" style="208" customWidth="1"/>
    <col min="10243" max="10261" width="13" style="208" customWidth="1"/>
    <col min="10262" max="10496" width="9.140625" style="208"/>
    <col min="10497" max="10497" width="37.7109375" style="208" customWidth="1"/>
    <col min="10498" max="10498" width="12.85546875" style="208" customWidth="1"/>
    <col min="10499" max="10517" width="13" style="208" customWidth="1"/>
    <col min="10518" max="10752" width="9.140625" style="208"/>
    <col min="10753" max="10753" width="37.7109375" style="208" customWidth="1"/>
    <col min="10754" max="10754" width="12.85546875" style="208" customWidth="1"/>
    <col min="10755" max="10773" width="13" style="208" customWidth="1"/>
    <col min="10774" max="11008" width="9.140625" style="208"/>
    <col min="11009" max="11009" width="37.7109375" style="208" customWidth="1"/>
    <col min="11010" max="11010" width="12.85546875" style="208" customWidth="1"/>
    <col min="11011" max="11029" width="13" style="208" customWidth="1"/>
    <col min="11030" max="11264" width="9.140625" style="208"/>
    <col min="11265" max="11265" width="37.7109375" style="208" customWidth="1"/>
    <col min="11266" max="11266" width="12.85546875" style="208" customWidth="1"/>
    <col min="11267" max="11285" width="13" style="208" customWidth="1"/>
    <col min="11286" max="11520" width="9.140625" style="208"/>
    <col min="11521" max="11521" width="37.7109375" style="208" customWidth="1"/>
    <col min="11522" max="11522" width="12.85546875" style="208" customWidth="1"/>
    <col min="11523" max="11541" width="13" style="208" customWidth="1"/>
    <col min="11542" max="11776" width="9.140625" style="208"/>
    <col min="11777" max="11777" width="37.7109375" style="208" customWidth="1"/>
    <col min="11778" max="11778" width="12.85546875" style="208" customWidth="1"/>
    <col min="11779" max="11797" width="13" style="208" customWidth="1"/>
    <col min="11798" max="12032" width="9.140625" style="208"/>
    <col min="12033" max="12033" width="37.7109375" style="208" customWidth="1"/>
    <col min="12034" max="12034" width="12.85546875" style="208" customWidth="1"/>
    <col min="12035" max="12053" width="13" style="208" customWidth="1"/>
    <col min="12054" max="12288" width="9.140625" style="208"/>
    <col min="12289" max="12289" width="37.7109375" style="208" customWidth="1"/>
    <col min="12290" max="12290" width="12.85546875" style="208" customWidth="1"/>
    <col min="12291" max="12309" width="13" style="208" customWidth="1"/>
    <col min="12310" max="12544" width="9.140625" style="208"/>
    <col min="12545" max="12545" width="37.7109375" style="208" customWidth="1"/>
    <col min="12546" max="12546" width="12.85546875" style="208" customWidth="1"/>
    <col min="12547" max="12565" width="13" style="208" customWidth="1"/>
    <col min="12566" max="12800" width="9.140625" style="208"/>
    <col min="12801" max="12801" width="37.7109375" style="208" customWidth="1"/>
    <col min="12802" max="12802" width="12.85546875" style="208" customWidth="1"/>
    <col min="12803" max="12821" width="13" style="208" customWidth="1"/>
    <col min="12822" max="13056" width="9.140625" style="208"/>
    <col min="13057" max="13057" width="37.7109375" style="208" customWidth="1"/>
    <col min="13058" max="13058" width="12.85546875" style="208" customWidth="1"/>
    <col min="13059" max="13077" width="13" style="208" customWidth="1"/>
    <col min="13078" max="13312" width="9.140625" style="208"/>
    <col min="13313" max="13313" width="37.7109375" style="208" customWidth="1"/>
    <col min="13314" max="13314" width="12.85546875" style="208" customWidth="1"/>
    <col min="13315" max="13333" width="13" style="208" customWidth="1"/>
    <col min="13334" max="13568" width="9.140625" style="208"/>
    <col min="13569" max="13569" width="37.7109375" style="208" customWidth="1"/>
    <col min="13570" max="13570" width="12.85546875" style="208" customWidth="1"/>
    <col min="13571" max="13589" width="13" style="208" customWidth="1"/>
    <col min="13590" max="13824" width="9.140625" style="208"/>
    <col min="13825" max="13825" width="37.7109375" style="208" customWidth="1"/>
    <col min="13826" max="13826" width="12.85546875" style="208" customWidth="1"/>
    <col min="13827" max="13845" width="13" style="208" customWidth="1"/>
    <col min="13846" max="14080" width="9.140625" style="208"/>
    <col min="14081" max="14081" width="37.7109375" style="208" customWidth="1"/>
    <col min="14082" max="14082" width="12.85546875" style="208" customWidth="1"/>
    <col min="14083" max="14101" width="13" style="208" customWidth="1"/>
    <col min="14102" max="14336" width="9.140625" style="208"/>
    <col min="14337" max="14337" width="37.7109375" style="208" customWidth="1"/>
    <col min="14338" max="14338" width="12.85546875" style="208" customWidth="1"/>
    <col min="14339" max="14357" width="13" style="208" customWidth="1"/>
    <col min="14358" max="14592" width="9.140625" style="208"/>
    <col min="14593" max="14593" width="37.7109375" style="208" customWidth="1"/>
    <col min="14594" max="14594" width="12.85546875" style="208" customWidth="1"/>
    <col min="14595" max="14613" width="13" style="208" customWidth="1"/>
    <col min="14614" max="14848" width="9.140625" style="208"/>
    <col min="14849" max="14849" width="37.7109375" style="208" customWidth="1"/>
    <col min="14850" max="14850" width="12.85546875" style="208" customWidth="1"/>
    <col min="14851" max="14869" width="13" style="208" customWidth="1"/>
    <col min="14870" max="15104" width="9.140625" style="208"/>
    <col min="15105" max="15105" width="37.7109375" style="208" customWidth="1"/>
    <col min="15106" max="15106" width="12.85546875" style="208" customWidth="1"/>
    <col min="15107" max="15125" width="13" style="208" customWidth="1"/>
    <col min="15126" max="15360" width="9.140625" style="208"/>
    <col min="15361" max="15361" width="37.7109375" style="208" customWidth="1"/>
    <col min="15362" max="15362" width="12.85546875" style="208" customWidth="1"/>
    <col min="15363" max="15381" width="13" style="208" customWidth="1"/>
    <col min="15382" max="15616" width="9.140625" style="208"/>
    <col min="15617" max="15617" width="37.7109375" style="208" customWidth="1"/>
    <col min="15618" max="15618" width="12.85546875" style="208" customWidth="1"/>
    <col min="15619" max="15637" width="13" style="208" customWidth="1"/>
    <col min="15638" max="15872" width="9.140625" style="208"/>
    <col min="15873" max="15873" width="37.7109375" style="208" customWidth="1"/>
    <col min="15874" max="15874" width="12.85546875" style="208" customWidth="1"/>
    <col min="15875" max="15893" width="13" style="208" customWidth="1"/>
    <col min="15894" max="16128" width="9.140625" style="208"/>
    <col min="16129" max="16129" width="37.7109375" style="208" customWidth="1"/>
    <col min="16130" max="16130" width="12.85546875" style="208" customWidth="1"/>
    <col min="16131" max="16149" width="13" style="208" customWidth="1"/>
    <col min="16150" max="16384" width="9.140625" style="208"/>
  </cols>
  <sheetData>
    <row r="1" spans="1:22" s="256" customFormat="1" ht="30" customHeight="1">
      <c r="A1" s="1012" t="s">
        <v>353</v>
      </c>
      <c r="B1" s="1012"/>
      <c r="C1" s="1012"/>
      <c r="D1" s="1012"/>
      <c r="E1" s="1012"/>
      <c r="F1" s="1012"/>
      <c r="G1" s="1012"/>
      <c r="H1" s="1012"/>
      <c r="I1" s="1012"/>
      <c r="J1" s="1012"/>
      <c r="K1" s="1012"/>
      <c r="L1" s="1012"/>
      <c r="M1" s="1012"/>
      <c r="N1" s="1012"/>
      <c r="O1" s="1012"/>
      <c r="P1" s="1012"/>
      <c r="Q1" s="1012"/>
      <c r="R1" s="1012"/>
      <c r="S1" s="1012"/>
      <c r="T1" s="1012"/>
      <c r="U1" s="1012"/>
    </row>
    <row r="2" spans="1:22" s="256" customFormat="1" ht="15" customHeight="1">
      <c r="A2" s="1013" t="s">
        <v>1099</v>
      </c>
      <c r="B2" s="1013"/>
      <c r="C2" s="1013"/>
      <c r="D2" s="1013"/>
      <c r="E2" s="1013"/>
      <c r="F2" s="1013"/>
      <c r="G2" s="1013"/>
      <c r="H2" s="1013"/>
      <c r="I2" s="1013"/>
      <c r="J2" s="1013"/>
      <c r="K2" s="1013"/>
      <c r="L2" s="1013"/>
      <c r="M2" s="1013"/>
      <c r="N2" s="1013"/>
      <c r="O2" s="1013"/>
      <c r="P2" s="1013"/>
      <c r="Q2" s="1013"/>
      <c r="R2" s="1013"/>
      <c r="S2" s="1013"/>
      <c r="T2" s="1013"/>
      <c r="U2" s="1013"/>
    </row>
    <row r="3" spans="1:22" s="256" customFormat="1" ht="15" customHeight="1">
      <c r="A3" s="1013" t="s">
        <v>1447</v>
      </c>
      <c r="B3" s="1013"/>
      <c r="C3" s="1013"/>
      <c r="D3" s="1013"/>
      <c r="E3" s="1013"/>
      <c r="F3" s="1013"/>
      <c r="G3" s="1013"/>
      <c r="H3" s="1013"/>
      <c r="I3" s="1013"/>
      <c r="J3" s="1013"/>
      <c r="K3" s="1013"/>
      <c r="L3" s="1013"/>
      <c r="M3" s="1013"/>
      <c r="N3" s="1013"/>
      <c r="O3" s="1013"/>
      <c r="P3" s="1013"/>
      <c r="Q3" s="1013"/>
      <c r="R3" s="1013"/>
      <c r="S3" s="1013"/>
      <c r="T3" s="1013"/>
      <c r="U3" s="1013"/>
    </row>
    <row r="4" spans="1:22" s="255" customFormat="1" ht="30" customHeight="1">
      <c r="A4" s="1014" t="s">
        <v>2</v>
      </c>
      <c r="B4" s="1014"/>
      <c r="C4" s="1014"/>
      <c r="D4" s="1014"/>
      <c r="E4" s="1014"/>
      <c r="F4" s="1014"/>
      <c r="G4" s="1014"/>
      <c r="H4" s="1014"/>
      <c r="I4" s="1014"/>
      <c r="J4" s="1014"/>
      <c r="K4" s="1014"/>
      <c r="L4" s="1014"/>
      <c r="M4" s="1014"/>
      <c r="N4" s="1014"/>
      <c r="O4" s="1014"/>
      <c r="P4" s="1014"/>
      <c r="Q4" s="1014"/>
      <c r="R4" s="1014"/>
      <c r="S4" s="1014"/>
      <c r="T4" s="1014"/>
      <c r="U4" s="1014"/>
    </row>
    <row r="5" spans="1:22" ht="3.75" customHeight="1">
      <c r="A5" s="254"/>
      <c r="B5" s="153"/>
      <c r="C5" s="231"/>
      <c r="D5" s="231"/>
      <c r="E5" s="231"/>
      <c r="F5" s="231"/>
      <c r="G5" s="231"/>
      <c r="H5" s="153"/>
      <c r="I5" s="153"/>
      <c r="J5" s="153"/>
      <c r="K5" s="253"/>
      <c r="L5" s="253"/>
      <c r="M5" s="153"/>
      <c r="N5" s="153"/>
      <c r="O5" s="153"/>
      <c r="P5" s="153"/>
      <c r="Q5" s="153"/>
      <c r="R5" s="153"/>
      <c r="S5" s="153"/>
    </row>
    <row r="6" spans="1:22" ht="30" customHeight="1">
      <c r="A6" s="439"/>
      <c r="B6" s="438" t="s">
        <v>365</v>
      </c>
      <c r="C6" s="438" t="s">
        <v>379</v>
      </c>
      <c r="D6" s="438" t="s">
        <v>362</v>
      </c>
      <c r="E6" s="438" t="s">
        <v>380</v>
      </c>
      <c r="F6" s="438" t="s">
        <v>369</v>
      </c>
      <c r="G6" s="438" t="s">
        <v>378</v>
      </c>
      <c r="H6" s="438" t="s">
        <v>376</v>
      </c>
      <c r="I6" s="438" t="s">
        <v>363</v>
      </c>
      <c r="J6" s="438" t="s">
        <v>377</v>
      </c>
      <c r="K6" s="438" t="s">
        <v>367</v>
      </c>
      <c r="L6" s="438" t="s">
        <v>372</v>
      </c>
      <c r="M6" s="438" t="s">
        <v>361</v>
      </c>
      <c r="N6" s="438" t="s">
        <v>360</v>
      </c>
      <c r="O6" s="438" t="s">
        <v>358</v>
      </c>
      <c r="P6" s="438" t="s">
        <v>382</v>
      </c>
      <c r="Q6" s="438" t="s">
        <v>383</v>
      </c>
      <c r="R6" s="438" t="s">
        <v>366</v>
      </c>
      <c r="S6" s="438" t="s">
        <v>374</v>
      </c>
      <c r="T6" s="438" t="s">
        <v>364</v>
      </c>
      <c r="U6" s="438" t="s">
        <v>359</v>
      </c>
    </row>
    <row r="7" spans="1:22" ht="15" customHeight="1">
      <c r="A7" s="283" t="s">
        <v>1097</v>
      </c>
      <c r="B7" s="436">
        <v>1097398.5469599999</v>
      </c>
      <c r="C7" s="333">
        <v>673086.90704999992</v>
      </c>
      <c r="D7" s="333">
        <v>279226.37437999999</v>
      </c>
      <c r="E7" s="333">
        <v>79194.277050000004</v>
      </c>
      <c r="F7" s="333">
        <v>195750.59983000002</v>
      </c>
      <c r="G7" s="333">
        <v>284118.70516000001</v>
      </c>
      <c r="H7" s="436">
        <v>171999.38454</v>
      </c>
      <c r="I7" s="436">
        <v>163425.72761</v>
      </c>
      <c r="J7" s="436">
        <v>154084.62065999999</v>
      </c>
      <c r="K7" s="436">
        <v>132223.79035</v>
      </c>
      <c r="L7" s="436">
        <v>94307.758709999995</v>
      </c>
      <c r="M7" s="436">
        <v>58072.852479999994</v>
      </c>
      <c r="N7" s="436">
        <v>220211.57824</v>
      </c>
      <c r="O7" s="436">
        <v>119124.56037000001</v>
      </c>
      <c r="P7" s="436">
        <v>63434.663340000006</v>
      </c>
      <c r="Q7" s="436">
        <v>51699.597900000001</v>
      </c>
      <c r="R7" s="436">
        <v>80680.229760000002</v>
      </c>
      <c r="S7" s="436">
        <v>187584.74574000001</v>
      </c>
      <c r="T7" s="436">
        <v>61691.104299999999</v>
      </c>
      <c r="U7" s="436">
        <v>247003.93813999998</v>
      </c>
      <c r="V7" s="492"/>
    </row>
    <row r="8" spans="1:22" ht="15" customHeight="1">
      <c r="A8" s="283" t="s">
        <v>1096</v>
      </c>
      <c r="B8" s="436">
        <v>23150.8177</v>
      </c>
      <c r="C8" s="333">
        <v>8023.6955900000003</v>
      </c>
      <c r="D8" s="333">
        <v>3938.62444</v>
      </c>
      <c r="E8" s="333">
        <v>1323.35194</v>
      </c>
      <c r="F8" s="333">
        <v>1528.01242</v>
      </c>
      <c r="G8" s="333">
        <v>3248.4462599999997</v>
      </c>
      <c r="H8" s="436">
        <v>2382.79043</v>
      </c>
      <c r="I8" s="436">
        <v>1389.59204</v>
      </c>
      <c r="J8" s="436">
        <v>748.82600000000002</v>
      </c>
      <c r="K8" s="436">
        <v>1329.7148999999999</v>
      </c>
      <c r="L8" s="436">
        <v>1603.9238899999998</v>
      </c>
      <c r="M8" s="436">
        <v>555.80273999999997</v>
      </c>
      <c r="N8" s="436">
        <v>3747.9451300000001</v>
      </c>
      <c r="O8" s="436">
        <v>1445.2741299999998</v>
      </c>
      <c r="P8" s="436">
        <v>429.92015000000004</v>
      </c>
      <c r="Q8" s="436">
        <v>801.61848999999995</v>
      </c>
      <c r="R8" s="436">
        <v>577.79684999999995</v>
      </c>
      <c r="S8" s="436">
        <v>4223.8651399999999</v>
      </c>
      <c r="T8" s="436">
        <v>794.72487999999998</v>
      </c>
      <c r="U8" s="436">
        <v>2440.8653300000001</v>
      </c>
      <c r="V8" s="492"/>
    </row>
    <row r="9" spans="1:22" ht="15" customHeight="1">
      <c r="A9" s="283" t="s">
        <v>1095</v>
      </c>
      <c r="B9" s="436">
        <v>15156.829730000001</v>
      </c>
      <c r="C9" s="333">
        <v>27812.674320000002</v>
      </c>
      <c r="D9" s="333">
        <v>18804.709600000002</v>
      </c>
      <c r="E9" s="333">
        <v>3813.64266</v>
      </c>
      <c r="F9" s="333">
        <v>2229.9921300000001</v>
      </c>
      <c r="G9" s="333">
        <v>11203.664510000001</v>
      </c>
      <c r="H9" s="436">
        <v>2476.5668500000002</v>
      </c>
      <c r="I9" s="436">
        <v>4401.0273699999998</v>
      </c>
      <c r="J9" s="436">
        <v>737.10431000000005</v>
      </c>
      <c r="K9" s="436">
        <v>587.08892000000003</v>
      </c>
      <c r="L9" s="436">
        <v>1965.9988500000002</v>
      </c>
      <c r="M9" s="436">
        <v>112.52474000000001</v>
      </c>
      <c r="N9" s="436">
        <v>2756.29583</v>
      </c>
      <c r="O9" s="436">
        <v>1084.9253100000001</v>
      </c>
      <c r="P9" s="436">
        <v>1079.3691100000001</v>
      </c>
      <c r="Q9" s="436">
        <v>1248.19083</v>
      </c>
      <c r="R9" s="436">
        <v>1854.9160400000001</v>
      </c>
      <c r="S9" s="436">
        <v>992.87735999999995</v>
      </c>
      <c r="T9" s="436">
        <v>42.556100000000001</v>
      </c>
      <c r="U9" s="436">
        <v>2705.15762</v>
      </c>
      <c r="V9" s="492"/>
    </row>
    <row r="10" spans="1:22" ht="15" customHeight="1">
      <c r="A10" s="283" t="s">
        <v>1094</v>
      </c>
      <c r="B10" s="436">
        <v>759.96704</v>
      </c>
      <c r="C10" s="333">
        <v>1070.18461</v>
      </c>
      <c r="D10" s="333">
        <v>779.13193999999999</v>
      </c>
      <c r="E10" s="333">
        <v>188.76204000000001</v>
      </c>
      <c r="F10" s="333">
        <v>71.068179999999998</v>
      </c>
      <c r="G10" s="333">
        <v>396.05331000000001</v>
      </c>
      <c r="H10" s="436">
        <v>86.604320000000001</v>
      </c>
      <c r="I10" s="436">
        <v>152.20703</v>
      </c>
      <c r="J10" s="436">
        <v>28.555599999999998</v>
      </c>
      <c r="K10" s="436">
        <v>19.964560000000002</v>
      </c>
      <c r="L10" s="436">
        <v>100.28914</v>
      </c>
      <c r="M10" s="436">
        <v>5.2205300000000001</v>
      </c>
      <c r="N10" s="436">
        <v>138.21707000000001</v>
      </c>
      <c r="O10" s="436">
        <v>46.054919999999996</v>
      </c>
      <c r="P10" s="436">
        <v>39.279710000000001</v>
      </c>
      <c r="Q10" s="436">
        <v>63.724040000000002</v>
      </c>
      <c r="R10" s="436">
        <v>64.179959999999994</v>
      </c>
      <c r="S10" s="436">
        <v>50.922789999999999</v>
      </c>
      <c r="T10" s="436">
        <v>2.5865200000000002</v>
      </c>
      <c r="U10" s="436">
        <v>106.12567999999999</v>
      </c>
      <c r="V10" s="492"/>
    </row>
    <row r="11" spans="1:22" ht="15" customHeight="1">
      <c r="A11" s="283" t="s">
        <v>1093</v>
      </c>
      <c r="B11" s="436">
        <v>3305.1290099999997</v>
      </c>
      <c r="C11" s="333">
        <v>6069.8403600000001</v>
      </c>
      <c r="D11" s="333">
        <v>8847.487070000001</v>
      </c>
      <c r="E11" s="333">
        <v>1471.7587100000001</v>
      </c>
      <c r="F11" s="333">
        <v>339.541</v>
      </c>
      <c r="G11" s="333">
        <v>1374.1311699999999</v>
      </c>
      <c r="H11" s="436">
        <v>1114.3887999999999</v>
      </c>
      <c r="I11" s="436">
        <v>2955.72388</v>
      </c>
      <c r="J11" s="436">
        <v>114.93192000000001</v>
      </c>
      <c r="K11" s="436">
        <v>385.46102000000002</v>
      </c>
      <c r="L11" s="436">
        <v>1133.0973700000002</v>
      </c>
      <c r="M11" s="436">
        <v>357.26979</v>
      </c>
      <c r="N11" s="436">
        <v>1713.8601200000001</v>
      </c>
      <c r="O11" s="436">
        <v>396.52535</v>
      </c>
      <c r="P11" s="436">
        <v>130.95578</v>
      </c>
      <c r="Q11" s="436">
        <v>580.67921000000001</v>
      </c>
      <c r="R11" s="436">
        <v>902.71666000000005</v>
      </c>
      <c r="S11" s="436">
        <v>547.42813000000001</v>
      </c>
      <c r="T11" s="436">
        <v>10.83977</v>
      </c>
      <c r="U11" s="436">
        <v>1644.8085700000001</v>
      </c>
      <c r="V11" s="492"/>
    </row>
    <row r="12" spans="1:22" ht="15" customHeight="1">
      <c r="A12" s="283" t="s">
        <v>1092</v>
      </c>
      <c r="B12" s="436">
        <v>621.04156</v>
      </c>
      <c r="C12" s="333">
        <v>1081.8853899999999</v>
      </c>
      <c r="D12" s="333">
        <v>1138.5919199999998</v>
      </c>
      <c r="E12" s="333">
        <v>205.78435000000002</v>
      </c>
      <c r="F12" s="333">
        <v>44.550750000000001</v>
      </c>
      <c r="G12" s="333">
        <v>198.44543999999999</v>
      </c>
      <c r="H12" s="436">
        <v>142.30248</v>
      </c>
      <c r="I12" s="436">
        <v>367.79638</v>
      </c>
      <c r="J12" s="436">
        <v>22.98639</v>
      </c>
      <c r="K12" s="436">
        <v>77.092230000000001</v>
      </c>
      <c r="L12" s="436">
        <v>168.08551</v>
      </c>
      <c r="M12" s="436">
        <v>52.817589999999996</v>
      </c>
      <c r="N12" s="436">
        <v>242.17068</v>
      </c>
      <c r="O12" s="436">
        <v>51.483809999999998</v>
      </c>
      <c r="P12" s="436">
        <v>24.25592</v>
      </c>
      <c r="Q12" s="436">
        <v>99.097239999999999</v>
      </c>
      <c r="R12" s="436">
        <v>154.34873000000002</v>
      </c>
      <c r="S12" s="436">
        <v>109.40598</v>
      </c>
      <c r="T12" s="436">
        <v>2.1679499999999998</v>
      </c>
      <c r="U12" s="436">
        <v>237.80379000000002</v>
      </c>
      <c r="V12" s="492"/>
    </row>
    <row r="13" spans="1:22" ht="15" customHeight="1">
      <c r="A13" s="283" t="s">
        <v>1091</v>
      </c>
      <c r="B13" s="436">
        <v>7041.69769</v>
      </c>
      <c r="C13" s="333">
        <v>2386.89005</v>
      </c>
      <c r="D13" s="333">
        <v>2619.2105799999999</v>
      </c>
      <c r="E13" s="333">
        <v>329.15090999999995</v>
      </c>
      <c r="F13" s="333">
        <v>735.98933999999997</v>
      </c>
      <c r="G13" s="333">
        <v>1134.09843</v>
      </c>
      <c r="H13" s="436">
        <v>711.25704000000007</v>
      </c>
      <c r="I13" s="436">
        <v>1387.3742299999999</v>
      </c>
      <c r="J13" s="436">
        <v>26.541990000000002</v>
      </c>
      <c r="K13" s="436">
        <v>41.330550000000002</v>
      </c>
      <c r="L13" s="436">
        <v>1020.7801999999999</v>
      </c>
      <c r="M13" s="436">
        <v>28.470419999999997</v>
      </c>
      <c r="N13" s="436">
        <v>487.85726</v>
      </c>
      <c r="O13" s="436">
        <v>1002.6174</v>
      </c>
      <c r="P13" s="436">
        <v>0</v>
      </c>
      <c r="Q13" s="436">
        <v>124.86541</v>
      </c>
      <c r="R13" s="436">
        <v>133.09576000000001</v>
      </c>
      <c r="S13" s="436">
        <v>154.46139000000002</v>
      </c>
      <c r="T13" s="436">
        <v>0</v>
      </c>
      <c r="U13" s="436">
        <v>335.19458000000003</v>
      </c>
      <c r="V13" s="492"/>
    </row>
    <row r="14" spans="1:22" ht="15" customHeight="1">
      <c r="A14" s="283" t="s">
        <v>1090</v>
      </c>
      <c r="B14" s="436">
        <v>2141.2649999999999</v>
      </c>
      <c r="C14" s="333">
        <v>1088.9403300000001</v>
      </c>
      <c r="D14" s="333">
        <v>804.21275000000003</v>
      </c>
      <c r="E14" s="333">
        <v>96.027500000000003</v>
      </c>
      <c r="F14" s="333">
        <v>303.42995000000002</v>
      </c>
      <c r="G14" s="333">
        <v>326.52003000000002</v>
      </c>
      <c r="H14" s="436">
        <v>198.65102999999999</v>
      </c>
      <c r="I14" s="436">
        <v>412.89610999999996</v>
      </c>
      <c r="J14" s="436">
        <v>13.270989999999999</v>
      </c>
      <c r="K14" s="436">
        <v>20.66527</v>
      </c>
      <c r="L14" s="436">
        <v>288.54494</v>
      </c>
      <c r="M14" s="436">
        <v>14.235209999999999</v>
      </c>
      <c r="N14" s="436">
        <v>176.03628</v>
      </c>
      <c r="O14" s="436">
        <v>389.55349000000001</v>
      </c>
      <c r="P14" s="436">
        <v>0</v>
      </c>
      <c r="Q14" s="436">
        <v>47.789910000000006</v>
      </c>
      <c r="R14" s="436">
        <v>44.744239999999998</v>
      </c>
      <c r="S14" s="436">
        <v>77.230689999999996</v>
      </c>
      <c r="T14" s="436">
        <v>0</v>
      </c>
      <c r="U14" s="436">
        <v>150.38240999999999</v>
      </c>
      <c r="V14" s="492"/>
    </row>
    <row r="15" spans="1:22" ht="15" customHeight="1">
      <c r="A15" s="283" t="s">
        <v>1089</v>
      </c>
      <c r="B15" s="436">
        <v>4378.7048399999994</v>
      </c>
      <c r="C15" s="333">
        <v>606.29494</v>
      </c>
      <c r="D15" s="333">
        <v>435.48905999999999</v>
      </c>
      <c r="E15" s="333">
        <v>437.49220000000003</v>
      </c>
      <c r="F15" s="333">
        <v>261.58510999999999</v>
      </c>
      <c r="G15" s="333">
        <v>106.14999</v>
      </c>
      <c r="H15" s="436">
        <v>375.76103999999998</v>
      </c>
      <c r="I15" s="436">
        <v>1030.09572</v>
      </c>
      <c r="J15" s="436">
        <v>55.032220000000002</v>
      </c>
      <c r="K15" s="436">
        <v>218.52070000000001</v>
      </c>
      <c r="L15" s="436">
        <v>49.567140000000002</v>
      </c>
      <c r="M15" s="436">
        <v>0</v>
      </c>
      <c r="N15" s="436">
        <v>434.94615999999996</v>
      </c>
      <c r="O15" s="436">
        <v>450.66065000000003</v>
      </c>
      <c r="P15" s="436">
        <v>0</v>
      </c>
      <c r="Q15" s="436">
        <v>277.29859000000005</v>
      </c>
      <c r="R15" s="436">
        <v>299.06173999999999</v>
      </c>
      <c r="S15" s="436">
        <v>197.82038</v>
      </c>
      <c r="T15" s="436">
        <v>0</v>
      </c>
      <c r="U15" s="436">
        <v>1058.10772</v>
      </c>
      <c r="V15" s="492"/>
    </row>
    <row r="16" spans="1:22" ht="15" customHeight="1">
      <c r="A16" s="283" t="s">
        <v>1088</v>
      </c>
      <c r="B16" s="436">
        <v>3384.1845600000001</v>
      </c>
      <c r="C16" s="333">
        <v>453.76398999999998</v>
      </c>
      <c r="D16" s="333">
        <v>348.39125000000001</v>
      </c>
      <c r="E16" s="333">
        <v>179.99985999999998</v>
      </c>
      <c r="F16" s="333">
        <v>209.26809</v>
      </c>
      <c r="G16" s="333">
        <v>47.15992</v>
      </c>
      <c r="H16" s="436">
        <v>240.40745999999999</v>
      </c>
      <c r="I16" s="436">
        <v>552.58881000000008</v>
      </c>
      <c r="J16" s="436">
        <v>44.025769999999994</v>
      </c>
      <c r="K16" s="436">
        <v>174.81654999999998</v>
      </c>
      <c r="L16" s="436">
        <v>39.653709999999997</v>
      </c>
      <c r="M16" s="436">
        <v>0</v>
      </c>
      <c r="N16" s="436">
        <v>184.84783999999999</v>
      </c>
      <c r="O16" s="436">
        <v>352.31660999999997</v>
      </c>
      <c r="P16" s="436">
        <v>0</v>
      </c>
      <c r="Q16" s="436">
        <v>221.83886999999999</v>
      </c>
      <c r="R16" s="436">
        <v>231.17246</v>
      </c>
      <c r="S16" s="436">
        <v>158.25630999999998</v>
      </c>
      <c r="T16" s="436">
        <v>0</v>
      </c>
      <c r="U16" s="436">
        <v>528.62206000000003</v>
      </c>
      <c r="V16" s="492"/>
    </row>
    <row r="17" spans="1:22" ht="15" customHeight="1">
      <c r="A17" s="283" t="s">
        <v>1087</v>
      </c>
      <c r="B17" s="436">
        <v>51519.999510000001</v>
      </c>
      <c r="C17" s="333">
        <v>28627.208320000002</v>
      </c>
      <c r="D17" s="333">
        <v>13326.81566</v>
      </c>
      <c r="E17" s="333">
        <v>7537.4252900000001</v>
      </c>
      <c r="F17" s="333">
        <v>3533.1613600000001</v>
      </c>
      <c r="G17" s="333">
        <v>21649.909589999999</v>
      </c>
      <c r="H17" s="436">
        <v>13023.953289999999</v>
      </c>
      <c r="I17" s="436">
        <v>8974.1288999999997</v>
      </c>
      <c r="J17" s="436">
        <v>5442.3055899999999</v>
      </c>
      <c r="K17" s="436">
        <v>1721.8980100000001</v>
      </c>
      <c r="L17" s="436">
        <v>5985.6793099999995</v>
      </c>
      <c r="M17" s="436">
        <v>949.1881800000001</v>
      </c>
      <c r="N17" s="436">
        <v>7859.5075099999995</v>
      </c>
      <c r="O17" s="436">
        <v>5352.7780300000004</v>
      </c>
      <c r="P17" s="436">
        <v>2214.4558199999997</v>
      </c>
      <c r="Q17" s="436">
        <v>2658.3395499999997</v>
      </c>
      <c r="R17" s="436">
        <v>4940.3031300000002</v>
      </c>
      <c r="S17" s="436">
        <v>3193.5557200000003</v>
      </c>
      <c r="T17" s="436">
        <v>461.22561999999999</v>
      </c>
      <c r="U17" s="436">
        <v>12663.60001</v>
      </c>
      <c r="V17" s="492"/>
    </row>
    <row r="18" spans="1:22" ht="15" customHeight="1">
      <c r="A18" s="283" t="s">
        <v>1086</v>
      </c>
      <c r="B18" s="436">
        <v>36227.523670000002</v>
      </c>
      <c r="C18" s="333">
        <v>23841.647499999999</v>
      </c>
      <c r="D18" s="333">
        <v>8879.9448900000007</v>
      </c>
      <c r="E18" s="333">
        <v>6062.0116600000001</v>
      </c>
      <c r="F18" s="333">
        <v>2836.3939599999999</v>
      </c>
      <c r="G18" s="333">
        <v>15115.817369999999</v>
      </c>
      <c r="H18" s="436">
        <v>7623.9349599999996</v>
      </c>
      <c r="I18" s="436">
        <v>6160.2359200000001</v>
      </c>
      <c r="J18" s="436">
        <v>4191.2903299999998</v>
      </c>
      <c r="K18" s="436">
        <v>1360.2783899999999</v>
      </c>
      <c r="L18" s="436">
        <v>5127.5005499999997</v>
      </c>
      <c r="M18" s="436">
        <v>744.25876000000005</v>
      </c>
      <c r="N18" s="436">
        <v>6501.0643399999999</v>
      </c>
      <c r="O18" s="436">
        <v>4707.2814600000002</v>
      </c>
      <c r="P18" s="436">
        <v>1645.57997</v>
      </c>
      <c r="Q18" s="436">
        <v>2456.70784</v>
      </c>
      <c r="R18" s="436">
        <v>4469.8695099999995</v>
      </c>
      <c r="S18" s="436">
        <v>3181.8011099999999</v>
      </c>
      <c r="T18" s="436">
        <v>290.61879999999996</v>
      </c>
      <c r="U18" s="436">
        <v>10023.947310000001</v>
      </c>
      <c r="V18" s="492"/>
    </row>
    <row r="19" spans="1:22" ht="15" customHeight="1">
      <c r="A19" s="435" t="s">
        <v>1085</v>
      </c>
      <c r="B19" s="434">
        <v>1178800.9077400002</v>
      </c>
      <c r="C19" s="434">
        <v>738589.81504000002</v>
      </c>
      <c r="D19" s="434">
        <v>323260.08635</v>
      </c>
      <c r="E19" s="434">
        <v>92783.746819999986</v>
      </c>
      <c r="F19" s="434">
        <v>202850.86877000003</v>
      </c>
      <c r="G19" s="434">
        <v>319586.65885000001</v>
      </c>
      <c r="H19" s="434">
        <v>189701.31156</v>
      </c>
      <c r="I19" s="434">
        <v>182174.07771000001</v>
      </c>
      <c r="J19" s="434">
        <v>160460.53668999998</v>
      </c>
      <c r="K19" s="434">
        <v>135178.08955</v>
      </c>
      <c r="L19" s="434">
        <v>104462.88157999999</v>
      </c>
      <c r="M19" s="434">
        <v>59520.305609999989</v>
      </c>
      <c r="N19" s="434">
        <v>233464.04511999997</v>
      </c>
      <c r="O19" s="434">
        <v>127412.06711000002</v>
      </c>
      <c r="P19" s="434">
        <v>66859.444050000006</v>
      </c>
      <c r="Q19" s="434">
        <v>56588.971489999996</v>
      </c>
      <c r="R19" s="434">
        <v>88810.323090000005</v>
      </c>
      <c r="S19" s="434">
        <v>192670.88872000002</v>
      </c>
      <c r="T19" s="434">
        <v>62205.725789999997</v>
      </c>
      <c r="U19" s="434">
        <v>265410.80664000002</v>
      </c>
      <c r="V19" s="492"/>
    </row>
    <row r="20" spans="1:22" ht="15" customHeight="1">
      <c r="A20" s="495" t="s">
        <v>1275</v>
      </c>
      <c r="B20" s="113">
        <v>66284.799530000004</v>
      </c>
      <c r="C20" s="113">
        <v>35560.117409999999</v>
      </c>
      <c r="D20" s="113">
        <v>15888.89719</v>
      </c>
      <c r="E20" s="113">
        <v>8055.9373500000002</v>
      </c>
      <c r="F20" s="113">
        <v>4992.7233500000002</v>
      </c>
      <c r="G20" s="113">
        <v>19332.442329999998</v>
      </c>
      <c r="H20" s="113">
        <v>10674.69068</v>
      </c>
      <c r="I20" s="113">
        <v>9035.3162900000007</v>
      </c>
      <c r="J20" s="113">
        <v>5048.9550799999997</v>
      </c>
      <c r="K20" s="113">
        <v>2982.5319</v>
      </c>
      <c r="L20" s="113">
        <v>7327.9977399999989</v>
      </c>
      <c r="M20" s="113">
        <v>1372.3348300000002</v>
      </c>
      <c r="N20" s="113">
        <v>10990.281340000001</v>
      </c>
      <c r="O20" s="113">
        <v>6991.9644200000002</v>
      </c>
      <c r="P20" s="113">
        <v>2139.03575</v>
      </c>
      <c r="Q20" s="113">
        <v>3690.77639</v>
      </c>
      <c r="R20" s="113">
        <v>5542.11175</v>
      </c>
      <c r="S20" s="113">
        <v>7801.4820199999995</v>
      </c>
      <c r="T20" s="113">
        <v>1090.0981499999998</v>
      </c>
      <c r="U20" s="113">
        <v>13487.746580000003</v>
      </c>
      <c r="V20" s="492"/>
    </row>
    <row r="21" spans="1:22" s="235" customFormat="1" ht="15" customHeight="1" thickBot="1">
      <c r="A21" s="494" t="s">
        <v>1274</v>
      </c>
      <c r="B21" s="493">
        <v>0.15809350587654775</v>
      </c>
      <c r="C21" s="493">
        <v>9.9055109728621679E-2</v>
      </c>
      <c r="D21" s="493">
        <v>4.3353648631817135E-2</v>
      </c>
      <c r="E21" s="493">
        <v>1.2443583752627305E-2</v>
      </c>
      <c r="F21" s="493">
        <v>2.7205107158796097E-2</v>
      </c>
      <c r="G21" s="493">
        <v>4.2860991196413789E-2</v>
      </c>
      <c r="H21" s="493">
        <v>2.5441569663699714E-2</v>
      </c>
      <c r="I21" s="493">
        <v>2.4432063494264702E-2</v>
      </c>
      <c r="J21" s="493">
        <v>2.151997732067382E-2</v>
      </c>
      <c r="K21" s="493">
        <v>1.8129251474386397E-2</v>
      </c>
      <c r="L21" s="493">
        <v>1.4009917259574603E-2</v>
      </c>
      <c r="M21" s="493">
        <v>7.98249621538627E-3</v>
      </c>
      <c r="N21" s="493">
        <v>3.1310757522153281E-2</v>
      </c>
      <c r="O21" s="493">
        <v>1.7087720452316352E-2</v>
      </c>
      <c r="P21" s="493">
        <v>8.9667761887682156E-3</v>
      </c>
      <c r="Q21" s="493">
        <v>7.5893637662309468E-3</v>
      </c>
      <c r="R21" s="493">
        <v>1.1910692673494105E-2</v>
      </c>
      <c r="S21" s="493">
        <v>2.58398310334635E-2</v>
      </c>
      <c r="T21" s="493">
        <v>8.3426482039199185E-3</v>
      </c>
      <c r="U21" s="493">
        <v>3.5595260101797345E-2</v>
      </c>
      <c r="V21" s="492"/>
    </row>
    <row r="22" spans="1:22" ht="15" customHeight="1">
      <c r="A22" s="641" t="s">
        <v>1082</v>
      </c>
      <c r="B22" s="430"/>
      <c r="C22" s="431"/>
      <c r="D22" s="431"/>
      <c r="E22" s="431"/>
      <c r="F22" s="431"/>
      <c r="G22" s="431"/>
      <c r="H22" s="430"/>
      <c r="I22" s="430"/>
      <c r="J22" s="430"/>
      <c r="K22" s="430"/>
      <c r="L22" s="430"/>
      <c r="M22" s="430"/>
      <c r="N22" s="430"/>
      <c r="O22" s="430"/>
      <c r="P22" s="430"/>
      <c r="Q22" s="430"/>
      <c r="R22" s="430"/>
      <c r="S22" s="491"/>
      <c r="T22" s="491"/>
      <c r="U22" s="491"/>
    </row>
    <row r="23" spans="1:22" ht="37.5" customHeight="1">
      <c r="A23" s="1010" t="s">
        <v>783</v>
      </c>
      <c r="B23" s="1045"/>
      <c r="C23" s="1045"/>
      <c r="D23" s="1045"/>
      <c r="E23" s="1045"/>
      <c r="F23" s="1045"/>
      <c r="G23" s="1045"/>
      <c r="H23" s="1045"/>
      <c r="I23" s="1045"/>
      <c r="J23" s="1045"/>
      <c r="K23" s="1045"/>
      <c r="L23" s="1024"/>
      <c r="M23" s="1024"/>
      <c r="N23" s="1024"/>
      <c r="O23" s="1024"/>
      <c r="P23" s="1024"/>
      <c r="Q23" s="1024"/>
      <c r="R23" s="1024"/>
      <c r="S23" s="1024"/>
    </row>
    <row r="24" spans="1:22" ht="37.5" customHeight="1">
      <c r="A24" s="1010" t="s">
        <v>782</v>
      </c>
      <c r="B24" s="1045"/>
      <c r="C24" s="1045"/>
      <c r="D24" s="1045"/>
      <c r="E24" s="1045"/>
      <c r="F24" s="1045"/>
      <c r="G24" s="1045"/>
      <c r="H24" s="1045"/>
      <c r="I24" s="1045"/>
      <c r="J24" s="1045"/>
      <c r="K24" s="1045"/>
      <c r="L24" s="1045"/>
      <c r="M24" s="1045"/>
      <c r="N24" s="1045"/>
      <c r="O24" s="1045"/>
      <c r="P24" s="1045"/>
      <c r="Q24" s="1045"/>
      <c r="R24" s="1045"/>
      <c r="S24" s="1045"/>
    </row>
    <row r="25" spans="1:22">
      <c r="A25" s="807" t="s">
        <v>1081</v>
      </c>
    </row>
  </sheetData>
  <mergeCells count="6">
    <mergeCell ref="A24:S24"/>
    <mergeCell ref="A1:U1"/>
    <mergeCell ref="A2:U2"/>
    <mergeCell ref="A3:U3"/>
    <mergeCell ref="A4:U4"/>
    <mergeCell ref="A23:S23"/>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1">
    <pageSetUpPr fitToPage="1"/>
  </sheetPr>
  <dimension ref="A1:Z25"/>
  <sheetViews>
    <sheetView zoomScaleNormal="100" workbookViewId="0">
      <selection sqref="A1:X1"/>
    </sheetView>
  </sheetViews>
  <sheetFormatPr baseColWidth="10" defaultColWidth="9.140625" defaultRowHeight="12.75"/>
  <cols>
    <col min="1" max="1" width="38.42578125" style="209" customWidth="1"/>
    <col min="2" max="6" width="7.5703125" style="208" bestFit="1" customWidth="1"/>
    <col min="7" max="7" width="6.5703125" style="208" bestFit="1" customWidth="1"/>
    <col min="8" max="9" width="7.5703125" style="208" bestFit="1" customWidth="1"/>
    <col min="10" max="10" width="6.5703125" style="208" bestFit="1" customWidth="1"/>
    <col min="11" max="11" width="7.5703125" style="208" bestFit="1" customWidth="1"/>
    <col min="12" max="17" width="6.5703125" style="208" bestFit="1" customWidth="1"/>
    <col min="18" max="18" width="7.5703125" style="208" bestFit="1" customWidth="1"/>
    <col min="19" max="19" width="6.5703125" style="208" bestFit="1" customWidth="1"/>
    <col min="20" max="20" width="7.5703125" style="208" bestFit="1" customWidth="1"/>
    <col min="21" max="22" width="6.5703125" style="208" bestFit="1" customWidth="1"/>
    <col min="23" max="23" width="9.28515625" style="208" bestFit="1" customWidth="1"/>
    <col min="24" max="24" width="8.28515625" style="235" bestFit="1" customWidth="1"/>
    <col min="25" max="25" width="9.140625" style="208"/>
    <col min="26" max="26" width="11.85546875" style="208" bestFit="1" customWidth="1"/>
    <col min="27" max="256" width="9.140625" style="208"/>
    <col min="257" max="257" width="38.42578125" style="208" customWidth="1"/>
    <col min="258" max="262" width="7.5703125" style="208" bestFit="1" customWidth="1"/>
    <col min="263" max="263" width="6.5703125" style="208" bestFit="1" customWidth="1"/>
    <col min="264" max="265" width="7.5703125" style="208" bestFit="1" customWidth="1"/>
    <col min="266" max="266" width="6.5703125" style="208" bestFit="1" customWidth="1"/>
    <col min="267" max="267" width="7.5703125" style="208" bestFit="1" customWidth="1"/>
    <col min="268" max="273" width="6.5703125" style="208" bestFit="1" customWidth="1"/>
    <col min="274" max="274" width="7.5703125" style="208" bestFit="1" customWidth="1"/>
    <col min="275" max="275" width="6.5703125" style="208" bestFit="1" customWidth="1"/>
    <col min="276" max="276" width="7.5703125" style="208" bestFit="1" customWidth="1"/>
    <col min="277" max="278" width="6.5703125" style="208" bestFit="1" customWidth="1"/>
    <col min="279" max="279" width="9.28515625" style="208" bestFit="1" customWidth="1"/>
    <col min="280" max="280" width="8.28515625" style="208" bestFit="1" customWidth="1"/>
    <col min="281" max="281" width="9.140625" style="208"/>
    <col min="282" max="282" width="11.85546875" style="208" bestFit="1" customWidth="1"/>
    <col min="283" max="512" width="9.140625" style="208"/>
    <col min="513" max="513" width="38.42578125" style="208" customWidth="1"/>
    <col min="514" max="518" width="7.5703125" style="208" bestFit="1" customWidth="1"/>
    <col min="519" max="519" width="6.5703125" style="208" bestFit="1" customWidth="1"/>
    <col min="520" max="521" width="7.5703125" style="208" bestFit="1" customWidth="1"/>
    <col min="522" max="522" width="6.5703125" style="208" bestFit="1" customWidth="1"/>
    <col min="523" max="523" width="7.5703125" style="208" bestFit="1" customWidth="1"/>
    <col min="524" max="529" width="6.5703125" style="208" bestFit="1" customWidth="1"/>
    <col min="530" max="530" width="7.5703125" style="208" bestFit="1" customWidth="1"/>
    <col min="531" max="531" width="6.5703125" style="208" bestFit="1" customWidth="1"/>
    <col min="532" max="532" width="7.5703125" style="208" bestFit="1" customWidth="1"/>
    <col min="533" max="534" width="6.5703125" style="208" bestFit="1" customWidth="1"/>
    <col min="535" max="535" width="9.28515625" style="208" bestFit="1" customWidth="1"/>
    <col min="536" max="536" width="8.28515625" style="208" bestFit="1" customWidth="1"/>
    <col min="537" max="537" width="9.140625" style="208"/>
    <col min="538" max="538" width="11.85546875" style="208" bestFit="1" customWidth="1"/>
    <col min="539" max="768" width="9.140625" style="208"/>
    <col min="769" max="769" width="38.42578125" style="208" customWidth="1"/>
    <col min="770" max="774" width="7.5703125" style="208" bestFit="1" customWidth="1"/>
    <col min="775" max="775" width="6.5703125" style="208" bestFit="1" customWidth="1"/>
    <col min="776" max="777" width="7.5703125" style="208" bestFit="1" customWidth="1"/>
    <col min="778" max="778" width="6.5703125" style="208" bestFit="1" customWidth="1"/>
    <col min="779" max="779" width="7.5703125" style="208" bestFit="1" customWidth="1"/>
    <col min="780" max="785" width="6.5703125" style="208" bestFit="1" customWidth="1"/>
    <col min="786" max="786" width="7.5703125" style="208" bestFit="1" customWidth="1"/>
    <col min="787" max="787" width="6.5703125" style="208" bestFit="1" customWidth="1"/>
    <col min="788" max="788" width="7.5703125" style="208" bestFit="1" customWidth="1"/>
    <col min="789" max="790" width="6.5703125" style="208" bestFit="1" customWidth="1"/>
    <col min="791" max="791" width="9.28515625" style="208" bestFit="1" customWidth="1"/>
    <col min="792" max="792" width="8.28515625" style="208" bestFit="1" customWidth="1"/>
    <col min="793" max="793" width="9.140625" style="208"/>
    <col min="794" max="794" width="11.85546875" style="208" bestFit="1" customWidth="1"/>
    <col min="795" max="1024" width="9.140625" style="208"/>
    <col min="1025" max="1025" width="38.42578125" style="208" customWidth="1"/>
    <col min="1026" max="1030" width="7.5703125" style="208" bestFit="1" customWidth="1"/>
    <col min="1031" max="1031" width="6.5703125" style="208" bestFit="1" customWidth="1"/>
    <col min="1032" max="1033" width="7.5703125" style="208" bestFit="1" customWidth="1"/>
    <col min="1034" max="1034" width="6.5703125" style="208" bestFit="1" customWidth="1"/>
    <col min="1035" max="1035" width="7.5703125" style="208" bestFit="1" customWidth="1"/>
    <col min="1036" max="1041" width="6.5703125" style="208" bestFit="1" customWidth="1"/>
    <col min="1042" max="1042" width="7.5703125" style="208" bestFit="1" customWidth="1"/>
    <col min="1043" max="1043" width="6.5703125" style="208" bestFit="1" customWidth="1"/>
    <col min="1044" max="1044" width="7.5703125" style="208" bestFit="1" customWidth="1"/>
    <col min="1045" max="1046" width="6.5703125" style="208" bestFit="1" customWidth="1"/>
    <col min="1047" max="1047" width="9.28515625" style="208" bestFit="1" customWidth="1"/>
    <col min="1048" max="1048" width="8.28515625" style="208" bestFit="1" customWidth="1"/>
    <col min="1049" max="1049" width="9.140625" style="208"/>
    <col min="1050" max="1050" width="11.85546875" style="208" bestFit="1" customWidth="1"/>
    <col min="1051" max="1280" width="9.140625" style="208"/>
    <col min="1281" max="1281" width="38.42578125" style="208" customWidth="1"/>
    <col min="1282" max="1286" width="7.5703125" style="208" bestFit="1" customWidth="1"/>
    <col min="1287" max="1287" width="6.5703125" style="208" bestFit="1" customWidth="1"/>
    <col min="1288" max="1289" width="7.5703125" style="208" bestFit="1" customWidth="1"/>
    <col min="1290" max="1290" width="6.5703125" style="208" bestFit="1" customWidth="1"/>
    <col min="1291" max="1291" width="7.5703125" style="208" bestFit="1" customWidth="1"/>
    <col min="1292" max="1297" width="6.5703125" style="208" bestFit="1" customWidth="1"/>
    <col min="1298" max="1298" width="7.5703125" style="208" bestFit="1" customWidth="1"/>
    <col min="1299" max="1299" width="6.5703125" style="208" bestFit="1" customWidth="1"/>
    <col min="1300" max="1300" width="7.5703125" style="208" bestFit="1" customWidth="1"/>
    <col min="1301" max="1302" width="6.5703125" style="208" bestFit="1" customWidth="1"/>
    <col min="1303" max="1303" width="9.28515625" style="208" bestFit="1" customWidth="1"/>
    <col min="1304" max="1304" width="8.28515625" style="208" bestFit="1" customWidth="1"/>
    <col min="1305" max="1305" width="9.140625" style="208"/>
    <col min="1306" max="1306" width="11.85546875" style="208" bestFit="1" customWidth="1"/>
    <col min="1307" max="1536" width="9.140625" style="208"/>
    <col min="1537" max="1537" width="38.42578125" style="208" customWidth="1"/>
    <col min="1538" max="1542" width="7.5703125" style="208" bestFit="1" customWidth="1"/>
    <col min="1543" max="1543" width="6.5703125" style="208" bestFit="1" customWidth="1"/>
    <col min="1544" max="1545" width="7.5703125" style="208" bestFit="1" customWidth="1"/>
    <col min="1546" max="1546" width="6.5703125" style="208" bestFit="1" customWidth="1"/>
    <col min="1547" max="1547" width="7.5703125" style="208" bestFit="1" customWidth="1"/>
    <col min="1548" max="1553" width="6.5703125" style="208" bestFit="1" customWidth="1"/>
    <col min="1554" max="1554" width="7.5703125" style="208" bestFit="1" customWidth="1"/>
    <col min="1555" max="1555" width="6.5703125" style="208" bestFit="1" customWidth="1"/>
    <col min="1556" max="1556" width="7.5703125" style="208" bestFit="1" customWidth="1"/>
    <col min="1557" max="1558" width="6.5703125" style="208" bestFit="1" customWidth="1"/>
    <col min="1559" max="1559" width="9.28515625" style="208" bestFit="1" customWidth="1"/>
    <col min="1560" max="1560" width="8.28515625" style="208" bestFit="1" customWidth="1"/>
    <col min="1561" max="1561" width="9.140625" style="208"/>
    <col min="1562" max="1562" width="11.85546875" style="208" bestFit="1" customWidth="1"/>
    <col min="1563" max="1792" width="9.140625" style="208"/>
    <col min="1793" max="1793" width="38.42578125" style="208" customWidth="1"/>
    <col min="1794" max="1798" width="7.5703125" style="208" bestFit="1" customWidth="1"/>
    <col min="1799" max="1799" width="6.5703125" style="208" bestFit="1" customWidth="1"/>
    <col min="1800" max="1801" width="7.5703125" style="208" bestFit="1" customWidth="1"/>
    <col min="1802" max="1802" width="6.5703125" style="208" bestFit="1" customWidth="1"/>
    <col min="1803" max="1803" width="7.5703125" style="208" bestFit="1" customWidth="1"/>
    <col min="1804" max="1809" width="6.5703125" style="208" bestFit="1" customWidth="1"/>
    <col min="1810" max="1810" width="7.5703125" style="208" bestFit="1" customWidth="1"/>
    <col min="1811" max="1811" width="6.5703125" style="208" bestFit="1" customWidth="1"/>
    <col min="1812" max="1812" width="7.5703125" style="208" bestFit="1" customWidth="1"/>
    <col min="1813" max="1814" width="6.5703125" style="208" bestFit="1" customWidth="1"/>
    <col min="1815" max="1815" width="9.28515625" style="208" bestFit="1" customWidth="1"/>
    <col min="1816" max="1816" width="8.28515625" style="208" bestFit="1" customWidth="1"/>
    <col min="1817" max="1817" width="9.140625" style="208"/>
    <col min="1818" max="1818" width="11.85546875" style="208" bestFit="1" customWidth="1"/>
    <col min="1819" max="2048" width="9.140625" style="208"/>
    <col min="2049" max="2049" width="38.42578125" style="208" customWidth="1"/>
    <col min="2050" max="2054" width="7.5703125" style="208" bestFit="1" customWidth="1"/>
    <col min="2055" max="2055" width="6.5703125" style="208" bestFit="1" customWidth="1"/>
    <col min="2056" max="2057" width="7.5703125" style="208" bestFit="1" customWidth="1"/>
    <col min="2058" max="2058" width="6.5703125" style="208" bestFit="1" customWidth="1"/>
    <col min="2059" max="2059" width="7.5703125" style="208" bestFit="1" customWidth="1"/>
    <col min="2060" max="2065" width="6.5703125" style="208" bestFit="1" customWidth="1"/>
    <col min="2066" max="2066" width="7.5703125" style="208" bestFit="1" customWidth="1"/>
    <col min="2067" max="2067" width="6.5703125" style="208" bestFit="1" customWidth="1"/>
    <col min="2068" max="2068" width="7.5703125" style="208" bestFit="1" customWidth="1"/>
    <col min="2069" max="2070" width="6.5703125" style="208" bestFit="1" customWidth="1"/>
    <col min="2071" max="2071" width="9.28515625" style="208" bestFit="1" customWidth="1"/>
    <col min="2072" max="2072" width="8.28515625" style="208" bestFit="1" customWidth="1"/>
    <col min="2073" max="2073" width="9.140625" style="208"/>
    <col min="2074" max="2074" width="11.85546875" style="208" bestFit="1" customWidth="1"/>
    <col min="2075" max="2304" width="9.140625" style="208"/>
    <col min="2305" max="2305" width="38.42578125" style="208" customWidth="1"/>
    <col min="2306" max="2310" width="7.5703125" style="208" bestFit="1" customWidth="1"/>
    <col min="2311" max="2311" width="6.5703125" style="208" bestFit="1" customWidth="1"/>
    <col min="2312" max="2313" width="7.5703125" style="208" bestFit="1" customWidth="1"/>
    <col min="2314" max="2314" width="6.5703125" style="208" bestFit="1" customWidth="1"/>
    <col min="2315" max="2315" width="7.5703125" style="208" bestFit="1" customWidth="1"/>
    <col min="2316" max="2321" width="6.5703125" style="208" bestFit="1" customWidth="1"/>
    <col min="2322" max="2322" width="7.5703125" style="208" bestFit="1" customWidth="1"/>
    <col min="2323" max="2323" width="6.5703125" style="208" bestFit="1" customWidth="1"/>
    <col min="2324" max="2324" width="7.5703125" style="208" bestFit="1" customWidth="1"/>
    <col min="2325" max="2326" width="6.5703125" style="208" bestFit="1" customWidth="1"/>
    <col min="2327" max="2327" width="9.28515625" style="208" bestFit="1" customWidth="1"/>
    <col min="2328" max="2328" width="8.28515625" style="208" bestFit="1" customWidth="1"/>
    <col min="2329" max="2329" width="9.140625" style="208"/>
    <col min="2330" max="2330" width="11.85546875" style="208" bestFit="1" customWidth="1"/>
    <col min="2331" max="2560" width="9.140625" style="208"/>
    <col min="2561" max="2561" width="38.42578125" style="208" customWidth="1"/>
    <col min="2562" max="2566" width="7.5703125" style="208" bestFit="1" customWidth="1"/>
    <col min="2567" max="2567" width="6.5703125" style="208" bestFit="1" customWidth="1"/>
    <col min="2568" max="2569" width="7.5703125" style="208" bestFit="1" customWidth="1"/>
    <col min="2570" max="2570" width="6.5703125" style="208" bestFit="1" customWidth="1"/>
    <col min="2571" max="2571" width="7.5703125" style="208" bestFit="1" customWidth="1"/>
    <col min="2572" max="2577" width="6.5703125" style="208" bestFit="1" customWidth="1"/>
    <col min="2578" max="2578" width="7.5703125" style="208" bestFit="1" customWidth="1"/>
    <col min="2579" max="2579" width="6.5703125" style="208" bestFit="1" customWidth="1"/>
    <col min="2580" max="2580" width="7.5703125" style="208" bestFit="1" customWidth="1"/>
    <col min="2581" max="2582" width="6.5703125" style="208" bestFit="1" customWidth="1"/>
    <col min="2583" max="2583" width="9.28515625" style="208" bestFit="1" customWidth="1"/>
    <col min="2584" max="2584" width="8.28515625" style="208" bestFit="1" customWidth="1"/>
    <col min="2585" max="2585" width="9.140625" style="208"/>
    <col min="2586" max="2586" width="11.85546875" style="208" bestFit="1" customWidth="1"/>
    <col min="2587" max="2816" width="9.140625" style="208"/>
    <col min="2817" max="2817" width="38.42578125" style="208" customWidth="1"/>
    <col min="2818" max="2822" width="7.5703125" style="208" bestFit="1" customWidth="1"/>
    <col min="2823" max="2823" width="6.5703125" style="208" bestFit="1" customWidth="1"/>
    <col min="2824" max="2825" width="7.5703125" style="208" bestFit="1" customWidth="1"/>
    <col min="2826" max="2826" width="6.5703125" style="208" bestFit="1" customWidth="1"/>
    <col min="2827" max="2827" width="7.5703125" style="208" bestFit="1" customWidth="1"/>
    <col min="2828" max="2833" width="6.5703125" style="208" bestFit="1" customWidth="1"/>
    <col min="2834" max="2834" width="7.5703125" style="208" bestFit="1" customWidth="1"/>
    <col min="2835" max="2835" width="6.5703125" style="208" bestFit="1" customWidth="1"/>
    <col min="2836" max="2836" width="7.5703125" style="208" bestFit="1" customWidth="1"/>
    <col min="2837" max="2838" width="6.5703125" style="208" bestFit="1" customWidth="1"/>
    <col min="2839" max="2839" width="9.28515625" style="208" bestFit="1" customWidth="1"/>
    <col min="2840" max="2840" width="8.28515625" style="208" bestFit="1" customWidth="1"/>
    <col min="2841" max="2841" width="9.140625" style="208"/>
    <col min="2842" max="2842" width="11.85546875" style="208" bestFit="1" customWidth="1"/>
    <col min="2843" max="3072" width="9.140625" style="208"/>
    <col min="3073" max="3073" width="38.42578125" style="208" customWidth="1"/>
    <col min="3074" max="3078" width="7.5703125" style="208" bestFit="1" customWidth="1"/>
    <col min="3079" max="3079" width="6.5703125" style="208" bestFit="1" customWidth="1"/>
    <col min="3080" max="3081" width="7.5703125" style="208" bestFit="1" customWidth="1"/>
    <col min="3082" max="3082" width="6.5703125" style="208" bestFit="1" customWidth="1"/>
    <col min="3083" max="3083" width="7.5703125" style="208" bestFit="1" customWidth="1"/>
    <col min="3084" max="3089" width="6.5703125" style="208" bestFit="1" customWidth="1"/>
    <col min="3090" max="3090" width="7.5703125" style="208" bestFit="1" customWidth="1"/>
    <col min="3091" max="3091" width="6.5703125" style="208" bestFit="1" customWidth="1"/>
    <col min="3092" max="3092" width="7.5703125" style="208" bestFit="1" customWidth="1"/>
    <col min="3093" max="3094" width="6.5703125" style="208" bestFit="1" customWidth="1"/>
    <col min="3095" max="3095" width="9.28515625" style="208" bestFit="1" customWidth="1"/>
    <col min="3096" max="3096" width="8.28515625" style="208" bestFit="1" customWidth="1"/>
    <col min="3097" max="3097" width="9.140625" style="208"/>
    <col min="3098" max="3098" width="11.85546875" style="208" bestFit="1" customWidth="1"/>
    <col min="3099" max="3328" width="9.140625" style="208"/>
    <col min="3329" max="3329" width="38.42578125" style="208" customWidth="1"/>
    <col min="3330" max="3334" width="7.5703125" style="208" bestFit="1" customWidth="1"/>
    <col min="3335" max="3335" width="6.5703125" style="208" bestFit="1" customWidth="1"/>
    <col min="3336" max="3337" width="7.5703125" style="208" bestFit="1" customWidth="1"/>
    <col min="3338" max="3338" width="6.5703125" style="208" bestFit="1" customWidth="1"/>
    <col min="3339" max="3339" width="7.5703125" style="208" bestFit="1" customWidth="1"/>
    <col min="3340" max="3345" width="6.5703125" style="208" bestFit="1" customWidth="1"/>
    <col min="3346" max="3346" width="7.5703125" style="208" bestFit="1" customWidth="1"/>
    <col min="3347" max="3347" width="6.5703125" style="208" bestFit="1" customWidth="1"/>
    <col min="3348" max="3348" width="7.5703125" style="208" bestFit="1" customWidth="1"/>
    <col min="3349" max="3350" width="6.5703125" style="208" bestFit="1" customWidth="1"/>
    <col min="3351" max="3351" width="9.28515625" style="208" bestFit="1" customWidth="1"/>
    <col min="3352" max="3352" width="8.28515625" style="208" bestFit="1" customWidth="1"/>
    <col min="3353" max="3353" width="9.140625" style="208"/>
    <col min="3354" max="3354" width="11.85546875" style="208" bestFit="1" customWidth="1"/>
    <col min="3355" max="3584" width="9.140625" style="208"/>
    <col min="3585" max="3585" width="38.42578125" style="208" customWidth="1"/>
    <col min="3586" max="3590" width="7.5703125" style="208" bestFit="1" customWidth="1"/>
    <col min="3591" max="3591" width="6.5703125" style="208" bestFit="1" customWidth="1"/>
    <col min="3592" max="3593" width="7.5703125" style="208" bestFit="1" customWidth="1"/>
    <col min="3594" max="3594" width="6.5703125" style="208" bestFit="1" customWidth="1"/>
    <col min="3595" max="3595" width="7.5703125" style="208" bestFit="1" customWidth="1"/>
    <col min="3596" max="3601" width="6.5703125" style="208" bestFit="1" customWidth="1"/>
    <col min="3602" max="3602" width="7.5703125" style="208" bestFit="1" customWidth="1"/>
    <col min="3603" max="3603" width="6.5703125" style="208" bestFit="1" customWidth="1"/>
    <col min="3604" max="3604" width="7.5703125" style="208" bestFit="1" customWidth="1"/>
    <col min="3605" max="3606" width="6.5703125" style="208" bestFit="1" customWidth="1"/>
    <col min="3607" max="3607" width="9.28515625" style="208" bestFit="1" customWidth="1"/>
    <col min="3608" max="3608" width="8.28515625" style="208" bestFit="1" customWidth="1"/>
    <col min="3609" max="3609" width="9.140625" style="208"/>
    <col min="3610" max="3610" width="11.85546875" style="208" bestFit="1" customWidth="1"/>
    <col min="3611" max="3840" width="9.140625" style="208"/>
    <col min="3841" max="3841" width="38.42578125" style="208" customWidth="1"/>
    <col min="3842" max="3846" width="7.5703125" style="208" bestFit="1" customWidth="1"/>
    <col min="3847" max="3847" width="6.5703125" style="208" bestFit="1" customWidth="1"/>
    <col min="3848" max="3849" width="7.5703125" style="208" bestFit="1" customWidth="1"/>
    <col min="3850" max="3850" width="6.5703125" style="208" bestFit="1" customWidth="1"/>
    <col min="3851" max="3851" width="7.5703125" style="208" bestFit="1" customWidth="1"/>
    <col min="3852" max="3857" width="6.5703125" style="208" bestFit="1" customWidth="1"/>
    <col min="3858" max="3858" width="7.5703125" style="208" bestFit="1" customWidth="1"/>
    <col min="3859" max="3859" width="6.5703125" style="208" bestFit="1" customWidth="1"/>
    <col min="3860" max="3860" width="7.5703125" style="208" bestFit="1" customWidth="1"/>
    <col min="3861" max="3862" width="6.5703125" style="208" bestFit="1" customWidth="1"/>
    <col min="3863" max="3863" width="9.28515625" style="208" bestFit="1" customWidth="1"/>
    <col min="3864" max="3864" width="8.28515625" style="208" bestFit="1" customWidth="1"/>
    <col min="3865" max="3865" width="9.140625" style="208"/>
    <col min="3866" max="3866" width="11.85546875" style="208" bestFit="1" customWidth="1"/>
    <col min="3867" max="4096" width="9.140625" style="208"/>
    <col min="4097" max="4097" width="38.42578125" style="208" customWidth="1"/>
    <col min="4098" max="4102" width="7.5703125" style="208" bestFit="1" customWidth="1"/>
    <col min="4103" max="4103" width="6.5703125" style="208" bestFit="1" customWidth="1"/>
    <col min="4104" max="4105" width="7.5703125" style="208" bestFit="1" customWidth="1"/>
    <col min="4106" max="4106" width="6.5703125" style="208" bestFit="1" customWidth="1"/>
    <col min="4107" max="4107" width="7.5703125" style="208" bestFit="1" customWidth="1"/>
    <col min="4108" max="4113" width="6.5703125" style="208" bestFit="1" customWidth="1"/>
    <col min="4114" max="4114" width="7.5703125" style="208" bestFit="1" customWidth="1"/>
    <col min="4115" max="4115" width="6.5703125" style="208" bestFit="1" customWidth="1"/>
    <col min="4116" max="4116" width="7.5703125" style="208" bestFit="1" customWidth="1"/>
    <col min="4117" max="4118" width="6.5703125" style="208" bestFit="1" customWidth="1"/>
    <col min="4119" max="4119" width="9.28515625" style="208" bestFit="1" customWidth="1"/>
    <col min="4120" max="4120" width="8.28515625" style="208" bestFit="1" customWidth="1"/>
    <col min="4121" max="4121" width="9.140625" style="208"/>
    <col min="4122" max="4122" width="11.85546875" style="208" bestFit="1" customWidth="1"/>
    <col min="4123" max="4352" width="9.140625" style="208"/>
    <col min="4353" max="4353" width="38.42578125" style="208" customWidth="1"/>
    <col min="4354" max="4358" width="7.5703125" style="208" bestFit="1" customWidth="1"/>
    <col min="4359" max="4359" width="6.5703125" style="208" bestFit="1" customWidth="1"/>
    <col min="4360" max="4361" width="7.5703125" style="208" bestFit="1" customWidth="1"/>
    <col min="4362" max="4362" width="6.5703125" style="208" bestFit="1" customWidth="1"/>
    <col min="4363" max="4363" width="7.5703125" style="208" bestFit="1" customWidth="1"/>
    <col min="4364" max="4369" width="6.5703125" style="208" bestFit="1" customWidth="1"/>
    <col min="4370" max="4370" width="7.5703125" style="208" bestFit="1" customWidth="1"/>
    <col min="4371" max="4371" width="6.5703125" style="208" bestFit="1" customWidth="1"/>
    <col min="4372" max="4372" width="7.5703125" style="208" bestFit="1" customWidth="1"/>
    <col min="4373" max="4374" width="6.5703125" style="208" bestFit="1" customWidth="1"/>
    <col min="4375" max="4375" width="9.28515625" style="208" bestFit="1" customWidth="1"/>
    <col min="4376" max="4376" width="8.28515625" style="208" bestFit="1" customWidth="1"/>
    <col min="4377" max="4377" width="9.140625" style="208"/>
    <col min="4378" max="4378" width="11.85546875" style="208" bestFit="1" customWidth="1"/>
    <col min="4379" max="4608" width="9.140625" style="208"/>
    <col min="4609" max="4609" width="38.42578125" style="208" customWidth="1"/>
    <col min="4610" max="4614" width="7.5703125" style="208" bestFit="1" customWidth="1"/>
    <col min="4615" max="4615" width="6.5703125" style="208" bestFit="1" customWidth="1"/>
    <col min="4616" max="4617" width="7.5703125" style="208" bestFit="1" customWidth="1"/>
    <col min="4618" max="4618" width="6.5703125" style="208" bestFit="1" customWidth="1"/>
    <col min="4619" max="4619" width="7.5703125" style="208" bestFit="1" customWidth="1"/>
    <col min="4620" max="4625" width="6.5703125" style="208" bestFit="1" customWidth="1"/>
    <col min="4626" max="4626" width="7.5703125" style="208" bestFit="1" customWidth="1"/>
    <col min="4627" max="4627" width="6.5703125" style="208" bestFit="1" customWidth="1"/>
    <col min="4628" max="4628" width="7.5703125" style="208" bestFit="1" customWidth="1"/>
    <col min="4629" max="4630" width="6.5703125" style="208" bestFit="1" customWidth="1"/>
    <col min="4631" max="4631" width="9.28515625" style="208" bestFit="1" customWidth="1"/>
    <col min="4632" max="4632" width="8.28515625" style="208" bestFit="1" customWidth="1"/>
    <col min="4633" max="4633" width="9.140625" style="208"/>
    <col min="4634" max="4634" width="11.85546875" style="208" bestFit="1" customWidth="1"/>
    <col min="4635" max="4864" width="9.140625" style="208"/>
    <col min="4865" max="4865" width="38.42578125" style="208" customWidth="1"/>
    <col min="4866" max="4870" width="7.5703125" style="208" bestFit="1" customWidth="1"/>
    <col min="4871" max="4871" width="6.5703125" style="208" bestFit="1" customWidth="1"/>
    <col min="4872" max="4873" width="7.5703125" style="208" bestFit="1" customWidth="1"/>
    <col min="4874" max="4874" width="6.5703125" style="208" bestFit="1" customWidth="1"/>
    <col min="4875" max="4875" width="7.5703125" style="208" bestFit="1" customWidth="1"/>
    <col min="4876" max="4881" width="6.5703125" style="208" bestFit="1" customWidth="1"/>
    <col min="4882" max="4882" width="7.5703125" style="208" bestFit="1" customWidth="1"/>
    <col min="4883" max="4883" width="6.5703125" style="208" bestFit="1" customWidth="1"/>
    <col min="4884" max="4884" width="7.5703125" style="208" bestFit="1" customWidth="1"/>
    <col min="4885" max="4886" width="6.5703125" style="208" bestFit="1" customWidth="1"/>
    <col min="4887" max="4887" width="9.28515625" style="208" bestFit="1" customWidth="1"/>
    <col min="4888" max="4888" width="8.28515625" style="208" bestFit="1" customWidth="1"/>
    <col min="4889" max="4889" width="9.140625" style="208"/>
    <col min="4890" max="4890" width="11.85546875" style="208" bestFit="1" customWidth="1"/>
    <col min="4891" max="5120" width="9.140625" style="208"/>
    <col min="5121" max="5121" width="38.42578125" style="208" customWidth="1"/>
    <col min="5122" max="5126" width="7.5703125" style="208" bestFit="1" customWidth="1"/>
    <col min="5127" max="5127" width="6.5703125" style="208" bestFit="1" customWidth="1"/>
    <col min="5128" max="5129" width="7.5703125" style="208" bestFit="1" customWidth="1"/>
    <col min="5130" max="5130" width="6.5703125" style="208" bestFit="1" customWidth="1"/>
    <col min="5131" max="5131" width="7.5703125" style="208" bestFit="1" customWidth="1"/>
    <col min="5132" max="5137" width="6.5703125" style="208" bestFit="1" customWidth="1"/>
    <col min="5138" max="5138" width="7.5703125" style="208" bestFit="1" customWidth="1"/>
    <col min="5139" max="5139" width="6.5703125" style="208" bestFit="1" customWidth="1"/>
    <col min="5140" max="5140" width="7.5703125" style="208" bestFit="1" customWidth="1"/>
    <col min="5141" max="5142" width="6.5703125" style="208" bestFit="1" customWidth="1"/>
    <col min="5143" max="5143" width="9.28515625" style="208" bestFit="1" customWidth="1"/>
    <col min="5144" max="5144" width="8.28515625" style="208" bestFit="1" customWidth="1"/>
    <col min="5145" max="5145" width="9.140625" style="208"/>
    <col min="5146" max="5146" width="11.85546875" style="208" bestFit="1" customWidth="1"/>
    <col min="5147" max="5376" width="9.140625" style="208"/>
    <col min="5377" max="5377" width="38.42578125" style="208" customWidth="1"/>
    <col min="5378" max="5382" width="7.5703125" style="208" bestFit="1" customWidth="1"/>
    <col min="5383" max="5383" width="6.5703125" style="208" bestFit="1" customWidth="1"/>
    <col min="5384" max="5385" width="7.5703125" style="208" bestFit="1" customWidth="1"/>
    <col min="5386" max="5386" width="6.5703125" style="208" bestFit="1" customWidth="1"/>
    <col min="5387" max="5387" width="7.5703125" style="208" bestFit="1" customWidth="1"/>
    <col min="5388" max="5393" width="6.5703125" style="208" bestFit="1" customWidth="1"/>
    <col min="5394" max="5394" width="7.5703125" style="208" bestFit="1" customWidth="1"/>
    <col min="5395" max="5395" width="6.5703125" style="208" bestFit="1" customWidth="1"/>
    <col min="5396" max="5396" width="7.5703125" style="208" bestFit="1" customWidth="1"/>
    <col min="5397" max="5398" width="6.5703125" style="208" bestFit="1" customWidth="1"/>
    <col min="5399" max="5399" width="9.28515625" style="208" bestFit="1" customWidth="1"/>
    <col min="5400" max="5400" width="8.28515625" style="208" bestFit="1" customWidth="1"/>
    <col min="5401" max="5401" width="9.140625" style="208"/>
    <col min="5402" max="5402" width="11.85546875" style="208" bestFit="1" customWidth="1"/>
    <col min="5403" max="5632" width="9.140625" style="208"/>
    <col min="5633" max="5633" width="38.42578125" style="208" customWidth="1"/>
    <col min="5634" max="5638" width="7.5703125" style="208" bestFit="1" customWidth="1"/>
    <col min="5639" max="5639" width="6.5703125" style="208" bestFit="1" customWidth="1"/>
    <col min="5640" max="5641" width="7.5703125" style="208" bestFit="1" customWidth="1"/>
    <col min="5642" max="5642" width="6.5703125" style="208" bestFit="1" customWidth="1"/>
    <col min="5643" max="5643" width="7.5703125" style="208" bestFit="1" customWidth="1"/>
    <col min="5644" max="5649" width="6.5703125" style="208" bestFit="1" customWidth="1"/>
    <col min="5650" max="5650" width="7.5703125" style="208" bestFit="1" customWidth="1"/>
    <col min="5651" max="5651" width="6.5703125" style="208" bestFit="1" customWidth="1"/>
    <col min="5652" max="5652" width="7.5703125" style="208" bestFit="1" customWidth="1"/>
    <col min="5653" max="5654" width="6.5703125" style="208" bestFit="1" customWidth="1"/>
    <col min="5655" max="5655" width="9.28515625" style="208" bestFit="1" customWidth="1"/>
    <col min="5656" max="5656" width="8.28515625" style="208" bestFit="1" customWidth="1"/>
    <col min="5657" max="5657" width="9.140625" style="208"/>
    <col min="5658" max="5658" width="11.85546875" style="208" bestFit="1" customWidth="1"/>
    <col min="5659" max="5888" width="9.140625" style="208"/>
    <col min="5889" max="5889" width="38.42578125" style="208" customWidth="1"/>
    <col min="5890" max="5894" width="7.5703125" style="208" bestFit="1" customWidth="1"/>
    <col min="5895" max="5895" width="6.5703125" style="208" bestFit="1" customWidth="1"/>
    <col min="5896" max="5897" width="7.5703125" style="208" bestFit="1" customWidth="1"/>
    <col min="5898" max="5898" width="6.5703125" style="208" bestFit="1" customWidth="1"/>
    <col min="5899" max="5899" width="7.5703125" style="208" bestFit="1" customWidth="1"/>
    <col min="5900" max="5905" width="6.5703125" style="208" bestFit="1" customWidth="1"/>
    <col min="5906" max="5906" width="7.5703125" style="208" bestFit="1" customWidth="1"/>
    <col min="5907" max="5907" width="6.5703125" style="208" bestFit="1" customWidth="1"/>
    <col min="5908" max="5908" width="7.5703125" style="208" bestFit="1" customWidth="1"/>
    <col min="5909" max="5910" width="6.5703125" style="208" bestFit="1" customWidth="1"/>
    <col min="5911" max="5911" width="9.28515625" style="208" bestFit="1" customWidth="1"/>
    <col min="5912" max="5912" width="8.28515625" style="208" bestFit="1" customWidth="1"/>
    <col min="5913" max="5913" width="9.140625" style="208"/>
    <col min="5914" max="5914" width="11.85546875" style="208" bestFit="1" customWidth="1"/>
    <col min="5915" max="6144" width="9.140625" style="208"/>
    <col min="6145" max="6145" width="38.42578125" style="208" customWidth="1"/>
    <col min="6146" max="6150" width="7.5703125" style="208" bestFit="1" customWidth="1"/>
    <col min="6151" max="6151" width="6.5703125" style="208" bestFit="1" customWidth="1"/>
    <col min="6152" max="6153" width="7.5703125" style="208" bestFit="1" customWidth="1"/>
    <col min="6154" max="6154" width="6.5703125" style="208" bestFit="1" customWidth="1"/>
    <col min="6155" max="6155" width="7.5703125" style="208" bestFit="1" customWidth="1"/>
    <col min="6156" max="6161" width="6.5703125" style="208" bestFit="1" customWidth="1"/>
    <col min="6162" max="6162" width="7.5703125" style="208" bestFit="1" customWidth="1"/>
    <col min="6163" max="6163" width="6.5703125" style="208" bestFit="1" customWidth="1"/>
    <col min="6164" max="6164" width="7.5703125" style="208" bestFit="1" customWidth="1"/>
    <col min="6165" max="6166" width="6.5703125" style="208" bestFit="1" customWidth="1"/>
    <col min="6167" max="6167" width="9.28515625" style="208" bestFit="1" customWidth="1"/>
    <col min="6168" max="6168" width="8.28515625" style="208" bestFit="1" customWidth="1"/>
    <col min="6169" max="6169" width="9.140625" style="208"/>
    <col min="6170" max="6170" width="11.85546875" style="208" bestFit="1" customWidth="1"/>
    <col min="6171" max="6400" width="9.140625" style="208"/>
    <col min="6401" max="6401" width="38.42578125" style="208" customWidth="1"/>
    <col min="6402" max="6406" width="7.5703125" style="208" bestFit="1" customWidth="1"/>
    <col min="6407" max="6407" width="6.5703125" style="208" bestFit="1" customWidth="1"/>
    <col min="6408" max="6409" width="7.5703125" style="208" bestFit="1" customWidth="1"/>
    <col min="6410" max="6410" width="6.5703125" style="208" bestFit="1" customWidth="1"/>
    <col min="6411" max="6411" width="7.5703125" style="208" bestFit="1" customWidth="1"/>
    <col min="6412" max="6417" width="6.5703125" style="208" bestFit="1" customWidth="1"/>
    <col min="6418" max="6418" width="7.5703125" style="208" bestFit="1" customWidth="1"/>
    <col min="6419" max="6419" width="6.5703125" style="208" bestFit="1" customWidth="1"/>
    <col min="6420" max="6420" width="7.5703125" style="208" bestFit="1" customWidth="1"/>
    <col min="6421" max="6422" width="6.5703125" style="208" bestFit="1" customWidth="1"/>
    <col min="6423" max="6423" width="9.28515625" style="208" bestFit="1" customWidth="1"/>
    <col min="6424" max="6424" width="8.28515625" style="208" bestFit="1" customWidth="1"/>
    <col min="6425" max="6425" width="9.140625" style="208"/>
    <col min="6426" max="6426" width="11.85546875" style="208" bestFit="1" customWidth="1"/>
    <col min="6427" max="6656" width="9.140625" style="208"/>
    <col min="6657" max="6657" width="38.42578125" style="208" customWidth="1"/>
    <col min="6658" max="6662" width="7.5703125" style="208" bestFit="1" customWidth="1"/>
    <col min="6663" max="6663" width="6.5703125" style="208" bestFit="1" customWidth="1"/>
    <col min="6664" max="6665" width="7.5703125" style="208" bestFit="1" customWidth="1"/>
    <col min="6666" max="6666" width="6.5703125" style="208" bestFit="1" customWidth="1"/>
    <col min="6667" max="6667" width="7.5703125" style="208" bestFit="1" customWidth="1"/>
    <col min="6668" max="6673" width="6.5703125" style="208" bestFit="1" customWidth="1"/>
    <col min="6674" max="6674" width="7.5703125" style="208" bestFit="1" customWidth="1"/>
    <col min="6675" max="6675" width="6.5703125" style="208" bestFit="1" customWidth="1"/>
    <col min="6676" max="6676" width="7.5703125" style="208" bestFit="1" customWidth="1"/>
    <col min="6677" max="6678" width="6.5703125" style="208" bestFit="1" customWidth="1"/>
    <col min="6679" max="6679" width="9.28515625" style="208" bestFit="1" customWidth="1"/>
    <col min="6680" max="6680" width="8.28515625" style="208" bestFit="1" customWidth="1"/>
    <col min="6681" max="6681" width="9.140625" style="208"/>
    <col min="6682" max="6682" width="11.85546875" style="208" bestFit="1" customWidth="1"/>
    <col min="6683" max="6912" width="9.140625" style="208"/>
    <col min="6913" max="6913" width="38.42578125" style="208" customWidth="1"/>
    <col min="6914" max="6918" width="7.5703125" style="208" bestFit="1" customWidth="1"/>
    <col min="6919" max="6919" width="6.5703125" style="208" bestFit="1" customWidth="1"/>
    <col min="6920" max="6921" width="7.5703125" style="208" bestFit="1" customWidth="1"/>
    <col min="6922" max="6922" width="6.5703125" style="208" bestFit="1" customWidth="1"/>
    <col min="6923" max="6923" width="7.5703125" style="208" bestFit="1" customWidth="1"/>
    <col min="6924" max="6929" width="6.5703125" style="208" bestFit="1" customWidth="1"/>
    <col min="6930" max="6930" width="7.5703125" style="208" bestFit="1" customWidth="1"/>
    <col min="6931" max="6931" width="6.5703125" style="208" bestFit="1" customWidth="1"/>
    <col min="6932" max="6932" width="7.5703125" style="208" bestFit="1" customWidth="1"/>
    <col min="6933" max="6934" width="6.5703125" style="208" bestFit="1" customWidth="1"/>
    <col min="6935" max="6935" width="9.28515625" style="208" bestFit="1" customWidth="1"/>
    <col min="6936" max="6936" width="8.28515625" style="208" bestFit="1" customWidth="1"/>
    <col min="6937" max="6937" width="9.140625" style="208"/>
    <col min="6938" max="6938" width="11.85546875" style="208" bestFit="1" customWidth="1"/>
    <col min="6939" max="7168" width="9.140625" style="208"/>
    <col min="7169" max="7169" width="38.42578125" style="208" customWidth="1"/>
    <col min="7170" max="7174" width="7.5703125" style="208" bestFit="1" customWidth="1"/>
    <col min="7175" max="7175" width="6.5703125" style="208" bestFit="1" customWidth="1"/>
    <col min="7176" max="7177" width="7.5703125" style="208" bestFit="1" customWidth="1"/>
    <col min="7178" max="7178" width="6.5703125" style="208" bestFit="1" customWidth="1"/>
    <col min="7179" max="7179" width="7.5703125" style="208" bestFit="1" customWidth="1"/>
    <col min="7180" max="7185" width="6.5703125" style="208" bestFit="1" customWidth="1"/>
    <col min="7186" max="7186" width="7.5703125" style="208" bestFit="1" customWidth="1"/>
    <col min="7187" max="7187" width="6.5703125" style="208" bestFit="1" customWidth="1"/>
    <col min="7188" max="7188" width="7.5703125" style="208" bestFit="1" customWidth="1"/>
    <col min="7189" max="7190" width="6.5703125" style="208" bestFit="1" customWidth="1"/>
    <col min="7191" max="7191" width="9.28515625" style="208" bestFit="1" customWidth="1"/>
    <col min="7192" max="7192" width="8.28515625" style="208" bestFit="1" customWidth="1"/>
    <col min="7193" max="7193" width="9.140625" style="208"/>
    <col min="7194" max="7194" width="11.85546875" style="208" bestFit="1" customWidth="1"/>
    <col min="7195" max="7424" width="9.140625" style="208"/>
    <col min="7425" max="7425" width="38.42578125" style="208" customWidth="1"/>
    <col min="7426" max="7430" width="7.5703125" style="208" bestFit="1" customWidth="1"/>
    <col min="7431" max="7431" width="6.5703125" style="208" bestFit="1" customWidth="1"/>
    <col min="7432" max="7433" width="7.5703125" style="208" bestFit="1" customWidth="1"/>
    <col min="7434" max="7434" width="6.5703125" style="208" bestFit="1" customWidth="1"/>
    <col min="7435" max="7435" width="7.5703125" style="208" bestFit="1" customWidth="1"/>
    <col min="7436" max="7441" width="6.5703125" style="208" bestFit="1" customWidth="1"/>
    <col min="7442" max="7442" width="7.5703125" style="208" bestFit="1" customWidth="1"/>
    <col min="7443" max="7443" width="6.5703125" style="208" bestFit="1" customWidth="1"/>
    <col min="7444" max="7444" width="7.5703125" style="208" bestFit="1" customWidth="1"/>
    <col min="7445" max="7446" width="6.5703125" style="208" bestFit="1" customWidth="1"/>
    <col min="7447" max="7447" width="9.28515625" style="208" bestFit="1" customWidth="1"/>
    <col min="7448" max="7448" width="8.28515625" style="208" bestFit="1" customWidth="1"/>
    <col min="7449" max="7449" width="9.140625" style="208"/>
    <col min="7450" max="7450" width="11.85546875" style="208" bestFit="1" customWidth="1"/>
    <col min="7451" max="7680" width="9.140625" style="208"/>
    <col min="7681" max="7681" width="38.42578125" style="208" customWidth="1"/>
    <col min="7682" max="7686" width="7.5703125" style="208" bestFit="1" customWidth="1"/>
    <col min="7687" max="7687" width="6.5703125" style="208" bestFit="1" customWidth="1"/>
    <col min="7688" max="7689" width="7.5703125" style="208" bestFit="1" customWidth="1"/>
    <col min="7690" max="7690" width="6.5703125" style="208" bestFit="1" customWidth="1"/>
    <col min="7691" max="7691" width="7.5703125" style="208" bestFit="1" customWidth="1"/>
    <col min="7692" max="7697" width="6.5703125" style="208" bestFit="1" customWidth="1"/>
    <col min="7698" max="7698" width="7.5703125" style="208" bestFit="1" customWidth="1"/>
    <col min="7699" max="7699" width="6.5703125" style="208" bestFit="1" customWidth="1"/>
    <col min="7700" max="7700" width="7.5703125" style="208" bestFit="1" customWidth="1"/>
    <col min="7701" max="7702" width="6.5703125" style="208" bestFit="1" customWidth="1"/>
    <col min="7703" max="7703" width="9.28515625" style="208" bestFit="1" customWidth="1"/>
    <col min="7704" max="7704" width="8.28515625" style="208" bestFit="1" customWidth="1"/>
    <col min="7705" max="7705" width="9.140625" style="208"/>
    <col min="7706" max="7706" width="11.85546875" style="208" bestFit="1" customWidth="1"/>
    <col min="7707" max="7936" width="9.140625" style="208"/>
    <col min="7937" max="7937" width="38.42578125" style="208" customWidth="1"/>
    <col min="7938" max="7942" width="7.5703125" style="208" bestFit="1" customWidth="1"/>
    <col min="7943" max="7943" width="6.5703125" style="208" bestFit="1" customWidth="1"/>
    <col min="7944" max="7945" width="7.5703125" style="208" bestFit="1" customWidth="1"/>
    <col min="7946" max="7946" width="6.5703125" style="208" bestFit="1" customWidth="1"/>
    <col min="7947" max="7947" width="7.5703125" style="208" bestFit="1" customWidth="1"/>
    <col min="7948" max="7953" width="6.5703125" style="208" bestFit="1" customWidth="1"/>
    <col min="7954" max="7954" width="7.5703125" style="208" bestFit="1" customWidth="1"/>
    <col min="7955" max="7955" width="6.5703125" style="208" bestFit="1" customWidth="1"/>
    <col min="7956" max="7956" width="7.5703125" style="208" bestFit="1" customWidth="1"/>
    <col min="7957" max="7958" width="6.5703125" style="208" bestFit="1" customWidth="1"/>
    <col min="7959" max="7959" width="9.28515625" style="208" bestFit="1" customWidth="1"/>
    <col min="7960" max="7960" width="8.28515625" style="208" bestFit="1" customWidth="1"/>
    <col min="7961" max="7961" width="9.140625" style="208"/>
    <col min="7962" max="7962" width="11.85546875" style="208" bestFit="1" customWidth="1"/>
    <col min="7963" max="8192" width="9.140625" style="208"/>
    <col min="8193" max="8193" width="38.42578125" style="208" customWidth="1"/>
    <col min="8194" max="8198" width="7.5703125" style="208" bestFit="1" customWidth="1"/>
    <col min="8199" max="8199" width="6.5703125" style="208" bestFit="1" customWidth="1"/>
    <col min="8200" max="8201" width="7.5703125" style="208" bestFit="1" customWidth="1"/>
    <col min="8202" max="8202" width="6.5703125" style="208" bestFit="1" customWidth="1"/>
    <col min="8203" max="8203" width="7.5703125" style="208" bestFit="1" customWidth="1"/>
    <col min="8204" max="8209" width="6.5703125" style="208" bestFit="1" customWidth="1"/>
    <col min="8210" max="8210" width="7.5703125" style="208" bestFit="1" customWidth="1"/>
    <col min="8211" max="8211" width="6.5703125" style="208" bestFit="1" customWidth="1"/>
    <col min="8212" max="8212" width="7.5703125" style="208" bestFit="1" customWidth="1"/>
    <col min="8213" max="8214" width="6.5703125" style="208" bestFit="1" customWidth="1"/>
    <col min="8215" max="8215" width="9.28515625" style="208" bestFit="1" customWidth="1"/>
    <col min="8216" max="8216" width="8.28515625" style="208" bestFit="1" customWidth="1"/>
    <col min="8217" max="8217" width="9.140625" style="208"/>
    <col min="8218" max="8218" width="11.85546875" style="208" bestFit="1" customWidth="1"/>
    <col min="8219" max="8448" width="9.140625" style="208"/>
    <col min="8449" max="8449" width="38.42578125" style="208" customWidth="1"/>
    <col min="8450" max="8454" width="7.5703125" style="208" bestFit="1" customWidth="1"/>
    <col min="8455" max="8455" width="6.5703125" style="208" bestFit="1" customWidth="1"/>
    <col min="8456" max="8457" width="7.5703125" style="208" bestFit="1" customWidth="1"/>
    <col min="8458" max="8458" width="6.5703125" style="208" bestFit="1" customWidth="1"/>
    <col min="8459" max="8459" width="7.5703125" style="208" bestFit="1" customWidth="1"/>
    <col min="8460" max="8465" width="6.5703125" style="208" bestFit="1" customWidth="1"/>
    <col min="8466" max="8466" width="7.5703125" style="208" bestFit="1" customWidth="1"/>
    <col min="8467" max="8467" width="6.5703125" style="208" bestFit="1" customWidth="1"/>
    <col min="8468" max="8468" width="7.5703125" style="208" bestFit="1" customWidth="1"/>
    <col min="8469" max="8470" width="6.5703125" style="208" bestFit="1" customWidth="1"/>
    <col min="8471" max="8471" width="9.28515625" style="208" bestFit="1" customWidth="1"/>
    <col min="8472" max="8472" width="8.28515625" style="208" bestFit="1" customWidth="1"/>
    <col min="8473" max="8473" width="9.140625" style="208"/>
    <col min="8474" max="8474" width="11.85546875" style="208" bestFit="1" customWidth="1"/>
    <col min="8475" max="8704" width="9.140625" style="208"/>
    <col min="8705" max="8705" width="38.42578125" style="208" customWidth="1"/>
    <col min="8706" max="8710" width="7.5703125" style="208" bestFit="1" customWidth="1"/>
    <col min="8711" max="8711" width="6.5703125" style="208" bestFit="1" customWidth="1"/>
    <col min="8712" max="8713" width="7.5703125" style="208" bestFit="1" customWidth="1"/>
    <col min="8714" max="8714" width="6.5703125" style="208" bestFit="1" customWidth="1"/>
    <col min="8715" max="8715" width="7.5703125" style="208" bestFit="1" customWidth="1"/>
    <col min="8716" max="8721" width="6.5703125" style="208" bestFit="1" customWidth="1"/>
    <col min="8722" max="8722" width="7.5703125" style="208" bestFit="1" customWidth="1"/>
    <col min="8723" max="8723" width="6.5703125" style="208" bestFit="1" customWidth="1"/>
    <col min="8724" max="8724" width="7.5703125" style="208" bestFit="1" customWidth="1"/>
    <col min="8725" max="8726" width="6.5703125" style="208" bestFit="1" customWidth="1"/>
    <col min="8727" max="8727" width="9.28515625" style="208" bestFit="1" customWidth="1"/>
    <col min="8728" max="8728" width="8.28515625" style="208" bestFit="1" customWidth="1"/>
    <col min="8729" max="8729" width="9.140625" style="208"/>
    <col min="8730" max="8730" width="11.85546875" style="208" bestFit="1" customWidth="1"/>
    <col min="8731" max="8960" width="9.140625" style="208"/>
    <col min="8961" max="8961" width="38.42578125" style="208" customWidth="1"/>
    <col min="8962" max="8966" width="7.5703125" style="208" bestFit="1" customWidth="1"/>
    <col min="8967" max="8967" width="6.5703125" style="208" bestFit="1" customWidth="1"/>
    <col min="8968" max="8969" width="7.5703125" style="208" bestFit="1" customWidth="1"/>
    <col min="8970" max="8970" width="6.5703125" style="208" bestFit="1" customWidth="1"/>
    <col min="8971" max="8971" width="7.5703125" style="208" bestFit="1" customWidth="1"/>
    <col min="8972" max="8977" width="6.5703125" style="208" bestFit="1" customWidth="1"/>
    <col min="8978" max="8978" width="7.5703125" style="208" bestFit="1" customWidth="1"/>
    <col min="8979" max="8979" width="6.5703125" style="208" bestFit="1" customWidth="1"/>
    <col min="8980" max="8980" width="7.5703125" style="208" bestFit="1" customWidth="1"/>
    <col min="8981" max="8982" width="6.5703125" style="208" bestFit="1" customWidth="1"/>
    <col min="8983" max="8983" width="9.28515625" style="208" bestFit="1" customWidth="1"/>
    <col min="8984" max="8984" width="8.28515625" style="208" bestFit="1" customWidth="1"/>
    <col min="8985" max="8985" width="9.140625" style="208"/>
    <col min="8986" max="8986" width="11.85546875" style="208" bestFit="1" customWidth="1"/>
    <col min="8987" max="9216" width="9.140625" style="208"/>
    <col min="9217" max="9217" width="38.42578125" style="208" customWidth="1"/>
    <col min="9218" max="9222" width="7.5703125" style="208" bestFit="1" customWidth="1"/>
    <col min="9223" max="9223" width="6.5703125" style="208" bestFit="1" customWidth="1"/>
    <col min="9224" max="9225" width="7.5703125" style="208" bestFit="1" customWidth="1"/>
    <col min="9226" max="9226" width="6.5703125" style="208" bestFit="1" customWidth="1"/>
    <col min="9227" max="9227" width="7.5703125" style="208" bestFit="1" customWidth="1"/>
    <col min="9228" max="9233" width="6.5703125" style="208" bestFit="1" customWidth="1"/>
    <col min="9234" max="9234" width="7.5703125" style="208" bestFit="1" customWidth="1"/>
    <col min="9235" max="9235" width="6.5703125" style="208" bestFit="1" customWidth="1"/>
    <col min="9236" max="9236" width="7.5703125" style="208" bestFit="1" customWidth="1"/>
    <col min="9237" max="9238" width="6.5703125" style="208" bestFit="1" customWidth="1"/>
    <col min="9239" max="9239" width="9.28515625" style="208" bestFit="1" customWidth="1"/>
    <col min="9240" max="9240" width="8.28515625" style="208" bestFit="1" customWidth="1"/>
    <col min="9241" max="9241" width="9.140625" style="208"/>
    <col min="9242" max="9242" width="11.85546875" style="208" bestFit="1" customWidth="1"/>
    <col min="9243" max="9472" width="9.140625" style="208"/>
    <col min="9473" max="9473" width="38.42578125" style="208" customWidth="1"/>
    <col min="9474" max="9478" width="7.5703125" style="208" bestFit="1" customWidth="1"/>
    <col min="9479" max="9479" width="6.5703125" style="208" bestFit="1" customWidth="1"/>
    <col min="9480" max="9481" width="7.5703125" style="208" bestFit="1" customWidth="1"/>
    <col min="9482" max="9482" width="6.5703125" style="208" bestFit="1" customWidth="1"/>
    <col min="9483" max="9483" width="7.5703125" style="208" bestFit="1" customWidth="1"/>
    <col min="9484" max="9489" width="6.5703125" style="208" bestFit="1" customWidth="1"/>
    <col min="9490" max="9490" width="7.5703125" style="208" bestFit="1" customWidth="1"/>
    <col min="9491" max="9491" width="6.5703125" style="208" bestFit="1" customWidth="1"/>
    <col min="9492" max="9492" width="7.5703125" style="208" bestFit="1" customWidth="1"/>
    <col min="9493" max="9494" width="6.5703125" style="208" bestFit="1" customWidth="1"/>
    <col min="9495" max="9495" width="9.28515625" style="208" bestFit="1" customWidth="1"/>
    <col min="9496" max="9496" width="8.28515625" style="208" bestFit="1" customWidth="1"/>
    <col min="9497" max="9497" width="9.140625" style="208"/>
    <col min="9498" max="9498" width="11.85546875" style="208" bestFit="1" customWidth="1"/>
    <col min="9499" max="9728" width="9.140625" style="208"/>
    <col min="9729" max="9729" width="38.42578125" style="208" customWidth="1"/>
    <col min="9730" max="9734" width="7.5703125" style="208" bestFit="1" customWidth="1"/>
    <col min="9735" max="9735" width="6.5703125" style="208" bestFit="1" customWidth="1"/>
    <col min="9736" max="9737" width="7.5703125" style="208" bestFit="1" customWidth="1"/>
    <col min="9738" max="9738" width="6.5703125" style="208" bestFit="1" customWidth="1"/>
    <col min="9739" max="9739" width="7.5703125" style="208" bestFit="1" customWidth="1"/>
    <col min="9740" max="9745" width="6.5703125" style="208" bestFit="1" customWidth="1"/>
    <col min="9746" max="9746" width="7.5703125" style="208" bestFit="1" customWidth="1"/>
    <col min="9747" max="9747" width="6.5703125" style="208" bestFit="1" customWidth="1"/>
    <col min="9748" max="9748" width="7.5703125" style="208" bestFit="1" customWidth="1"/>
    <col min="9749" max="9750" width="6.5703125" style="208" bestFit="1" customWidth="1"/>
    <col min="9751" max="9751" width="9.28515625" style="208" bestFit="1" customWidth="1"/>
    <col min="9752" max="9752" width="8.28515625" style="208" bestFit="1" customWidth="1"/>
    <col min="9753" max="9753" width="9.140625" style="208"/>
    <col min="9754" max="9754" width="11.85546875" style="208" bestFit="1" customWidth="1"/>
    <col min="9755" max="9984" width="9.140625" style="208"/>
    <col min="9985" max="9985" width="38.42578125" style="208" customWidth="1"/>
    <col min="9986" max="9990" width="7.5703125" style="208" bestFit="1" customWidth="1"/>
    <col min="9991" max="9991" width="6.5703125" style="208" bestFit="1" customWidth="1"/>
    <col min="9992" max="9993" width="7.5703125" style="208" bestFit="1" customWidth="1"/>
    <col min="9994" max="9994" width="6.5703125" style="208" bestFit="1" customWidth="1"/>
    <col min="9995" max="9995" width="7.5703125" style="208" bestFit="1" customWidth="1"/>
    <col min="9996" max="10001" width="6.5703125" style="208" bestFit="1" customWidth="1"/>
    <col min="10002" max="10002" width="7.5703125" style="208" bestFit="1" customWidth="1"/>
    <col min="10003" max="10003" width="6.5703125" style="208" bestFit="1" customWidth="1"/>
    <col min="10004" max="10004" width="7.5703125" style="208" bestFit="1" customWidth="1"/>
    <col min="10005" max="10006" width="6.5703125" style="208" bestFit="1" customWidth="1"/>
    <col min="10007" max="10007" width="9.28515625" style="208" bestFit="1" customWidth="1"/>
    <col min="10008" max="10008" width="8.28515625" style="208" bestFit="1" customWidth="1"/>
    <col min="10009" max="10009" width="9.140625" style="208"/>
    <col min="10010" max="10010" width="11.85546875" style="208" bestFit="1" customWidth="1"/>
    <col min="10011" max="10240" width="9.140625" style="208"/>
    <col min="10241" max="10241" width="38.42578125" style="208" customWidth="1"/>
    <col min="10242" max="10246" width="7.5703125" style="208" bestFit="1" customWidth="1"/>
    <col min="10247" max="10247" width="6.5703125" style="208" bestFit="1" customWidth="1"/>
    <col min="10248" max="10249" width="7.5703125" style="208" bestFit="1" customWidth="1"/>
    <col min="10250" max="10250" width="6.5703125" style="208" bestFit="1" customWidth="1"/>
    <col min="10251" max="10251" width="7.5703125" style="208" bestFit="1" customWidth="1"/>
    <col min="10252" max="10257" width="6.5703125" style="208" bestFit="1" customWidth="1"/>
    <col min="10258" max="10258" width="7.5703125" style="208" bestFit="1" customWidth="1"/>
    <col min="10259" max="10259" width="6.5703125" style="208" bestFit="1" customWidth="1"/>
    <col min="10260" max="10260" width="7.5703125" style="208" bestFit="1" customWidth="1"/>
    <col min="10261" max="10262" width="6.5703125" style="208" bestFit="1" customWidth="1"/>
    <col min="10263" max="10263" width="9.28515625" style="208" bestFit="1" customWidth="1"/>
    <col min="10264" max="10264" width="8.28515625" style="208" bestFit="1" customWidth="1"/>
    <col min="10265" max="10265" width="9.140625" style="208"/>
    <col min="10266" max="10266" width="11.85546875" style="208" bestFit="1" customWidth="1"/>
    <col min="10267" max="10496" width="9.140625" style="208"/>
    <col min="10497" max="10497" width="38.42578125" style="208" customWidth="1"/>
    <col min="10498" max="10502" width="7.5703125" style="208" bestFit="1" customWidth="1"/>
    <col min="10503" max="10503" width="6.5703125" style="208" bestFit="1" customWidth="1"/>
    <col min="10504" max="10505" width="7.5703125" style="208" bestFit="1" customWidth="1"/>
    <col min="10506" max="10506" width="6.5703125" style="208" bestFit="1" customWidth="1"/>
    <col min="10507" max="10507" width="7.5703125" style="208" bestFit="1" customWidth="1"/>
    <col min="10508" max="10513" width="6.5703125" style="208" bestFit="1" customWidth="1"/>
    <col min="10514" max="10514" width="7.5703125" style="208" bestFit="1" customWidth="1"/>
    <col min="10515" max="10515" width="6.5703125" style="208" bestFit="1" customWidth="1"/>
    <col min="10516" max="10516" width="7.5703125" style="208" bestFit="1" customWidth="1"/>
    <col min="10517" max="10518" width="6.5703125" style="208" bestFit="1" customWidth="1"/>
    <col min="10519" max="10519" width="9.28515625" style="208" bestFit="1" customWidth="1"/>
    <col min="10520" max="10520" width="8.28515625" style="208" bestFit="1" customWidth="1"/>
    <col min="10521" max="10521" width="9.140625" style="208"/>
    <col min="10522" max="10522" width="11.85546875" style="208" bestFit="1" customWidth="1"/>
    <col min="10523" max="10752" width="9.140625" style="208"/>
    <col min="10753" max="10753" width="38.42578125" style="208" customWidth="1"/>
    <col min="10754" max="10758" width="7.5703125" style="208" bestFit="1" customWidth="1"/>
    <col min="10759" max="10759" width="6.5703125" style="208" bestFit="1" customWidth="1"/>
    <col min="10760" max="10761" width="7.5703125" style="208" bestFit="1" customWidth="1"/>
    <col min="10762" max="10762" width="6.5703125" style="208" bestFit="1" customWidth="1"/>
    <col min="10763" max="10763" width="7.5703125" style="208" bestFit="1" customWidth="1"/>
    <col min="10764" max="10769" width="6.5703125" style="208" bestFit="1" customWidth="1"/>
    <col min="10770" max="10770" width="7.5703125" style="208" bestFit="1" customWidth="1"/>
    <col min="10771" max="10771" width="6.5703125" style="208" bestFit="1" customWidth="1"/>
    <col min="10772" max="10772" width="7.5703125" style="208" bestFit="1" customWidth="1"/>
    <col min="10773" max="10774" width="6.5703125" style="208" bestFit="1" customWidth="1"/>
    <col min="10775" max="10775" width="9.28515625" style="208" bestFit="1" customWidth="1"/>
    <col min="10776" max="10776" width="8.28515625" style="208" bestFit="1" customWidth="1"/>
    <col min="10777" max="10777" width="9.140625" style="208"/>
    <col min="10778" max="10778" width="11.85546875" style="208" bestFit="1" customWidth="1"/>
    <col min="10779" max="11008" width="9.140625" style="208"/>
    <col min="11009" max="11009" width="38.42578125" style="208" customWidth="1"/>
    <col min="11010" max="11014" width="7.5703125" style="208" bestFit="1" customWidth="1"/>
    <col min="11015" max="11015" width="6.5703125" style="208" bestFit="1" customWidth="1"/>
    <col min="11016" max="11017" width="7.5703125" style="208" bestFit="1" customWidth="1"/>
    <col min="11018" max="11018" width="6.5703125" style="208" bestFit="1" customWidth="1"/>
    <col min="11019" max="11019" width="7.5703125" style="208" bestFit="1" customWidth="1"/>
    <col min="11020" max="11025" width="6.5703125" style="208" bestFit="1" customWidth="1"/>
    <col min="11026" max="11026" width="7.5703125" style="208" bestFit="1" customWidth="1"/>
    <col min="11027" max="11027" width="6.5703125" style="208" bestFit="1" customWidth="1"/>
    <col min="11028" max="11028" width="7.5703125" style="208" bestFit="1" customWidth="1"/>
    <col min="11029" max="11030" width="6.5703125" style="208" bestFit="1" customWidth="1"/>
    <col min="11031" max="11031" width="9.28515625" style="208" bestFit="1" customWidth="1"/>
    <col min="11032" max="11032" width="8.28515625" style="208" bestFit="1" customWidth="1"/>
    <col min="11033" max="11033" width="9.140625" style="208"/>
    <col min="11034" max="11034" width="11.85546875" style="208" bestFit="1" customWidth="1"/>
    <col min="11035" max="11264" width="9.140625" style="208"/>
    <col min="11265" max="11265" width="38.42578125" style="208" customWidth="1"/>
    <col min="11266" max="11270" width="7.5703125" style="208" bestFit="1" customWidth="1"/>
    <col min="11271" max="11271" width="6.5703125" style="208" bestFit="1" customWidth="1"/>
    <col min="11272" max="11273" width="7.5703125" style="208" bestFit="1" customWidth="1"/>
    <col min="11274" max="11274" width="6.5703125" style="208" bestFit="1" customWidth="1"/>
    <col min="11275" max="11275" width="7.5703125" style="208" bestFit="1" customWidth="1"/>
    <col min="11276" max="11281" width="6.5703125" style="208" bestFit="1" customWidth="1"/>
    <col min="11282" max="11282" width="7.5703125" style="208" bestFit="1" customWidth="1"/>
    <col min="11283" max="11283" width="6.5703125" style="208" bestFit="1" customWidth="1"/>
    <col min="11284" max="11284" width="7.5703125" style="208" bestFit="1" customWidth="1"/>
    <col min="11285" max="11286" width="6.5703125" style="208" bestFit="1" customWidth="1"/>
    <col min="11287" max="11287" width="9.28515625" style="208" bestFit="1" customWidth="1"/>
    <col min="11288" max="11288" width="8.28515625" style="208" bestFit="1" customWidth="1"/>
    <col min="11289" max="11289" width="9.140625" style="208"/>
    <col min="11290" max="11290" width="11.85546875" style="208" bestFit="1" customWidth="1"/>
    <col min="11291" max="11520" width="9.140625" style="208"/>
    <col min="11521" max="11521" width="38.42578125" style="208" customWidth="1"/>
    <col min="11522" max="11526" width="7.5703125" style="208" bestFit="1" customWidth="1"/>
    <col min="11527" max="11527" width="6.5703125" style="208" bestFit="1" customWidth="1"/>
    <col min="11528" max="11529" width="7.5703125" style="208" bestFit="1" customWidth="1"/>
    <col min="11530" max="11530" width="6.5703125" style="208" bestFit="1" customWidth="1"/>
    <col min="11531" max="11531" width="7.5703125" style="208" bestFit="1" customWidth="1"/>
    <col min="11532" max="11537" width="6.5703125" style="208" bestFit="1" customWidth="1"/>
    <col min="11538" max="11538" width="7.5703125" style="208" bestFit="1" customWidth="1"/>
    <col min="11539" max="11539" width="6.5703125" style="208" bestFit="1" customWidth="1"/>
    <col min="11540" max="11540" width="7.5703125" style="208" bestFit="1" customWidth="1"/>
    <col min="11541" max="11542" width="6.5703125" style="208" bestFit="1" customWidth="1"/>
    <col min="11543" max="11543" width="9.28515625" style="208" bestFit="1" customWidth="1"/>
    <col min="11544" max="11544" width="8.28515625" style="208" bestFit="1" customWidth="1"/>
    <col min="11545" max="11545" width="9.140625" style="208"/>
    <col min="11546" max="11546" width="11.85546875" style="208" bestFit="1" customWidth="1"/>
    <col min="11547" max="11776" width="9.140625" style="208"/>
    <col min="11777" max="11777" width="38.42578125" style="208" customWidth="1"/>
    <col min="11778" max="11782" width="7.5703125" style="208" bestFit="1" customWidth="1"/>
    <col min="11783" max="11783" width="6.5703125" style="208" bestFit="1" customWidth="1"/>
    <col min="11784" max="11785" width="7.5703125" style="208" bestFit="1" customWidth="1"/>
    <col min="11786" max="11786" width="6.5703125" style="208" bestFit="1" customWidth="1"/>
    <col min="11787" max="11787" width="7.5703125" style="208" bestFit="1" customWidth="1"/>
    <col min="11788" max="11793" width="6.5703125" style="208" bestFit="1" customWidth="1"/>
    <col min="11794" max="11794" width="7.5703125" style="208" bestFit="1" customWidth="1"/>
    <col min="11795" max="11795" width="6.5703125" style="208" bestFit="1" customWidth="1"/>
    <col min="11796" max="11796" width="7.5703125" style="208" bestFit="1" customWidth="1"/>
    <col min="11797" max="11798" width="6.5703125" style="208" bestFit="1" customWidth="1"/>
    <col min="11799" max="11799" width="9.28515625" style="208" bestFit="1" customWidth="1"/>
    <col min="11800" max="11800" width="8.28515625" style="208" bestFit="1" customWidth="1"/>
    <col min="11801" max="11801" width="9.140625" style="208"/>
    <col min="11802" max="11802" width="11.85546875" style="208" bestFit="1" customWidth="1"/>
    <col min="11803" max="12032" width="9.140625" style="208"/>
    <col min="12033" max="12033" width="38.42578125" style="208" customWidth="1"/>
    <col min="12034" max="12038" width="7.5703125" style="208" bestFit="1" customWidth="1"/>
    <col min="12039" max="12039" width="6.5703125" style="208" bestFit="1" customWidth="1"/>
    <col min="12040" max="12041" width="7.5703125" style="208" bestFit="1" customWidth="1"/>
    <col min="12042" max="12042" width="6.5703125" style="208" bestFit="1" customWidth="1"/>
    <col min="12043" max="12043" width="7.5703125" style="208" bestFit="1" customWidth="1"/>
    <col min="12044" max="12049" width="6.5703125" style="208" bestFit="1" customWidth="1"/>
    <col min="12050" max="12050" width="7.5703125" style="208" bestFit="1" customWidth="1"/>
    <col min="12051" max="12051" width="6.5703125" style="208" bestFit="1" customWidth="1"/>
    <col min="12052" max="12052" width="7.5703125" style="208" bestFit="1" customWidth="1"/>
    <col min="12053" max="12054" width="6.5703125" style="208" bestFit="1" customWidth="1"/>
    <col min="12055" max="12055" width="9.28515625" style="208" bestFit="1" customWidth="1"/>
    <col min="12056" max="12056" width="8.28515625" style="208" bestFit="1" customWidth="1"/>
    <col min="12057" max="12057" width="9.140625" style="208"/>
    <col min="12058" max="12058" width="11.85546875" style="208" bestFit="1" customWidth="1"/>
    <col min="12059" max="12288" width="9.140625" style="208"/>
    <col min="12289" max="12289" width="38.42578125" style="208" customWidth="1"/>
    <col min="12290" max="12294" width="7.5703125" style="208" bestFit="1" customWidth="1"/>
    <col min="12295" max="12295" width="6.5703125" style="208" bestFit="1" customWidth="1"/>
    <col min="12296" max="12297" width="7.5703125" style="208" bestFit="1" customWidth="1"/>
    <col min="12298" max="12298" width="6.5703125" style="208" bestFit="1" customWidth="1"/>
    <col min="12299" max="12299" width="7.5703125" style="208" bestFit="1" customWidth="1"/>
    <col min="12300" max="12305" width="6.5703125" style="208" bestFit="1" customWidth="1"/>
    <col min="12306" max="12306" width="7.5703125" style="208" bestFit="1" customWidth="1"/>
    <col min="12307" max="12307" width="6.5703125" style="208" bestFit="1" customWidth="1"/>
    <col min="12308" max="12308" width="7.5703125" style="208" bestFit="1" customWidth="1"/>
    <col min="12309" max="12310" width="6.5703125" style="208" bestFit="1" customWidth="1"/>
    <col min="12311" max="12311" width="9.28515625" style="208" bestFit="1" customWidth="1"/>
    <col min="12312" max="12312" width="8.28515625" style="208" bestFit="1" customWidth="1"/>
    <col min="12313" max="12313" width="9.140625" style="208"/>
    <col min="12314" max="12314" width="11.85546875" style="208" bestFit="1" customWidth="1"/>
    <col min="12315" max="12544" width="9.140625" style="208"/>
    <col min="12545" max="12545" width="38.42578125" style="208" customWidth="1"/>
    <col min="12546" max="12550" width="7.5703125" style="208" bestFit="1" customWidth="1"/>
    <col min="12551" max="12551" width="6.5703125" style="208" bestFit="1" customWidth="1"/>
    <col min="12552" max="12553" width="7.5703125" style="208" bestFit="1" customWidth="1"/>
    <col min="12554" max="12554" width="6.5703125" style="208" bestFit="1" customWidth="1"/>
    <col min="12555" max="12555" width="7.5703125" style="208" bestFit="1" customWidth="1"/>
    <col min="12556" max="12561" width="6.5703125" style="208" bestFit="1" customWidth="1"/>
    <col min="12562" max="12562" width="7.5703125" style="208" bestFit="1" customWidth="1"/>
    <col min="12563" max="12563" width="6.5703125" style="208" bestFit="1" customWidth="1"/>
    <col min="12564" max="12564" width="7.5703125" style="208" bestFit="1" customWidth="1"/>
    <col min="12565" max="12566" width="6.5703125" style="208" bestFit="1" customWidth="1"/>
    <col min="12567" max="12567" width="9.28515625" style="208" bestFit="1" customWidth="1"/>
    <col min="12568" max="12568" width="8.28515625" style="208" bestFit="1" customWidth="1"/>
    <col min="12569" max="12569" width="9.140625" style="208"/>
    <col min="12570" max="12570" width="11.85546875" style="208" bestFit="1" customWidth="1"/>
    <col min="12571" max="12800" width="9.140625" style="208"/>
    <col min="12801" max="12801" width="38.42578125" style="208" customWidth="1"/>
    <col min="12802" max="12806" width="7.5703125" style="208" bestFit="1" customWidth="1"/>
    <col min="12807" max="12807" width="6.5703125" style="208" bestFit="1" customWidth="1"/>
    <col min="12808" max="12809" width="7.5703125" style="208" bestFit="1" customWidth="1"/>
    <col min="12810" max="12810" width="6.5703125" style="208" bestFit="1" customWidth="1"/>
    <col min="12811" max="12811" width="7.5703125" style="208" bestFit="1" customWidth="1"/>
    <col min="12812" max="12817" width="6.5703125" style="208" bestFit="1" customWidth="1"/>
    <col min="12818" max="12818" width="7.5703125" style="208" bestFit="1" customWidth="1"/>
    <col min="12819" max="12819" width="6.5703125" style="208" bestFit="1" customWidth="1"/>
    <col min="12820" max="12820" width="7.5703125" style="208" bestFit="1" customWidth="1"/>
    <col min="12821" max="12822" width="6.5703125" style="208" bestFit="1" customWidth="1"/>
    <col min="12823" max="12823" width="9.28515625" style="208" bestFit="1" customWidth="1"/>
    <col min="12824" max="12824" width="8.28515625" style="208" bestFit="1" customWidth="1"/>
    <col min="12825" max="12825" width="9.140625" style="208"/>
    <col min="12826" max="12826" width="11.85546875" style="208" bestFit="1" customWidth="1"/>
    <col min="12827" max="13056" width="9.140625" style="208"/>
    <col min="13057" max="13057" width="38.42578125" style="208" customWidth="1"/>
    <col min="13058" max="13062" width="7.5703125" style="208" bestFit="1" customWidth="1"/>
    <col min="13063" max="13063" width="6.5703125" style="208" bestFit="1" customWidth="1"/>
    <col min="13064" max="13065" width="7.5703125" style="208" bestFit="1" customWidth="1"/>
    <col min="13066" max="13066" width="6.5703125" style="208" bestFit="1" customWidth="1"/>
    <col min="13067" max="13067" width="7.5703125" style="208" bestFit="1" customWidth="1"/>
    <col min="13068" max="13073" width="6.5703125" style="208" bestFit="1" customWidth="1"/>
    <col min="13074" max="13074" width="7.5703125" style="208" bestFit="1" customWidth="1"/>
    <col min="13075" max="13075" width="6.5703125" style="208" bestFit="1" customWidth="1"/>
    <col min="13076" max="13076" width="7.5703125" style="208" bestFit="1" customWidth="1"/>
    <col min="13077" max="13078" width="6.5703125" style="208" bestFit="1" customWidth="1"/>
    <col min="13079" max="13079" width="9.28515625" style="208" bestFit="1" customWidth="1"/>
    <col min="13080" max="13080" width="8.28515625" style="208" bestFit="1" customWidth="1"/>
    <col min="13081" max="13081" width="9.140625" style="208"/>
    <col min="13082" max="13082" width="11.85546875" style="208" bestFit="1" customWidth="1"/>
    <col min="13083" max="13312" width="9.140625" style="208"/>
    <col min="13313" max="13313" width="38.42578125" style="208" customWidth="1"/>
    <col min="13314" max="13318" width="7.5703125" style="208" bestFit="1" customWidth="1"/>
    <col min="13319" max="13319" width="6.5703125" style="208" bestFit="1" customWidth="1"/>
    <col min="13320" max="13321" width="7.5703125" style="208" bestFit="1" customWidth="1"/>
    <col min="13322" max="13322" width="6.5703125" style="208" bestFit="1" customWidth="1"/>
    <col min="13323" max="13323" width="7.5703125" style="208" bestFit="1" customWidth="1"/>
    <col min="13324" max="13329" width="6.5703125" style="208" bestFit="1" customWidth="1"/>
    <col min="13330" max="13330" width="7.5703125" style="208" bestFit="1" customWidth="1"/>
    <col min="13331" max="13331" width="6.5703125" style="208" bestFit="1" customWidth="1"/>
    <col min="13332" max="13332" width="7.5703125" style="208" bestFit="1" customWidth="1"/>
    <col min="13333" max="13334" width="6.5703125" style="208" bestFit="1" customWidth="1"/>
    <col min="13335" max="13335" width="9.28515625" style="208" bestFit="1" customWidth="1"/>
    <col min="13336" max="13336" width="8.28515625" style="208" bestFit="1" customWidth="1"/>
    <col min="13337" max="13337" width="9.140625" style="208"/>
    <col min="13338" max="13338" width="11.85546875" style="208" bestFit="1" customWidth="1"/>
    <col min="13339" max="13568" width="9.140625" style="208"/>
    <col min="13569" max="13569" width="38.42578125" style="208" customWidth="1"/>
    <col min="13570" max="13574" width="7.5703125" style="208" bestFit="1" customWidth="1"/>
    <col min="13575" max="13575" width="6.5703125" style="208" bestFit="1" customWidth="1"/>
    <col min="13576" max="13577" width="7.5703125" style="208" bestFit="1" customWidth="1"/>
    <col min="13578" max="13578" width="6.5703125" style="208" bestFit="1" customWidth="1"/>
    <col min="13579" max="13579" width="7.5703125" style="208" bestFit="1" customWidth="1"/>
    <col min="13580" max="13585" width="6.5703125" style="208" bestFit="1" customWidth="1"/>
    <col min="13586" max="13586" width="7.5703125" style="208" bestFit="1" customWidth="1"/>
    <col min="13587" max="13587" width="6.5703125" style="208" bestFit="1" customWidth="1"/>
    <col min="13588" max="13588" width="7.5703125" style="208" bestFit="1" customWidth="1"/>
    <col min="13589" max="13590" width="6.5703125" style="208" bestFit="1" customWidth="1"/>
    <col min="13591" max="13591" width="9.28515625" style="208" bestFit="1" customWidth="1"/>
    <col min="13592" max="13592" width="8.28515625" style="208" bestFit="1" customWidth="1"/>
    <col min="13593" max="13593" width="9.140625" style="208"/>
    <col min="13594" max="13594" width="11.85546875" style="208" bestFit="1" customWidth="1"/>
    <col min="13595" max="13824" width="9.140625" style="208"/>
    <col min="13825" max="13825" width="38.42578125" style="208" customWidth="1"/>
    <col min="13826" max="13830" width="7.5703125" style="208" bestFit="1" customWidth="1"/>
    <col min="13831" max="13831" width="6.5703125" style="208" bestFit="1" customWidth="1"/>
    <col min="13832" max="13833" width="7.5703125" style="208" bestFit="1" customWidth="1"/>
    <col min="13834" max="13834" width="6.5703125" style="208" bestFit="1" customWidth="1"/>
    <col min="13835" max="13835" width="7.5703125" style="208" bestFit="1" customWidth="1"/>
    <col min="13836" max="13841" width="6.5703125" style="208" bestFit="1" customWidth="1"/>
    <col min="13842" max="13842" width="7.5703125" style="208" bestFit="1" customWidth="1"/>
    <col min="13843" max="13843" width="6.5703125" style="208" bestFit="1" customWidth="1"/>
    <col min="13844" max="13844" width="7.5703125" style="208" bestFit="1" customWidth="1"/>
    <col min="13845" max="13846" width="6.5703125" style="208" bestFit="1" customWidth="1"/>
    <col min="13847" max="13847" width="9.28515625" style="208" bestFit="1" customWidth="1"/>
    <col min="13848" max="13848" width="8.28515625" style="208" bestFit="1" customWidth="1"/>
    <col min="13849" max="13849" width="9.140625" style="208"/>
    <col min="13850" max="13850" width="11.85546875" style="208" bestFit="1" customWidth="1"/>
    <col min="13851" max="14080" width="9.140625" style="208"/>
    <col min="14081" max="14081" width="38.42578125" style="208" customWidth="1"/>
    <col min="14082" max="14086" width="7.5703125" style="208" bestFit="1" customWidth="1"/>
    <col min="14087" max="14087" width="6.5703125" style="208" bestFit="1" customWidth="1"/>
    <col min="14088" max="14089" width="7.5703125" style="208" bestFit="1" customWidth="1"/>
    <col min="14090" max="14090" width="6.5703125" style="208" bestFit="1" customWidth="1"/>
    <col min="14091" max="14091" width="7.5703125" style="208" bestFit="1" customWidth="1"/>
    <col min="14092" max="14097" width="6.5703125" style="208" bestFit="1" customWidth="1"/>
    <col min="14098" max="14098" width="7.5703125" style="208" bestFit="1" customWidth="1"/>
    <col min="14099" max="14099" width="6.5703125" style="208" bestFit="1" customWidth="1"/>
    <col min="14100" max="14100" width="7.5703125" style="208" bestFit="1" customWidth="1"/>
    <col min="14101" max="14102" width="6.5703125" style="208" bestFit="1" customWidth="1"/>
    <col min="14103" max="14103" width="9.28515625" style="208" bestFit="1" customWidth="1"/>
    <col min="14104" max="14104" width="8.28515625" style="208" bestFit="1" customWidth="1"/>
    <col min="14105" max="14105" width="9.140625" style="208"/>
    <col min="14106" max="14106" width="11.85546875" style="208" bestFit="1" customWidth="1"/>
    <col min="14107" max="14336" width="9.140625" style="208"/>
    <col min="14337" max="14337" width="38.42578125" style="208" customWidth="1"/>
    <col min="14338" max="14342" width="7.5703125" style="208" bestFit="1" customWidth="1"/>
    <col min="14343" max="14343" width="6.5703125" style="208" bestFit="1" customWidth="1"/>
    <col min="14344" max="14345" width="7.5703125" style="208" bestFit="1" customWidth="1"/>
    <col min="14346" max="14346" width="6.5703125" style="208" bestFit="1" customWidth="1"/>
    <col min="14347" max="14347" width="7.5703125" style="208" bestFit="1" customWidth="1"/>
    <col min="14348" max="14353" width="6.5703125" style="208" bestFit="1" customWidth="1"/>
    <col min="14354" max="14354" width="7.5703125" style="208" bestFit="1" customWidth="1"/>
    <col min="14355" max="14355" width="6.5703125" style="208" bestFit="1" customWidth="1"/>
    <col min="14356" max="14356" width="7.5703125" style="208" bestFit="1" customWidth="1"/>
    <col min="14357" max="14358" width="6.5703125" style="208" bestFit="1" customWidth="1"/>
    <col min="14359" max="14359" width="9.28515625" style="208" bestFit="1" customWidth="1"/>
    <col min="14360" max="14360" width="8.28515625" style="208" bestFit="1" customWidth="1"/>
    <col min="14361" max="14361" width="9.140625" style="208"/>
    <col min="14362" max="14362" width="11.85546875" style="208" bestFit="1" customWidth="1"/>
    <col min="14363" max="14592" width="9.140625" style="208"/>
    <col min="14593" max="14593" width="38.42578125" style="208" customWidth="1"/>
    <col min="14594" max="14598" width="7.5703125" style="208" bestFit="1" customWidth="1"/>
    <col min="14599" max="14599" width="6.5703125" style="208" bestFit="1" customWidth="1"/>
    <col min="14600" max="14601" width="7.5703125" style="208" bestFit="1" customWidth="1"/>
    <col min="14602" max="14602" width="6.5703125" style="208" bestFit="1" customWidth="1"/>
    <col min="14603" max="14603" width="7.5703125" style="208" bestFit="1" customWidth="1"/>
    <col min="14604" max="14609" width="6.5703125" style="208" bestFit="1" customWidth="1"/>
    <col min="14610" max="14610" width="7.5703125" style="208" bestFit="1" customWidth="1"/>
    <col min="14611" max="14611" width="6.5703125" style="208" bestFit="1" customWidth="1"/>
    <col min="14612" max="14612" width="7.5703125" style="208" bestFit="1" customWidth="1"/>
    <col min="14613" max="14614" width="6.5703125" style="208" bestFit="1" customWidth="1"/>
    <col min="14615" max="14615" width="9.28515625" style="208" bestFit="1" customWidth="1"/>
    <col min="14616" max="14616" width="8.28515625" style="208" bestFit="1" customWidth="1"/>
    <col min="14617" max="14617" width="9.140625" style="208"/>
    <col min="14618" max="14618" width="11.85546875" style="208" bestFit="1" customWidth="1"/>
    <col min="14619" max="14848" width="9.140625" style="208"/>
    <col min="14849" max="14849" width="38.42578125" style="208" customWidth="1"/>
    <col min="14850" max="14854" width="7.5703125" style="208" bestFit="1" customWidth="1"/>
    <col min="14855" max="14855" width="6.5703125" style="208" bestFit="1" customWidth="1"/>
    <col min="14856" max="14857" width="7.5703125" style="208" bestFit="1" customWidth="1"/>
    <col min="14858" max="14858" width="6.5703125" style="208" bestFit="1" customWidth="1"/>
    <col min="14859" max="14859" width="7.5703125" style="208" bestFit="1" customWidth="1"/>
    <col min="14860" max="14865" width="6.5703125" style="208" bestFit="1" customWidth="1"/>
    <col min="14866" max="14866" width="7.5703125" style="208" bestFit="1" customWidth="1"/>
    <col min="14867" max="14867" width="6.5703125" style="208" bestFit="1" customWidth="1"/>
    <col min="14868" max="14868" width="7.5703125" style="208" bestFit="1" customWidth="1"/>
    <col min="14869" max="14870" width="6.5703125" style="208" bestFit="1" customWidth="1"/>
    <col min="14871" max="14871" width="9.28515625" style="208" bestFit="1" customWidth="1"/>
    <col min="14872" max="14872" width="8.28515625" style="208" bestFit="1" customWidth="1"/>
    <col min="14873" max="14873" width="9.140625" style="208"/>
    <col min="14874" max="14874" width="11.85546875" style="208" bestFit="1" customWidth="1"/>
    <col min="14875" max="15104" width="9.140625" style="208"/>
    <col min="15105" max="15105" width="38.42578125" style="208" customWidth="1"/>
    <col min="15106" max="15110" width="7.5703125" style="208" bestFit="1" customWidth="1"/>
    <col min="15111" max="15111" width="6.5703125" style="208" bestFit="1" customWidth="1"/>
    <col min="15112" max="15113" width="7.5703125" style="208" bestFit="1" customWidth="1"/>
    <col min="15114" max="15114" width="6.5703125" style="208" bestFit="1" customWidth="1"/>
    <col min="15115" max="15115" width="7.5703125" style="208" bestFit="1" customWidth="1"/>
    <col min="15116" max="15121" width="6.5703125" style="208" bestFit="1" customWidth="1"/>
    <col min="15122" max="15122" width="7.5703125" style="208" bestFit="1" customWidth="1"/>
    <col min="15123" max="15123" width="6.5703125" style="208" bestFit="1" customWidth="1"/>
    <col min="15124" max="15124" width="7.5703125" style="208" bestFit="1" customWidth="1"/>
    <col min="15125" max="15126" width="6.5703125" style="208" bestFit="1" customWidth="1"/>
    <col min="15127" max="15127" width="9.28515625" style="208" bestFit="1" customWidth="1"/>
    <col min="15128" max="15128" width="8.28515625" style="208" bestFit="1" customWidth="1"/>
    <col min="15129" max="15129" width="9.140625" style="208"/>
    <col min="15130" max="15130" width="11.85546875" style="208" bestFit="1" customWidth="1"/>
    <col min="15131" max="15360" width="9.140625" style="208"/>
    <col min="15361" max="15361" width="38.42578125" style="208" customWidth="1"/>
    <col min="15362" max="15366" width="7.5703125" style="208" bestFit="1" customWidth="1"/>
    <col min="15367" max="15367" width="6.5703125" style="208" bestFit="1" customWidth="1"/>
    <col min="15368" max="15369" width="7.5703125" style="208" bestFit="1" customWidth="1"/>
    <col min="15370" max="15370" width="6.5703125" style="208" bestFit="1" customWidth="1"/>
    <col min="15371" max="15371" width="7.5703125" style="208" bestFit="1" customWidth="1"/>
    <col min="15372" max="15377" width="6.5703125" style="208" bestFit="1" customWidth="1"/>
    <col min="15378" max="15378" width="7.5703125" style="208" bestFit="1" customWidth="1"/>
    <col min="15379" max="15379" width="6.5703125" style="208" bestFit="1" customWidth="1"/>
    <col min="15380" max="15380" width="7.5703125" style="208" bestFit="1" customWidth="1"/>
    <col min="15381" max="15382" width="6.5703125" style="208" bestFit="1" customWidth="1"/>
    <col min="15383" max="15383" width="9.28515625" style="208" bestFit="1" customWidth="1"/>
    <col min="15384" max="15384" width="8.28515625" style="208" bestFit="1" customWidth="1"/>
    <col min="15385" max="15385" width="9.140625" style="208"/>
    <col min="15386" max="15386" width="11.85546875" style="208" bestFit="1" customWidth="1"/>
    <col min="15387" max="15616" width="9.140625" style="208"/>
    <col min="15617" max="15617" width="38.42578125" style="208" customWidth="1"/>
    <col min="15618" max="15622" width="7.5703125" style="208" bestFit="1" customWidth="1"/>
    <col min="15623" max="15623" width="6.5703125" style="208" bestFit="1" customWidth="1"/>
    <col min="15624" max="15625" width="7.5703125" style="208" bestFit="1" customWidth="1"/>
    <col min="15626" max="15626" width="6.5703125" style="208" bestFit="1" customWidth="1"/>
    <col min="15627" max="15627" width="7.5703125" style="208" bestFit="1" customWidth="1"/>
    <col min="15628" max="15633" width="6.5703125" style="208" bestFit="1" customWidth="1"/>
    <col min="15634" max="15634" width="7.5703125" style="208" bestFit="1" customWidth="1"/>
    <col min="15635" max="15635" width="6.5703125" style="208" bestFit="1" customWidth="1"/>
    <col min="15636" max="15636" width="7.5703125" style="208" bestFit="1" customWidth="1"/>
    <col min="15637" max="15638" width="6.5703125" style="208" bestFit="1" customWidth="1"/>
    <col min="15639" max="15639" width="9.28515625" style="208" bestFit="1" customWidth="1"/>
    <col min="15640" max="15640" width="8.28515625" style="208" bestFit="1" customWidth="1"/>
    <col min="15641" max="15641" width="9.140625" style="208"/>
    <col min="15642" max="15642" width="11.85546875" style="208" bestFit="1" customWidth="1"/>
    <col min="15643" max="15872" width="9.140625" style="208"/>
    <col min="15873" max="15873" width="38.42578125" style="208" customWidth="1"/>
    <col min="15874" max="15878" width="7.5703125" style="208" bestFit="1" customWidth="1"/>
    <col min="15879" max="15879" width="6.5703125" style="208" bestFit="1" customWidth="1"/>
    <col min="15880" max="15881" width="7.5703125" style="208" bestFit="1" customWidth="1"/>
    <col min="15882" max="15882" width="6.5703125" style="208" bestFit="1" customWidth="1"/>
    <col min="15883" max="15883" width="7.5703125" style="208" bestFit="1" customWidth="1"/>
    <col min="15884" max="15889" width="6.5703125" style="208" bestFit="1" customWidth="1"/>
    <col min="15890" max="15890" width="7.5703125" style="208" bestFit="1" customWidth="1"/>
    <col min="15891" max="15891" width="6.5703125" style="208" bestFit="1" customWidth="1"/>
    <col min="15892" max="15892" width="7.5703125" style="208" bestFit="1" customWidth="1"/>
    <col min="15893" max="15894" width="6.5703125" style="208" bestFit="1" customWidth="1"/>
    <col min="15895" max="15895" width="9.28515625" style="208" bestFit="1" customWidth="1"/>
    <col min="15896" max="15896" width="8.28515625" style="208" bestFit="1" customWidth="1"/>
    <col min="15897" max="15897" width="9.140625" style="208"/>
    <col min="15898" max="15898" width="11.85546875" style="208" bestFit="1" customWidth="1"/>
    <col min="15899" max="16128" width="9.140625" style="208"/>
    <col min="16129" max="16129" width="38.42578125" style="208" customWidth="1"/>
    <col min="16130" max="16134" width="7.5703125" style="208" bestFit="1" customWidth="1"/>
    <col min="16135" max="16135" width="6.5703125" style="208" bestFit="1" customWidth="1"/>
    <col min="16136" max="16137" width="7.5703125" style="208" bestFit="1" customWidth="1"/>
    <col min="16138" max="16138" width="6.5703125" style="208" bestFit="1" customWidth="1"/>
    <col min="16139" max="16139" width="7.5703125" style="208" bestFit="1" customWidth="1"/>
    <col min="16140" max="16145" width="6.5703125" style="208" bestFit="1" customWidth="1"/>
    <col min="16146" max="16146" width="7.5703125" style="208" bestFit="1" customWidth="1"/>
    <col min="16147" max="16147" width="6.5703125" style="208" bestFit="1" customWidth="1"/>
    <col min="16148" max="16148" width="7.5703125" style="208" bestFit="1" customWidth="1"/>
    <col min="16149" max="16150" width="6.5703125" style="208" bestFit="1" customWidth="1"/>
    <col min="16151" max="16151" width="9.28515625" style="208" bestFit="1" customWidth="1"/>
    <col min="16152" max="16152" width="8.28515625" style="208" bestFit="1" customWidth="1"/>
    <col min="16153" max="16153" width="9.140625" style="208"/>
    <col min="16154" max="16154" width="11.85546875" style="208" bestFit="1" customWidth="1"/>
    <col min="16155" max="16384" width="9.140625" style="208"/>
  </cols>
  <sheetData>
    <row r="1" spans="1:26" s="256" customFormat="1" ht="30" customHeight="1">
      <c r="A1" s="1012" t="s">
        <v>353</v>
      </c>
      <c r="B1" s="1012"/>
      <c r="C1" s="1012"/>
      <c r="D1" s="1012"/>
      <c r="E1" s="1012"/>
      <c r="F1" s="1012"/>
      <c r="G1" s="1012"/>
      <c r="H1" s="1012"/>
      <c r="I1" s="1012"/>
      <c r="J1" s="1012"/>
      <c r="K1" s="1012"/>
      <c r="L1" s="1012"/>
      <c r="M1" s="1012"/>
      <c r="N1" s="1012"/>
      <c r="O1" s="1012"/>
      <c r="P1" s="1012"/>
      <c r="Q1" s="1012"/>
      <c r="R1" s="1012"/>
      <c r="S1" s="1012"/>
      <c r="T1" s="1012"/>
      <c r="U1" s="1012"/>
      <c r="V1" s="1012"/>
      <c r="W1" s="1012"/>
      <c r="X1" s="1012"/>
    </row>
    <row r="2" spans="1:26" s="256" customFormat="1" ht="15" customHeight="1">
      <c r="A2" s="1013" t="s">
        <v>1099</v>
      </c>
      <c r="B2" s="1013"/>
      <c r="C2" s="1013"/>
      <c r="D2" s="1013"/>
      <c r="E2" s="1013"/>
      <c r="F2" s="1013"/>
      <c r="G2" s="1013"/>
      <c r="H2" s="1013"/>
      <c r="I2" s="1013"/>
      <c r="J2" s="1013"/>
      <c r="K2" s="1013"/>
      <c r="L2" s="1013"/>
      <c r="M2" s="1013"/>
      <c r="N2" s="1013"/>
      <c r="O2" s="1013"/>
      <c r="P2" s="1013"/>
      <c r="Q2" s="1013"/>
      <c r="R2" s="1013"/>
      <c r="S2" s="1013"/>
      <c r="T2" s="1013"/>
      <c r="U2" s="1013"/>
      <c r="V2" s="1013"/>
      <c r="W2" s="1013"/>
      <c r="X2" s="1013"/>
    </row>
    <row r="3" spans="1:26" s="256" customFormat="1" ht="15" customHeight="1">
      <c r="A3" s="1013" t="s">
        <v>1447</v>
      </c>
      <c r="B3" s="1013"/>
      <c r="C3" s="1013"/>
      <c r="D3" s="1013"/>
      <c r="E3" s="1013"/>
      <c r="F3" s="1013"/>
      <c r="G3" s="1013"/>
      <c r="H3" s="1013"/>
      <c r="I3" s="1013"/>
      <c r="J3" s="1013"/>
      <c r="K3" s="1013"/>
      <c r="L3" s="1013"/>
      <c r="M3" s="1013"/>
      <c r="N3" s="1013"/>
      <c r="O3" s="1013"/>
      <c r="P3" s="1013"/>
      <c r="Q3" s="1013"/>
      <c r="R3" s="1013"/>
      <c r="S3" s="1013"/>
      <c r="T3" s="1013"/>
      <c r="U3" s="1013"/>
      <c r="V3" s="1013"/>
      <c r="W3" s="1013"/>
      <c r="X3" s="1013"/>
    </row>
    <row r="4" spans="1:26" s="256" customFormat="1" ht="30" customHeight="1">
      <c r="A4" s="1014" t="s">
        <v>2</v>
      </c>
      <c r="B4" s="1014"/>
      <c r="C4" s="1014"/>
      <c r="D4" s="1014"/>
      <c r="E4" s="1014"/>
      <c r="F4" s="1014"/>
      <c r="G4" s="1014"/>
      <c r="H4" s="1014"/>
      <c r="I4" s="1014"/>
      <c r="J4" s="1014"/>
      <c r="K4" s="1014"/>
      <c r="L4" s="1014"/>
      <c r="M4" s="1014"/>
      <c r="N4" s="1014"/>
      <c r="O4" s="1014"/>
      <c r="P4" s="1014"/>
      <c r="Q4" s="1014"/>
      <c r="R4" s="1014"/>
      <c r="S4" s="1014"/>
      <c r="T4" s="1014"/>
      <c r="U4" s="1014"/>
      <c r="V4" s="1014"/>
      <c r="W4" s="1014"/>
      <c r="X4" s="1014"/>
    </row>
    <row r="5" spans="1:26" ht="4.5" customHeight="1">
      <c r="A5" s="254"/>
      <c r="B5" s="153"/>
      <c r="C5" s="153"/>
      <c r="D5" s="231"/>
      <c r="E5" s="231"/>
      <c r="F5" s="231"/>
      <c r="G5" s="231"/>
      <c r="H5" s="231"/>
      <c r="I5" s="153"/>
      <c r="J5" s="153"/>
      <c r="K5" s="153"/>
      <c r="L5" s="253"/>
      <c r="M5" s="253"/>
      <c r="N5" s="153"/>
      <c r="O5" s="153"/>
      <c r="P5" s="153"/>
      <c r="Q5" s="153"/>
      <c r="R5" s="153"/>
      <c r="S5" s="153"/>
      <c r="T5" s="153"/>
      <c r="U5" s="153"/>
      <c r="V5" s="254"/>
      <c r="W5" s="153"/>
      <c r="X5" s="231"/>
    </row>
    <row r="6" spans="1:26" ht="30" customHeight="1">
      <c r="A6" s="439"/>
      <c r="B6" s="438" t="s">
        <v>354</v>
      </c>
      <c r="C6" s="438" t="s">
        <v>355</v>
      </c>
      <c r="D6" s="438" t="s">
        <v>381</v>
      </c>
      <c r="E6" s="438" t="s">
        <v>373</v>
      </c>
      <c r="F6" s="438" t="s">
        <v>371</v>
      </c>
      <c r="G6" s="438" t="s">
        <v>356</v>
      </c>
      <c r="H6" s="438" t="s">
        <v>357</v>
      </c>
      <c r="I6" s="438" t="s">
        <v>375</v>
      </c>
      <c r="J6" s="438" t="s">
        <v>368</v>
      </c>
      <c r="K6" s="438" t="s">
        <v>370</v>
      </c>
      <c r="L6" s="438" t="s">
        <v>384</v>
      </c>
      <c r="M6" s="438" t="s">
        <v>442</v>
      </c>
      <c r="N6" s="438" t="s">
        <v>443</v>
      </c>
      <c r="O6" s="438" t="s">
        <v>444</v>
      </c>
      <c r="P6" s="438" t="s">
        <v>445</v>
      </c>
      <c r="Q6" s="438" t="s">
        <v>446</v>
      </c>
      <c r="R6" s="438" t="s">
        <v>447</v>
      </c>
      <c r="S6" s="438" t="s">
        <v>448</v>
      </c>
      <c r="T6" s="438" t="s">
        <v>449</v>
      </c>
      <c r="U6" s="438" t="s">
        <v>450</v>
      </c>
      <c r="V6" s="438" t="s">
        <v>451</v>
      </c>
      <c r="W6" s="437" t="s">
        <v>1279</v>
      </c>
      <c r="X6" s="438" t="s">
        <v>1098</v>
      </c>
    </row>
    <row r="7" spans="1:26">
      <c r="A7" s="283" t="s">
        <v>1097</v>
      </c>
      <c r="B7" s="436">
        <v>309617.25306999998</v>
      </c>
      <c r="C7" s="333">
        <v>103507.41668000001</v>
      </c>
      <c r="D7" s="333">
        <v>191864.45086000001</v>
      </c>
      <c r="E7" s="333">
        <v>98877.768930000006</v>
      </c>
      <c r="F7" s="333">
        <v>199957.65753</v>
      </c>
      <c r="G7" s="333">
        <v>90966.170400000003</v>
      </c>
      <c r="H7" s="436">
        <v>293274.51289999997</v>
      </c>
      <c r="I7" s="436">
        <v>256294.85532</v>
      </c>
      <c r="J7" s="436">
        <v>86368.896529999998</v>
      </c>
      <c r="K7" s="436">
        <v>251064.43213</v>
      </c>
      <c r="L7" s="436">
        <v>70161.061040000001</v>
      </c>
      <c r="M7" s="436">
        <v>71602.579310000001</v>
      </c>
      <c r="N7" s="436">
        <v>54924.859340000003</v>
      </c>
      <c r="O7" s="436">
        <v>20321.00921</v>
      </c>
      <c r="P7" s="436">
        <v>35398.601780000005</v>
      </c>
      <c r="Q7" s="436">
        <v>19231.41287</v>
      </c>
      <c r="R7" s="436">
        <v>109554.92597</v>
      </c>
      <c r="S7" s="436">
        <v>24541.319899999999</v>
      </c>
      <c r="T7" s="436">
        <v>145225.18372</v>
      </c>
      <c r="U7" s="436">
        <v>64626.834040000002</v>
      </c>
      <c r="V7" s="436">
        <v>24598.229749999999</v>
      </c>
      <c r="W7" s="436">
        <v>6936299.3938500006</v>
      </c>
      <c r="X7" s="332">
        <v>0.93025368557400656</v>
      </c>
    </row>
    <row r="8" spans="1:26" ht="15">
      <c r="A8" s="283" t="s">
        <v>1096</v>
      </c>
      <c r="B8" s="436">
        <v>4672.7818299999999</v>
      </c>
      <c r="C8" s="333">
        <v>2692.9557300000001</v>
      </c>
      <c r="D8" s="333">
        <v>3597.8296099999998</v>
      </c>
      <c r="E8" s="333">
        <v>2524.5130299999996</v>
      </c>
      <c r="F8" s="333">
        <v>2071.3795500000001</v>
      </c>
      <c r="G8" s="333">
        <v>1038.35852</v>
      </c>
      <c r="H8" s="436">
        <v>2427.5576499999997</v>
      </c>
      <c r="I8" s="436">
        <v>2859.3908099999999</v>
      </c>
      <c r="J8" s="436">
        <v>709.94114000000002</v>
      </c>
      <c r="K8" s="436">
        <v>5302.1366100000005</v>
      </c>
      <c r="L8" s="436">
        <v>1300.5462</v>
      </c>
      <c r="M8" s="436">
        <v>841.73252000000002</v>
      </c>
      <c r="N8" s="436">
        <v>710.57254</v>
      </c>
      <c r="O8" s="436">
        <v>313.72834</v>
      </c>
      <c r="P8" s="436">
        <v>465.61426</v>
      </c>
      <c r="Q8" s="436">
        <v>83.053119999999993</v>
      </c>
      <c r="R8" s="436">
        <v>782.06790000000001</v>
      </c>
      <c r="S8" s="436">
        <v>168.59595999999999</v>
      </c>
      <c r="T8" s="436">
        <v>3100.95453</v>
      </c>
      <c r="U8" s="436">
        <v>1252.86799</v>
      </c>
      <c r="V8" s="436">
        <v>497.44650000000001</v>
      </c>
      <c r="W8" s="436">
        <v>101099.63279</v>
      </c>
      <c r="X8" s="332">
        <v>1.3558859079304299E-2</v>
      </c>
      <c r="Z8" s="496"/>
    </row>
    <row r="9" spans="1:26" ht="15">
      <c r="A9" s="283" t="s">
        <v>1095</v>
      </c>
      <c r="B9" s="436">
        <v>1768.8175200000001</v>
      </c>
      <c r="C9" s="333">
        <v>3015.45993</v>
      </c>
      <c r="D9" s="333">
        <v>5672.6432599999998</v>
      </c>
      <c r="E9" s="333">
        <v>1120.5373200000001</v>
      </c>
      <c r="F9" s="333">
        <v>2325.7001099999998</v>
      </c>
      <c r="G9" s="333">
        <v>3872.14689</v>
      </c>
      <c r="H9" s="436">
        <v>1815.9361799999999</v>
      </c>
      <c r="I9" s="436">
        <v>2519.0475799999999</v>
      </c>
      <c r="J9" s="436">
        <v>2269.52333</v>
      </c>
      <c r="K9" s="436">
        <v>349.20959999999997</v>
      </c>
      <c r="L9" s="436">
        <v>2651.16552</v>
      </c>
      <c r="M9" s="436">
        <v>1139.5185200000001</v>
      </c>
      <c r="N9" s="436">
        <v>391.03077000000002</v>
      </c>
      <c r="O9" s="436">
        <v>811.39291000000003</v>
      </c>
      <c r="P9" s="436">
        <v>165.02398000000002</v>
      </c>
      <c r="Q9" s="436">
        <v>500.33585999999997</v>
      </c>
      <c r="R9" s="436">
        <v>2355.99559</v>
      </c>
      <c r="S9" s="436">
        <v>1852.0993700000001</v>
      </c>
      <c r="T9" s="436">
        <v>4824.3512199999996</v>
      </c>
      <c r="U9" s="436">
        <v>2032.1928300000002</v>
      </c>
      <c r="V9" s="436">
        <v>317.37281000000002</v>
      </c>
      <c r="W9" s="436">
        <v>142835.61328999998</v>
      </c>
      <c r="X9" s="332">
        <v>1.9156231320126817E-2</v>
      </c>
      <c r="Z9" s="496"/>
    </row>
    <row r="10" spans="1:26" ht="15">
      <c r="A10" s="283" t="s">
        <v>1094</v>
      </c>
      <c r="B10" s="436">
        <v>100.49628999999999</v>
      </c>
      <c r="C10" s="333">
        <v>169.96525</v>
      </c>
      <c r="D10" s="333">
        <v>271.57294999999999</v>
      </c>
      <c r="E10" s="333">
        <v>68.119520000000009</v>
      </c>
      <c r="F10" s="333">
        <v>87.263580000000005</v>
      </c>
      <c r="G10" s="333">
        <v>198.51449</v>
      </c>
      <c r="H10" s="436">
        <v>62.862300000000005</v>
      </c>
      <c r="I10" s="436">
        <v>100.87849</v>
      </c>
      <c r="J10" s="436">
        <v>145.06863000000001</v>
      </c>
      <c r="K10" s="436">
        <v>20.82938</v>
      </c>
      <c r="L10" s="436">
        <v>145.03171</v>
      </c>
      <c r="M10" s="436">
        <v>47.571069999999999</v>
      </c>
      <c r="N10" s="436">
        <v>22.181439999999998</v>
      </c>
      <c r="O10" s="436">
        <v>27.464369999999999</v>
      </c>
      <c r="P10" s="436">
        <v>8.6596299999999999</v>
      </c>
      <c r="Q10" s="436">
        <v>25.390029999999999</v>
      </c>
      <c r="R10" s="436">
        <v>82.811019999999999</v>
      </c>
      <c r="S10" s="436">
        <v>68.079700000000003</v>
      </c>
      <c r="T10" s="436">
        <v>230.96984</v>
      </c>
      <c r="U10" s="436">
        <v>88.831429999999997</v>
      </c>
      <c r="V10" s="436">
        <v>17.35145</v>
      </c>
      <c r="W10" s="436">
        <v>6159.0115599999999</v>
      </c>
      <c r="X10" s="332">
        <v>8.2600863628563403E-4</v>
      </c>
      <c r="Z10" s="496"/>
    </row>
    <row r="11" spans="1:26" ht="15">
      <c r="A11" s="283" t="s">
        <v>1093</v>
      </c>
      <c r="B11" s="436">
        <v>872.14450999999997</v>
      </c>
      <c r="C11" s="333">
        <v>1394.46209</v>
      </c>
      <c r="D11" s="333">
        <v>2314.3784900000001</v>
      </c>
      <c r="E11" s="333">
        <v>509.78424000000001</v>
      </c>
      <c r="F11" s="333">
        <v>319.42578000000003</v>
      </c>
      <c r="G11" s="333">
        <v>238.74984000000001</v>
      </c>
      <c r="H11" s="436">
        <v>1168.7004899999999</v>
      </c>
      <c r="I11" s="436">
        <v>1250.9340900000002</v>
      </c>
      <c r="J11" s="436">
        <v>330.60721000000001</v>
      </c>
      <c r="K11" s="436">
        <v>65.746589999999998</v>
      </c>
      <c r="L11" s="436">
        <v>502.80672999999996</v>
      </c>
      <c r="M11" s="436">
        <v>285.65481</v>
      </c>
      <c r="N11" s="436">
        <v>57.180430000000001</v>
      </c>
      <c r="O11" s="436">
        <v>79.052789999999987</v>
      </c>
      <c r="P11" s="436">
        <v>115.53388000000001</v>
      </c>
      <c r="Q11" s="436">
        <v>0</v>
      </c>
      <c r="R11" s="436">
        <v>406.30609000000004</v>
      </c>
      <c r="S11" s="436">
        <v>291.12509999999997</v>
      </c>
      <c r="T11" s="436">
        <v>3287.9658399999998</v>
      </c>
      <c r="U11" s="436">
        <v>1327.4898899999998</v>
      </c>
      <c r="V11" s="436">
        <v>192.08</v>
      </c>
      <c r="W11" s="436">
        <v>48406.702579999997</v>
      </c>
      <c r="X11" s="332">
        <v>6.4920083353748569E-3</v>
      </c>
      <c r="Z11" s="496"/>
    </row>
    <row r="12" spans="1:26" ht="15">
      <c r="A12" s="283" t="s">
        <v>1092</v>
      </c>
      <c r="B12" s="436">
        <v>158.52525</v>
      </c>
      <c r="C12" s="333">
        <v>233.58620999999999</v>
      </c>
      <c r="D12" s="333">
        <v>432.80296999999996</v>
      </c>
      <c r="E12" s="333">
        <v>78.326030000000003</v>
      </c>
      <c r="F12" s="333">
        <v>48.269379999999998</v>
      </c>
      <c r="G12" s="333">
        <v>45.218000000000004</v>
      </c>
      <c r="H12" s="436">
        <v>145.48670999999999</v>
      </c>
      <c r="I12" s="436">
        <v>184.33766</v>
      </c>
      <c r="J12" s="436">
        <v>52.01343</v>
      </c>
      <c r="K12" s="436">
        <v>13.149319999999999</v>
      </c>
      <c r="L12" s="436">
        <v>86.639359999999996</v>
      </c>
      <c r="M12" s="436">
        <v>57.130969999999998</v>
      </c>
      <c r="N12" s="436">
        <v>11.43608</v>
      </c>
      <c r="O12" s="436">
        <v>15.81057</v>
      </c>
      <c r="P12" s="436">
        <v>23.106780000000001</v>
      </c>
      <c r="Q12" s="436">
        <v>0</v>
      </c>
      <c r="R12" s="436">
        <v>80.571979999999996</v>
      </c>
      <c r="S12" s="436">
        <v>41.038519999999998</v>
      </c>
      <c r="T12" s="436">
        <v>396.20115000000004</v>
      </c>
      <c r="U12" s="436">
        <v>156.66848000000002</v>
      </c>
      <c r="V12" s="436">
        <v>38.415999999999997</v>
      </c>
      <c r="W12" s="436">
        <v>7340.8489399999999</v>
      </c>
      <c r="X12" s="332">
        <v>9.845093750900911E-4</v>
      </c>
      <c r="Z12" s="496"/>
    </row>
    <row r="13" spans="1:26" ht="15">
      <c r="A13" s="283" t="s">
        <v>1091</v>
      </c>
      <c r="B13" s="436">
        <v>529.74363000000005</v>
      </c>
      <c r="C13" s="333">
        <v>215.20342000000002</v>
      </c>
      <c r="D13" s="333">
        <v>1013.79124</v>
      </c>
      <c r="E13" s="333">
        <v>207.69001</v>
      </c>
      <c r="F13" s="333">
        <v>168.4992</v>
      </c>
      <c r="G13" s="333">
        <v>9.4030100000000001</v>
      </c>
      <c r="H13" s="436">
        <v>57.87312</v>
      </c>
      <c r="I13" s="436">
        <v>154.48204999999999</v>
      </c>
      <c r="J13" s="436">
        <v>128.36778000000001</v>
      </c>
      <c r="K13" s="436">
        <v>0</v>
      </c>
      <c r="L13" s="436">
        <v>140.10544000000002</v>
      </c>
      <c r="M13" s="436">
        <v>108.06052000000001</v>
      </c>
      <c r="N13" s="436">
        <v>186.80811</v>
      </c>
      <c r="O13" s="436">
        <v>56.666710000000002</v>
      </c>
      <c r="P13" s="436">
        <v>210.70670000000001</v>
      </c>
      <c r="Q13" s="436">
        <v>47.346179999999997</v>
      </c>
      <c r="R13" s="436">
        <v>60.2605</v>
      </c>
      <c r="S13" s="436">
        <v>141.22685999999999</v>
      </c>
      <c r="T13" s="436">
        <v>9.5116800000000001</v>
      </c>
      <c r="U13" s="436">
        <v>62.111660000000001</v>
      </c>
      <c r="V13" s="436">
        <v>0</v>
      </c>
      <c r="W13" s="436">
        <v>23208.741050000001</v>
      </c>
      <c r="X13" s="332">
        <v>3.1126131779198873E-3</v>
      </c>
      <c r="Z13" s="496"/>
    </row>
    <row r="14" spans="1:26" ht="15">
      <c r="A14" s="283" t="s">
        <v>1090</v>
      </c>
      <c r="B14" s="436">
        <v>264.87182999999999</v>
      </c>
      <c r="C14" s="333">
        <v>81.48617999999999</v>
      </c>
      <c r="D14" s="333">
        <v>447.3288</v>
      </c>
      <c r="E14" s="333">
        <v>103.84502999999999</v>
      </c>
      <c r="F14" s="333">
        <v>43.02778</v>
      </c>
      <c r="G14" s="333">
        <v>4.7015099999999999</v>
      </c>
      <c r="H14" s="436">
        <v>28.93656</v>
      </c>
      <c r="I14" s="436">
        <v>77.241029999999995</v>
      </c>
      <c r="J14" s="436">
        <v>128.36778000000001</v>
      </c>
      <c r="K14" s="436">
        <v>0</v>
      </c>
      <c r="L14" s="436">
        <v>46.428719999999998</v>
      </c>
      <c r="M14" s="436">
        <v>54.030260000000006</v>
      </c>
      <c r="N14" s="436">
        <v>60.4636</v>
      </c>
      <c r="O14" s="436">
        <v>28.333359999999999</v>
      </c>
      <c r="P14" s="436">
        <v>105.35336</v>
      </c>
      <c r="Q14" s="436">
        <v>19.801849999999998</v>
      </c>
      <c r="R14" s="436">
        <v>30.13026</v>
      </c>
      <c r="S14" s="436">
        <v>70.613420000000005</v>
      </c>
      <c r="T14" s="436">
        <v>4.7558400000000001</v>
      </c>
      <c r="U14" s="436">
        <v>15.52792</v>
      </c>
      <c r="V14" s="436">
        <v>0</v>
      </c>
      <c r="W14" s="436">
        <v>8209.6412199999995</v>
      </c>
      <c r="X14" s="332">
        <v>1.10102643621707E-3</v>
      </c>
      <c r="Z14" s="496"/>
    </row>
    <row r="15" spans="1:26" ht="15">
      <c r="A15" s="283" t="s">
        <v>1089</v>
      </c>
      <c r="B15" s="436">
        <v>284.36326000000003</v>
      </c>
      <c r="C15" s="333">
        <v>139.71475000000001</v>
      </c>
      <c r="D15" s="333">
        <v>97.137470000000008</v>
      </c>
      <c r="E15" s="333">
        <v>38.65842</v>
      </c>
      <c r="F15" s="333">
        <v>42.572809999999997</v>
      </c>
      <c r="G15" s="333">
        <v>191.30355</v>
      </c>
      <c r="H15" s="436">
        <v>110.1537</v>
      </c>
      <c r="I15" s="436">
        <v>1065.6095399999999</v>
      </c>
      <c r="J15" s="436">
        <v>62.395699999999998</v>
      </c>
      <c r="K15" s="436">
        <v>0</v>
      </c>
      <c r="L15" s="436">
        <v>161.07954000000001</v>
      </c>
      <c r="M15" s="436">
        <v>0</v>
      </c>
      <c r="N15" s="436">
        <v>35.96584</v>
      </c>
      <c r="O15" s="436">
        <v>74.634289999999993</v>
      </c>
      <c r="P15" s="436">
        <v>5.7389599999999996</v>
      </c>
      <c r="Q15" s="436">
        <v>0</v>
      </c>
      <c r="R15" s="436">
        <v>109.18805</v>
      </c>
      <c r="S15" s="436">
        <v>118.82232</v>
      </c>
      <c r="T15" s="436">
        <v>263.34906999999998</v>
      </c>
      <c r="U15" s="436">
        <v>37.615349999999999</v>
      </c>
      <c r="V15" s="436">
        <v>0</v>
      </c>
      <c r="W15" s="436">
        <v>13510.890820000001</v>
      </c>
      <c r="X15" s="332">
        <v>1.8119973298495152E-3</v>
      </c>
      <c r="Z15" s="496"/>
    </row>
    <row r="16" spans="1:26" ht="15">
      <c r="A16" s="283" t="s">
        <v>1088</v>
      </c>
      <c r="B16" s="436">
        <v>212.03839000000002</v>
      </c>
      <c r="C16" s="333">
        <v>111.7718</v>
      </c>
      <c r="D16" s="333">
        <v>77.709980000000002</v>
      </c>
      <c r="E16" s="333">
        <v>30.926740000000002</v>
      </c>
      <c r="F16" s="333">
        <v>26.082709999999999</v>
      </c>
      <c r="G16" s="333">
        <v>153.04283999999998</v>
      </c>
      <c r="H16" s="436">
        <v>88.122960000000006</v>
      </c>
      <c r="I16" s="436">
        <v>594.0253100000001</v>
      </c>
      <c r="J16" s="436">
        <v>62.395699999999998</v>
      </c>
      <c r="K16" s="436">
        <v>0</v>
      </c>
      <c r="L16" s="436">
        <v>77.489360000000005</v>
      </c>
      <c r="M16" s="436">
        <v>0</v>
      </c>
      <c r="N16" s="436">
        <v>28.772680000000001</v>
      </c>
      <c r="O16" s="436">
        <v>59.707430000000002</v>
      </c>
      <c r="P16" s="436">
        <v>4.59117</v>
      </c>
      <c r="Q16" s="436">
        <v>0</v>
      </c>
      <c r="R16" s="436">
        <v>78.022600000000011</v>
      </c>
      <c r="S16" s="436">
        <v>95.057869999999994</v>
      </c>
      <c r="T16" s="436">
        <v>109.01728</v>
      </c>
      <c r="U16" s="436">
        <v>30.092279999999999</v>
      </c>
      <c r="V16" s="436">
        <v>0</v>
      </c>
      <c r="W16" s="436">
        <v>9190.1812200000004</v>
      </c>
      <c r="X16" s="332">
        <v>1.2325304121932898E-3</v>
      </c>
      <c r="Z16" s="496"/>
    </row>
    <row r="17" spans="1:26" ht="15">
      <c r="A17" s="283" t="s">
        <v>1087</v>
      </c>
      <c r="B17" s="436">
        <v>6599.0892800000001</v>
      </c>
      <c r="C17" s="333">
        <v>5415.6804400000001</v>
      </c>
      <c r="D17" s="333">
        <v>6450.9220400000004</v>
      </c>
      <c r="E17" s="333">
        <v>1428.7447099999999</v>
      </c>
      <c r="F17" s="333">
        <v>5283.9379300000001</v>
      </c>
      <c r="G17" s="333">
        <v>3747.2795599999999</v>
      </c>
      <c r="H17" s="436">
        <v>5968.88897</v>
      </c>
      <c r="I17" s="436">
        <v>13300.70535</v>
      </c>
      <c r="J17" s="436">
        <v>1336.2279900000001</v>
      </c>
      <c r="K17" s="436">
        <v>3713.4723199999999</v>
      </c>
      <c r="L17" s="436">
        <v>1854.1942099999999</v>
      </c>
      <c r="M17" s="436">
        <v>85.356859999999998</v>
      </c>
      <c r="N17" s="436">
        <v>2397.6545099999998</v>
      </c>
      <c r="O17" s="436">
        <v>1123.84591</v>
      </c>
      <c r="P17" s="436">
        <v>633.05597999999998</v>
      </c>
      <c r="Q17" s="436">
        <v>588.42624000000001</v>
      </c>
      <c r="R17" s="436">
        <v>3827.18696</v>
      </c>
      <c r="S17" s="436">
        <v>2686.6309700000002</v>
      </c>
      <c r="T17" s="436">
        <v>11069.708500000001</v>
      </c>
      <c r="U17" s="436">
        <v>12893.261050000001</v>
      </c>
      <c r="V17" s="436">
        <v>51.45</v>
      </c>
      <c r="W17" s="436">
        <v>292091.15818000003</v>
      </c>
      <c r="X17" s="332">
        <v>3.9173464262722273E-2</v>
      </c>
      <c r="Z17" s="496"/>
    </row>
    <row r="18" spans="1:26" ht="15">
      <c r="A18" s="283" t="s">
        <v>1086</v>
      </c>
      <c r="B18" s="436">
        <v>6201.0340400000005</v>
      </c>
      <c r="C18" s="333">
        <v>4985.44751</v>
      </c>
      <c r="D18" s="333">
        <v>5861.6840499999998</v>
      </c>
      <c r="E18" s="333">
        <v>1428.7447099999999</v>
      </c>
      <c r="F18" s="333">
        <v>3555.97057</v>
      </c>
      <c r="G18" s="333">
        <v>3061.6505000000002</v>
      </c>
      <c r="H18" s="436">
        <v>4589.3991900000001</v>
      </c>
      <c r="I18" s="436">
        <v>10542.254730000001</v>
      </c>
      <c r="J18" s="436">
        <v>1202.77161</v>
      </c>
      <c r="K18" s="436">
        <v>2366.9608199999998</v>
      </c>
      <c r="L18" s="436">
        <v>1548.3851100000002</v>
      </c>
      <c r="M18" s="436">
        <v>78.21884</v>
      </c>
      <c r="N18" s="436">
        <v>1676.5466000000001</v>
      </c>
      <c r="O18" s="436">
        <v>943.8854399999999</v>
      </c>
      <c r="P18" s="436">
        <v>435.27744000000001</v>
      </c>
      <c r="Q18" s="436">
        <v>588.42624000000001</v>
      </c>
      <c r="R18" s="436">
        <v>2707.96434</v>
      </c>
      <c r="S18" s="436">
        <v>2343.1974100000002</v>
      </c>
      <c r="T18" s="436">
        <v>6378.7798899999998</v>
      </c>
      <c r="U18" s="436">
        <v>6588.0728600000002</v>
      </c>
      <c r="V18" s="436">
        <v>51.45</v>
      </c>
      <c r="W18" s="436">
        <v>218583.8302</v>
      </c>
      <c r="X18" s="332">
        <v>2.9315114891194097E-2</v>
      </c>
      <c r="Z18" s="496"/>
    </row>
    <row r="19" spans="1:26" ht="15">
      <c r="A19" s="435" t="s">
        <v>1085</v>
      </c>
      <c r="B19" s="808">
        <v>319671.41126999998</v>
      </c>
      <c r="C19" s="808">
        <v>113687.93731000001</v>
      </c>
      <c r="D19" s="808">
        <v>207413.32336000001</v>
      </c>
      <c r="E19" s="808">
        <v>102183.18363000001</v>
      </c>
      <c r="F19" s="808">
        <v>208097.79336000001</v>
      </c>
      <c r="G19" s="808">
        <v>99025.053249999997</v>
      </c>
      <c r="H19" s="808">
        <v>302396.06536000001</v>
      </c>
      <c r="I19" s="808">
        <v>274585.63393000001</v>
      </c>
      <c r="J19" s="808">
        <v>90496.01853999999</v>
      </c>
      <c r="K19" s="808">
        <v>255192.86064</v>
      </c>
      <c r="L19" s="808">
        <v>75470.412479999999</v>
      </c>
      <c r="M19" s="808">
        <v>73221.17001999999</v>
      </c>
      <c r="N19" s="808">
        <v>57993.498999999996</v>
      </c>
      <c r="O19" s="808">
        <v>22466.601820000003</v>
      </c>
      <c r="P19" s="808">
        <v>36528.661280000008</v>
      </c>
      <c r="Q19" s="808">
        <v>20367.52115</v>
      </c>
      <c r="R19" s="808">
        <v>116313.86316000001</v>
      </c>
      <c r="S19" s="808">
        <v>29631.224519999996</v>
      </c>
      <c r="T19" s="808">
        <v>164680.07003</v>
      </c>
      <c r="U19" s="808">
        <v>80979.504819999987</v>
      </c>
      <c r="V19" s="808">
        <v>25159.132560000002</v>
      </c>
      <c r="W19" s="808">
        <v>7456352.4997700015</v>
      </c>
      <c r="X19" s="809">
        <v>1</v>
      </c>
      <c r="Z19" s="496"/>
    </row>
    <row r="20" spans="1:26" ht="15">
      <c r="A20" s="495" t="s">
        <v>1275</v>
      </c>
      <c r="B20" s="436">
        <v>11609.74763</v>
      </c>
      <c r="C20" s="436">
        <v>8275.2126800000005</v>
      </c>
      <c r="D20" s="436">
        <v>10688.928359999998</v>
      </c>
      <c r="E20" s="436">
        <v>4234.4750599999998</v>
      </c>
      <c r="F20" s="436">
        <v>5831.9935700000005</v>
      </c>
      <c r="G20" s="436">
        <v>4501.4858600000007</v>
      </c>
      <c r="H20" s="436">
        <v>7342.3653699999995</v>
      </c>
      <c r="I20" s="436">
        <v>14358.12803</v>
      </c>
      <c r="J20" s="436">
        <v>2300.5582899999999</v>
      </c>
      <c r="K20" s="436">
        <v>7703.0761300000013</v>
      </c>
      <c r="L20" s="436">
        <v>3204.5204600000002</v>
      </c>
      <c r="M20" s="436">
        <v>1078.6836600000001</v>
      </c>
      <c r="N20" s="436">
        <v>2509.9729400000001</v>
      </c>
      <c r="O20" s="436">
        <v>1388.9295099999999</v>
      </c>
      <c r="P20" s="436">
        <v>1042.6026400000001</v>
      </c>
      <c r="Q20" s="436">
        <v>716.67124000000001</v>
      </c>
      <c r="R20" s="436">
        <v>3761.5681</v>
      </c>
      <c r="S20" s="436">
        <v>2786.5828800000004</v>
      </c>
      <c r="T20" s="436">
        <v>10220.678529999999</v>
      </c>
      <c r="U20" s="436">
        <v>8132.0609600000007</v>
      </c>
      <c r="V20" s="436">
        <v>604.66395000000011</v>
      </c>
      <c r="W20" s="436">
        <v>350583.14593</v>
      </c>
      <c r="X20" s="810"/>
      <c r="Z20" s="496"/>
    </row>
    <row r="21" spans="1:26" s="235" customFormat="1" ht="13.5" thickBot="1">
      <c r="A21" s="494" t="s">
        <v>1274</v>
      </c>
      <c r="B21" s="811">
        <v>4.2872357668157529E-2</v>
      </c>
      <c r="C21" s="811">
        <v>1.524712482591278E-2</v>
      </c>
      <c r="D21" s="811">
        <v>2.7816995423217701E-2</v>
      </c>
      <c r="E21" s="811">
        <v>1.3704178233680872E-2</v>
      </c>
      <c r="F21" s="811">
        <v>2.7908792317211262E-2</v>
      </c>
      <c r="G21" s="811">
        <v>1.3280629269210987E-2</v>
      </c>
      <c r="H21" s="811">
        <v>4.0555494844071241E-2</v>
      </c>
      <c r="I21" s="811">
        <v>3.6825731339615433E-2</v>
      </c>
      <c r="J21" s="811">
        <v>1.2136767748412032E-2</v>
      </c>
      <c r="K21" s="811">
        <v>3.4224892217457753E-2</v>
      </c>
      <c r="L21" s="811">
        <v>1.0121626154655103E-2</v>
      </c>
      <c r="M21" s="811">
        <v>9.8199716312042072E-3</v>
      </c>
      <c r="N21" s="811">
        <v>7.777730331524544E-3</v>
      </c>
      <c r="O21" s="811">
        <v>3.0130820425527103E-3</v>
      </c>
      <c r="P21" s="811">
        <v>4.8989987103113444E-3</v>
      </c>
      <c r="Q21" s="811">
        <v>2.7315662920480567E-3</v>
      </c>
      <c r="R21" s="811">
        <v>1.5599297801919614E-2</v>
      </c>
      <c r="S21" s="811">
        <v>3.9739570414507631E-3</v>
      </c>
      <c r="T21" s="811">
        <v>2.2085875102482042E-2</v>
      </c>
      <c r="U21" s="811">
        <v>1.0860471634421505E-2</v>
      </c>
      <c r="V21" s="811">
        <v>3.3741876555294374E-3</v>
      </c>
      <c r="W21" s="811">
        <v>1</v>
      </c>
      <c r="X21" s="812"/>
    </row>
    <row r="22" spans="1:26" ht="15" customHeight="1">
      <c r="A22" s="1048" t="s">
        <v>1082</v>
      </c>
      <c r="B22" s="1048"/>
      <c r="C22" s="1048"/>
      <c r="D22" s="1048"/>
      <c r="E22" s="1048"/>
      <c r="F22" s="1048"/>
      <c r="G22" s="1048"/>
      <c r="H22" s="1048"/>
      <c r="I22" s="1048"/>
      <c r="J22" s="1048"/>
      <c r="K22" s="1048"/>
      <c r="L22" s="1048"/>
      <c r="M22" s="1048"/>
      <c r="N22" s="1048"/>
      <c r="O22" s="1048"/>
      <c r="P22" s="1048"/>
      <c r="Q22" s="1048"/>
      <c r="R22" s="1048"/>
      <c r="S22" s="1048"/>
      <c r="T22" s="1048"/>
      <c r="U22" s="1048"/>
      <c r="V22" s="1048"/>
      <c r="W22" s="1048"/>
      <c r="X22" s="1048"/>
    </row>
    <row r="23" spans="1:26" ht="38.25" customHeight="1">
      <c r="A23" s="1010" t="s">
        <v>783</v>
      </c>
      <c r="B23" s="1010"/>
      <c r="C23" s="1010"/>
      <c r="D23" s="1010"/>
      <c r="E23" s="1010"/>
      <c r="F23" s="1010"/>
      <c r="G23" s="1010"/>
      <c r="H23" s="1010"/>
      <c r="I23" s="1010"/>
      <c r="J23" s="1010"/>
      <c r="K23" s="1010"/>
      <c r="L23" s="1010"/>
      <c r="M23" s="1010"/>
      <c r="N23" s="1010"/>
      <c r="O23" s="1010"/>
      <c r="P23" s="1010"/>
      <c r="Q23" s="1010"/>
      <c r="R23" s="1010"/>
      <c r="S23" s="1010"/>
      <c r="T23" s="1010"/>
      <c r="U23" s="1010"/>
      <c r="V23" s="1010"/>
      <c r="W23" s="1010"/>
      <c r="X23" s="1010"/>
    </row>
    <row r="24" spans="1:26" ht="37.5" customHeight="1">
      <c r="A24" s="1010" t="s">
        <v>782</v>
      </c>
      <c r="B24" s="1010"/>
      <c r="C24" s="1010"/>
      <c r="D24" s="1010"/>
      <c r="E24" s="1010"/>
      <c r="F24" s="1010"/>
      <c r="G24" s="1010"/>
      <c r="H24" s="1010"/>
      <c r="I24" s="1010"/>
      <c r="J24" s="1010"/>
      <c r="K24" s="1010"/>
      <c r="L24" s="1010"/>
      <c r="M24" s="1010"/>
      <c r="N24" s="1010"/>
      <c r="O24" s="1010"/>
      <c r="P24" s="1010"/>
      <c r="Q24" s="1010"/>
      <c r="R24" s="1010"/>
      <c r="S24" s="1010"/>
      <c r="T24" s="1010"/>
      <c r="U24" s="1010"/>
      <c r="V24" s="1010"/>
      <c r="W24" s="1010"/>
      <c r="X24" s="1010"/>
    </row>
    <row r="25" spans="1:26" ht="15" customHeight="1">
      <c r="A25" s="1024" t="s">
        <v>1081</v>
      </c>
      <c r="B25" s="1024"/>
      <c r="C25" s="1024"/>
      <c r="D25" s="1024"/>
      <c r="E25" s="1024"/>
      <c r="F25" s="1024"/>
      <c r="G25" s="1024"/>
      <c r="H25" s="1024"/>
      <c r="I25" s="1024"/>
      <c r="J25" s="1024"/>
      <c r="K25" s="1024"/>
      <c r="L25" s="1024"/>
      <c r="M25" s="1024"/>
      <c r="N25" s="1024"/>
      <c r="O25" s="1024"/>
      <c r="P25" s="1024"/>
      <c r="Q25" s="1024"/>
      <c r="R25" s="1024"/>
      <c r="S25" s="1024"/>
      <c r="T25" s="1024"/>
      <c r="U25" s="1024"/>
      <c r="V25" s="1024"/>
      <c r="W25" s="1024"/>
      <c r="X25" s="1024"/>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5"/>
  <dimension ref="A1:IV244"/>
  <sheetViews>
    <sheetView zoomScale="70" zoomScaleNormal="70" workbookViewId="0">
      <selection sqref="A1:AR1"/>
    </sheetView>
  </sheetViews>
  <sheetFormatPr baseColWidth="10" defaultColWidth="9.140625" defaultRowHeight="15"/>
  <cols>
    <col min="1" max="1" width="50.42578125" style="109" customWidth="1"/>
    <col min="2" max="2" width="10.7109375" style="109" bestFit="1" customWidth="1"/>
    <col min="3" max="42" width="9.140625" style="109" customWidth="1"/>
    <col min="43" max="43" width="11.140625" style="109" bestFit="1" customWidth="1"/>
    <col min="44" max="256" width="9.140625" style="109"/>
    <col min="257" max="257" width="50.42578125" style="109" customWidth="1"/>
    <col min="258" max="258" width="10.7109375" style="109" bestFit="1" customWidth="1"/>
    <col min="259" max="298" width="9.140625" style="109" customWidth="1"/>
    <col min="299" max="299" width="11.140625" style="109" bestFit="1" customWidth="1"/>
    <col min="300" max="512" width="9.140625" style="109"/>
    <col min="513" max="513" width="50.42578125" style="109" customWidth="1"/>
    <col min="514" max="514" width="10.7109375" style="109" bestFit="1" customWidth="1"/>
    <col min="515" max="554" width="9.140625" style="109" customWidth="1"/>
    <col min="555" max="555" width="11.140625" style="109" bestFit="1" customWidth="1"/>
    <col min="556" max="768" width="9.140625" style="109"/>
    <col min="769" max="769" width="50.42578125" style="109" customWidth="1"/>
    <col min="770" max="770" width="10.7109375" style="109" bestFit="1" customWidth="1"/>
    <col min="771" max="810" width="9.140625" style="109" customWidth="1"/>
    <col min="811" max="811" width="11.140625" style="109" bestFit="1" customWidth="1"/>
    <col min="812" max="1024" width="9.140625" style="109"/>
    <col min="1025" max="1025" width="50.42578125" style="109" customWidth="1"/>
    <col min="1026" max="1026" width="10.7109375" style="109" bestFit="1" customWidth="1"/>
    <col min="1027" max="1066" width="9.140625" style="109" customWidth="1"/>
    <col min="1067" max="1067" width="11.140625" style="109" bestFit="1" customWidth="1"/>
    <col min="1068" max="1280" width="9.140625" style="109"/>
    <col min="1281" max="1281" width="50.42578125" style="109" customWidth="1"/>
    <col min="1282" max="1282" width="10.7109375" style="109" bestFit="1" customWidth="1"/>
    <col min="1283" max="1322" width="9.140625" style="109" customWidth="1"/>
    <col min="1323" max="1323" width="11.140625" style="109" bestFit="1" customWidth="1"/>
    <col min="1324" max="1536" width="9.140625" style="109"/>
    <col min="1537" max="1537" width="50.42578125" style="109" customWidth="1"/>
    <col min="1538" max="1538" width="10.7109375" style="109" bestFit="1" customWidth="1"/>
    <col min="1539" max="1578" width="9.140625" style="109" customWidth="1"/>
    <col min="1579" max="1579" width="11.140625" style="109" bestFit="1" customWidth="1"/>
    <col min="1580" max="1792" width="9.140625" style="109"/>
    <col min="1793" max="1793" width="50.42578125" style="109" customWidth="1"/>
    <col min="1794" max="1794" width="10.7109375" style="109" bestFit="1" customWidth="1"/>
    <col min="1795" max="1834" width="9.140625" style="109" customWidth="1"/>
    <col min="1835" max="1835" width="11.140625" style="109" bestFit="1" customWidth="1"/>
    <col min="1836" max="2048" width="9.140625" style="109"/>
    <col min="2049" max="2049" width="50.42578125" style="109" customWidth="1"/>
    <col min="2050" max="2050" width="10.7109375" style="109" bestFit="1" customWidth="1"/>
    <col min="2051" max="2090" width="9.140625" style="109" customWidth="1"/>
    <col min="2091" max="2091" width="11.140625" style="109" bestFit="1" customWidth="1"/>
    <col min="2092" max="2304" width="9.140625" style="109"/>
    <col min="2305" max="2305" width="50.42578125" style="109" customWidth="1"/>
    <col min="2306" max="2306" width="10.7109375" style="109" bestFit="1" customWidth="1"/>
    <col min="2307" max="2346" width="9.140625" style="109" customWidth="1"/>
    <col min="2347" max="2347" width="11.140625" style="109" bestFit="1" customWidth="1"/>
    <col min="2348" max="2560" width="9.140625" style="109"/>
    <col min="2561" max="2561" width="50.42578125" style="109" customWidth="1"/>
    <col min="2562" max="2562" width="10.7109375" style="109" bestFit="1" customWidth="1"/>
    <col min="2563" max="2602" width="9.140625" style="109" customWidth="1"/>
    <col min="2603" max="2603" width="11.140625" style="109" bestFit="1" customWidth="1"/>
    <col min="2604" max="2816" width="9.140625" style="109"/>
    <col min="2817" max="2817" width="50.42578125" style="109" customWidth="1"/>
    <col min="2818" max="2818" width="10.7109375" style="109" bestFit="1" customWidth="1"/>
    <col min="2819" max="2858" width="9.140625" style="109" customWidth="1"/>
    <col min="2859" max="2859" width="11.140625" style="109" bestFit="1" customWidth="1"/>
    <col min="2860" max="3072" width="9.140625" style="109"/>
    <col min="3073" max="3073" width="50.42578125" style="109" customWidth="1"/>
    <col min="3074" max="3074" width="10.7109375" style="109" bestFit="1" customWidth="1"/>
    <col min="3075" max="3114" width="9.140625" style="109" customWidth="1"/>
    <col min="3115" max="3115" width="11.140625" style="109" bestFit="1" customWidth="1"/>
    <col min="3116" max="3328" width="9.140625" style="109"/>
    <col min="3329" max="3329" width="50.42578125" style="109" customWidth="1"/>
    <col min="3330" max="3330" width="10.7109375" style="109" bestFit="1" customWidth="1"/>
    <col min="3331" max="3370" width="9.140625" style="109" customWidth="1"/>
    <col min="3371" max="3371" width="11.140625" style="109" bestFit="1" customWidth="1"/>
    <col min="3372" max="3584" width="9.140625" style="109"/>
    <col min="3585" max="3585" width="50.42578125" style="109" customWidth="1"/>
    <col min="3586" max="3586" width="10.7109375" style="109" bestFit="1" customWidth="1"/>
    <col min="3587" max="3626" width="9.140625" style="109" customWidth="1"/>
    <col min="3627" max="3627" width="11.140625" style="109" bestFit="1" customWidth="1"/>
    <col min="3628" max="3840" width="9.140625" style="109"/>
    <col min="3841" max="3841" width="50.42578125" style="109" customWidth="1"/>
    <col min="3842" max="3842" width="10.7109375" style="109" bestFit="1" customWidth="1"/>
    <col min="3843" max="3882" width="9.140625" style="109" customWidth="1"/>
    <col min="3883" max="3883" width="11.140625" style="109" bestFit="1" customWidth="1"/>
    <col min="3884" max="4096" width="9.140625" style="109"/>
    <col min="4097" max="4097" width="50.42578125" style="109" customWidth="1"/>
    <col min="4098" max="4098" width="10.7109375" style="109" bestFit="1" customWidth="1"/>
    <col min="4099" max="4138" width="9.140625" style="109" customWidth="1"/>
    <col min="4139" max="4139" width="11.140625" style="109" bestFit="1" customWidth="1"/>
    <col min="4140" max="4352" width="9.140625" style="109"/>
    <col min="4353" max="4353" width="50.42578125" style="109" customWidth="1"/>
    <col min="4354" max="4354" width="10.7109375" style="109" bestFit="1" customWidth="1"/>
    <col min="4355" max="4394" width="9.140625" style="109" customWidth="1"/>
    <col min="4395" max="4395" width="11.140625" style="109" bestFit="1" customWidth="1"/>
    <col min="4396" max="4608" width="9.140625" style="109"/>
    <col min="4609" max="4609" width="50.42578125" style="109" customWidth="1"/>
    <col min="4610" max="4610" width="10.7109375" style="109" bestFit="1" customWidth="1"/>
    <col min="4611" max="4650" width="9.140625" style="109" customWidth="1"/>
    <col min="4651" max="4651" width="11.140625" style="109" bestFit="1" customWidth="1"/>
    <col min="4652" max="4864" width="9.140625" style="109"/>
    <col min="4865" max="4865" width="50.42578125" style="109" customWidth="1"/>
    <col min="4866" max="4866" width="10.7109375" style="109" bestFit="1" customWidth="1"/>
    <col min="4867" max="4906" width="9.140625" style="109" customWidth="1"/>
    <col min="4907" max="4907" width="11.140625" style="109" bestFit="1" customWidth="1"/>
    <col min="4908" max="5120" width="9.140625" style="109"/>
    <col min="5121" max="5121" width="50.42578125" style="109" customWidth="1"/>
    <col min="5122" max="5122" width="10.7109375" style="109" bestFit="1" customWidth="1"/>
    <col min="5123" max="5162" width="9.140625" style="109" customWidth="1"/>
    <col min="5163" max="5163" width="11.140625" style="109" bestFit="1" customWidth="1"/>
    <col min="5164" max="5376" width="9.140625" style="109"/>
    <col min="5377" max="5377" width="50.42578125" style="109" customWidth="1"/>
    <col min="5378" max="5378" width="10.7109375" style="109" bestFit="1" customWidth="1"/>
    <col min="5379" max="5418" width="9.140625" style="109" customWidth="1"/>
    <col min="5419" max="5419" width="11.140625" style="109" bestFit="1" customWidth="1"/>
    <col min="5420" max="5632" width="9.140625" style="109"/>
    <col min="5633" max="5633" width="50.42578125" style="109" customWidth="1"/>
    <col min="5634" max="5634" width="10.7109375" style="109" bestFit="1" customWidth="1"/>
    <col min="5635" max="5674" width="9.140625" style="109" customWidth="1"/>
    <col min="5675" max="5675" width="11.140625" style="109" bestFit="1" customWidth="1"/>
    <col min="5676" max="5888" width="9.140625" style="109"/>
    <col min="5889" max="5889" width="50.42578125" style="109" customWidth="1"/>
    <col min="5890" max="5890" width="10.7109375" style="109" bestFit="1" customWidth="1"/>
    <col min="5891" max="5930" width="9.140625" style="109" customWidth="1"/>
    <col min="5931" max="5931" width="11.140625" style="109" bestFit="1" customWidth="1"/>
    <col min="5932" max="6144" width="9.140625" style="109"/>
    <col min="6145" max="6145" width="50.42578125" style="109" customWidth="1"/>
    <col min="6146" max="6146" width="10.7109375" style="109" bestFit="1" customWidth="1"/>
    <col min="6147" max="6186" width="9.140625" style="109" customWidth="1"/>
    <col min="6187" max="6187" width="11.140625" style="109" bestFit="1" customWidth="1"/>
    <col min="6188" max="6400" width="9.140625" style="109"/>
    <col min="6401" max="6401" width="50.42578125" style="109" customWidth="1"/>
    <col min="6402" max="6402" width="10.7109375" style="109" bestFit="1" customWidth="1"/>
    <col min="6403" max="6442" width="9.140625" style="109" customWidth="1"/>
    <col min="6443" max="6443" width="11.140625" style="109" bestFit="1" customWidth="1"/>
    <col min="6444" max="6656" width="9.140625" style="109"/>
    <col min="6657" max="6657" width="50.42578125" style="109" customWidth="1"/>
    <col min="6658" max="6658" width="10.7109375" style="109" bestFit="1" customWidth="1"/>
    <col min="6659" max="6698" width="9.140625" style="109" customWidth="1"/>
    <col min="6699" max="6699" width="11.140625" style="109" bestFit="1" customWidth="1"/>
    <col min="6700" max="6912" width="9.140625" style="109"/>
    <col min="6913" max="6913" width="50.42578125" style="109" customWidth="1"/>
    <col min="6914" max="6914" width="10.7109375" style="109" bestFit="1" customWidth="1"/>
    <col min="6915" max="6954" width="9.140625" style="109" customWidth="1"/>
    <col min="6955" max="6955" width="11.140625" style="109" bestFit="1" customWidth="1"/>
    <col min="6956" max="7168" width="9.140625" style="109"/>
    <col min="7169" max="7169" width="50.42578125" style="109" customWidth="1"/>
    <col min="7170" max="7170" width="10.7109375" style="109" bestFit="1" customWidth="1"/>
    <col min="7171" max="7210" width="9.140625" style="109" customWidth="1"/>
    <col min="7211" max="7211" width="11.140625" style="109" bestFit="1" customWidth="1"/>
    <col min="7212" max="7424" width="9.140625" style="109"/>
    <col min="7425" max="7425" width="50.42578125" style="109" customWidth="1"/>
    <col min="7426" max="7426" width="10.7109375" style="109" bestFit="1" customWidth="1"/>
    <col min="7427" max="7466" width="9.140625" style="109" customWidth="1"/>
    <col min="7467" max="7467" width="11.140625" style="109" bestFit="1" customWidth="1"/>
    <col min="7468" max="7680" width="9.140625" style="109"/>
    <col min="7681" max="7681" width="50.42578125" style="109" customWidth="1"/>
    <col min="7682" max="7682" width="10.7109375" style="109" bestFit="1" customWidth="1"/>
    <col min="7683" max="7722" width="9.140625" style="109" customWidth="1"/>
    <col min="7723" max="7723" width="11.140625" style="109" bestFit="1" customWidth="1"/>
    <col min="7724" max="7936" width="9.140625" style="109"/>
    <col min="7937" max="7937" width="50.42578125" style="109" customWidth="1"/>
    <col min="7938" max="7938" width="10.7109375" style="109" bestFit="1" customWidth="1"/>
    <col min="7939" max="7978" width="9.140625" style="109" customWidth="1"/>
    <col min="7979" max="7979" width="11.140625" style="109" bestFit="1" customWidth="1"/>
    <col min="7980" max="8192" width="9.140625" style="109"/>
    <col min="8193" max="8193" width="50.42578125" style="109" customWidth="1"/>
    <col min="8194" max="8194" width="10.7109375" style="109" bestFit="1" customWidth="1"/>
    <col min="8195" max="8234" width="9.140625" style="109" customWidth="1"/>
    <col min="8235" max="8235" width="11.140625" style="109" bestFit="1" customWidth="1"/>
    <col min="8236" max="8448" width="9.140625" style="109"/>
    <col min="8449" max="8449" width="50.42578125" style="109" customWidth="1"/>
    <col min="8450" max="8450" width="10.7109375" style="109" bestFit="1" customWidth="1"/>
    <col min="8451" max="8490" width="9.140625" style="109" customWidth="1"/>
    <col min="8491" max="8491" width="11.140625" style="109" bestFit="1" customWidth="1"/>
    <col min="8492" max="8704" width="9.140625" style="109"/>
    <col min="8705" max="8705" width="50.42578125" style="109" customWidth="1"/>
    <col min="8706" max="8706" width="10.7109375" style="109" bestFit="1" customWidth="1"/>
    <col min="8707" max="8746" width="9.140625" style="109" customWidth="1"/>
    <col min="8747" max="8747" width="11.140625" style="109" bestFit="1" customWidth="1"/>
    <col min="8748" max="8960" width="9.140625" style="109"/>
    <col min="8961" max="8961" width="50.42578125" style="109" customWidth="1"/>
    <col min="8962" max="8962" width="10.7109375" style="109" bestFit="1" customWidth="1"/>
    <col min="8963" max="9002" width="9.140625" style="109" customWidth="1"/>
    <col min="9003" max="9003" width="11.140625" style="109" bestFit="1" customWidth="1"/>
    <col min="9004" max="9216" width="9.140625" style="109"/>
    <col min="9217" max="9217" width="50.42578125" style="109" customWidth="1"/>
    <col min="9218" max="9218" width="10.7109375" style="109" bestFit="1" customWidth="1"/>
    <col min="9219" max="9258" width="9.140625" style="109" customWidth="1"/>
    <col min="9259" max="9259" width="11.140625" style="109" bestFit="1" customWidth="1"/>
    <col min="9260" max="9472" width="9.140625" style="109"/>
    <col min="9473" max="9473" width="50.42578125" style="109" customWidth="1"/>
    <col min="9474" max="9474" width="10.7109375" style="109" bestFit="1" customWidth="1"/>
    <col min="9475" max="9514" width="9.140625" style="109" customWidth="1"/>
    <col min="9515" max="9515" width="11.140625" style="109" bestFit="1" customWidth="1"/>
    <col min="9516" max="9728" width="9.140625" style="109"/>
    <col min="9729" max="9729" width="50.42578125" style="109" customWidth="1"/>
    <col min="9730" max="9730" width="10.7109375" style="109" bestFit="1" customWidth="1"/>
    <col min="9731" max="9770" width="9.140625" style="109" customWidth="1"/>
    <col min="9771" max="9771" width="11.140625" style="109" bestFit="1" customWidth="1"/>
    <col min="9772" max="9984" width="9.140625" style="109"/>
    <col min="9985" max="9985" width="50.42578125" style="109" customWidth="1"/>
    <col min="9986" max="9986" width="10.7109375" style="109" bestFit="1" customWidth="1"/>
    <col min="9987" max="10026" width="9.140625" style="109" customWidth="1"/>
    <col min="10027" max="10027" width="11.140625" style="109" bestFit="1" customWidth="1"/>
    <col min="10028" max="10240" width="9.140625" style="109"/>
    <col min="10241" max="10241" width="50.42578125" style="109" customWidth="1"/>
    <col min="10242" max="10242" width="10.7109375" style="109" bestFit="1" customWidth="1"/>
    <col min="10243" max="10282" width="9.140625" style="109" customWidth="1"/>
    <col min="10283" max="10283" width="11.140625" style="109" bestFit="1" customWidth="1"/>
    <col min="10284" max="10496" width="9.140625" style="109"/>
    <col min="10497" max="10497" width="50.42578125" style="109" customWidth="1"/>
    <col min="10498" max="10498" width="10.7109375" style="109" bestFit="1" customWidth="1"/>
    <col min="10499" max="10538" width="9.140625" style="109" customWidth="1"/>
    <col min="10539" max="10539" width="11.140625" style="109" bestFit="1" customWidth="1"/>
    <col min="10540" max="10752" width="9.140625" style="109"/>
    <col min="10753" max="10753" width="50.42578125" style="109" customWidth="1"/>
    <col min="10754" max="10754" width="10.7109375" style="109" bestFit="1" customWidth="1"/>
    <col min="10755" max="10794" width="9.140625" style="109" customWidth="1"/>
    <col min="10795" max="10795" width="11.140625" style="109" bestFit="1" customWidth="1"/>
    <col min="10796" max="11008" width="9.140625" style="109"/>
    <col min="11009" max="11009" width="50.42578125" style="109" customWidth="1"/>
    <col min="11010" max="11010" width="10.7109375" style="109" bestFit="1" customWidth="1"/>
    <col min="11011" max="11050" width="9.140625" style="109" customWidth="1"/>
    <col min="11051" max="11051" width="11.140625" style="109" bestFit="1" customWidth="1"/>
    <col min="11052" max="11264" width="9.140625" style="109"/>
    <col min="11265" max="11265" width="50.42578125" style="109" customWidth="1"/>
    <col min="11266" max="11266" width="10.7109375" style="109" bestFit="1" customWidth="1"/>
    <col min="11267" max="11306" width="9.140625" style="109" customWidth="1"/>
    <col min="11307" max="11307" width="11.140625" style="109" bestFit="1" customWidth="1"/>
    <col min="11308" max="11520" width="9.140625" style="109"/>
    <col min="11521" max="11521" width="50.42578125" style="109" customWidth="1"/>
    <col min="11522" max="11522" width="10.7109375" style="109" bestFit="1" customWidth="1"/>
    <col min="11523" max="11562" width="9.140625" style="109" customWidth="1"/>
    <col min="11563" max="11563" width="11.140625" style="109" bestFit="1" customWidth="1"/>
    <col min="11564" max="11776" width="9.140625" style="109"/>
    <col min="11777" max="11777" width="50.42578125" style="109" customWidth="1"/>
    <col min="11778" max="11778" width="10.7109375" style="109" bestFit="1" customWidth="1"/>
    <col min="11779" max="11818" width="9.140625" style="109" customWidth="1"/>
    <col min="11819" max="11819" width="11.140625" style="109" bestFit="1" customWidth="1"/>
    <col min="11820" max="12032" width="9.140625" style="109"/>
    <col min="12033" max="12033" width="50.42578125" style="109" customWidth="1"/>
    <col min="12034" max="12034" width="10.7109375" style="109" bestFit="1" customWidth="1"/>
    <col min="12035" max="12074" width="9.140625" style="109" customWidth="1"/>
    <col min="12075" max="12075" width="11.140625" style="109" bestFit="1" customWidth="1"/>
    <col min="12076" max="12288" width="9.140625" style="109"/>
    <col min="12289" max="12289" width="50.42578125" style="109" customWidth="1"/>
    <col min="12290" max="12290" width="10.7109375" style="109" bestFit="1" customWidth="1"/>
    <col min="12291" max="12330" width="9.140625" style="109" customWidth="1"/>
    <col min="12331" max="12331" width="11.140625" style="109" bestFit="1" customWidth="1"/>
    <col min="12332" max="12544" width="9.140625" style="109"/>
    <col min="12545" max="12545" width="50.42578125" style="109" customWidth="1"/>
    <col min="12546" max="12546" width="10.7109375" style="109" bestFit="1" customWidth="1"/>
    <col min="12547" max="12586" width="9.140625" style="109" customWidth="1"/>
    <col min="12587" max="12587" width="11.140625" style="109" bestFit="1" customWidth="1"/>
    <col min="12588" max="12800" width="9.140625" style="109"/>
    <col min="12801" max="12801" width="50.42578125" style="109" customWidth="1"/>
    <col min="12802" max="12802" width="10.7109375" style="109" bestFit="1" customWidth="1"/>
    <col min="12803" max="12842" width="9.140625" style="109" customWidth="1"/>
    <col min="12843" max="12843" width="11.140625" style="109" bestFit="1" customWidth="1"/>
    <col min="12844" max="13056" width="9.140625" style="109"/>
    <col min="13057" max="13057" width="50.42578125" style="109" customWidth="1"/>
    <col min="13058" max="13058" width="10.7109375" style="109" bestFit="1" customWidth="1"/>
    <col min="13059" max="13098" width="9.140625" style="109" customWidth="1"/>
    <col min="13099" max="13099" width="11.140625" style="109" bestFit="1" customWidth="1"/>
    <col min="13100" max="13312" width="9.140625" style="109"/>
    <col min="13313" max="13313" width="50.42578125" style="109" customWidth="1"/>
    <col min="13314" max="13314" width="10.7109375" style="109" bestFit="1" customWidth="1"/>
    <col min="13315" max="13354" width="9.140625" style="109" customWidth="1"/>
    <col min="13355" max="13355" width="11.140625" style="109" bestFit="1" customWidth="1"/>
    <col min="13356" max="13568" width="9.140625" style="109"/>
    <col min="13569" max="13569" width="50.42578125" style="109" customWidth="1"/>
    <col min="13570" max="13570" width="10.7109375" style="109" bestFit="1" customWidth="1"/>
    <col min="13571" max="13610" width="9.140625" style="109" customWidth="1"/>
    <col min="13611" max="13611" width="11.140625" style="109" bestFit="1" customWidth="1"/>
    <col min="13612" max="13824" width="9.140625" style="109"/>
    <col min="13825" max="13825" width="50.42578125" style="109" customWidth="1"/>
    <col min="13826" max="13826" width="10.7109375" style="109" bestFit="1" customWidth="1"/>
    <col min="13827" max="13866" width="9.140625" style="109" customWidth="1"/>
    <col min="13867" max="13867" width="11.140625" style="109" bestFit="1" customWidth="1"/>
    <col min="13868" max="14080" width="9.140625" style="109"/>
    <col min="14081" max="14081" width="50.42578125" style="109" customWidth="1"/>
    <col min="14082" max="14082" width="10.7109375" style="109" bestFit="1" customWidth="1"/>
    <col min="14083" max="14122" width="9.140625" style="109" customWidth="1"/>
    <col min="14123" max="14123" width="11.140625" style="109" bestFit="1" customWidth="1"/>
    <col min="14124" max="14336" width="9.140625" style="109"/>
    <col min="14337" max="14337" width="50.42578125" style="109" customWidth="1"/>
    <col min="14338" max="14338" width="10.7109375" style="109" bestFit="1" customWidth="1"/>
    <col min="14339" max="14378" width="9.140625" style="109" customWidth="1"/>
    <col min="14379" max="14379" width="11.140625" style="109" bestFit="1" customWidth="1"/>
    <col min="14380" max="14592" width="9.140625" style="109"/>
    <col min="14593" max="14593" width="50.42578125" style="109" customWidth="1"/>
    <col min="14594" max="14594" width="10.7109375" style="109" bestFit="1" customWidth="1"/>
    <col min="14595" max="14634" width="9.140625" style="109" customWidth="1"/>
    <col min="14635" max="14635" width="11.140625" style="109" bestFit="1" customWidth="1"/>
    <col min="14636" max="14848" width="9.140625" style="109"/>
    <col min="14849" max="14849" width="50.42578125" style="109" customWidth="1"/>
    <col min="14850" max="14850" width="10.7109375" style="109" bestFit="1" customWidth="1"/>
    <col min="14851" max="14890" width="9.140625" style="109" customWidth="1"/>
    <col min="14891" max="14891" width="11.140625" style="109" bestFit="1" customWidth="1"/>
    <col min="14892" max="15104" width="9.140625" style="109"/>
    <col min="15105" max="15105" width="50.42578125" style="109" customWidth="1"/>
    <col min="15106" max="15106" width="10.7109375" style="109" bestFit="1" customWidth="1"/>
    <col min="15107" max="15146" width="9.140625" style="109" customWidth="1"/>
    <col min="15147" max="15147" width="11.140625" style="109" bestFit="1" customWidth="1"/>
    <col min="15148" max="15360" width="9.140625" style="109"/>
    <col min="15361" max="15361" width="50.42578125" style="109" customWidth="1"/>
    <col min="15362" max="15362" width="10.7109375" style="109" bestFit="1" customWidth="1"/>
    <col min="15363" max="15402" width="9.140625" style="109" customWidth="1"/>
    <col min="15403" max="15403" width="11.140625" style="109" bestFit="1" customWidth="1"/>
    <col min="15404" max="15616" width="9.140625" style="109"/>
    <col min="15617" max="15617" width="50.42578125" style="109" customWidth="1"/>
    <col min="15618" max="15618" width="10.7109375" style="109" bestFit="1" customWidth="1"/>
    <col min="15619" max="15658" width="9.140625" style="109" customWidth="1"/>
    <col min="15659" max="15659" width="11.140625" style="109" bestFit="1" customWidth="1"/>
    <col min="15660" max="15872" width="9.140625" style="109"/>
    <col min="15873" max="15873" width="50.42578125" style="109" customWidth="1"/>
    <col min="15874" max="15874" width="10.7109375" style="109" bestFit="1" customWidth="1"/>
    <col min="15875" max="15914" width="9.140625" style="109" customWidth="1"/>
    <col min="15915" max="15915" width="11.140625" style="109" bestFit="1" customWidth="1"/>
    <col min="15916" max="16128" width="9.140625" style="109"/>
    <col min="16129" max="16129" width="50.42578125" style="109" customWidth="1"/>
    <col min="16130" max="16130" width="10.7109375" style="109" bestFit="1" customWidth="1"/>
    <col min="16131" max="16170" width="9.140625" style="109" customWidth="1"/>
    <col min="16171" max="16171" width="11.140625" style="109" bestFit="1" customWidth="1"/>
    <col min="16172" max="16384" width="9.140625" style="109"/>
  </cols>
  <sheetData>
    <row r="1" spans="1:44" ht="18.75" customHeight="1">
      <c r="A1" s="1050" t="s">
        <v>353</v>
      </c>
      <c r="B1" s="1050"/>
      <c r="C1" s="1050"/>
      <c r="D1" s="1050"/>
      <c r="E1" s="1050"/>
      <c r="F1" s="1050"/>
      <c r="G1" s="1050"/>
      <c r="H1" s="1050"/>
      <c r="I1" s="1050"/>
      <c r="J1" s="1050"/>
      <c r="K1" s="1050"/>
      <c r="L1" s="1050"/>
      <c r="M1" s="1050"/>
      <c r="N1" s="1050"/>
      <c r="O1" s="1050"/>
      <c r="P1" s="1050"/>
      <c r="Q1" s="1050"/>
      <c r="R1" s="1050"/>
      <c r="S1" s="1050"/>
      <c r="T1" s="1050"/>
      <c r="U1" s="1050"/>
      <c r="V1" s="1050"/>
      <c r="W1" s="1050"/>
      <c r="X1" s="1050"/>
      <c r="Y1" s="1050"/>
      <c r="Z1" s="1050"/>
      <c r="AA1" s="1050"/>
      <c r="AB1" s="1050"/>
      <c r="AC1" s="1050"/>
      <c r="AD1" s="1050"/>
      <c r="AE1" s="1050"/>
      <c r="AF1" s="1050"/>
      <c r="AG1" s="1050"/>
      <c r="AH1" s="1050"/>
      <c r="AI1" s="1050"/>
      <c r="AJ1" s="1050"/>
      <c r="AK1" s="1050"/>
      <c r="AL1" s="1050"/>
      <c r="AM1" s="1050"/>
      <c r="AN1" s="1050"/>
      <c r="AO1" s="1050"/>
      <c r="AP1" s="1050"/>
      <c r="AQ1" s="1050"/>
      <c r="AR1" s="1050"/>
    </row>
    <row r="2" spans="1:44" ht="18.75" customHeight="1">
      <c r="A2" s="1050" t="s">
        <v>1451</v>
      </c>
      <c r="B2" s="1050"/>
      <c r="C2" s="1050"/>
      <c r="D2" s="1050"/>
      <c r="E2" s="1050"/>
      <c r="F2" s="1050"/>
      <c r="G2" s="1050"/>
      <c r="H2" s="1050"/>
      <c r="I2" s="1050"/>
      <c r="J2" s="1050"/>
      <c r="K2" s="1050"/>
      <c r="L2" s="1050"/>
      <c r="M2" s="1050"/>
      <c r="N2" s="1050"/>
      <c r="O2" s="1050"/>
      <c r="P2" s="1050"/>
      <c r="Q2" s="1050"/>
      <c r="R2" s="1050"/>
      <c r="S2" s="1050"/>
      <c r="T2" s="1050"/>
      <c r="U2" s="1050"/>
      <c r="V2" s="1050"/>
      <c r="W2" s="1050"/>
      <c r="X2" s="1050"/>
      <c r="Y2" s="1050"/>
      <c r="Z2" s="1050"/>
      <c r="AA2" s="1050"/>
      <c r="AB2" s="1050"/>
      <c r="AC2" s="1050"/>
      <c r="AD2" s="1050"/>
      <c r="AE2" s="1050"/>
      <c r="AF2" s="1050"/>
      <c r="AG2" s="1050"/>
      <c r="AH2" s="1050"/>
      <c r="AI2" s="1050"/>
      <c r="AJ2" s="1050"/>
      <c r="AK2" s="1050"/>
      <c r="AL2" s="1050"/>
      <c r="AM2" s="1050"/>
      <c r="AN2" s="1050"/>
      <c r="AO2" s="1050"/>
      <c r="AP2" s="1050"/>
      <c r="AQ2" s="1050"/>
      <c r="AR2" s="1050"/>
    </row>
    <row r="3" spans="1:44" ht="18.75" customHeight="1">
      <c r="A3" s="1050" t="s">
        <v>1447</v>
      </c>
      <c r="B3" s="1050"/>
      <c r="C3" s="1050"/>
      <c r="D3" s="1050"/>
      <c r="E3" s="1050"/>
      <c r="F3" s="1050"/>
      <c r="G3" s="1050"/>
      <c r="H3" s="1050"/>
      <c r="I3" s="1050"/>
      <c r="J3" s="1050"/>
      <c r="K3" s="1050"/>
      <c r="L3" s="1050"/>
      <c r="M3" s="1050"/>
      <c r="N3" s="1050"/>
      <c r="O3" s="1050"/>
      <c r="P3" s="1050"/>
      <c r="Q3" s="1050"/>
      <c r="R3" s="1050"/>
      <c r="S3" s="1050"/>
      <c r="T3" s="1050"/>
      <c r="U3" s="1050"/>
      <c r="V3" s="1050"/>
      <c r="W3" s="1050"/>
      <c r="X3" s="1050"/>
      <c r="Y3" s="1050"/>
      <c r="Z3" s="1050"/>
      <c r="AA3" s="1050"/>
      <c r="AB3" s="1050"/>
      <c r="AC3" s="1050"/>
      <c r="AD3" s="1050"/>
      <c r="AE3" s="1050"/>
      <c r="AF3" s="1050"/>
      <c r="AG3" s="1050"/>
      <c r="AH3" s="1050"/>
      <c r="AI3" s="1050"/>
      <c r="AJ3" s="1050"/>
      <c r="AK3" s="1050"/>
      <c r="AL3" s="1050"/>
      <c r="AM3" s="1050"/>
      <c r="AN3" s="1050"/>
      <c r="AO3" s="1050"/>
      <c r="AP3" s="1050"/>
      <c r="AQ3" s="1050"/>
      <c r="AR3" s="1050"/>
    </row>
    <row r="4" spans="1:44" ht="18.75" customHeight="1">
      <c r="A4" s="1053" t="s">
        <v>1452</v>
      </c>
      <c r="B4" s="1053"/>
      <c r="C4" s="1053"/>
      <c r="D4" s="1053"/>
      <c r="E4" s="1053"/>
      <c r="F4" s="1053"/>
      <c r="G4" s="1053"/>
      <c r="H4" s="1053"/>
      <c r="I4" s="1053"/>
      <c r="J4" s="1053"/>
      <c r="K4" s="1053"/>
      <c r="L4" s="1053"/>
      <c r="M4" s="1053"/>
      <c r="N4" s="1053"/>
      <c r="O4" s="1053"/>
      <c r="P4" s="1053"/>
      <c r="Q4" s="1053"/>
      <c r="R4" s="1053"/>
      <c r="S4" s="1053"/>
      <c r="T4" s="1053"/>
      <c r="U4" s="1053"/>
      <c r="V4" s="1053"/>
      <c r="W4" s="1053"/>
      <c r="X4" s="1053"/>
      <c r="Y4" s="1053"/>
      <c r="Z4" s="1053"/>
      <c r="AA4" s="1053"/>
      <c r="AB4" s="1053"/>
      <c r="AC4" s="1053"/>
      <c r="AD4" s="1053"/>
      <c r="AE4" s="1053"/>
      <c r="AF4" s="1053"/>
      <c r="AG4" s="1053"/>
      <c r="AH4" s="1053"/>
      <c r="AI4" s="1053"/>
      <c r="AJ4" s="1053"/>
      <c r="AK4" s="1053"/>
      <c r="AL4" s="1053"/>
      <c r="AM4" s="1053"/>
      <c r="AN4" s="1053"/>
      <c r="AO4" s="1053"/>
      <c r="AP4" s="1053"/>
      <c r="AQ4" s="1053"/>
      <c r="AR4" s="1053"/>
    </row>
    <row r="5" spans="1:44" ht="17.25" thickBot="1">
      <c r="A5" s="813"/>
      <c r="B5" s="814"/>
      <c r="C5" s="814"/>
      <c r="D5" s="815"/>
      <c r="E5" s="814"/>
      <c r="F5" s="814"/>
      <c r="G5" s="814"/>
      <c r="H5" s="814"/>
      <c r="I5" s="815"/>
      <c r="J5" s="814"/>
      <c r="K5" s="814"/>
      <c r="L5" s="814"/>
      <c r="M5" s="814"/>
      <c r="N5" s="814"/>
      <c r="O5" s="814"/>
      <c r="P5" s="814"/>
      <c r="Q5" s="814"/>
      <c r="R5" s="814"/>
      <c r="S5" s="814"/>
      <c r="T5" s="814"/>
      <c r="U5" s="814"/>
    </row>
    <row r="6" spans="1:44" ht="16.5" thickTop="1" thickBot="1">
      <c r="A6" s="816" t="s">
        <v>1231</v>
      </c>
      <c r="B6" s="817" t="s">
        <v>365</v>
      </c>
      <c r="C6" s="817" t="s">
        <v>379</v>
      </c>
      <c r="D6" s="817" t="s">
        <v>362</v>
      </c>
      <c r="E6" s="817" t="s">
        <v>380</v>
      </c>
      <c r="F6" s="817" t="s">
        <v>369</v>
      </c>
      <c r="G6" s="817" t="s">
        <v>378</v>
      </c>
      <c r="H6" s="817" t="s">
        <v>376</v>
      </c>
      <c r="I6" s="817" t="s">
        <v>363</v>
      </c>
      <c r="J6" s="817" t="s">
        <v>377</v>
      </c>
      <c r="K6" s="817" t="s">
        <v>367</v>
      </c>
      <c r="L6" s="817" t="s">
        <v>372</v>
      </c>
      <c r="M6" s="817" t="s">
        <v>361</v>
      </c>
      <c r="N6" s="817" t="s">
        <v>360</v>
      </c>
      <c r="O6" s="817" t="s">
        <v>358</v>
      </c>
      <c r="P6" s="817" t="s">
        <v>382</v>
      </c>
      <c r="Q6" s="817" t="s">
        <v>383</v>
      </c>
      <c r="R6" s="817" t="s">
        <v>366</v>
      </c>
      <c r="S6" s="817" t="s">
        <v>374</v>
      </c>
      <c r="T6" s="817" t="s">
        <v>364</v>
      </c>
      <c r="U6" s="817" t="s">
        <v>359</v>
      </c>
      <c r="V6" s="817" t="s">
        <v>354</v>
      </c>
      <c r="W6" s="817" t="s">
        <v>355</v>
      </c>
      <c r="X6" s="817" t="s">
        <v>381</v>
      </c>
      <c r="Y6" s="817" t="s">
        <v>373</v>
      </c>
      <c r="Z6" s="817" t="s">
        <v>371</v>
      </c>
      <c r="AA6" s="817" t="s">
        <v>356</v>
      </c>
      <c r="AB6" s="817" t="s">
        <v>357</v>
      </c>
      <c r="AC6" s="817" t="s">
        <v>375</v>
      </c>
      <c r="AD6" s="817" t="s">
        <v>368</v>
      </c>
      <c r="AE6" s="817" t="s">
        <v>370</v>
      </c>
      <c r="AF6" s="817" t="s">
        <v>384</v>
      </c>
      <c r="AG6" s="817" t="s">
        <v>442</v>
      </c>
      <c r="AH6" s="817" t="s">
        <v>443</v>
      </c>
      <c r="AI6" s="817" t="s">
        <v>444</v>
      </c>
      <c r="AJ6" s="817" t="s">
        <v>445</v>
      </c>
      <c r="AK6" s="817" t="s">
        <v>446</v>
      </c>
      <c r="AL6" s="817" t="s">
        <v>447</v>
      </c>
      <c r="AM6" s="817" t="s">
        <v>448</v>
      </c>
      <c r="AN6" s="817" t="s">
        <v>449</v>
      </c>
      <c r="AO6" s="817" t="s">
        <v>450</v>
      </c>
      <c r="AP6" s="817" t="s">
        <v>451</v>
      </c>
      <c r="AQ6" s="817" t="s">
        <v>7</v>
      </c>
      <c r="AR6" s="818" t="s">
        <v>1098</v>
      </c>
    </row>
    <row r="7" spans="1:44" ht="15.75" thickTop="1">
      <c r="A7" s="819" t="s">
        <v>1228</v>
      </c>
      <c r="B7" s="820">
        <v>0</v>
      </c>
      <c r="C7" s="820">
        <v>14392.43482</v>
      </c>
      <c r="D7" s="820">
        <v>0</v>
      </c>
      <c r="E7" s="820">
        <v>0</v>
      </c>
      <c r="F7" s="820">
        <v>0</v>
      </c>
      <c r="G7" s="820">
        <v>0</v>
      </c>
      <c r="H7" s="820">
        <v>0</v>
      </c>
      <c r="I7" s="820">
        <v>0</v>
      </c>
      <c r="J7" s="820">
        <v>0</v>
      </c>
      <c r="K7" s="820">
        <v>0</v>
      </c>
      <c r="L7" s="820">
        <v>0</v>
      </c>
      <c r="M7" s="820">
        <v>0</v>
      </c>
      <c r="N7" s="820">
        <v>0</v>
      </c>
      <c r="O7" s="820">
        <v>0</v>
      </c>
      <c r="P7" s="820">
        <v>0</v>
      </c>
      <c r="Q7" s="820">
        <v>0</v>
      </c>
      <c r="R7" s="820">
        <v>0</v>
      </c>
      <c r="S7" s="820">
        <v>0</v>
      </c>
      <c r="T7" s="820">
        <v>0</v>
      </c>
      <c r="U7" s="820">
        <v>0</v>
      </c>
      <c r="V7" s="820">
        <v>0</v>
      </c>
      <c r="W7" s="820">
        <v>0</v>
      </c>
      <c r="X7" s="820">
        <v>0</v>
      </c>
      <c r="Y7" s="820">
        <v>0</v>
      </c>
      <c r="Z7" s="820">
        <v>0</v>
      </c>
      <c r="AA7" s="820">
        <v>0</v>
      </c>
      <c r="AB7" s="820">
        <v>0</v>
      </c>
      <c r="AC7" s="820">
        <v>0</v>
      </c>
      <c r="AD7" s="820">
        <v>0</v>
      </c>
      <c r="AE7" s="820">
        <v>0</v>
      </c>
      <c r="AF7" s="820">
        <v>0</v>
      </c>
      <c r="AG7" s="820">
        <v>0</v>
      </c>
      <c r="AH7" s="820">
        <v>0</v>
      </c>
      <c r="AI7" s="820">
        <v>0</v>
      </c>
      <c r="AJ7" s="820">
        <v>0</v>
      </c>
      <c r="AK7" s="820">
        <v>0</v>
      </c>
      <c r="AL7" s="820">
        <v>0</v>
      </c>
      <c r="AM7" s="820">
        <v>0</v>
      </c>
      <c r="AN7" s="820">
        <v>0</v>
      </c>
      <c r="AO7" s="820">
        <v>0</v>
      </c>
      <c r="AP7" s="820">
        <v>0</v>
      </c>
      <c r="AQ7" s="820">
        <v>14392.43482</v>
      </c>
      <c r="AR7" s="767">
        <f>+AQ7/$AQ$21</f>
        <v>1.9437687170700598E-3</v>
      </c>
    </row>
    <row r="8" spans="1:44">
      <c r="A8" s="819" t="s">
        <v>1227</v>
      </c>
      <c r="B8" s="820">
        <v>38011.015039999998</v>
      </c>
      <c r="C8" s="820">
        <v>0</v>
      </c>
      <c r="D8" s="820">
        <v>0</v>
      </c>
      <c r="E8" s="820">
        <v>0</v>
      </c>
      <c r="F8" s="820">
        <v>0</v>
      </c>
      <c r="G8" s="820">
        <v>0</v>
      </c>
      <c r="H8" s="820">
        <v>0</v>
      </c>
      <c r="I8" s="820">
        <v>0</v>
      </c>
      <c r="J8" s="820">
        <v>0</v>
      </c>
      <c r="K8" s="820">
        <v>0</v>
      </c>
      <c r="L8" s="820">
        <v>0</v>
      </c>
      <c r="M8" s="820">
        <v>0</v>
      </c>
      <c r="N8" s="820">
        <v>0</v>
      </c>
      <c r="O8" s="820">
        <v>0</v>
      </c>
      <c r="P8" s="820">
        <v>0</v>
      </c>
      <c r="Q8" s="820">
        <v>0</v>
      </c>
      <c r="R8" s="820">
        <v>0</v>
      </c>
      <c r="S8" s="820">
        <v>0</v>
      </c>
      <c r="T8" s="820">
        <v>0</v>
      </c>
      <c r="U8" s="820">
        <v>0</v>
      </c>
      <c r="V8" s="820">
        <v>0</v>
      </c>
      <c r="W8" s="820">
        <v>0</v>
      </c>
      <c r="X8" s="820">
        <v>0</v>
      </c>
      <c r="Y8" s="820">
        <v>0</v>
      </c>
      <c r="Z8" s="820">
        <v>7000</v>
      </c>
      <c r="AA8" s="820">
        <v>0</v>
      </c>
      <c r="AB8" s="820">
        <v>0</v>
      </c>
      <c r="AC8" s="820">
        <v>0</v>
      </c>
      <c r="AD8" s="820">
        <v>0</v>
      </c>
      <c r="AE8" s="820">
        <v>0</v>
      </c>
      <c r="AF8" s="820">
        <v>0</v>
      </c>
      <c r="AG8" s="820">
        <v>0</v>
      </c>
      <c r="AH8" s="820">
        <v>0</v>
      </c>
      <c r="AI8" s="820">
        <v>0</v>
      </c>
      <c r="AJ8" s="820">
        <v>0</v>
      </c>
      <c r="AK8" s="820">
        <v>0</v>
      </c>
      <c r="AL8" s="820">
        <v>0</v>
      </c>
      <c r="AM8" s="820">
        <v>0</v>
      </c>
      <c r="AN8" s="820">
        <v>0</v>
      </c>
      <c r="AO8" s="820">
        <v>0</v>
      </c>
      <c r="AP8" s="820">
        <v>0</v>
      </c>
      <c r="AQ8" s="820">
        <v>45011.015039999998</v>
      </c>
      <c r="AR8" s="767">
        <f t="shared" ref="AR8:AR20" si="0">+AQ8/$AQ$21</f>
        <v>6.0789577338743826E-3</v>
      </c>
    </row>
    <row r="9" spans="1:44">
      <c r="A9" s="819" t="s">
        <v>1226</v>
      </c>
      <c r="B9" s="820">
        <v>77891.512889999998</v>
      </c>
      <c r="C9" s="820">
        <v>50383.880990000005</v>
      </c>
      <c r="D9" s="820">
        <v>0</v>
      </c>
      <c r="E9" s="820">
        <v>0</v>
      </c>
      <c r="F9" s="820">
        <v>0</v>
      </c>
      <c r="G9" s="820">
        <v>15310.29873</v>
      </c>
      <c r="H9" s="820">
        <v>5000</v>
      </c>
      <c r="I9" s="820">
        <v>0</v>
      </c>
      <c r="J9" s="820">
        <v>0</v>
      </c>
      <c r="K9" s="820">
        <v>0</v>
      </c>
      <c r="L9" s="820">
        <v>0</v>
      </c>
      <c r="M9" s="820">
        <v>0</v>
      </c>
      <c r="N9" s="820">
        <v>0</v>
      </c>
      <c r="O9" s="820">
        <v>0</v>
      </c>
      <c r="P9" s="820">
        <v>0</v>
      </c>
      <c r="Q9" s="820">
        <v>0</v>
      </c>
      <c r="R9" s="820">
        <v>0</v>
      </c>
      <c r="S9" s="820">
        <v>0</v>
      </c>
      <c r="T9" s="820">
        <v>0</v>
      </c>
      <c r="U9" s="820">
        <v>0</v>
      </c>
      <c r="V9" s="820">
        <v>0</v>
      </c>
      <c r="W9" s="820">
        <v>0</v>
      </c>
      <c r="X9" s="820">
        <v>3475</v>
      </c>
      <c r="Y9" s="820">
        <v>0</v>
      </c>
      <c r="Z9" s="820">
        <v>3500</v>
      </c>
      <c r="AA9" s="820">
        <v>15594.723119999999</v>
      </c>
      <c r="AB9" s="820">
        <v>0</v>
      </c>
      <c r="AC9" s="820">
        <v>0</v>
      </c>
      <c r="AD9" s="820">
        <v>3437.9557200000004</v>
      </c>
      <c r="AE9" s="820">
        <v>0</v>
      </c>
      <c r="AF9" s="820">
        <v>0</v>
      </c>
      <c r="AG9" s="820">
        <v>0</v>
      </c>
      <c r="AH9" s="820">
        <v>0</v>
      </c>
      <c r="AI9" s="820">
        <v>0</v>
      </c>
      <c r="AJ9" s="820">
        <v>5598.6049999999996</v>
      </c>
      <c r="AK9" s="820">
        <v>0</v>
      </c>
      <c r="AL9" s="820">
        <v>0</v>
      </c>
      <c r="AM9" s="820">
        <v>0</v>
      </c>
      <c r="AN9" s="820">
        <v>5000</v>
      </c>
      <c r="AO9" s="820">
        <v>4000</v>
      </c>
      <c r="AP9" s="820">
        <v>0</v>
      </c>
      <c r="AQ9" s="820">
        <v>189191.97644999999</v>
      </c>
      <c r="AR9" s="767">
        <f t="shared" si="0"/>
        <v>2.5551301773702625E-2</v>
      </c>
    </row>
    <row r="10" spans="1:44">
      <c r="A10" s="819" t="s">
        <v>1225</v>
      </c>
      <c r="B10" s="820">
        <v>119820.25823000001</v>
      </c>
      <c r="C10" s="820">
        <v>122129.34861</v>
      </c>
      <c r="D10" s="820">
        <v>40014.176119999996</v>
      </c>
      <c r="E10" s="820">
        <v>8292.3309599999993</v>
      </c>
      <c r="F10" s="820">
        <v>36799.074229999998</v>
      </c>
      <c r="G10" s="820">
        <v>4579.3733300000004</v>
      </c>
      <c r="H10" s="820">
        <v>16118.02593</v>
      </c>
      <c r="I10" s="820">
        <v>7355.5408399999997</v>
      </c>
      <c r="J10" s="820">
        <v>12104.489509999999</v>
      </c>
      <c r="K10" s="820">
        <v>0</v>
      </c>
      <c r="L10" s="820">
        <v>3000</v>
      </c>
      <c r="M10" s="820">
        <v>0</v>
      </c>
      <c r="N10" s="820">
        <v>8688.9405600000009</v>
      </c>
      <c r="O10" s="820">
        <v>6721.4</v>
      </c>
      <c r="P10" s="820">
        <v>2013.1006499999999</v>
      </c>
      <c r="Q10" s="820">
        <v>6944.8135899999997</v>
      </c>
      <c r="R10" s="820">
        <v>0</v>
      </c>
      <c r="S10" s="820">
        <v>3457.3400899999997</v>
      </c>
      <c r="T10" s="820">
        <v>0</v>
      </c>
      <c r="U10" s="820">
        <v>2024</v>
      </c>
      <c r="V10" s="820">
        <v>1500</v>
      </c>
      <c r="W10" s="820">
        <v>7757.26991</v>
      </c>
      <c r="X10" s="820">
        <v>18574.20765</v>
      </c>
      <c r="Y10" s="820">
        <v>0</v>
      </c>
      <c r="Z10" s="820">
        <v>37199.883979999999</v>
      </c>
      <c r="AA10" s="820">
        <v>13062</v>
      </c>
      <c r="AB10" s="820">
        <v>14036.80343</v>
      </c>
      <c r="AC10" s="820">
        <v>10255.92007</v>
      </c>
      <c r="AD10" s="820">
        <v>0</v>
      </c>
      <c r="AE10" s="820">
        <v>8524.9683999999997</v>
      </c>
      <c r="AF10" s="820">
        <v>0</v>
      </c>
      <c r="AG10" s="820">
        <v>0</v>
      </c>
      <c r="AH10" s="820">
        <v>0</v>
      </c>
      <c r="AI10" s="820">
        <v>0</v>
      </c>
      <c r="AJ10" s="820">
        <v>11651.984349999999</v>
      </c>
      <c r="AK10" s="820">
        <v>0</v>
      </c>
      <c r="AL10" s="820">
        <v>0</v>
      </c>
      <c r="AM10" s="820">
        <v>0</v>
      </c>
      <c r="AN10" s="820">
        <v>3400</v>
      </c>
      <c r="AO10" s="820">
        <v>0</v>
      </c>
      <c r="AP10" s="820">
        <v>0</v>
      </c>
      <c r="AQ10" s="820">
        <v>526025.25043999997</v>
      </c>
      <c r="AR10" s="767">
        <f t="shared" si="0"/>
        <v>7.1042282906389823E-2</v>
      </c>
    </row>
    <row r="11" spans="1:44">
      <c r="A11" s="819" t="s">
        <v>1224</v>
      </c>
      <c r="B11" s="820">
        <v>105861.02385</v>
      </c>
      <c r="C11" s="820">
        <v>130740.85514</v>
      </c>
      <c r="D11" s="820">
        <v>43796.765060000005</v>
      </c>
      <c r="E11" s="820">
        <v>9184.658660000001</v>
      </c>
      <c r="F11" s="820">
        <v>29612.313389999999</v>
      </c>
      <c r="G11" s="820">
        <v>15546.162259999999</v>
      </c>
      <c r="H11" s="820">
        <v>20826.848399999999</v>
      </c>
      <c r="I11" s="820">
        <v>13102.3871</v>
      </c>
      <c r="J11" s="820">
        <v>21169.97579</v>
      </c>
      <c r="K11" s="820">
        <v>2552</v>
      </c>
      <c r="L11" s="820">
        <v>2000</v>
      </c>
      <c r="M11" s="820">
        <v>6422</v>
      </c>
      <c r="N11" s="820">
        <v>11478.200720000001</v>
      </c>
      <c r="O11" s="820">
        <v>10701.379150000001</v>
      </c>
      <c r="P11" s="820">
        <v>1244.7458100000001</v>
      </c>
      <c r="Q11" s="820">
        <v>7392.55</v>
      </c>
      <c r="R11" s="820">
        <v>5499.8677200000002</v>
      </c>
      <c r="S11" s="820">
        <v>4876.1448</v>
      </c>
      <c r="T11" s="820">
        <v>922.65403000000003</v>
      </c>
      <c r="U11" s="820">
        <v>13576.560599999999</v>
      </c>
      <c r="V11" s="820">
        <v>7727.0117099999998</v>
      </c>
      <c r="W11" s="820">
        <v>13361.24425</v>
      </c>
      <c r="X11" s="820">
        <v>31665.82559</v>
      </c>
      <c r="Y11" s="820">
        <v>2652.6646700000001</v>
      </c>
      <c r="Z11" s="820">
        <v>38803.593030000004</v>
      </c>
      <c r="AA11" s="820">
        <v>12799.49408</v>
      </c>
      <c r="AB11" s="820">
        <v>23713.170719999998</v>
      </c>
      <c r="AC11" s="820">
        <v>21237.45866</v>
      </c>
      <c r="AD11" s="820">
        <v>10385.020839999999</v>
      </c>
      <c r="AE11" s="820">
        <v>5455</v>
      </c>
      <c r="AF11" s="820">
        <v>1000</v>
      </c>
      <c r="AG11" s="820">
        <v>4242.78352</v>
      </c>
      <c r="AH11" s="820">
        <v>2950</v>
      </c>
      <c r="AI11" s="820">
        <v>0</v>
      </c>
      <c r="AJ11" s="820">
        <v>4866.3292499999998</v>
      </c>
      <c r="AK11" s="820">
        <v>1605.8470400000001</v>
      </c>
      <c r="AL11" s="820">
        <v>7635.4642599999997</v>
      </c>
      <c r="AM11" s="820">
        <v>0</v>
      </c>
      <c r="AN11" s="820">
        <v>6451.1412099999998</v>
      </c>
      <c r="AO11" s="820">
        <v>7909.4482400000006</v>
      </c>
      <c r="AP11" s="820">
        <v>700</v>
      </c>
      <c r="AQ11" s="820">
        <v>661668.58954999992</v>
      </c>
      <c r="AR11" s="767">
        <f t="shared" si="0"/>
        <v>8.9361579296362542E-2</v>
      </c>
    </row>
    <row r="12" spans="1:44">
      <c r="A12" s="819" t="s">
        <v>1223</v>
      </c>
      <c r="B12" s="820">
        <v>102270.88244</v>
      </c>
      <c r="C12" s="820">
        <v>124487.11484000001</v>
      </c>
      <c r="D12" s="820">
        <v>51475.280079999997</v>
      </c>
      <c r="E12" s="820">
        <v>18969.116730000002</v>
      </c>
      <c r="F12" s="820">
        <v>38268.004009999997</v>
      </c>
      <c r="G12" s="820">
        <v>20618.670679999999</v>
      </c>
      <c r="H12" s="820">
        <v>17499.666069999999</v>
      </c>
      <c r="I12" s="820">
        <v>16732.263310000002</v>
      </c>
      <c r="J12" s="820">
        <v>22010.905030000002</v>
      </c>
      <c r="K12" s="820">
        <v>6702.4125100000001</v>
      </c>
      <c r="L12" s="820">
        <v>2461.8601899999999</v>
      </c>
      <c r="M12" s="820">
        <v>7830.5938499999993</v>
      </c>
      <c r="N12" s="820">
        <v>25149.487799999999</v>
      </c>
      <c r="O12" s="820">
        <v>17410.44558</v>
      </c>
      <c r="P12" s="820">
        <v>3968.2210599999999</v>
      </c>
      <c r="Q12" s="820">
        <v>12883.45427</v>
      </c>
      <c r="R12" s="820">
        <v>7186.51595</v>
      </c>
      <c r="S12" s="820">
        <v>14823.19634</v>
      </c>
      <c r="T12" s="820">
        <v>6013.7846399999999</v>
      </c>
      <c r="U12" s="820">
        <v>28181.396550000001</v>
      </c>
      <c r="V12" s="820">
        <v>12308.09042</v>
      </c>
      <c r="W12" s="820">
        <v>7345.2463200000002</v>
      </c>
      <c r="X12" s="820">
        <v>43799.726139999999</v>
      </c>
      <c r="Y12" s="820">
        <v>7904.38015</v>
      </c>
      <c r="Z12" s="820">
        <v>35542.355430000003</v>
      </c>
      <c r="AA12" s="820">
        <v>6952.21666</v>
      </c>
      <c r="AB12" s="820">
        <v>27664.620340000001</v>
      </c>
      <c r="AC12" s="820">
        <v>43664.902369999996</v>
      </c>
      <c r="AD12" s="820">
        <v>10971.75281</v>
      </c>
      <c r="AE12" s="820">
        <v>11304.98943</v>
      </c>
      <c r="AF12" s="820">
        <v>1775.94751</v>
      </c>
      <c r="AG12" s="820">
        <v>7462.2907800000003</v>
      </c>
      <c r="AH12" s="820">
        <v>6631.4737400000004</v>
      </c>
      <c r="AI12" s="820">
        <v>0</v>
      </c>
      <c r="AJ12" s="820">
        <v>1854.70136</v>
      </c>
      <c r="AK12" s="820">
        <v>556.79999999999995</v>
      </c>
      <c r="AL12" s="820">
        <v>14481.51017</v>
      </c>
      <c r="AM12" s="820">
        <v>3554.1786899999997</v>
      </c>
      <c r="AN12" s="820">
        <v>12801.330840000001</v>
      </c>
      <c r="AO12" s="820">
        <v>8202.1585099999993</v>
      </c>
      <c r="AP12" s="820">
        <v>2386</v>
      </c>
      <c r="AQ12" s="820">
        <v>812107.9436</v>
      </c>
      <c r="AR12" s="767">
        <f t="shared" si="0"/>
        <v>0.1096791498725562</v>
      </c>
    </row>
    <row r="13" spans="1:44">
      <c r="A13" s="819" t="s">
        <v>1222</v>
      </c>
      <c r="B13" s="820">
        <v>134298.09444999998</v>
      </c>
      <c r="C13" s="820">
        <v>92485.72123000001</v>
      </c>
      <c r="D13" s="820">
        <v>51358.523820000002</v>
      </c>
      <c r="E13" s="820">
        <v>8509.65805</v>
      </c>
      <c r="F13" s="820">
        <v>20994.77565</v>
      </c>
      <c r="G13" s="820">
        <v>24636.082620000001</v>
      </c>
      <c r="H13" s="820">
        <v>12471.88617</v>
      </c>
      <c r="I13" s="820">
        <v>14470.44191</v>
      </c>
      <c r="J13" s="820">
        <v>15631.898380000001</v>
      </c>
      <c r="K13" s="820">
        <v>11851.58066</v>
      </c>
      <c r="L13" s="820">
        <v>4788.4298099999996</v>
      </c>
      <c r="M13" s="820">
        <v>6990.5188099999996</v>
      </c>
      <c r="N13" s="820">
        <v>24913.629670000002</v>
      </c>
      <c r="O13" s="820">
        <v>15678.755789999999</v>
      </c>
      <c r="P13" s="820">
        <v>5063.6085300000004</v>
      </c>
      <c r="Q13" s="820">
        <v>5851.23261</v>
      </c>
      <c r="R13" s="820">
        <v>9303.35</v>
      </c>
      <c r="S13" s="820">
        <v>25386.787530000001</v>
      </c>
      <c r="T13" s="820">
        <v>5468.9078799999997</v>
      </c>
      <c r="U13" s="820">
        <v>27665.845170000001</v>
      </c>
      <c r="V13" s="820">
        <v>19983.274149999997</v>
      </c>
      <c r="W13" s="820">
        <v>13026.86436</v>
      </c>
      <c r="X13" s="820">
        <v>33371.510430000002</v>
      </c>
      <c r="Y13" s="820">
        <v>7869.24946</v>
      </c>
      <c r="Z13" s="820">
        <v>28306.9843</v>
      </c>
      <c r="AA13" s="820">
        <v>7397.5580799999998</v>
      </c>
      <c r="AB13" s="820">
        <v>27108.7127</v>
      </c>
      <c r="AC13" s="820">
        <v>33368.352480000001</v>
      </c>
      <c r="AD13" s="820">
        <v>12244.786169999999</v>
      </c>
      <c r="AE13" s="820">
        <v>14558.17013</v>
      </c>
      <c r="AF13" s="820">
        <v>4680.4135700000006</v>
      </c>
      <c r="AG13" s="820">
        <v>6354.9874</v>
      </c>
      <c r="AH13" s="820">
        <v>7296.7889999999998</v>
      </c>
      <c r="AI13" s="820">
        <v>2630.1198899999999</v>
      </c>
      <c r="AJ13" s="820">
        <v>3750.6294700000003</v>
      </c>
      <c r="AK13" s="820">
        <v>2014.3660300000001</v>
      </c>
      <c r="AL13" s="820">
        <v>18605.600559999999</v>
      </c>
      <c r="AM13" s="820">
        <v>2274.12635</v>
      </c>
      <c r="AN13" s="820">
        <v>14631.89883</v>
      </c>
      <c r="AO13" s="820">
        <v>4086.85995</v>
      </c>
      <c r="AP13" s="820">
        <v>2179.2723700000001</v>
      </c>
      <c r="AQ13" s="820">
        <v>783560.25442000001</v>
      </c>
      <c r="AR13" s="767">
        <f t="shared" si="0"/>
        <v>0.10582364481960899</v>
      </c>
    </row>
    <row r="14" spans="1:44">
      <c r="A14" s="819" t="s">
        <v>1221</v>
      </c>
      <c r="B14" s="820">
        <v>84646.735150000008</v>
      </c>
      <c r="C14" s="820">
        <v>76210.68376</v>
      </c>
      <c r="D14" s="820">
        <v>41233.615409999999</v>
      </c>
      <c r="E14" s="820">
        <v>6514.4386199999999</v>
      </c>
      <c r="F14" s="820">
        <v>13430.213230000001</v>
      </c>
      <c r="G14" s="820">
        <v>26579.425660000001</v>
      </c>
      <c r="H14" s="820">
        <v>15422.13157</v>
      </c>
      <c r="I14" s="820">
        <v>19802.55903</v>
      </c>
      <c r="J14" s="820">
        <v>13448.29293</v>
      </c>
      <c r="K14" s="820">
        <v>13498.532050000002</v>
      </c>
      <c r="L14" s="820">
        <v>6712.7064299999993</v>
      </c>
      <c r="M14" s="820">
        <v>7229.7095999999992</v>
      </c>
      <c r="N14" s="820">
        <v>33652.290070000003</v>
      </c>
      <c r="O14" s="820">
        <v>19249.945629999998</v>
      </c>
      <c r="P14" s="820">
        <v>10893.86735</v>
      </c>
      <c r="Q14" s="820">
        <v>5033.1825699999999</v>
      </c>
      <c r="R14" s="820">
        <v>10484.13019</v>
      </c>
      <c r="S14" s="820">
        <v>24219.314019999998</v>
      </c>
      <c r="T14" s="820">
        <v>6912.5416100000002</v>
      </c>
      <c r="U14" s="820">
        <v>29503.31078</v>
      </c>
      <c r="V14" s="820">
        <v>27551.1342</v>
      </c>
      <c r="W14" s="820">
        <v>8981.6332899999998</v>
      </c>
      <c r="X14" s="820">
        <v>28812.974149999998</v>
      </c>
      <c r="Y14" s="820">
        <v>11769.64264</v>
      </c>
      <c r="Z14" s="820">
        <v>23197.510879999998</v>
      </c>
      <c r="AA14" s="820">
        <v>9278.6721400000006</v>
      </c>
      <c r="AB14" s="820">
        <v>36149.45751</v>
      </c>
      <c r="AC14" s="820">
        <v>35426.317490000001</v>
      </c>
      <c r="AD14" s="820">
        <v>7130.3942100000004</v>
      </c>
      <c r="AE14" s="820">
        <v>27333.641100000001</v>
      </c>
      <c r="AF14" s="820">
        <v>3211.8456200000001</v>
      </c>
      <c r="AG14" s="820">
        <v>6020.8947500000004</v>
      </c>
      <c r="AH14" s="820">
        <v>8133.2091900000005</v>
      </c>
      <c r="AI14" s="820">
        <v>4561.9985999999999</v>
      </c>
      <c r="AJ14" s="820">
        <v>3401.6814599999998</v>
      </c>
      <c r="AK14" s="820">
        <v>705.59944999999993</v>
      </c>
      <c r="AL14" s="820">
        <v>17305.22896</v>
      </c>
      <c r="AM14" s="820">
        <v>3293.00794</v>
      </c>
      <c r="AN14" s="820">
        <v>16932.567129999999</v>
      </c>
      <c r="AO14" s="820">
        <v>6888.6368700000003</v>
      </c>
      <c r="AP14" s="820">
        <v>2993.71495</v>
      </c>
      <c r="AQ14" s="820">
        <v>753757.38819000009</v>
      </c>
      <c r="AR14" s="767">
        <f t="shared" si="0"/>
        <v>0.10179862196688104</v>
      </c>
    </row>
    <row r="15" spans="1:44">
      <c r="A15" s="819" t="s">
        <v>1220</v>
      </c>
      <c r="B15" s="820">
        <v>47695.419009999998</v>
      </c>
      <c r="C15" s="820">
        <v>38200.445520000001</v>
      </c>
      <c r="D15" s="820">
        <v>19424.188200000001</v>
      </c>
      <c r="E15" s="820">
        <v>3487.6107599999996</v>
      </c>
      <c r="F15" s="820">
        <v>9157.3082300000005</v>
      </c>
      <c r="G15" s="820">
        <v>16706.126319999999</v>
      </c>
      <c r="H15" s="820">
        <v>8470.5651799999996</v>
      </c>
      <c r="I15" s="820">
        <v>9327.4042300000001</v>
      </c>
      <c r="J15" s="820">
        <v>8196.9728200000009</v>
      </c>
      <c r="K15" s="820">
        <v>10941.26143</v>
      </c>
      <c r="L15" s="820">
        <v>3359.9741400000003</v>
      </c>
      <c r="M15" s="820">
        <v>4822.7400800000005</v>
      </c>
      <c r="N15" s="820">
        <v>15558.00425</v>
      </c>
      <c r="O15" s="820">
        <v>9084.4621199999983</v>
      </c>
      <c r="P15" s="820">
        <v>4743.7079100000001</v>
      </c>
      <c r="Q15" s="820">
        <v>789.61457999999993</v>
      </c>
      <c r="R15" s="820">
        <v>6200.3034699999998</v>
      </c>
      <c r="S15" s="820">
        <v>12941.419810000001</v>
      </c>
      <c r="T15" s="820">
        <v>5214.1359900000007</v>
      </c>
      <c r="U15" s="820">
        <v>19249.996350000001</v>
      </c>
      <c r="V15" s="820">
        <v>17134.748070000001</v>
      </c>
      <c r="W15" s="820">
        <v>6082.2945</v>
      </c>
      <c r="X15" s="820">
        <v>13601.053749999999</v>
      </c>
      <c r="Y15" s="820">
        <v>8762.7527100000007</v>
      </c>
      <c r="Z15" s="820">
        <v>10530.951800000001</v>
      </c>
      <c r="AA15" s="820">
        <v>4435.2373899999993</v>
      </c>
      <c r="AB15" s="820">
        <v>16361.762779999999</v>
      </c>
      <c r="AC15" s="820">
        <v>18228.315999999999</v>
      </c>
      <c r="AD15" s="820">
        <v>3477.6449199999997</v>
      </c>
      <c r="AE15" s="820">
        <v>25503.93028</v>
      </c>
      <c r="AF15" s="820">
        <v>2141.3062500000001</v>
      </c>
      <c r="AG15" s="820">
        <v>3966.71605</v>
      </c>
      <c r="AH15" s="820">
        <v>3383.2027499999999</v>
      </c>
      <c r="AI15" s="820">
        <v>697.54178999999999</v>
      </c>
      <c r="AJ15" s="820">
        <v>3234.44911</v>
      </c>
      <c r="AK15" s="820">
        <v>0</v>
      </c>
      <c r="AL15" s="820">
        <v>10957.869130000001</v>
      </c>
      <c r="AM15" s="820">
        <v>1629.44821</v>
      </c>
      <c r="AN15" s="820">
        <v>11340.075130000001</v>
      </c>
      <c r="AO15" s="820">
        <v>2509.8005499999999</v>
      </c>
      <c r="AP15" s="820">
        <v>1664.47057</v>
      </c>
      <c r="AQ15" s="820">
        <v>419215.23213999998</v>
      </c>
      <c r="AR15" s="767">
        <f t="shared" si="0"/>
        <v>5.6617067518044531E-2</v>
      </c>
    </row>
    <row r="16" spans="1:44">
      <c r="A16" s="819" t="s">
        <v>1219</v>
      </c>
      <c r="B16" s="820">
        <v>79143.202349999992</v>
      </c>
      <c r="C16" s="820">
        <v>56418.69313</v>
      </c>
      <c r="D16" s="820">
        <v>27594.74121</v>
      </c>
      <c r="E16" s="820">
        <v>5923.7716399999999</v>
      </c>
      <c r="F16" s="820">
        <v>14606.75634</v>
      </c>
      <c r="G16" s="820">
        <v>37037.531229999993</v>
      </c>
      <c r="H16" s="820">
        <v>19548.43477</v>
      </c>
      <c r="I16" s="820">
        <v>24605.098300000001</v>
      </c>
      <c r="J16" s="820">
        <v>18803.201920000003</v>
      </c>
      <c r="K16" s="820">
        <v>22322.617829999999</v>
      </c>
      <c r="L16" s="820">
        <v>9949.760839999999</v>
      </c>
      <c r="M16" s="820">
        <v>10166.429119999999</v>
      </c>
      <c r="N16" s="820">
        <v>32448.121030000002</v>
      </c>
      <c r="O16" s="820">
        <v>20476.7078</v>
      </c>
      <c r="P16" s="820">
        <v>16470.451689999998</v>
      </c>
      <c r="Q16" s="820">
        <v>1259.0490300000001</v>
      </c>
      <c r="R16" s="820">
        <v>14444.068210000001</v>
      </c>
      <c r="S16" s="820">
        <v>27498.02823</v>
      </c>
      <c r="T16" s="820">
        <v>10930.93499</v>
      </c>
      <c r="U16" s="820">
        <v>34076.662530000001</v>
      </c>
      <c r="V16" s="820">
        <v>45662.426299999999</v>
      </c>
      <c r="W16" s="820">
        <v>11770.2968</v>
      </c>
      <c r="X16" s="820">
        <v>28836.63896</v>
      </c>
      <c r="Y16" s="820">
        <v>18909.00434</v>
      </c>
      <c r="Z16" s="820">
        <v>17596.908350000002</v>
      </c>
      <c r="AA16" s="820">
        <v>9065.5987799999984</v>
      </c>
      <c r="AB16" s="820">
        <v>52026.97335</v>
      </c>
      <c r="AC16" s="820">
        <v>38304.875329999995</v>
      </c>
      <c r="AD16" s="820">
        <v>11027.769319999999</v>
      </c>
      <c r="AE16" s="820">
        <v>54835.061540000002</v>
      </c>
      <c r="AF16" s="820">
        <v>3330.76305</v>
      </c>
      <c r="AG16" s="820">
        <v>9593.7123300000003</v>
      </c>
      <c r="AH16" s="820">
        <v>8284.4480800000001</v>
      </c>
      <c r="AI16" s="820">
        <v>3392.83934</v>
      </c>
      <c r="AJ16" s="820">
        <v>5100.3430599999992</v>
      </c>
      <c r="AK16" s="820">
        <v>538.58957999999996</v>
      </c>
      <c r="AL16" s="820">
        <v>18341.429559999997</v>
      </c>
      <c r="AM16" s="820">
        <v>4702.2528899999998</v>
      </c>
      <c r="AN16" s="820">
        <v>20075.8573</v>
      </c>
      <c r="AO16" s="820">
        <v>5244.1776900000004</v>
      </c>
      <c r="AP16" s="820">
        <v>3222.04295</v>
      </c>
      <c r="AQ16" s="820">
        <v>853586.27109000005</v>
      </c>
      <c r="AR16" s="767">
        <f t="shared" si="0"/>
        <v>0.11528100087412629</v>
      </c>
    </row>
    <row r="17" spans="1:44">
      <c r="A17" s="819" t="s">
        <v>1218</v>
      </c>
      <c r="B17" s="820">
        <v>100059.64264000001</v>
      </c>
      <c r="C17" s="820">
        <v>53467.760539999996</v>
      </c>
      <c r="D17" s="820">
        <v>30371.987649999999</v>
      </c>
      <c r="E17" s="820">
        <v>8862.4319500000001</v>
      </c>
      <c r="F17" s="820">
        <v>17211.568660000001</v>
      </c>
      <c r="G17" s="820">
        <v>42341.763450000006</v>
      </c>
      <c r="H17" s="820">
        <v>22734.196530000001</v>
      </c>
      <c r="I17" s="820">
        <v>30484.660809999998</v>
      </c>
      <c r="J17" s="820">
        <v>21632.036670000001</v>
      </c>
      <c r="K17" s="820">
        <v>25434.522629999999</v>
      </c>
      <c r="L17" s="820">
        <v>13074.81401</v>
      </c>
      <c r="M17" s="820">
        <v>8221.3089199999995</v>
      </c>
      <c r="N17" s="820">
        <v>39452.489509999999</v>
      </c>
      <c r="O17" s="820">
        <v>22925.547289999999</v>
      </c>
      <c r="P17" s="820">
        <v>14919.36607</v>
      </c>
      <c r="Q17" s="820">
        <v>3156.2878900000001</v>
      </c>
      <c r="R17" s="820">
        <v>15838.497100000001</v>
      </c>
      <c r="S17" s="820">
        <v>26051.690200000001</v>
      </c>
      <c r="T17" s="820">
        <v>12055.37104</v>
      </c>
      <c r="U17" s="820">
        <v>39932.279640000001</v>
      </c>
      <c r="V17" s="820">
        <v>66176.115900000004</v>
      </c>
      <c r="W17" s="820">
        <v>13984.591199999999</v>
      </c>
      <c r="X17" s="820">
        <v>25405.974549999999</v>
      </c>
      <c r="Y17" s="820">
        <v>20697.55082</v>
      </c>
      <c r="Z17" s="820">
        <v>19893.131000000001</v>
      </c>
      <c r="AA17" s="820">
        <v>12051.232910000001</v>
      </c>
      <c r="AB17" s="820">
        <v>40592.789039999996</v>
      </c>
      <c r="AC17" s="820">
        <v>36507.980929999998</v>
      </c>
      <c r="AD17" s="820">
        <v>9060.8867100000007</v>
      </c>
      <c r="AE17" s="820">
        <v>52498.183189999996</v>
      </c>
      <c r="AF17" s="820">
        <v>5415.4230800000005</v>
      </c>
      <c r="AG17" s="820">
        <v>11715.050529999999</v>
      </c>
      <c r="AH17" s="820">
        <v>6301.56484</v>
      </c>
      <c r="AI17" s="820">
        <v>1986.5213600000002</v>
      </c>
      <c r="AJ17" s="820">
        <v>2818.4157300000002</v>
      </c>
      <c r="AK17" s="820">
        <v>389.54869000000002</v>
      </c>
      <c r="AL17" s="820">
        <v>20982.7785</v>
      </c>
      <c r="AM17" s="820">
        <v>3781.2941000000001</v>
      </c>
      <c r="AN17" s="820">
        <v>23661.483210000002</v>
      </c>
      <c r="AO17" s="820">
        <v>7002.5921600000001</v>
      </c>
      <c r="AP17" s="820">
        <v>3440.7227200000002</v>
      </c>
      <c r="AQ17" s="820">
        <v>932592.05437000003</v>
      </c>
      <c r="AR17" s="767">
        <f t="shared" si="0"/>
        <v>0.12595111833013023</v>
      </c>
    </row>
    <row r="18" spans="1:44">
      <c r="A18" s="819" t="s">
        <v>1217</v>
      </c>
      <c r="B18" s="820">
        <v>118282.93458</v>
      </c>
      <c r="C18" s="820">
        <v>49998.276389999999</v>
      </c>
      <c r="D18" s="820">
        <v>25992.16634</v>
      </c>
      <c r="E18" s="820">
        <v>8955.1108000000004</v>
      </c>
      <c r="F18" s="820">
        <v>15063.648929999999</v>
      </c>
      <c r="G18" s="820">
        <v>45754.483950000002</v>
      </c>
      <c r="H18" s="820">
        <v>22053.552309999999</v>
      </c>
      <c r="I18" s="820">
        <v>24671.895539999998</v>
      </c>
      <c r="J18" s="820">
        <v>21972.622219999997</v>
      </c>
      <c r="K18" s="820">
        <v>21443.826719999997</v>
      </c>
      <c r="L18" s="820">
        <v>18487.24956</v>
      </c>
      <c r="M18" s="820">
        <v>9759.5098500000004</v>
      </c>
      <c r="N18" s="820">
        <v>46622.732790000002</v>
      </c>
      <c r="O18" s="820">
        <v>25184.558120000002</v>
      </c>
      <c r="P18" s="820">
        <v>16041.84505</v>
      </c>
      <c r="Q18" s="820">
        <v>4662.3474500000002</v>
      </c>
      <c r="R18" s="820">
        <v>12406.55942</v>
      </c>
      <c r="S18" s="820">
        <v>24877.605680000001</v>
      </c>
      <c r="T18" s="820">
        <v>13081.82258</v>
      </c>
      <c r="U18" s="820">
        <v>47770.790380000006</v>
      </c>
      <c r="V18" s="820">
        <v>100562.89201000001</v>
      </c>
      <c r="W18" s="820">
        <v>13692.036410000001</v>
      </c>
      <c r="X18" s="820">
        <v>20600.92325</v>
      </c>
      <c r="Y18" s="820">
        <v>19865.28847</v>
      </c>
      <c r="Z18" s="820">
        <v>13149.545679999999</v>
      </c>
      <c r="AA18" s="820">
        <v>12386.209800000001</v>
      </c>
      <c r="AB18" s="820">
        <v>52767.292729999994</v>
      </c>
      <c r="AC18" s="820">
        <v>37733.908840000004</v>
      </c>
      <c r="AD18" s="820">
        <v>7216.8641699999998</v>
      </c>
      <c r="AE18" s="820">
        <v>64874.655579999999</v>
      </c>
      <c r="AF18" s="820">
        <v>7531.3867699999992</v>
      </c>
      <c r="AG18" s="820">
        <v>15675.61305</v>
      </c>
      <c r="AH18" s="820">
        <v>6983.4171699999997</v>
      </c>
      <c r="AI18" s="820">
        <v>1573.2469799999999</v>
      </c>
      <c r="AJ18" s="820">
        <v>2755.2950000000001</v>
      </c>
      <c r="AK18" s="820">
        <v>573.55249000000003</v>
      </c>
      <c r="AL18" s="820">
        <v>15822.338679999999</v>
      </c>
      <c r="AM18" s="820">
        <v>3431.2295299999996</v>
      </c>
      <c r="AN18" s="820">
        <v>24904.575059999999</v>
      </c>
      <c r="AO18" s="820">
        <v>6501.8086800000001</v>
      </c>
      <c r="AP18" s="820">
        <v>4438.7811099999999</v>
      </c>
      <c r="AQ18" s="820">
        <v>1006124.40012</v>
      </c>
      <c r="AR18" s="767">
        <f t="shared" si="0"/>
        <v>0.13588202127665677</v>
      </c>
    </row>
    <row r="19" spans="1:44">
      <c r="A19" s="819" t="s">
        <v>1216</v>
      </c>
      <c r="B19" s="820">
        <v>27833.608459999999</v>
      </c>
      <c r="C19" s="820">
        <v>7589.6741400000001</v>
      </c>
      <c r="D19" s="820">
        <v>3652.9332999999997</v>
      </c>
      <c r="E19" s="820">
        <v>1531.9394499999999</v>
      </c>
      <c r="F19" s="820">
        <v>1921.96867</v>
      </c>
      <c r="G19" s="820">
        <v>8443.70003</v>
      </c>
      <c r="H19" s="820">
        <v>3226.3516199999999</v>
      </c>
      <c r="I19" s="820">
        <v>2980.66059</v>
      </c>
      <c r="J19" s="820">
        <v>3365.8693900000003</v>
      </c>
      <c r="K19" s="820">
        <v>2345.8504900000003</v>
      </c>
      <c r="L19" s="820">
        <v>3917.6917999999996</v>
      </c>
      <c r="M19" s="820">
        <v>1340.56494</v>
      </c>
      <c r="N19" s="820">
        <v>7039.3752699999995</v>
      </c>
      <c r="O19" s="820">
        <v>2946.8069599999999</v>
      </c>
      <c r="P19" s="820">
        <v>1884.7167199999999</v>
      </c>
      <c r="Q19" s="820">
        <v>1033.8120999999999</v>
      </c>
      <c r="R19" s="820">
        <v>2690.2697000000003</v>
      </c>
      <c r="S19" s="820">
        <v>2918.9800800000003</v>
      </c>
      <c r="T19" s="820">
        <v>1930.2053600000002</v>
      </c>
      <c r="U19" s="820">
        <v>7976.64354</v>
      </c>
      <c r="V19" s="820">
        <v>16662.28529</v>
      </c>
      <c r="W19" s="820">
        <v>1976.9831100000001</v>
      </c>
      <c r="X19" s="820">
        <v>1907.19525</v>
      </c>
      <c r="Y19" s="820">
        <v>2463.6391100000001</v>
      </c>
      <c r="Z19" s="820">
        <v>1557.8138600000002</v>
      </c>
      <c r="AA19" s="820">
        <v>1702.69039</v>
      </c>
      <c r="AB19" s="820">
        <v>7798.4760400000005</v>
      </c>
      <c r="AC19" s="820">
        <v>5278.8509999999997</v>
      </c>
      <c r="AD19" s="820">
        <v>1037.7456999999999</v>
      </c>
      <c r="AE19" s="820">
        <v>6603.0892400000002</v>
      </c>
      <c r="AF19" s="820">
        <v>1915.4843000000001</v>
      </c>
      <c r="AG19" s="820">
        <v>3477.28253</v>
      </c>
      <c r="AH19" s="820">
        <v>799.11811999999998</v>
      </c>
      <c r="AI19" s="820">
        <v>275.17684000000003</v>
      </c>
      <c r="AJ19" s="820">
        <v>308.51666999999998</v>
      </c>
      <c r="AK19" s="820">
        <v>171.05368999999999</v>
      </c>
      <c r="AL19" s="820">
        <v>1744.3868500000001</v>
      </c>
      <c r="AM19" s="820">
        <v>387.20110999999997</v>
      </c>
      <c r="AN19" s="820">
        <v>3879.66581</v>
      </c>
      <c r="AO19" s="820">
        <v>1246.71316</v>
      </c>
      <c r="AP19" s="820">
        <v>855.22843999999998</v>
      </c>
      <c r="AQ19" s="820">
        <v>158620.21911999999</v>
      </c>
      <c r="AR19" s="767">
        <f t="shared" si="0"/>
        <v>2.142243641720756E-2</v>
      </c>
    </row>
    <row r="20" spans="1:44" ht="15.75" thickBot="1">
      <c r="A20" s="819" t="s">
        <v>1215</v>
      </c>
      <c r="B20" s="820">
        <v>37005.289560000005</v>
      </c>
      <c r="C20" s="820">
        <v>10775.88831</v>
      </c>
      <c r="D20" s="820">
        <v>6947.5116399999997</v>
      </c>
      <c r="E20" s="820">
        <v>2426.76755</v>
      </c>
      <c r="F20" s="820">
        <v>2660.0663199999999</v>
      </c>
      <c r="G20" s="820">
        <v>26779.66302</v>
      </c>
      <c r="H20" s="820">
        <v>5115.1316399999996</v>
      </c>
      <c r="I20" s="820">
        <v>4294.4715900000001</v>
      </c>
      <c r="J20" s="820">
        <v>5588.1965599999994</v>
      </c>
      <c r="K20" s="820">
        <v>3170.5735399999999</v>
      </c>
      <c r="L20" s="820">
        <v>6300.6059599999999</v>
      </c>
      <c r="M20" s="820">
        <v>2152.3945400000002</v>
      </c>
      <c r="N20" s="820">
        <v>8445.239160000001</v>
      </c>
      <c r="O20" s="820">
        <v>3729.8355099999999</v>
      </c>
      <c r="P20" s="820">
        <v>2451.31954</v>
      </c>
      <c r="Q20" s="820">
        <v>4097.4888799999999</v>
      </c>
      <c r="R20" s="820">
        <v>3749.9908</v>
      </c>
      <c r="S20" s="820">
        <v>3589.9425699999997</v>
      </c>
      <c r="T20" s="820">
        <v>2839.9804100000001</v>
      </c>
      <c r="U20" s="820">
        <v>12816.840109999999</v>
      </c>
      <c r="V20" s="820">
        <v>26531.320250000001</v>
      </c>
      <c r="W20" s="820">
        <v>2494.4328700000001</v>
      </c>
      <c r="X20" s="820">
        <v>2070.5372600000001</v>
      </c>
      <c r="Y20" s="820">
        <v>3030.9942400000004</v>
      </c>
      <c r="Z20" s="820">
        <v>3295.8371400000001</v>
      </c>
      <c r="AA20" s="820">
        <v>2555.4866200000001</v>
      </c>
      <c r="AB20" s="820">
        <v>8282.6607700000004</v>
      </c>
      <c r="AC20" s="820">
        <v>6478.9725599999992</v>
      </c>
      <c r="AD20" s="820">
        <v>2687.0379600000001</v>
      </c>
      <c r="AE20" s="820">
        <v>8121.1544100000001</v>
      </c>
      <c r="AF20" s="820">
        <v>3926.55204</v>
      </c>
      <c r="AG20" s="820">
        <v>3381.0583700000002</v>
      </c>
      <c r="AH20" s="820">
        <v>2677.7287700000002</v>
      </c>
      <c r="AI20" s="820">
        <v>581.32004000000006</v>
      </c>
      <c r="AJ20" s="820">
        <v>904.42345999999998</v>
      </c>
      <c r="AK20" s="820">
        <v>425.29575</v>
      </c>
      <c r="AL20" s="820">
        <v>2561.9258300000001</v>
      </c>
      <c r="AM20" s="820">
        <v>491.30182000000002</v>
      </c>
      <c r="AN20" s="820">
        <v>6696.5778200000004</v>
      </c>
      <c r="AO20" s="820">
        <v>4538.4650700000002</v>
      </c>
      <c r="AP20" s="820">
        <v>1873.4653799999999</v>
      </c>
      <c r="AQ20" s="820">
        <v>248543.74563999998</v>
      </c>
      <c r="AR20" s="767">
        <f t="shared" si="0"/>
        <v>3.3567048497388993E-2</v>
      </c>
    </row>
    <row r="21" spans="1:44" ht="16.5" thickTop="1" thickBot="1">
      <c r="A21" s="816" t="s">
        <v>7</v>
      </c>
      <c r="B21" s="821">
        <f>SUM(B7:B20)</f>
        <v>1072819.6186499998</v>
      </c>
      <c r="C21" s="821">
        <f t="shared" ref="C21:U21" si="1">SUM(C7:C20)</f>
        <v>827280.77742000006</v>
      </c>
      <c r="D21" s="821">
        <f t="shared" si="1"/>
        <v>341861.88882999995</v>
      </c>
      <c r="E21" s="821">
        <f t="shared" si="1"/>
        <v>82657.835170000006</v>
      </c>
      <c r="F21" s="821">
        <f t="shared" si="1"/>
        <v>199725.69765999998</v>
      </c>
      <c r="G21" s="821">
        <f t="shared" si="1"/>
        <v>284333.28128</v>
      </c>
      <c r="H21" s="821">
        <f t="shared" si="1"/>
        <v>168486.79019000003</v>
      </c>
      <c r="I21" s="821">
        <f t="shared" si="1"/>
        <v>167827.38325000001</v>
      </c>
      <c r="J21" s="821">
        <f t="shared" si="1"/>
        <v>163924.46122000003</v>
      </c>
      <c r="K21" s="821">
        <f t="shared" si="1"/>
        <v>120263.17785999998</v>
      </c>
      <c r="L21" s="821">
        <f>SUM(L7:L20)</f>
        <v>74053.092739999993</v>
      </c>
      <c r="M21" s="821">
        <f t="shared" si="1"/>
        <v>64935.76971</v>
      </c>
      <c r="N21" s="821">
        <f>SUM(N7:N20)</f>
        <v>253448.51082999998</v>
      </c>
      <c r="O21" s="821">
        <f>SUM(O7:O20)</f>
        <v>154109.84394999998</v>
      </c>
      <c r="P21" s="821">
        <f t="shared" si="1"/>
        <v>79694.950379999995</v>
      </c>
      <c r="Q21" s="821">
        <f t="shared" si="1"/>
        <v>53103.832970000003</v>
      </c>
      <c r="R21" s="821">
        <f t="shared" si="1"/>
        <v>87803.552560000011</v>
      </c>
      <c r="S21" s="821">
        <f>SUM(S7:S20)</f>
        <v>170640.44935000004</v>
      </c>
      <c r="T21" s="821">
        <f>SUM(T7:T20)</f>
        <v>65370.338529999994</v>
      </c>
      <c r="U21" s="821">
        <f t="shared" si="1"/>
        <v>262774.32565000001</v>
      </c>
      <c r="V21" s="821">
        <f>SUM(V7:V20)</f>
        <v>341799.29830000002</v>
      </c>
      <c r="W21" s="821">
        <f t="shared" ref="W21:AQ21" si="2">SUM(W7:W20)</f>
        <v>100472.89301999999</v>
      </c>
      <c r="X21" s="821">
        <f t="shared" si="2"/>
        <v>252121.56698</v>
      </c>
      <c r="Y21" s="821">
        <f t="shared" si="2"/>
        <v>103925.16661</v>
      </c>
      <c r="Z21" s="821">
        <f t="shared" si="2"/>
        <v>239574.51545000001</v>
      </c>
      <c r="AA21" s="821">
        <f t="shared" si="2"/>
        <v>107281.11997</v>
      </c>
      <c r="AB21" s="821">
        <f t="shared" si="2"/>
        <v>306502.71940999996</v>
      </c>
      <c r="AC21" s="821">
        <f t="shared" si="2"/>
        <v>286485.85573000007</v>
      </c>
      <c r="AD21" s="821">
        <f t="shared" si="2"/>
        <v>78677.858529999998</v>
      </c>
      <c r="AE21" s="821">
        <f t="shared" si="2"/>
        <v>279612.84330000001</v>
      </c>
      <c r="AF21" s="821">
        <f t="shared" si="2"/>
        <v>34929.122189999995</v>
      </c>
      <c r="AG21" s="821">
        <f t="shared" si="2"/>
        <v>71890.389309999999</v>
      </c>
      <c r="AH21" s="821">
        <f t="shared" si="2"/>
        <v>53440.951660000006</v>
      </c>
      <c r="AI21" s="821">
        <f t="shared" si="2"/>
        <v>15698.764840000002</v>
      </c>
      <c r="AJ21" s="821">
        <f t="shared" si="2"/>
        <v>46245.373919999991</v>
      </c>
      <c r="AK21" s="821">
        <f t="shared" si="2"/>
        <v>6980.6527199999991</v>
      </c>
      <c r="AL21" s="821">
        <f t="shared" si="2"/>
        <v>128438.5325</v>
      </c>
      <c r="AM21" s="821">
        <f t="shared" si="2"/>
        <v>23544.040639999999</v>
      </c>
      <c r="AN21" s="821">
        <f t="shared" si="2"/>
        <v>149775.17234000002</v>
      </c>
      <c r="AO21" s="821">
        <f>SUM(AO7:AO20)</f>
        <v>58130.660880000003</v>
      </c>
      <c r="AP21" s="821">
        <f>SUM(AP7:AP20)</f>
        <v>23753.698490000002</v>
      </c>
      <c r="AQ21" s="821">
        <f t="shared" si="2"/>
        <v>7404396.7749899998</v>
      </c>
      <c r="AR21" s="822">
        <f>+AQ21/$AQ$21</f>
        <v>1</v>
      </c>
    </row>
    <row r="22" spans="1:44" ht="16.5" thickTop="1" thickBot="1">
      <c r="A22" s="823" t="s">
        <v>1214</v>
      </c>
      <c r="B22" s="767">
        <v>0.1448895367511486</v>
      </c>
      <c r="C22" s="767">
        <v>0.1117283152915745</v>
      </c>
      <c r="D22" s="767">
        <v>4.6170120162214251E-2</v>
      </c>
      <c r="E22" s="767">
        <v>1.1163344926246425E-2</v>
      </c>
      <c r="F22" s="767">
        <v>2.6973932344444052E-2</v>
      </c>
      <c r="G22" s="767">
        <v>3.8400600335249321E-2</v>
      </c>
      <c r="H22" s="767">
        <v>2.2754965098453626E-2</v>
      </c>
      <c r="I22" s="767">
        <v>2.2665908965990911E-2</v>
      </c>
      <c r="J22" s="767">
        <v>2.2138800256314116E-2</v>
      </c>
      <c r="K22" s="767">
        <v>1.6242130387476759E-2</v>
      </c>
      <c r="L22" s="767">
        <v>1.0001232374544112E-2</v>
      </c>
      <c r="M22" s="767">
        <v>8.769893305736267E-3</v>
      </c>
      <c r="N22" s="767">
        <v>3.4229461025924328E-2</v>
      </c>
      <c r="O22" s="767">
        <v>2.0813288189868526E-2</v>
      </c>
      <c r="P22" s="767">
        <v>1.0763192843634129E-2</v>
      </c>
      <c r="Q22" s="767">
        <v>7.1719323779852037E-3</v>
      </c>
      <c r="R22" s="767">
        <v>1.1858299227909569E-2</v>
      </c>
      <c r="S22" s="767">
        <v>2.3045827301742688E-2</v>
      </c>
      <c r="T22" s="767">
        <v>8.8285839503905138E-3</v>
      </c>
      <c r="U22" s="767">
        <v>3.5488957930722848E-2</v>
      </c>
      <c r="V22" s="767">
        <f>+V21/$AQ$21</f>
        <v>4.6161667005002127E-2</v>
      </c>
      <c r="W22" s="767">
        <f t="shared" ref="W22:AQ22" si="3">+W21/$AQ$21</f>
        <v>1.3569355623859809E-2</v>
      </c>
      <c r="X22" s="767">
        <f t="shared" si="3"/>
        <v>3.4050250768786025E-2</v>
      </c>
      <c r="Y22" s="767">
        <f t="shared" si="3"/>
        <v>1.4035602057554561E-2</v>
      </c>
      <c r="Z22" s="767">
        <f t="shared" si="3"/>
        <v>3.235571009095789E-2</v>
      </c>
      <c r="AA22" s="767">
        <f t="shared" si="3"/>
        <v>1.4488839973077332E-2</v>
      </c>
      <c r="AB22" s="767">
        <f t="shared" si="3"/>
        <v>4.1394691387322893E-2</v>
      </c>
      <c r="AC22" s="767">
        <f t="shared" si="3"/>
        <v>3.8691316043147482E-2</v>
      </c>
      <c r="AD22" s="767">
        <f t="shared" si="3"/>
        <v>1.0625829614608444E-2</v>
      </c>
      <c r="AE22" s="767">
        <f t="shared" si="3"/>
        <v>3.7763082097984631E-2</v>
      </c>
      <c r="AF22" s="767">
        <f t="shared" si="3"/>
        <v>4.7173487930820901E-3</v>
      </c>
      <c r="AG22" s="767">
        <f t="shared" si="3"/>
        <v>9.7091486983552546E-3</v>
      </c>
      <c r="AH22" s="767">
        <f t="shared" si="3"/>
        <v>7.2174619059460357E-3</v>
      </c>
      <c r="AI22" s="767">
        <f t="shared" si="3"/>
        <v>2.1201949756428609E-3</v>
      </c>
      <c r="AJ22" s="767">
        <f t="shared" si="3"/>
        <v>6.2456639379731846E-3</v>
      </c>
      <c r="AK22" s="767">
        <f t="shared" si="3"/>
        <v>9.4277129280520317E-4</v>
      </c>
      <c r="AL22" s="767">
        <f t="shared" si="3"/>
        <v>1.7346252017967186E-2</v>
      </c>
      <c r="AM22" s="767">
        <f t="shared" si="3"/>
        <v>3.1797378443474615E-3</v>
      </c>
      <c r="AN22" s="767">
        <f t="shared" si="3"/>
        <v>2.0227869587688633E-2</v>
      </c>
      <c r="AO22" s="767">
        <f t="shared" si="3"/>
        <v>7.8508300738757367E-3</v>
      </c>
      <c r="AP22" s="767">
        <f t="shared" si="3"/>
        <v>3.2080531624444292E-3</v>
      </c>
      <c r="AQ22" s="767">
        <f t="shared" si="3"/>
        <v>1</v>
      </c>
      <c r="AR22" s="767"/>
    </row>
    <row r="23" spans="1:44" ht="16.5" thickTop="1" thickBot="1">
      <c r="A23" s="824" t="s">
        <v>1240</v>
      </c>
      <c r="B23" s="817" t="s">
        <v>365</v>
      </c>
      <c r="C23" s="817" t="s">
        <v>379</v>
      </c>
      <c r="D23" s="817" t="s">
        <v>362</v>
      </c>
      <c r="E23" s="817" t="s">
        <v>380</v>
      </c>
      <c r="F23" s="817" t="s">
        <v>369</v>
      </c>
      <c r="G23" s="817" t="s">
        <v>378</v>
      </c>
      <c r="H23" s="817" t="s">
        <v>376</v>
      </c>
      <c r="I23" s="817" t="s">
        <v>363</v>
      </c>
      <c r="J23" s="817" t="s">
        <v>377</v>
      </c>
      <c r="K23" s="817" t="s">
        <v>367</v>
      </c>
      <c r="L23" s="817" t="s">
        <v>372</v>
      </c>
      <c r="M23" s="817" t="s">
        <v>361</v>
      </c>
      <c r="N23" s="817" t="s">
        <v>360</v>
      </c>
      <c r="O23" s="817" t="s">
        <v>358</v>
      </c>
      <c r="P23" s="817" t="s">
        <v>382</v>
      </c>
      <c r="Q23" s="817" t="s">
        <v>383</v>
      </c>
      <c r="R23" s="817" t="s">
        <v>366</v>
      </c>
      <c r="S23" s="817" t="s">
        <v>374</v>
      </c>
      <c r="T23" s="817" t="s">
        <v>364</v>
      </c>
      <c r="U23" s="817" t="s">
        <v>359</v>
      </c>
      <c r="V23" s="817" t="s">
        <v>354</v>
      </c>
      <c r="W23" s="817" t="s">
        <v>355</v>
      </c>
      <c r="X23" s="817" t="s">
        <v>381</v>
      </c>
      <c r="Y23" s="817" t="s">
        <v>373</v>
      </c>
      <c r="Z23" s="817" t="s">
        <v>371</v>
      </c>
      <c r="AA23" s="817" t="s">
        <v>356</v>
      </c>
      <c r="AB23" s="817" t="s">
        <v>357</v>
      </c>
      <c r="AC23" s="817" t="s">
        <v>375</v>
      </c>
      <c r="AD23" s="817" t="s">
        <v>368</v>
      </c>
      <c r="AE23" s="817" t="s">
        <v>370</v>
      </c>
      <c r="AF23" s="817" t="s">
        <v>384</v>
      </c>
      <c r="AG23" s="817" t="s">
        <v>442</v>
      </c>
      <c r="AH23" s="817" t="s">
        <v>443</v>
      </c>
      <c r="AI23" s="817" t="s">
        <v>444</v>
      </c>
      <c r="AJ23" s="817" t="s">
        <v>445</v>
      </c>
      <c r="AK23" s="817" t="s">
        <v>446</v>
      </c>
      <c r="AL23" s="817" t="s">
        <v>447</v>
      </c>
      <c r="AM23" s="817" t="s">
        <v>448</v>
      </c>
      <c r="AN23" s="817" t="s">
        <v>449</v>
      </c>
      <c r="AO23" s="817" t="s">
        <v>450</v>
      </c>
      <c r="AP23" s="817" t="s">
        <v>451</v>
      </c>
      <c r="AQ23" s="817" t="s">
        <v>7</v>
      </c>
      <c r="AR23" s="818" t="s">
        <v>1098</v>
      </c>
    </row>
    <row r="24" spans="1:44" ht="15.75" thickTop="1">
      <c r="A24" s="819" t="s">
        <v>1228</v>
      </c>
      <c r="B24" s="820">
        <v>0</v>
      </c>
      <c r="C24" s="820">
        <v>1</v>
      </c>
      <c r="D24" s="820">
        <v>0</v>
      </c>
      <c r="E24" s="820">
        <v>0</v>
      </c>
      <c r="F24" s="820">
        <v>0</v>
      </c>
      <c r="G24" s="820">
        <v>0</v>
      </c>
      <c r="H24" s="820">
        <v>0</v>
      </c>
      <c r="I24" s="820">
        <v>0</v>
      </c>
      <c r="J24" s="820">
        <v>0</v>
      </c>
      <c r="K24" s="820">
        <v>0</v>
      </c>
      <c r="L24" s="820">
        <v>0</v>
      </c>
      <c r="M24" s="820">
        <v>0</v>
      </c>
      <c r="N24" s="820">
        <v>0</v>
      </c>
      <c r="O24" s="820">
        <v>0</v>
      </c>
      <c r="P24" s="820">
        <v>0</v>
      </c>
      <c r="Q24" s="820">
        <v>0</v>
      </c>
      <c r="R24" s="820">
        <v>0</v>
      </c>
      <c r="S24" s="820">
        <v>0</v>
      </c>
      <c r="T24" s="820">
        <v>0</v>
      </c>
      <c r="U24" s="820">
        <v>0</v>
      </c>
      <c r="V24" s="820">
        <v>0</v>
      </c>
      <c r="W24" s="820">
        <v>0</v>
      </c>
      <c r="X24" s="820">
        <v>0</v>
      </c>
      <c r="Y24" s="820">
        <v>0</v>
      </c>
      <c r="Z24" s="820">
        <v>0</v>
      </c>
      <c r="AA24" s="820">
        <v>0</v>
      </c>
      <c r="AB24" s="820">
        <v>0</v>
      </c>
      <c r="AC24" s="820">
        <v>0</v>
      </c>
      <c r="AD24" s="820">
        <v>0</v>
      </c>
      <c r="AE24" s="820">
        <v>0</v>
      </c>
      <c r="AF24" s="820">
        <v>0</v>
      </c>
      <c r="AG24" s="820">
        <v>0</v>
      </c>
      <c r="AH24" s="820">
        <v>0</v>
      </c>
      <c r="AI24" s="820">
        <v>0</v>
      </c>
      <c r="AJ24" s="820">
        <v>0</v>
      </c>
      <c r="AK24" s="820">
        <v>0</v>
      </c>
      <c r="AL24" s="820">
        <v>0</v>
      </c>
      <c r="AM24" s="820">
        <v>0</v>
      </c>
      <c r="AN24" s="820">
        <v>0</v>
      </c>
      <c r="AO24" s="820">
        <v>0</v>
      </c>
      <c r="AP24" s="820">
        <v>0</v>
      </c>
      <c r="AQ24" s="820">
        <v>1</v>
      </c>
      <c r="AR24" s="767">
        <f>+AQ24/$AQ$38</f>
        <v>8.8814758170735714E-7</v>
      </c>
    </row>
    <row r="25" spans="1:44">
      <c r="A25" s="819" t="s">
        <v>1227</v>
      </c>
      <c r="B25" s="820">
        <v>4</v>
      </c>
      <c r="C25" s="820">
        <v>0</v>
      </c>
      <c r="D25" s="820">
        <v>0</v>
      </c>
      <c r="E25" s="820">
        <v>0</v>
      </c>
      <c r="F25" s="820">
        <v>0</v>
      </c>
      <c r="G25" s="820">
        <v>0</v>
      </c>
      <c r="H25" s="820">
        <v>0</v>
      </c>
      <c r="I25" s="820">
        <v>0</v>
      </c>
      <c r="J25" s="820">
        <v>0</v>
      </c>
      <c r="K25" s="820">
        <v>0</v>
      </c>
      <c r="L25" s="820">
        <v>0</v>
      </c>
      <c r="M25" s="820">
        <v>0</v>
      </c>
      <c r="N25" s="820">
        <v>0</v>
      </c>
      <c r="O25" s="820">
        <v>0</v>
      </c>
      <c r="P25" s="820">
        <v>0</v>
      </c>
      <c r="Q25" s="820">
        <v>0</v>
      </c>
      <c r="R25" s="820">
        <v>0</v>
      </c>
      <c r="S25" s="820">
        <v>0</v>
      </c>
      <c r="T25" s="820">
        <v>0</v>
      </c>
      <c r="U25" s="820">
        <v>0</v>
      </c>
      <c r="V25" s="820">
        <v>0</v>
      </c>
      <c r="W25" s="820">
        <v>0</v>
      </c>
      <c r="X25" s="820">
        <v>0</v>
      </c>
      <c r="Y25" s="820">
        <v>0</v>
      </c>
      <c r="Z25" s="820">
        <v>1</v>
      </c>
      <c r="AA25" s="820">
        <v>0</v>
      </c>
      <c r="AB25" s="820">
        <v>0</v>
      </c>
      <c r="AC25" s="820">
        <v>0</v>
      </c>
      <c r="AD25" s="820">
        <v>0</v>
      </c>
      <c r="AE25" s="820">
        <v>0</v>
      </c>
      <c r="AF25" s="820">
        <v>0</v>
      </c>
      <c r="AG25" s="820">
        <v>0</v>
      </c>
      <c r="AH25" s="820">
        <v>0</v>
      </c>
      <c r="AI25" s="820">
        <v>0</v>
      </c>
      <c r="AJ25" s="820">
        <v>0</v>
      </c>
      <c r="AK25" s="820">
        <v>0</v>
      </c>
      <c r="AL25" s="820">
        <v>0</v>
      </c>
      <c r="AM25" s="820">
        <v>0</v>
      </c>
      <c r="AN25" s="820">
        <v>0</v>
      </c>
      <c r="AO25" s="820">
        <v>0</v>
      </c>
      <c r="AP25" s="820">
        <v>0</v>
      </c>
      <c r="AQ25" s="820">
        <v>5</v>
      </c>
      <c r="AR25" s="767">
        <f t="shared" ref="AR25:AR37" si="4">+AQ25/$AQ$38</f>
        <v>4.4407379085367855E-6</v>
      </c>
    </row>
    <row r="26" spans="1:44">
      <c r="A26" s="819" t="s">
        <v>1226</v>
      </c>
      <c r="B26" s="820">
        <v>16</v>
      </c>
      <c r="C26" s="820">
        <v>11</v>
      </c>
      <c r="D26" s="820">
        <v>0</v>
      </c>
      <c r="E26" s="820">
        <v>0</v>
      </c>
      <c r="F26" s="820">
        <v>0</v>
      </c>
      <c r="G26" s="820">
        <v>3</v>
      </c>
      <c r="H26" s="820">
        <v>1</v>
      </c>
      <c r="I26" s="820">
        <v>0</v>
      </c>
      <c r="J26" s="820">
        <v>0</v>
      </c>
      <c r="K26" s="820">
        <v>0</v>
      </c>
      <c r="L26" s="820">
        <v>0</v>
      </c>
      <c r="M26" s="820">
        <v>0</v>
      </c>
      <c r="N26" s="820">
        <v>0</v>
      </c>
      <c r="O26" s="820">
        <v>0</v>
      </c>
      <c r="P26" s="820">
        <v>0</v>
      </c>
      <c r="Q26" s="820">
        <v>0</v>
      </c>
      <c r="R26" s="820">
        <v>0</v>
      </c>
      <c r="S26" s="820">
        <v>0</v>
      </c>
      <c r="T26" s="820">
        <v>0</v>
      </c>
      <c r="U26" s="820">
        <v>0</v>
      </c>
      <c r="V26" s="820">
        <v>0</v>
      </c>
      <c r="W26" s="820">
        <v>0</v>
      </c>
      <c r="X26" s="820">
        <v>1</v>
      </c>
      <c r="Y26" s="820">
        <v>0</v>
      </c>
      <c r="Z26" s="820">
        <v>1</v>
      </c>
      <c r="AA26" s="820">
        <v>3</v>
      </c>
      <c r="AB26" s="820">
        <v>0</v>
      </c>
      <c r="AC26" s="820">
        <v>0</v>
      </c>
      <c r="AD26" s="820">
        <v>1</v>
      </c>
      <c r="AE26" s="820">
        <v>0</v>
      </c>
      <c r="AF26" s="820">
        <v>0</v>
      </c>
      <c r="AG26" s="820">
        <v>0</v>
      </c>
      <c r="AH26" s="820">
        <v>0</v>
      </c>
      <c r="AI26" s="820">
        <v>0</v>
      </c>
      <c r="AJ26" s="820">
        <v>1</v>
      </c>
      <c r="AK26" s="820">
        <v>0</v>
      </c>
      <c r="AL26" s="820">
        <v>0</v>
      </c>
      <c r="AM26" s="820">
        <v>0</v>
      </c>
      <c r="AN26" s="820">
        <v>1</v>
      </c>
      <c r="AO26" s="820">
        <v>1</v>
      </c>
      <c r="AP26" s="820">
        <v>0</v>
      </c>
      <c r="AQ26" s="820">
        <v>40</v>
      </c>
      <c r="AR26" s="767">
        <f t="shared" si="4"/>
        <v>3.5525903268294284E-5</v>
      </c>
    </row>
    <row r="27" spans="1:44">
      <c r="A27" s="819" t="s">
        <v>1225</v>
      </c>
      <c r="B27" s="820">
        <v>55</v>
      </c>
      <c r="C27" s="820">
        <v>61</v>
      </c>
      <c r="D27" s="820">
        <v>20</v>
      </c>
      <c r="E27" s="820">
        <v>4</v>
      </c>
      <c r="F27" s="820">
        <v>16</v>
      </c>
      <c r="G27" s="820">
        <v>3</v>
      </c>
      <c r="H27" s="820">
        <v>8</v>
      </c>
      <c r="I27" s="820">
        <v>4</v>
      </c>
      <c r="J27" s="820">
        <v>7</v>
      </c>
      <c r="K27" s="820">
        <v>0</v>
      </c>
      <c r="L27" s="820">
        <v>1</v>
      </c>
      <c r="M27" s="820">
        <v>0</v>
      </c>
      <c r="N27" s="820">
        <v>5</v>
      </c>
      <c r="O27" s="820">
        <v>4</v>
      </c>
      <c r="P27" s="820">
        <v>1</v>
      </c>
      <c r="Q27" s="820">
        <v>3</v>
      </c>
      <c r="R27" s="820">
        <v>0</v>
      </c>
      <c r="S27" s="820">
        <v>2</v>
      </c>
      <c r="T27" s="820">
        <v>0</v>
      </c>
      <c r="U27" s="820">
        <v>1</v>
      </c>
      <c r="V27" s="820">
        <v>1</v>
      </c>
      <c r="W27" s="820">
        <v>4</v>
      </c>
      <c r="X27" s="820">
        <v>11</v>
      </c>
      <c r="Y27" s="820">
        <v>0</v>
      </c>
      <c r="Z27" s="820">
        <v>21</v>
      </c>
      <c r="AA27" s="820">
        <v>7</v>
      </c>
      <c r="AB27" s="820">
        <v>6</v>
      </c>
      <c r="AC27" s="820">
        <v>5</v>
      </c>
      <c r="AD27" s="820">
        <v>0</v>
      </c>
      <c r="AE27" s="820">
        <v>4</v>
      </c>
      <c r="AF27" s="820">
        <v>0</v>
      </c>
      <c r="AG27" s="820">
        <v>0</v>
      </c>
      <c r="AH27" s="820">
        <v>0</v>
      </c>
      <c r="AI27" s="820">
        <v>0</v>
      </c>
      <c r="AJ27" s="820">
        <v>7</v>
      </c>
      <c r="AK27" s="820">
        <v>0</v>
      </c>
      <c r="AL27" s="820">
        <v>0</v>
      </c>
      <c r="AM27" s="820">
        <v>0</v>
      </c>
      <c r="AN27" s="820">
        <v>2</v>
      </c>
      <c r="AO27" s="820">
        <v>0</v>
      </c>
      <c r="AP27" s="820">
        <v>0</v>
      </c>
      <c r="AQ27" s="820">
        <v>263</v>
      </c>
      <c r="AR27" s="767">
        <f t="shared" si="4"/>
        <v>2.3358281398903492E-4</v>
      </c>
    </row>
    <row r="28" spans="1:44">
      <c r="A28" s="819" t="s">
        <v>1224</v>
      </c>
      <c r="B28" s="820">
        <v>116</v>
      </c>
      <c r="C28" s="820">
        <v>138</v>
      </c>
      <c r="D28" s="820">
        <v>47</v>
      </c>
      <c r="E28" s="820">
        <v>11</v>
      </c>
      <c r="F28" s="820">
        <v>32</v>
      </c>
      <c r="G28" s="820">
        <v>18</v>
      </c>
      <c r="H28" s="820">
        <v>22</v>
      </c>
      <c r="I28" s="820">
        <v>13</v>
      </c>
      <c r="J28" s="820">
        <v>24</v>
      </c>
      <c r="K28" s="820">
        <v>3</v>
      </c>
      <c r="L28" s="820">
        <v>2</v>
      </c>
      <c r="M28" s="820">
        <v>7</v>
      </c>
      <c r="N28" s="820">
        <v>12</v>
      </c>
      <c r="O28" s="820">
        <v>13</v>
      </c>
      <c r="P28" s="820">
        <v>1</v>
      </c>
      <c r="Q28" s="820">
        <v>8</v>
      </c>
      <c r="R28" s="820">
        <v>7</v>
      </c>
      <c r="S28" s="820">
        <v>5</v>
      </c>
      <c r="T28" s="820">
        <v>1</v>
      </c>
      <c r="U28" s="820">
        <v>14</v>
      </c>
      <c r="V28" s="820">
        <v>9</v>
      </c>
      <c r="W28" s="820">
        <v>14</v>
      </c>
      <c r="X28" s="820">
        <v>35</v>
      </c>
      <c r="Y28" s="820">
        <v>3</v>
      </c>
      <c r="Z28" s="820">
        <v>39</v>
      </c>
      <c r="AA28" s="820">
        <v>13</v>
      </c>
      <c r="AB28" s="820">
        <v>26</v>
      </c>
      <c r="AC28" s="820">
        <v>24</v>
      </c>
      <c r="AD28" s="820">
        <v>11</v>
      </c>
      <c r="AE28" s="820">
        <v>7</v>
      </c>
      <c r="AF28" s="820">
        <v>1</v>
      </c>
      <c r="AG28" s="820">
        <v>4</v>
      </c>
      <c r="AH28" s="820">
        <v>3</v>
      </c>
      <c r="AI28" s="820">
        <v>0</v>
      </c>
      <c r="AJ28" s="820">
        <v>6</v>
      </c>
      <c r="AK28" s="820">
        <v>2</v>
      </c>
      <c r="AL28" s="820">
        <v>9</v>
      </c>
      <c r="AM28" s="820">
        <v>0</v>
      </c>
      <c r="AN28" s="820">
        <v>7</v>
      </c>
      <c r="AO28" s="820">
        <v>9</v>
      </c>
      <c r="AP28" s="820">
        <v>1</v>
      </c>
      <c r="AQ28" s="820">
        <v>717</v>
      </c>
      <c r="AR28" s="767">
        <f t="shared" si="4"/>
        <v>6.3680181608417505E-4</v>
      </c>
    </row>
    <row r="29" spans="1:44">
      <c r="A29" s="819" t="s">
        <v>1223</v>
      </c>
      <c r="B29" s="820">
        <v>215</v>
      </c>
      <c r="C29" s="820">
        <v>265</v>
      </c>
      <c r="D29" s="820">
        <v>106</v>
      </c>
      <c r="E29" s="820">
        <v>41</v>
      </c>
      <c r="F29" s="820">
        <v>79</v>
      </c>
      <c r="G29" s="820">
        <v>45</v>
      </c>
      <c r="H29" s="820">
        <v>39</v>
      </c>
      <c r="I29" s="820">
        <v>34</v>
      </c>
      <c r="J29" s="820">
        <v>47</v>
      </c>
      <c r="K29" s="820">
        <v>13</v>
      </c>
      <c r="L29" s="820">
        <v>5</v>
      </c>
      <c r="M29" s="820">
        <v>17</v>
      </c>
      <c r="N29" s="820">
        <v>53</v>
      </c>
      <c r="O29" s="820">
        <v>38</v>
      </c>
      <c r="P29" s="820">
        <v>9</v>
      </c>
      <c r="Q29" s="820">
        <v>26</v>
      </c>
      <c r="R29" s="820">
        <v>16</v>
      </c>
      <c r="S29" s="820">
        <v>33</v>
      </c>
      <c r="T29" s="820">
        <v>13</v>
      </c>
      <c r="U29" s="820">
        <v>63</v>
      </c>
      <c r="V29" s="820">
        <v>28</v>
      </c>
      <c r="W29" s="820">
        <v>17</v>
      </c>
      <c r="X29" s="820">
        <v>90</v>
      </c>
      <c r="Y29" s="820">
        <v>19</v>
      </c>
      <c r="Z29" s="820">
        <v>76</v>
      </c>
      <c r="AA29" s="820">
        <v>15</v>
      </c>
      <c r="AB29" s="820">
        <v>59</v>
      </c>
      <c r="AC29" s="820">
        <v>92</v>
      </c>
      <c r="AD29" s="820">
        <v>23</v>
      </c>
      <c r="AE29" s="820">
        <v>24</v>
      </c>
      <c r="AF29" s="820">
        <v>4</v>
      </c>
      <c r="AG29" s="820">
        <v>18</v>
      </c>
      <c r="AH29" s="820">
        <v>14</v>
      </c>
      <c r="AI29" s="820">
        <v>0</v>
      </c>
      <c r="AJ29" s="820">
        <v>4</v>
      </c>
      <c r="AK29" s="820">
        <v>1</v>
      </c>
      <c r="AL29" s="820">
        <v>30</v>
      </c>
      <c r="AM29" s="820">
        <v>8</v>
      </c>
      <c r="AN29" s="820">
        <v>28</v>
      </c>
      <c r="AO29" s="820">
        <v>18</v>
      </c>
      <c r="AP29" s="820">
        <v>4</v>
      </c>
      <c r="AQ29" s="820">
        <v>1729</v>
      </c>
      <c r="AR29" s="767">
        <f t="shared" si="4"/>
        <v>1.5356071687720205E-3</v>
      </c>
    </row>
    <row r="30" spans="1:44">
      <c r="A30" s="819" t="s">
        <v>1222</v>
      </c>
      <c r="B30" s="820">
        <v>461</v>
      </c>
      <c r="C30" s="820">
        <v>345</v>
      </c>
      <c r="D30" s="820">
        <v>191</v>
      </c>
      <c r="E30" s="820">
        <v>31</v>
      </c>
      <c r="F30" s="820">
        <v>79</v>
      </c>
      <c r="G30" s="820">
        <v>94</v>
      </c>
      <c r="H30" s="820">
        <v>49</v>
      </c>
      <c r="I30" s="820">
        <v>57</v>
      </c>
      <c r="J30" s="820">
        <v>58</v>
      </c>
      <c r="K30" s="820">
        <v>46</v>
      </c>
      <c r="L30" s="820">
        <v>19</v>
      </c>
      <c r="M30" s="820">
        <v>27</v>
      </c>
      <c r="N30" s="820">
        <v>94</v>
      </c>
      <c r="O30" s="820">
        <v>59</v>
      </c>
      <c r="P30" s="820">
        <v>20</v>
      </c>
      <c r="Q30" s="820">
        <v>24</v>
      </c>
      <c r="R30" s="820">
        <v>35</v>
      </c>
      <c r="S30" s="820">
        <v>95</v>
      </c>
      <c r="T30" s="820">
        <v>20</v>
      </c>
      <c r="U30" s="820">
        <v>104</v>
      </c>
      <c r="V30" s="820">
        <v>77</v>
      </c>
      <c r="W30" s="820">
        <v>50</v>
      </c>
      <c r="X30" s="820">
        <v>122</v>
      </c>
      <c r="Y30" s="820">
        <v>31</v>
      </c>
      <c r="Z30" s="820">
        <v>112</v>
      </c>
      <c r="AA30" s="820">
        <v>29</v>
      </c>
      <c r="AB30" s="820">
        <v>107</v>
      </c>
      <c r="AC30" s="820">
        <v>127</v>
      </c>
      <c r="AD30" s="820">
        <v>46</v>
      </c>
      <c r="AE30" s="820">
        <v>57</v>
      </c>
      <c r="AF30" s="820">
        <v>18</v>
      </c>
      <c r="AG30" s="820">
        <v>24</v>
      </c>
      <c r="AH30" s="820">
        <v>28</v>
      </c>
      <c r="AI30" s="820">
        <v>10</v>
      </c>
      <c r="AJ30" s="820">
        <v>14</v>
      </c>
      <c r="AK30" s="820">
        <v>8</v>
      </c>
      <c r="AL30" s="820">
        <v>71</v>
      </c>
      <c r="AM30" s="820">
        <v>8</v>
      </c>
      <c r="AN30" s="820">
        <v>58</v>
      </c>
      <c r="AO30" s="820">
        <v>16</v>
      </c>
      <c r="AP30" s="820">
        <v>8</v>
      </c>
      <c r="AQ30" s="820">
        <v>2929</v>
      </c>
      <c r="AR30" s="767">
        <f t="shared" si="4"/>
        <v>2.6013842668208493E-3</v>
      </c>
    </row>
    <row r="31" spans="1:44">
      <c r="A31" s="819" t="s">
        <v>1221</v>
      </c>
      <c r="B31" s="820">
        <v>498</v>
      </c>
      <c r="C31" s="820">
        <v>446</v>
      </c>
      <c r="D31" s="820">
        <v>239</v>
      </c>
      <c r="E31" s="820">
        <v>40</v>
      </c>
      <c r="F31" s="820">
        <v>80</v>
      </c>
      <c r="G31" s="820">
        <v>159</v>
      </c>
      <c r="H31" s="820">
        <v>90</v>
      </c>
      <c r="I31" s="820">
        <v>121</v>
      </c>
      <c r="J31" s="820">
        <v>81</v>
      </c>
      <c r="K31" s="820">
        <v>81</v>
      </c>
      <c r="L31" s="820">
        <v>39</v>
      </c>
      <c r="M31" s="820">
        <v>44</v>
      </c>
      <c r="N31" s="820">
        <v>197</v>
      </c>
      <c r="O31" s="820">
        <v>114</v>
      </c>
      <c r="P31" s="820">
        <v>64</v>
      </c>
      <c r="Q31" s="820">
        <v>32</v>
      </c>
      <c r="R31" s="820">
        <v>62</v>
      </c>
      <c r="S31" s="820">
        <v>144</v>
      </c>
      <c r="T31" s="820">
        <v>40</v>
      </c>
      <c r="U31" s="820">
        <v>172</v>
      </c>
      <c r="V31" s="820">
        <v>163</v>
      </c>
      <c r="W31" s="820">
        <v>53</v>
      </c>
      <c r="X31" s="820">
        <v>169</v>
      </c>
      <c r="Y31" s="820">
        <v>73</v>
      </c>
      <c r="Z31" s="820">
        <v>136</v>
      </c>
      <c r="AA31" s="820">
        <v>54</v>
      </c>
      <c r="AB31" s="820">
        <v>214</v>
      </c>
      <c r="AC31" s="820">
        <v>212</v>
      </c>
      <c r="AD31" s="820">
        <v>42</v>
      </c>
      <c r="AE31" s="820">
        <v>162</v>
      </c>
      <c r="AF31" s="820">
        <v>19</v>
      </c>
      <c r="AG31" s="820">
        <v>36</v>
      </c>
      <c r="AH31" s="820">
        <v>47</v>
      </c>
      <c r="AI31" s="820">
        <v>25</v>
      </c>
      <c r="AJ31" s="820">
        <v>21</v>
      </c>
      <c r="AK31" s="820">
        <v>4</v>
      </c>
      <c r="AL31" s="820">
        <v>103</v>
      </c>
      <c r="AM31" s="820">
        <v>20</v>
      </c>
      <c r="AN31" s="820">
        <v>102</v>
      </c>
      <c r="AO31" s="820">
        <v>40</v>
      </c>
      <c r="AP31" s="820">
        <v>18</v>
      </c>
      <c r="AQ31" s="820">
        <v>4456</v>
      </c>
      <c r="AR31" s="767">
        <f t="shared" si="4"/>
        <v>3.9575856240879831E-3</v>
      </c>
    </row>
    <row r="32" spans="1:44">
      <c r="A32" s="819" t="s">
        <v>1220</v>
      </c>
      <c r="B32" s="820">
        <v>403</v>
      </c>
      <c r="C32" s="820">
        <v>317</v>
      </c>
      <c r="D32" s="820">
        <v>159</v>
      </c>
      <c r="E32" s="820">
        <v>29</v>
      </c>
      <c r="F32" s="820">
        <v>78</v>
      </c>
      <c r="G32" s="820">
        <v>141</v>
      </c>
      <c r="H32" s="820">
        <v>72</v>
      </c>
      <c r="I32" s="820">
        <v>80</v>
      </c>
      <c r="J32" s="820">
        <v>70</v>
      </c>
      <c r="K32" s="820">
        <v>93</v>
      </c>
      <c r="L32" s="820">
        <v>29</v>
      </c>
      <c r="M32" s="820">
        <v>41</v>
      </c>
      <c r="N32" s="820">
        <v>132</v>
      </c>
      <c r="O32" s="820">
        <v>77</v>
      </c>
      <c r="P32" s="820">
        <v>40</v>
      </c>
      <c r="Q32" s="820">
        <v>7</v>
      </c>
      <c r="R32" s="820">
        <v>53</v>
      </c>
      <c r="S32" s="820">
        <v>111</v>
      </c>
      <c r="T32" s="820">
        <v>45</v>
      </c>
      <c r="U32" s="820">
        <v>164</v>
      </c>
      <c r="V32" s="820">
        <v>146</v>
      </c>
      <c r="W32" s="820">
        <v>52</v>
      </c>
      <c r="X32" s="820">
        <v>115</v>
      </c>
      <c r="Y32" s="820">
        <v>74</v>
      </c>
      <c r="Z32" s="820">
        <v>87</v>
      </c>
      <c r="AA32" s="820">
        <v>38</v>
      </c>
      <c r="AB32" s="820">
        <v>140</v>
      </c>
      <c r="AC32" s="820">
        <v>154</v>
      </c>
      <c r="AD32" s="820">
        <v>29</v>
      </c>
      <c r="AE32" s="820">
        <v>218</v>
      </c>
      <c r="AF32" s="820">
        <v>18</v>
      </c>
      <c r="AG32" s="820">
        <v>34</v>
      </c>
      <c r="AH32" s="820">
        <v>28</v>
      </c>
      <c r="AI32" s="820">
        <v>6</v>
      </c>
      <c r="AJ32" s="820">
        <v>27</v>
      </c>
      <c r="AK32" s="820">
        <v>0</v>
      </c>
      <c r="AL32" s="820">
        <v>93</v>
      </c>
      <c r="AM32" s="820">
        <v>14</v>
      </c>
      <c r="AN32" s="820">
        <v>96</v>
      </c>
      <c r="AO32" s="820">
        <v>21</v>
      </c>
      <c r="AP32" s="820">
        <v>14</v>
      </c>
      <c r="AQ32" s="820">
        <v>3545</v>
      </c>
      <c r="AR32" s="767">
        <f t="shared" si="4"/>
        <v>3.1484831771525809E-3</v>
      </c>
    </row>
    <row r="33" spans="1:44">
      <c r="A33" s="819" t="s">
        <v>1219</v>
      </c>
      <c r="B33" s="820">
        <v>925</v>
      </c>
      <c r="C33" s="820">
        <v>659</v>
      </c>
      <c r="D33" s="820">
        <v>325</v>
      </c>
      <c r="E33" s="820">
        <v>71</v>
      </c>
      <c r="F33" s="820">
        <v>176</v>
      </c>
      <c r="G33" s="820">
        <v>440</v>
      </c>
      <c r="H33" s="820">
        <v>227</v>
      </c>
      <c r="I33" s="820">
        <v>288</v>
      </c>
      <c r="J33" s="820">
        <v>221</v>
      </c>
      <c r="K33" s="820">
        <v>268</v>
      </c>
      <c r="L33" s="820">
        <v>115</v>
      </c>
      <c r="M33" s="820">
        <v>116</v>
      </c>
      <c r="N33" s="820">
        <v>382</v>
      </c>
      <c r="O33" s="820">
        <v>239</v>
      </c>
      <c r="P33" s="820">
        <v>189</v>
      </c>
      <c r="Q33" s="820">
        <v>15</v>
      </c>
      <c r="R33" s="820">
        <v>171</v>
      </c>
      <c r="S33" s="820">
        <v>315</v>
      </c>
      <c r="T33" s="820">
        <v>128</v>
      </c>
      <c r="U33" s="820">
        <v>398</v>
      </c>
      <c r="V33" s="820">
        <v>528</v>
      </c>
      <c r="W33" s="820">
        <v>139</v>
      </c>
      <c r="X33" s="820">
        <v>331</v>
      </c>
      <c r="Y33" s="820">
        <v>221</v>
      </c>
      <c r="Z33" s="820">
        <v>208</v>
      </c>
      <c r="AA33" s="820">
        <v>104</v>
      </c>
      <c r="AB33" s="820">
        <v>633</v>
      </c>
      <c r="AC33" s="820">
        <v>444</v>
      </c>
      <c r="AD33" s="820">
        <v>123</v>
      </c>
      <c r="AE33" s="820">
        <v>633</v>
      </c>
      <c r="AF33" s="820">
        <v>40</v>
      </c>
      <c r="AG33" s="820">
        <v>111</v>
      </c>
      <c r="AH33" s="820">
        <v>93</v>
      </c>
      <c r="AI33" s="820">
        <v>38</v>
      </c>
      <c r="AJ33" s="820">
        <v>60</v>
      </c>
      <c r="AK33" s="820">
        <v>6</v>
      </c>
      <c r="AL33" s="820">
        <v>218</v>
      </c>
      <c r="AM33" s="820">
        <v>54</v>
      </c>
      <c r="AN33" s="820">
        <v>236</v>
      </c>
      <c r="AO33" s="820">
        <v>61</v>
      </c>
      <c r="AP33" s="820">
        <v>37</v>
      </c>
      <c r="AQ33" s="820">
        <v>9986</v>
      </c>
      <c r="AR33" s="767">
        <f t="shared" si="4"/>
        <v>8.8690417509296685E-3</v>
      </c>
    </row>
    <row r="34" spans="1:44">
      <c r="A34" s="819" t="s">
        <v>1218</v>
      </c>
      <c r="B34" s="820">
        <v>2039</v>
      </c>
      <c r="C34" s="820">
        <v>1092</v>
      </c>
      <c r="D34" s="820">
        <v>605</v>
      </c>
      <c r="E34" s="820">
        <v>183</v>
      </c>
      <c r="F34" s="820">
        <v>348</v>
      </c>
      <c r="G34" s="820">
        <v>876</v>
      </c>
      <c r="H34" s="820">
        <v>464</v>
      </c>
      <c r="I34" s="820">
        <v>629</v>
      </c>
      <c r="J34" s="820">
        <v>443</v>
      </c>
      <c r="K34" s="820">
        <v>525</v>
      </c>
      <c r="L34" s="820">
        <v>273</v>
      </c>
      <c r="M34" s="820">
        <v>176</v>
      </c>
      <c r="N34" s="820">
        <v>816</v>
      </c>
      <c r="O34" s="820">
        <v>479</v>
      </c>
      <c r="P34" s="820">
        <v>310</v>
      </c>
      <c r="Q34" s="820">
        <v>66</v>
      </c>
      <c r="R34" s="820">
        <v>326</v>
      </c>
      <c r="S34" s="820">
        <v>543</v>
      </c>
      <c r="T34" s="820">
        <v>247</v>
      </c>
      <c r="U34" s="820">
        <v>821</v>
      </c>
      <c r="V34" s="820">
        <v>1390</v>
      </c>
      <c r="W34" s="820">
        <v>295</v>
      </c>
      <c r="X34" s="820">
        <v>519</v>
      </c>
      <c r="Y34" s="820">
        <v>427</v>
      </c>
      <c r="Z34" s="820">
        <v>395</v>
      </c>
      <c r="AA34" s="820">
        <v>249</v>
      </c>
      <c r="AB34" s="820">
        <v>843</v>
      </c>
      <c r="AC34" s="820">
        <v>748</v>
      </c>
      <c r="AD34" s="820">
        <v>188</v>
      </c>
      <c r="AE34" s="820">
        <v>1070</v>
      </c>
      <c r="AF34" s="820">
        <v>114</v>
      </c>
      <c r="AG34" s="820">
        <v>246</v>
      </c>
      <c r="AH34" s="820">
        <v>131</v>
      </c>
      <c r="AI34" s="820">
        <v>39</v>
      </c>
      <c r="AJ34" s="820">
        <v>58</v>
      </c>
      <c r="AK34" s="820">
        <v>9</v>
      </c>
      <c r="AL34" s="820">
        <v>428</v>
      </c>
      <c r="AM34" s="820">
        <v>78</v>
      </c>
      <c r="AN34" s="820">
        <v>486</v>
      </c>
      <c r="AO34" s="820">
        <v>145</v>
      </c>
      <c r="AP34" s="820">
        <v>74</v>
      </c>
      <c r="AQ34" s="820">
        <v>19193</v>
      </c>
      <c r="AR34" s="767">
        <f t="shared" si="4"/>
        <v>1.7046216535709306E-2</v>
      </c>
    </row>
    <row r="35" spans="1:44">
      <c r="A35" s="819" t="s">
        <v>1217</v>
      </c>
      <c r="B35" s="820">
        <v>7621</v>
      </c>
      <c r="C35" s="820">
        <v>3042</v>
      </c>
      <c r="D35" s="820">
        <v>1523</v>
      </c>
      <c r="E35" s="820">
        <v>548</v>
      </c>
      <c r="F35" s="820">
        <v>910</v>
      </c>
      <c r="G35" s="820">
        <v>2875</v>
      </c>
      <c r="H35" s="820">
        <v>1339</v>
      </c>
      <c r="I35" s="820">
        <v>1477</v>
      </c>
      <c r="J35" s="820">
        <v>1328</v>
      </c>
      <c r="K35" s="820">
        <v>1267</v>
      </c>
      <c r="L35" s="820">
        <v>1187</v>
      </c>
      <c r="M35" s="820">
        <v>596</v>
      </c>
      <c r="N35" s="820">
        <v>2915</v>
      </c>
      <c r="O35" s="820">
        <v>1509</v>
      </c>
      <c r="P35" s="820">
        <v>968</v>
      </c>
      <c r="Q35" s="820">
        <v>299</v>
      </c>
      <c r="R35" s="820">
        <v>751</v>
      </c>
      <c r="S35" s="820">
        <v>1472</v>
      </c>
      <c r="T35" s="820">
        <v>823</v>
      </c>
      <c r="U35" s="820">
        <v>3059</v>
      </c>
      <c r="V35" s="820">
        <v>6421</v>
      </c>
      <c r="W35" s="820">
        <v>829</v>
      </c>
      <c r="X35" s="820">
        <v>1159</v>
      </c>
      <c r="Y35" s="820">
        <v>1211</v>
      </c>
      <c r="Z35" s="820">
        <v>785</v>
      </c>
      <c r="AA35" s="820">
        <v>757</v>
      </c>
      <c r="AB35" s="820">
        <v>3277</v>
      </c>
      <c r="AC35" s="820">
        <v>2319</v>
      </c>
      <c r="AD35" s="820">
        <v>429</v>
      </c>
      <c r="AE35" s="820">
        <v>3723</v>
      </c>
      <c r="AF35" s="820">
        <v>507</v>
      </c>
      <c r="AG35" s="820">
        <v>1047</v>
      </c>
      <c r="AH35" s="820">
        <v>406</v>
      </c>
      <c r="AI35" s="820">
        <v>98</v>
      </c>
      <c r="AJ35" s="820">
        <v>157</v>
      </c>
      <c r="AK35" s="820">
        <v>36</v>
      </c>
      <c r="AL35" s="820">
        <v>939</v>
      </c>
      <c r="AM35" s="820">
        <v>206</v>
      </c>
      <c r="AN35" s="820">
        <v>1557</v>
      </c>
      <c r="AO35" s="820">
        <v>404</v>
      </c>
      <c r="AP35" s="820">
        <v>273</v>
      </c>
      <c r="AQ35" s="820">
        <v>62049</v>
      </c>
      <c r="AR35" s="767">
        <f t="shared" si="4"/>
        <v>5.5108669297359802E-2</v>
      </c>
    </row>
    <row r="36" spans="1:44">
      <c r="A36" s="819" t="s">
        <v>1216</v>
      </c>
      <c r="B36" s="820">
        <v>5755</v>
      </c>
      <c r="C36" s="820">
        <v>1555</v>
      </c>
      <c r="D36" s="820">
        <v>756</v>
      </c>
      <c r="E36" s="820">
        <v>309</v>
      </c>
      <c r="F36" s="820">
        <v>392</v>
      </c>
      <c r="G36" s="820">
        <v>1743</v>
      </c>
      <c r="H36" s="820">
        <v>658</v>
      </c>
      <c r="I36" s="820">
        <v>608</v>
      </c>
      <c r="J36" s="820">
        <v>704</v>
      </c>
      <c r="K36" s="820">
        <v>474</v>
      </c>
      <c r="L36" s="820">
        <v>809</v>
      </c>
      <c r="M36" s="820">
        <v>269</v>
      </c>
      <c r="N36" s="820">
        <v>1432</v>
      </c>
      <c r="O36" s="820">
        <v>593</v>
      </c>
      <c r="P36" s="820">
        <v>382</v>
      </c>
      <c r="Q36" s="820">
        <v>215</v>
      </c>
      <c r="R36" s="820">
        <v>551</v>
      </c>
      <c r="S36" s="820">
        <v>586</v>
      </c>
      <c r="T36" s="820">
        <v>396</v>
      </c>
      <c r="U36" s="820">
        <v>1639</v>
      </c>
      <c r="V36" s="820">
        <v>3423</v>
      </c>
      <c r="W36" s="820">
        <v>405</v>
      </c>
      <c r="X36" s="820">
        <v>385</v>
      </c>
      <c r="Y36" s="820">
        <v>497</v>
      </c>
      <c r="Z36" s="820">
        <v>328</v>
      </c>
      <c r="AA36" s="820">
        <v>346</v>
      </c>
      <c r="AB36" s="820">
        <v>1587</v>
      </c>
      <c r="AC36" s="820">
        <v>1083</v>
      </c>
      <c r="AD36" s="820">
        <v>212</v>
      </c>
      <c r="AE36" s="820">
        <v>1331</v>
      </c>
      <c r="AF36" s="820">
        <v>396</v>
      </c>
      <c r="AG36" s="820">
        <v>704</v>
      </c>
      <c r="AH36" s="820">
        <v>163</v>
      </c>
      <c r="AI36" s="820">
        <v>59</v>
      </c>
      <c r="AJ36" s="820">
        <v>61</v>
      </c>
      <c r="AK36" s="820">
        <v>38</v>
      </c>
      <c r="AL36" s="820">
        <v>355</v>
      </c>
      <c r="AM36" s="820">
        <v>77</v>
      </c>
      <c r="AN36" s="820">
        <v>785</v>
      </c>
      <c r="AO36" s="820">
        <v>259</v>
      </c>
      <c r="AP36" s="820">
        <v>177</v>
      </c>
      <c r="AQ36" s="820">
        <v>32497</v>
      </c>
      <c r="AR36" s="767">
        <f t="shared" si="4"/>
        <v>2.8862131962743984E-2</v>
      </c>
    </row>
    <row r="37" spans="1:44" ht="15.75" thickBot="1">
      <c r="A37" s="819" t="s">
        <v>1215</v>
      </c>
      <c r="B37" s="820">
        <v>193692</v>
      </c>
      <c r="C37" s="820">
        <v>92373</v>
      </c>
      <c r="D37" s="820">
        <v>29682</v>
      </c>
      <c r="E37" s="820">
        <v>12819</v>
      </c>
      <c r="F37" s="820">
        <v>11329</v>
      </c>
      <c r="G37" s="820">
        <v>41356</v>
      </c>
      <c r="H37" s="820">
        <v>18844</v>
      </c>
      <c r="I37" s="820">
        <v>17187</v>
      </c>
      <c r="J37" s="820">
        <v>24183</v>
      </c>
      <c r="K37" s="820">
        <v>12842</v>
      </c>
      <c r="L37" s="820">
        <v>19948</v>
      </c>
      <c r="M37" s="820">
        <v>11652</v>
      </c>
      <c r="N37" s="820">
        <v>25038</v>
      </c>
      <c r="O37" s="820">
        <v>15724</v>
      </c>
      <c r="P37" s="820">
        <v>10469</v>
      </c>
      <c r="Q37" s="820">
        <v>27786</v>
      </c>
      <c r="R37" s="820">
        <v>13099</v>
      </c>
      <c r="S37" s="820">
        <v>16519</v>
      </c>
      <c r="T37" s="820">
        <v>9241</v>
      </c>
      <c r="U37" s="820">
        <v>29261</v>
      </c>
      <c r="V37" s="820">
        <v>48489</v>
      </c>
      <c r="W37" s="820">
        <v>13412</v>
      </c>
      <c r="X37" s="820">
        <v>13121</v>
      </c>
      <c r="Y37" s="820">
        <v>14207</v>
      </c>
      <c r="Z37" s="820">
        <v>16999</v>
      </c>
      <c r="AA37" s="820">
        <v>9123</v>
      </c>
      <c r="AB37" s="820">
        <v>30931</v>
      </c>
      <c r="AC37" s="820">
        <v>41594</v>
      </c>
      <c r="AD37" s="820">
        <v>28105</v>
      </c>
      <c r="AE37" s="820">
        <v>26822</v>
      </c>
      <c r="AF37" s="820">
        <v>7712</v>
      </c>
      <c r="AG37" s="820">
        <v>7661</v>
      </c>
      <c r="AH37" s="820">
        <v>18080</v>
      </c>
      <c r="AI37" s="820">
        <v>5307</v>
      </c>
      <c r="AJ37" s="820">
        <v>4852</v>
      </c>
      <c r="AK37" s="820">
        <v>3826</v>
      </c>
      <c r="AL37" s="820">
        <v>16164</v>
      </c>
      <c r="AM37" s="820">
        <v>3158</v>
      </c>
      <c r="AN37" s="820">
        <v>19459</v>
      </c>
      <c r="AO37" s="820">
        <v>21995</v>
      </c>
      <c r="AP37" s="820">
        <v>4468</v>
      </c>
      <c r="AQ37" s="820">
        <v>988529</v>
      </c>
      <c r="AR37" s="767">
        <f t="shared" si="4"/>
        <v>0.87795964079759203</v>
      </c>
    </row>
    <row r="38" spans="1:44" ht="16.5" thickTop="1" thickBot="1">
      <c r="A38" s="816" t="s">
        <v>7</v>
      </c>
      <c r="B38" s="821">
        <f>SUM(B24:B37)</f>
        <v>211800</v>
      </c>
      <c r="C38" s="821">
        <f t="shared" ref="C38:U38" si="5">SUM(C24:C37)</f>
        <v>100305</v>
      </c>
      <c r="D38" s="821">
        <f t="shared" si="5"/>
        <v>33653</v>
      </c>
      <c r="E38" s="821">
        <f t="shared" si="5"/>
        <v>14086</v>
      </c>
      <c r="F38" s="821">
        <f t="shared" si="5"/>
        <v>13519</v>
      </c>
      <c r="G38" s="821">
        <f t="shared" si="5"/>
        <v>47753</v>
      </c>
      <c r="H38" s="821">
        <f t="shared" si="5"/>
        <v>21813</v>
      </c>
      <c r="I38" s="821">
        <f t="shared" si="5"/>
        <v>20498</v>
      </c>
      <c r="J38" s="821">
        <f t="shared" si="5"/>
        <v>27166</v>
      </c>
      <c r="K38" s="821">
        <f t="shared" si="5"/>
        <v>15612</v>
      </c>
      <c r="L38" s="821">
        <f>SUM(L24:L37)</f>
        <v>22427</v>
      </c>
      <c r="M38" s="821">
        <f t="shared" si="5"/>
        <v>12945</v>
      </c>
      <c r="N38" s="821">
        <f>SUM(N24:N37)</f>
        <v>31076</v>
      </c>
      <c r="O38" s="821">
        <f>SUM(O24:O37)</f>
        <v>18849</v>
      </c>
      <c r="P38" s="821">
        <f t="shared" si="5"/>
        <v>12453</v>
      </c>
      <c r="Q38" s="821">
        <f t="shared" si="5"/>
        <v>28481</v>
      </c>
      <c r="R38" s="821">
        <f t="shared" si="5"/>
        <v>15071</v>
      </c>
      <c r="S38" s="821">
        <f>SUM(S24:S37)</f>
        <v>19825</v>
      </c>
      <c r="T38" s="821">
        <f>SUM(T24:T37)</f>
        <v>10954</v>
      </c>
      <c r="U38" s="821">
        <f t="shared" si="5"/>
        <v>35696</v>
      </c>
      <c r="V38" s="821">
        <f>SUM(V24:V37)</f>
        <v>60675</v>
      </c>
      <c r="W38" s="821">
        <f t="shared" ref="W38:AQ38" si="6">SUM(W24:W37)</f>
        <v>15270</v>
      </c>
      <c r="X38" s="821">
        <f t="shared" si="6"/>
        <v>16058</v>
      </c>
      <c r="Y38" s="821">
        <f t="shared" si="6"/>
        <v>16763</v>
      </c>
      <c r="Z38" s="821">
        <f t="shared" si="6"/>
        <v>19188</v>
      </c>
      <c r="AA38" s="821">
        <f t="shared" si="6"/>
        <v>10738</v>
      </c>
      <c r="AB38" s="821">
        <f t="shared" si="6"/>
        <v>37823</v>
      </c>
      <c r="AC38" s="821">
        <f t="shared" si="6"/>
        <v>46802</v>
      </c>
      <c r="AD38" s="821">
        <f t="shared" si="6"/>
        <v>29209</v>
      </c>
      <c r="AE38" s="821">
        <f t="shared" si="6"/>
        <v>34051</v>
      </c>
      <c r="AF38" s="821">
        <f t="shared" si="6"/>
        <v>8829</v>
      </c>
      <c r="AG38" s="821">
        <f t="shared" si="6"/>
        <v>9885</v>
      </c>
      <c r="AH38" s="821">
        <f t="shared" si="6"/>
        <v>18993</v>
      </c>
      <c r="AI38" s="821">
        <f t="shared" si="6"/>
        <v>5582</v>
      </c>
      <c r="AJ38" s="821">
        <f t="shared" si="6"/>
        <v>5268</v>
      </c>
      <c r="AK38" s="821">
        <f t="shared" si="6"/>
        <v>3930</v>
      </c>
      <c r="AL38" s="821">
        <f t="shared" si="6"/>
        <v>18410</v>
      </c>
      <c r="AM38" s="821">
        <f t="shared" si="6"/>
        <v>3623</v>
      </c>
      <c r="AN38" s="821">
        <f t="shared" si="6"/>
        <v>22817</v>
      </c>
      <c r="AO38" s="821">
        <f>SUM(AO24:AO37)</f>
        <v>22969</v>
      </c>
      <c r="AP38" s="821">
        <f>SUM(AP24:AP37)</f>
        <v>5074</v>
      </c>
      <c r="AQ38" s="821">
        <f t="shared" si="6"/>
        <v>1125939</v>
      </c>
      <c r="AR38" s="822">
        <f>+AQ38/$AQ$38</f>
        <v>1</v>
      </c>
    </row>
    <row r="39" spans="1:44" ht="15.75" thickTop="1">
      <c r="A39" s="825" t="s">
        <v>1214</v>
      </c>
      <c r="B39" s="767">
        <v>0.188109657805618</v>
      </c>
      <c r="C39" s="767">
        <v>8.9085643183156454E-2</v>
      </c>
      <c r="D39" s="767">
        <v>2.988883056719769E-2</v>
      </c>
      <c r="E39" s="767">
        <v>1.2510446835929832E-2</v>
      </c>
      <c r="F39" s="767">
        <v>1.2006867157101761E-2</v>
      </c>
      <c r="G39" s="767">
        <v>4.2411711469271425E-2</v>
      </c>
      <c r="H39" s="767">
        <v>1.9373163199782582E-2</v>
      </c>
      <c r="I39" s="767">
        <v>1.8205249129837408E-2</v>
      </c>
      <c r="J39" s="767">
        <v>2.4127417204662063E-2</v>
      </c>
      <c r="K39" s="767">
        <v>1.3865760045615259E-2</v>
      </c>
      <c r="L39" s="767">
        <v>1.9918485814950898E-2</v>
      </c>
      <c r="M39" s="767">
        <v>1.1497070445201738E-2</v>
      </c>
      <c r="N39" s="767">
        <v>2.7600074249137831E-2</v>
      </c>
      <c r="O39" s="767">
        <v>1.6740693767601976E-2</v>
      </c>
      <c r="P39" s="767">
        <v>1.1060101835001718E-2</v>
      </c>
      <c r="Q39" s="767">
        <v>2.529533127460724E-2</v>
      </c>
      <c r="R39" s="767">
        <v>1.3385272203911579E-2</v>
      </c>
      <c r="S39" s="767">
        <v>1.7607525807348357E-2</v>
      </c>
      <c r="T39" s="767">
        <v>9.7287686100223907E-3</v>
      </c>
      <c r="U39" s="767">
        <v>3.1703316076625819E-2</v>
      </c>
      <c r="V39" s="767">
        <f>+V38/$AQ$38</f>
        <v>5.3888354520093898E-2</v>
      </c>
      <c r="W39" s="767">
        <f t="shared" ref="W39:AQ39" si="7">+W38/$AQ$38</f>
        <v>1.3562013572671344E-2</v>
      </c>
      <c r="X39" s="767">
        <f t="shared" si="7"/>
        <v>1.4261873867056742E-2</v>
      </c>
      <c r="Y39" s="767">
        <f t="shared" si="7"/>
        <v>1.4888017912160429E-2</v>
      </c>
      <c r="Z39" s="767">
        <f t="shared" si="7"/>
        <v>1.7041775797800768E-2</v>
      </c>
      <c r="AA39" s="767">
        <f t="shared" si="7"/>
        <v>9.5369287323736011E-3</v>
      </c>
      <c r="AB39" s="767">
        <f t="shared" si="7"/>
        <v>3.3592405982917371E-2</v>
      </c>
      <c r="AC39" s="767">
        <f t="shared" si="7"/>
        <v>4.1567083119067733E-2</v>
      </c>
      <c r="AD39" s="767">
        <f t="shared" si="7"/>
        <v>2.5941902714090196E-2</v>
      </c>
      <c r="AE39" s="767">
        <f t="shared" si="7"/>
        <v>3.0242313304717217E-2</v>
      </c>
      <c r="AF39" s="767">
        <f t="shared" si="7"/>
        <v>7.8414549988942567E-3</v>
      </c>
      <c r="AG39" s="767">
        <f t="shared" si="7"/>
        <v>8.7793388451772262E-3</v>
      </c>
      <c r="AH39" s="767">
        <f t="shared" si="7"/>
        <v>1.6868587019367835E-2</v>
      </c>
      <c r="AI39" s="767">
        <f t="shared" si="7"/>
        <v>4.9576398010904672E-3</v>
      </c>
      <c r="AJ39" s="767">
        <f t="shared" si="7"/>
        <v>4.6787614604343573E-3</v>
      </c>
      <c r="AK39" s="767">
        <f t="shared" si="7"/>
        <v>3.4904199961099136E-3</v>
      </c>
      <c r="AL39" s="767">
        <f t="shared" si="7"/>
        <v>1.6350796979232446E-2</v>
      </c>
      <c r="AM39" s="767">
        <f t="shared" si="7"/>
        <v>3.2177586885257549E-3</v>
      </c>
      <c r="AN39" s="767">
        <f t="shared" si="7"/>
        <v>2.0264863371816769E-2</v>
      </c>
      <c r="AO39" s="767">
        <f t="shared" si="7"/>
        <v>2.0399861804236287E-2</v>
      </c>
      <c r="AP39" s="767">
        <f t="shared" si="7"/>
        <v>4.5064608295831299E-3</v>
      </c>
      <c r="AQ39" s="767">
        <f t="shared" si="7"/>
        <v>1</v>
      </c>
      <c r="AR39" s="767"/>
    </row>
    <row r="40" spans="1:44" ht="3.75" customHeight="1" thickBot="1">
      <c r="A40" s="826"/>
      <c r="B40" s="826"/>
      <c r="C40" s="826"/>
      <c r="D40" s="826"/>
      <c r="E40" s="826"/>
      <c r="F40" s="826"/>
      <c r="G40" s="826"/>
      <c r="H40" s="826"/>
      <c r="I40" s="826"/>
      <c r="J40" s="826"/>
      <c r="K40" s="826"/>
      <c r="L40" s="826"/>
      <c r="M40" s="826"/>
      <c r="N40" s="826"/>
      <c r="O40" s="826"/>
      <c r="P40" s="826"/>
      <c r="Q40" s="826"/>
      <c r="R40" s="826"/>
      <c r="S40" s="826"/>
      <c r="T40" s="826"/>
      <c r="U40" s="826"/>
      <c r="V40" s="826"/>
      <c r="W40" s="826"/>
      <c r="X40" s="826"/>
      <c r="Y40" s="826"/>
      <c r="Z40" s="826"/>
      <c r="AA40" s="826"/>
      <c r="AB40" s="826"/>
      <c r="AC40" s="826"/>
      <c r="AD40" s="826"/>
      <c r="AE40" s="826"/>
      <c r="AF40" s="826"/>
      <c r="AG40" s="826"/>
      <c r="AH40" s="826"/>
      <c r="AI40" s="826"/>
      <c r="AJ40" s="826"/>
      <c r="AK40" s="826"/>
      <c r="AL40" s="826"/>
      <c r="AM40" s="826"/>
      <c r="AN40" s="826"/>
      <c r="AO40" s="826"/>
      <c r="AP40" s="826"/>
      <c r="AQ40" s="826"/>
      <c r="AR40" s="826"/>
    </row>
    <row r="41" spans="1:44" ht="15.75" thickTop="1">
      <c r="A41" s="1054" t="s">
        <v>1453</v>
      </c>
      <c r="B41" s="1054"/>
      <c r="C41" s="1054"/>
      <c r="D41" s="1054"/>
      <c r="E41" s="1054"/>
      <c r="F41" s="1054"/>
      <c r="G41" s="1054"/>
      <c r="H41" s="1054"/>
      <c r="I41" s="1054"/>
      <c r="J41" s="1054"/>
      <c r="K41" s="1054"/>
      <c r="L41" s="1054"/>
      <c r="M41" s="1054"/>
      <c r="N41" s="1054"/>
      <c r="O41" s="1054"/>
      <c r="P41" s="1054"/>
      <c r="Q41" s="1054"/>
      <c r="R41" s="1054"/>
      <c r="S41" s="1054"/>
      <c r="T41" s="1054"/>
      <c r="U41" s="1054"/>
      <c r="V41" s="1054"/>
      <c r="W41" s="1054"/>
      <c r="X41" s="1054"/>
      <c r="Y41" s="1054"/>
      <c r="Z41" s="1054"/>
      <c r="AA41" s="1054"/>
      <c r="AB41" s="1054"/>
      <c r="AC41" s="1054"/>
      <c r="AD41" s="1054"/>
      <c r="AE41" s="1054"/>
      <c r="AF41" s="1054"/>
      <c r="AG41" s="1054"/>
      <c r="AH41" s="1054"/>
      <c r="AI41" s="1054"/>
      <c r="AJ41" s="1054"/>
      <c r="AK41" s="1054"/>
      <c r="AL41" s="1054"/>
      <c r="AM41" s="1054"/>
      <c r="AN41" s="1054"/>
      <c r="AO41" s="1054"/>
      <c r="AP41" s="1054"/>
      <c r="AQ41" s="1054"/>
      <c r="AR41" s="1054"/>
    </row>
    <row r="42" spans="1:44">
      <c r="A42" s="827"/>
      <c r="B42" s="828"/>
      <c r="C42" s="828"/>
      <c r="D42" s="828"/>
      <c r="E42" s="828"/>
      <c r="F42" s="828"/>
      <c r="G42" s="828"/>
      <c r="H42" s="828"/>
      <c r="I42" s="828"/>
      <c r="J42" s="828"/>
      <c r="K42" s="828"/>
      <c r="L42" s="828"/>
      <c r="M42" s="828"/>
      <c r="N42" s="828"/>
      <c r="O42" s="828"/>
      <c r="P42" s="828"/>
      <c r="Q42" s="828"/>
      <c r="R42" s="828"/>
      <c r="S42" s="828"/>
      <c r="T42" s="828"/>
      <c r="U42" s="828"/>
      <c r="V42" s="828"/>
      <c r="W42" s="828"/>
      <c r="X42" s="828"/>
      <c r="Y42" s="828"/>
      <c r="Z42" s="828"/>
      <c r="AA42" s="828"/>
      <c r="AB42" s="828"/>
      <c r="AC42" s="828"/>
      <c r="AD42" s="828"/>
      <c r="AE42" s="828"/>
      <c r="AF42" s="828"/>
      <c r="AG42" s="828"/>
      <c r="AH42" s="828"/>
      <c r="AI42" s="828"/>
      <c r="AJ42" s="828"/>
      <c r="AK42" s="828"/>
      <c r="AL42" s="828"/>
      <c r="AM42" s="828"/>
      <c r="AN42" s="828"/>
      <c r="AO42" s="828"/>
      <c r="AP42" s="828"/>
      <c r="AQ42" s="827"/>
      <c r="AR42" s="827"/>
    </row>
    <row r="43" spans="1:44" ht="18">
      <c r="A43" s="1050" t="s">
        <v>1362</v>
      </c>
      <c r="B43" s="1050"/>
      <c r="C43" s="1050"/>
      <c r="D43" s="1050"/>
      <c r="E43" s="1050"/>
      <c r="F43" s="1050"/>
      <c r="G43" s="1050"/>
      <c r="H43" s="1050"/>
      <c r="I43" s="1050"/>
      <c r="J43" s="1050"/>
      <c r="K43" s="1050"/>
      <c r="L43" s="1050"/>
      <c r="M43" s="1050"/>
      <c r="N43" s="1050"/>
      <c r="O43" s="1050"/>
      <c r="P43" s="1050"/>
      <c r="Q43" s="1050"/>
      <c r="R43" s="1050"/>
      <c r="S43" s="1050"/>
      <c r="T43" s="1050"/>
      <c r="U43" s="1050"/>
      <c r="V43" s="1050"/>
      <c r="W43" s="1050"/>
      <c r="X43" s="1050"/>
      <c r="Y43" s="1050"/>
      <c r="Z43" s="1050"/>
      <c r="AA43" s="1050"/>
      <c r="AB43" s="1050"/>
      <c r="AC43" s="1050"/>
      <c r="AD43" s="1050"/>
      <c r="AE43" s="1050"/>
      <c r="AF43" s="1050"/>
      <c r="AG43" s="1050"/>
      <c r="AH43" s="1050"/>
      <c r="AI43" s="1050"/>
      <c r="AJ43" s="1050"/>
      <c r="AK43" s="1050"/>
      <c r="AL43" s="1050"/>
      <c r="AM43" s="1050"/>
      <c r="AN43" s="1050"/>
      <c r="AO43" s="1050"/>
      <c r="AP43" s="1050"/>
      <c r="AQ43" s="1050"/>
      <c r="AR43" s="1050"/>
    </row>
    <row r="44" spans="1:44" ht="18">
      <c r="A44" s="1050" t="s">
        <v>1238</v>
      </c>
      <c r="B44" s="1050"/>
      <c r="C44" s="1050"/>
      <c r="D44" s="1050"/>
      <c r="E44" s="1050"/>
      <c r="F44" s="1050"/>
      <c r="G44" s="1050"/>
      <c r="H44" s="1050"/>
      <c r="I44" s="1050"/>
      <c r="J44" s="1050"/>
      <c r="K44" s="1050"/>
      <c r="L44" s="1050"/>
      <c r="M44" s="1050"/>
      <c r="N44" s="1050"/>
      <c r="O44" s="1050"/>
      <c r="P44" s="1050"/>
      <c r="Q44" s="1050"/>
      <c r="R44" s="1050"/>
      <c r="S44" s="1050"/>
      <c r="T44" s="1050"/>
      <c r="U44" s="1050"/>
      <c r="V44" s="1050"/>
      <c r="W44" s="1050"/>
      <c r="X44" s="1050"/>
      <c r="Y44" s="1050"/>
      <c r="Z44" s="1050"/>
      <c r="AA44" s="1050"/>
      <c r="AB44" s="1050"/>
      <c r="AC44" s="1050"/>
      <c r="AD44" s="1050"/>
      <c r="AE44" s="1050"/>
      <c r="AF44" s="1050"/>
      <c r="AG44" s="1050"/>
      <c r="AH44" s="1050"/>
      <c r="AI44" s="1050"/>
      <c r="AJ44" s="1050"/>
      <c r="AK44" s="1050"/>
      <c r="AL44" s="1050"/>
      <c r="AM44" s="1050"/>
      <c r="AN44" s="1050"/>
      <c r="AO44" s="1050"/>
      <c r="AP44" s="1050"/>
      <c r="AQ44" s="1050"/>
      <c r="AR44" s="1050"/>
    </row>
    <row r="45" spans="1:44" ht="18">
      <c r="A45" s="1050" t="s">
        <v>1447</v>
      </c>
      <c r="B45" s="1050"/>
      <c r="C45" s="1050"/>
      <c r="D45" s="1050"/>
      <c r="E45" s="1050"/>
      <c r="F45" s="1050"/>
      <c r="G45" s="1050"/>
      <c r="H45" s="1050"/>
      <c r="I45" s="1050"/>
      <c r="J45" s="1050"/>
      <c r="K45" s="1050"/>
      <c r="L45" s="1050"/>
      <c r="M45" s="1050"/>
      <c r="N45" s="1050"/>
      <c r="O45" s="1050"/>
      <c r="P45" s="1050"/>
      <c r="Q45" s="1050"/>
      <c r="R45" s="1050"/>
      <c r="S45" s="1050"/>
      <c r="T45" s="1050"/>
      <c r="U45" s="1050"/>
      <c r="V45" s="1050"/>
      <c r="W45" s="1050"/>
      <c r="X45" s="1050"/>
      <c r="Y45" s="1050"/>
      <c r="Z45" s="1050"/>
      <c r="AA45" s="1050"/>
      <c r="AB45" s="1050"/>
      <c r="AC45" s="1050"/>
      <c r="AD45" s="1050"/>
      <c r="AE45" s="1050"/>
      <c r="AF45" s="1050"/>
      <c r="AG45" s="1050"/>
      <c r="AH45" s="1050"/>
      <c r="AI45" s="1050"/>
      <c r="AJ45" s="1050"/>
      <c r="AK45" s="1050"/>
      <c r="AL45" s="1050"/>
      <c r="AM45" s="1050"/>
      <c r="AN45" s="1050"/>
      <c r="AO45" s="1050"/>
      <c r="AP45" s="1050"/>
      <c r="AQ45" s="1050"/>
      <c r="AR45" s="1050"/>
    </row>
    <row r="46" spans="1:44" ht="18">
      <c r="A46" s="1050" t="s">
        <v>2</v>
      </c>
      <c r="B46" s="1050"/>
      <c r="C46" s="1050"/>
      <c r="D46" s="1050"/>
      <c r="E46" s="1050"/>
      <c r="F46" s="1050"/>
      <c r="G46" s="1050"/>
      <c r="H46" s="1050"/>
      <c r="I46" s="1050"/>
      <c r="J46" s="1050"/>
      <c r="K46" s="1050"/>
      <c r="L46" s="1050"/>
      <c r="M46" s="1050"/>
      <c r="N46" s="1050"/>
      <c r="O46" s="1050"/>
      <c r="P46" s="1050"/>
      <c r="Q46" s="1050"/>
      <c r="R46" s="1050"/>
      <c r="S46" s="1050"/>
      <c r="T46" s="1050"/>
      <c r="U46" s="1050"/>
      <c r="V46" s="1050"/>
      <c r="W46" s="1050"/>
      <c r="X46" s="1050"/>
      <c r="Y46" s="1050"/>
      <c r="Z46" s="1050"/>
      <c r="AA46" s="1050"/>
      <c r="AB46" s="1050"/>
      <c r="AC46" s="1050"/>
      <c r="AD46" s="1050"/>
      <c r="AE46" s="1050"/>
      <c r="AF46" s="1050"/>
      <c r="AG46" s="1050"/>
      <c r="AH46" s="1050"/>
      <c r="AI46" s="1050"/>
      <c r="AJ46" s="1050"/>
      <c r="AK46" s="1050"/>
      <c r="AL46" s="1050"/>
      <c r="AM46" s="1050"/>
      <c r="AN46" s="1050"/>
      <c r="AO46" s="1050"/>
      <c r="AP46" s="1050"/>
      <c r="AQ46" s="1050"/>
      <c r="AR46" s="1050"/>
    </row>
    <row r="47" spans="1:44" ht="17.25" thickBot="1">
      <c r="A47" s="813"/>
      <c r="B47" s="814"/>
      <c r="C47" s="815"/>
      <c r="D47" s="814"/>
      <c r="E47" s="814"/>
      <c r="F47" s="814"/>
      <c r="G47" s="814"/>
      <c r="H47" s="814"/>
      <c r="I47" s="829"/>
      <c r="J47" s="814"/>
      <c r="K47" s="814"/>
      <c r="L47" s="814"/>
      <c r="M47" s="814"/>
      <c r="N47" s="814"/>
      <c r="O47" s="814"/>
      <c r="P47" s="814"/>
      <c r="Q47" s="815"/>
      <c r="R47" s="814"/>
      <c r="S47" s="814"/>
      <c r="T47" s="814"/>
      <c r="U47" s="814"/>
    </row>
    <row r="48" spans="1:44" ht="16.5" thickTop="1" thickBot="1">
      <c r="A48" s="816" t="s">
        <v>1231</v>
      </c>
      <c r="B48" s="817" t="s">
        <v>365</v>
      </c>
      <c r="C48" s="817" t="s">
        <v>379</v>
      </c>
      <c r="D48" s="817" t="s">
        <v>362</v>
      </c>
      <c r="E48" s="817" t="s">
        <v>378</v>
      </c>
      <c r="F48" s="817" t="s">
        <v>363</v>
      </c>
      <c r="G48" s="817" t="s">
        <v>377</v>
      </c>
      <c r="H48" s="817" t="s">
        <v>367</v>
      </c>
      <c r="I48" s="817" t="s">
        <v>369</v>
      </c>
      <c r="J48" s="817" t="s">
        <v>376</v>
      </c>
      <c r="K48" s="817" t="s">
        <v>360</v>
      </c>
      <c r="L48" s="817" t="s">
        <v>380</v>
      </c>
      <c r="M48" s="817" t="s">
        <v>359</v>
      </c>
      <c r="N48" s="817" t="s">
        <v>354</v>
      </c>
      <c r="O48" s="817" t="s">
        <v>355</v>
      </c>
      <c r="P48" s="817" t="s">
        <v>358</v>
      </c>
      <c r="Q48" s="817" t="s">
        <v>383</v>
      </c>
      <c r="R48" s="817" t="s">
        <v>361</v>
      </c>
      <c r="S48" s="817" t="s">
        <v>382</v>
      </c>
      <c r="T48" s="817" t="s">
        <v>372</v>
      </c>
      <c r="U48" s="817" t="s">
        <v>374</v>
      </c>
      <c r="V48" s="817" t="s">
        <v>354</v>
      </c>
      <c r="W48" s="817" t="s">
        <v>355</v>
      </c>
      <c r="X48" s="817" t="s">
        <v>381</v>
      </c>
      <c r="Y48" s="817" t="s">
        <v>373</v>
      </c>
      <c r="Z48" s="817" t="s">
        <v>371</v>
      </c>
      <c r="AA48" s="817" t="s">
        <v>356</v>
      </c>
      <c r="AB48" s="817" t="s">
        <v>357</v>
      </c>
      <c r="AC48" s="817" t="s">
        <v>375</v>
      </c>
      <c r="AD48" s="817" t="s">
        <v>368</v>
      </c>
      <c r="AE48" s="817" t="s">
        <v>370</v>
      </c>
      <c r="AF48" s="817" t="s">
        <v>384</v>
      </c>
      <c r="AG48" s="817" t="s">
        <v>442</v>
      </c>
      <c r="AH48" s="817" t="s">
        <v>443</v>
      </c>
      <c r="AI48" s="817" t="s">
        <v>444</v>
      </c>
      <c r="AJ48" s="817" t="s">
        <v>445</v>
      </c>
      <c r="AK48" s="817" t="s">
        <v>446</v>
      </c>
      <c r="AL48" s="817" t="s">
        <v>447</v>
      </c>
      <c r="AM48" s="817" t="s">
        <v>448</v>
      </c>
      <c r="AN48" s="817" t="s">
        <v>449</v>
      </c>
      <c r="AO48" s="817" t="s">
        <v>450</v>
      </c>
      <c r="AP48" s="817" t="s">
        <v>451</v>
      </c>
      <c r="AQ48" s="817" t="s">
        <v>7</v>
      </c>
      <c r="AR48" s="818" t="s">
        <v>1098</v>
      </c>
    </row>
    <row r="49" spans="1:44" ht="15.75" thickTop="1">
      <c r="A49" s="819" t="s">
        <v>1228</v>
      </c>
      <c r="B49" s="830">
        <v>0</v>
      </c>
      <c r="C49" s="830">
        <v>0</v>
      </c>
      <c r="D49" s="830">
        <v>0</v>
      </c>
      <c r="E49" s="830">
        <v>0</v>
      </c>
      <c r="F49" s="830">
        <v>0</v>
      </c>
      <c r="G49" s="830">
        <v>0</v>
      </c>
      <c r="H49" s="830">
        <v>0</v>
      </c>
      <c r="I49" s="830">
        <v>0</v>
      </c>
      <c r="J49" s="830">
        <v>0</v>
      </c>
      <c r="K49" s="830">
        <v>0</v>
      </c>
      <c r="L49" s="830">
        <v>0</v>
      </c>
      <c r="M49" s="830">
        <v>0</v>
      </c>
      <c r="N49" s="830">
        <v>0</v>
      </c>
      <c r="O49" s="830">
        <v>0</v>
      </c>
      <c r="P49" s="830">
        <v>0</v>
      </c>
      <c r="Q49" s="830">
        <v>0</v>
      </c>
      <c r="R49" s="830">
        <v>0</v>
      </c>
      <c r="S49" s="830">
        <v>0</v>
      </c>
      <c r="T49" s="830">
        <v>0</v>
      </c>
      <c r="U49" s="830">
        <v>0</v>
      </c>
      <c r="V49" s="820">
        <v>0</v>
      </c>
      <c r="W49" s="820">
        <v>0</v>
      </c>
      <c r="X49" s="820">
        <v>0</v>
      </c>
      <c r="Y49" s="820">
        <v>0</v>
      </c>
      <c r="Z49" s="820">
        <v>0</v>
      </c>
      <c r="AA49" s="820">
        <v>0</v>
      </c>
      <c r="AB49" s="820">
        <v>0</v>
      </c>
      <c r="AC49" s="820">
        <v>0</v>
      </c>
      <c r="AD49" s="820">
        <v>0</v>
      </c>
      <c r="AE49" s="820">
        <v>0</v>
      </c>
      <c r="AF49" s="820">
        <v>0</v>
      </c>
      <c r="AG49" s="820">
        <v>0</v>
      </c>
      <c r="AH49" s="820">
        <v>0</v>
      </c>
      <c r="AI49" s="820">
        <v>0</v>
      </c>
      <c r="AJ49" s="820">
        <v>0</v>
      </c>
      <c r="AK49" s="820">
        <v>0</v>
      </c>
      <c r="AL49" s="820">
        <v>0</v>
      </c>
      <c r="AM49" s="820">
        <v>0</v>
      </c>
      <c r="AN49" s="820">
        <v>0</v>
      </c>
      <c r="AO49" s="820">
        <v>0</v>
      </c>
      <c r="AP49" s="820">
        <v>0</v>
      </c>
      <c r="AQ49" s="820">
        <f>+SUM(B49:AP49)</f>
        <v>0</v>
      </c>
      <c r="AR49" s="767">
        <f>+AQ49/$AQ$63</f>
        <v>0</v>
      </c>
    </row>
    <row r="50" spans="1:44">
      <c r="A50" s="819" t="s">
        <v>1227</v>
      </c>
      <c r="B50" s="830">
        <v>0</v>
      </c>
      <c r="C50" s="830">
        <v>0</v>
      </c>
      <c r="D50" s="830">
        <v>0</v>
      </c>
      <c r="E50" s="830">
        <v>0</v>
      </c>
      <c r="F50" s="830">
        <v>0</v>
      </c>
      <c r="G50" s="830">
        <v>0</v>
      </c>
      <c r="H50" s="830">
        <v>0</v>
      </c>
      <c r="I50" s="830">
        <v>0</v>
      </c>
      <c r="J50" s="830">
        <v>0</v>
      </c>
      <c r="K50" s="830">
        <v>0</v>
      </c>
      <c r="L50" s="830">
        <v>0</v>
      </c>
      <c r="M50" s="830">
        <v>0</v>
      </c>
      <c r="N50" s="830">
        <v>0</v>
      </c>
      <c r="O50" s="830">
        <v>0</v>
      </c>
      <c r="P50" s="830">
        <v>0</v>
      </c>
      <c r="Q50" s="830">
        <v>0</v>
      </c>
      <c r="R50" s="830">
        <v>0</v>
      </c>
      <c r="S50" s="830">
        <v>0</v>
      </c>
      <c r="T50" s="830">
        <v>0</v>
      </c>
      <c r="U50" s="830">
        <v>0</v>
      </c>
      <c r="V50" s="820">
        <v>0</v>
      </c>
      <c r="W50" s="820">
        <v>0</v>
      </c>
      <c r="X50" s="820">
        <v>0</v>
      </c>
      <c r="Y50" s="820">
        <v>0</v>
      </c>
      <c r="Z50" s="820">
        <v>0</v>
      </c>
      <c r="AA50" s="820">
        <v>0</v>
      </c>
      <c r="AB50" s="820">
        <v>0</v>
      </c>
      <c r="AC50" s="820">
        <v>0</v>
      </c>
      <c r="AD50" s="820">
        <v>0</v>
      </c>
      <c r="AE50" s="820">
        <v>0</v>
      </c>
      <c r="AF50" s="820">
        <v>0</v>
      </c>
      <c r="AG50" s="820">
        <v>0</v>
      </c>
      <c r="AH50" s="820">
        <v>0</v>
      </c>
      <c r="AI50" s="820">
        <v>0</v>
      </c>
      <c r="AJ50" s="820">
        <v>0</v>
      </c>
      <c r="AK50" s="820">
        <v>0</v>
      </c>
      <c r="AL50" s="820">
        <v>0</v>
      </c>
      <c r="AM50" s="820">
        <v>0</v>
      </c>
      <c r="AN50" s="820">
        <v>0</v>
      </c>
      <c r="AO50" s="820">
        <v>0</v>
      </c>
      <c r="AP50" s="820">
        <v>0</v>
      </c>
      <c r="AQ50" s="820">
        <f t="shared" ref="AQ50:AQ62" si="8">+SUM(B50:AP50)</f>
        <v>0</v>
      </c>
      <c r="AR50" s="767">
        <f t="shared" ref="AR50:AR62" si="9">+AQ50/$AQ$63</f>
        <v>0</v>
      </c>
    </row>
    <row r="51" spans="1:44">
      <c r="A51" s="819" t="s">
        <v>1226</v>
      </c>
      <c r="B51" s="830">
        <v>0</v>
      </c>
      <c r="C51" s="830">
        <v>0</v>
      </c>
      <c r="D51" s="830">
        <v>0</v>
      </c>
      <c r="E51" s="830">
        <v>0</v>
      </c>
      <c r="F51" s="830">
        <v>0</v>
      </c>
      <c r="G51" s="830">
        <v>0</v>
      </c>
      <c r="H51" s="830">
        <v>0</v>
      </c>
      <c r="I51" s="830">
        <v>0</v>
      </c>
      <c r="J51" s="830">
        <v>0</v>
      </c>
      <c r="K51" s="830">
        <v>0</v>
      </c>
      <c r="L51" s="830">
        <v>0</v>
      </c>
      <c r="M51" s="830">
        <v>0</v>
      </c>
      <c r="N51" s="830">
        <v>0</v>
      </c>
      <c r="O51" s="830">
        <v>0</v>
      </c>
      <c r="P51" s="830">
        <v>0</v>
      </c>
      <c r="Q51" s="830">
        <v>0</v>
      </c>
      <c r="R51" s="830">
        <v>0</v>
      </c>
      <c r="S51" s="830">
        <v>0</v>
      </c>
      <c r="T51" s="830">
        <v>0</v>
      </c>
      <c r="U51" s="830">
        <v>0</v>
      </c>
      <c r="V51" s="820">
        <v>0</v>
      </c>
      <c r="W51" s="820">
        <v>0</v>
      </c>
      <c r="X51" s="820">
        <v>0</v>
      </c>
      <c r="Y51" s="820">
        <v>0</v>
      </c>
      <c r="Z51" s="820">
        <v>0</v>
      </c>
      <c r="AA51" s="820">
        <v>0</v>
      </c>
      <c r="AB51" s="820">
        <v>0</v>
      </c>
      <c r="AC51" s="820">
        <v>0</v>
      </c>
      <c r="AD51" s="820">
        <v>0</v>
      </c>
      <c r="AE51" s="820">
        <v>0</v>
      </c>
      <c r="AF51" s="820">
        <v>0</v>
      </c>
      <c r="AG51" s="820">
        <v>0</v>
      </c>
      <c r="AH51" s="820">
        <v>0</v>
      </c>
      <c r="AI51" s="820">
        <v>0</v>
      </c>
      <c r="AJ51" s="820">
        <v>0</v>
      </c>
      <c r="AK51" s="820">
        <v>0</v>
      </c>
      <c r="AL51" s="820">
        <v>0</v>
      </c>
      <c r="AM51" s="820">
        <v>0</v>
      </c>
      <c r="AN51" s="820">
        <v>0</v>
      </c>
      <c r="AO51" s="820">
        <v>0</v>
      </c>
      <c r="AP51" s="820">
        <v>0</v>
      </c>
      <c r="AQ51" s="820">
        <f t="shared" si="8"/>
        <v>0</v>
      </c>
      <c r="AR51" s="767">
        <f t="shared" si="9"/>
        <v>0</v>
      </c>
    </row>
    <row r="52" spans="1:44">
      <c r="A52" s="819" t="s">
        <v>1225</v>
      </c>
      <c r="B52" s="830">
        <v>0</v>
      </c>
      <c r="C52" s="830">
        <v>1781.17066</v>
      </c>
      <c r="D52" s="830">
        <v>0</v>
      </c>
      <c r="E52" s="830">
        <v>0</v>
      </c>
      <c r="F52" s="830">
        <v>0</v>
      </c>
      <c r="G52" s="830">
        <v>0</v>
      </c>
      <c r="H52" s="830">
        <v>0</v>
      </c>
      <c r="I52" s="830">
        <v>0</v>
      </c>
      <c r="J52" s="830">
        <v>0</v>
      </c>
      <c r="K52" s="830">
        <v>0</v>
      </c>
      <c r="L52" s="830">
        <v>0</v>
      </c>
      <c r="M52" s="830">
        <v>0</v>
      </c>
      <c r="N52" s="830">
        <v>0</v>
      </c>
      <c r="O52" s="830">
        <v>0</v>
      </c>
      <c r="P52" s="830">
        <v>0</v>
      </c>
      <c r="Q52" s="830">
        <v>0</v>
      </c>
      <c r="R52" s="830">
        <v>0</v>
      </c>
      <c r="S52" s="830">
        <v>0</v>
      </c>
      <c r="T52" s="830">
        <v>0</v>
      </c>
      <c r="U52" s="830">
        <v>0</v>
      </c>
      <c r="V52" s="820">
        <v>0</v>
      </c>
      <c r="W52" s="820">
        <v>0</v>
      </c>
      <c r="X52" s="820">
        <v>0</v>
      </c>
      <c r="Y52" s="820">
        <v>0</v>
      </c>
      <c r="Z52" s="820">
        <v>0</v>
      </c>
      <c r="AA52" s="820">
        <v>0</v>
      </c>
      <c r="AB52" s="820">
        <v>0</v>
      </c>
      <c r="AC52" s="820">
        <v>0</v>
      </c>
      <c r="AD52" s="820">
        <v>0</v>
      </c>
      <c r="AE52" s="820">
        <v>0</v>
      </c>
      <c r="AF52" s="820">
        <v>0</v>
      </c>
      <c r="AG52" s="820">
        <v>0</v>
      </c>
      <c r="AH52" s="820">
        <v>0</v>
      </c>
      <c r="AI52" s="820">
        <v>0</v>
      </c>
      <c r="AJ52" s="820">
        <v>0</v>
      </c>
      <c r="AK52" s="820">
        <v>0</v>
      </c>
      <c r="AL52" s="820">
        <v>0</v>
      </c>
      <c r="AM52" s="820">
        <v>0</v>
      </c>
      <c r="AN52" s="820">
        <v>0</v>
      </c>
      <c r="AO52" s="820">
        <v>0</v>
      </c>
      <c r="AP52" s="820">
        <v>0</v>
      </c>
      <c r="AQ52" s="820">
        <f t="shared" si="8"/>
        <v>1781.17066</v>
      </c>
      <c r="AR52" s="767">
        <f t="shared" si="9"/>
        <v>0.66584645433258993</v>
      </c>
    </row>
    <row r="53" spans="1:44">
      <c r="A53" s="819" t="s">
        <v>1224</v>
      </c>
      <c r="B53" s="830">
        <v>0</v>
      </c>
      <c r="C53" s="830">
        <v>0</v>
      </c>
      <c r="D53" s="830">
        <v>0</v>
      </c>
      <c r="E53" s="830">
        <v>0</v>
      </c>
      <c r="F53" s="830">
        <v>0</v>
      </c>
      <c r="G53" s="830">
        <v>0</v>
      </c>
      <c r="H53" s="830">
        <v>0</v>
      </c>
      <c r="I53" s="830">
        <v>0</v>
      </c>
      <c r="J53" s="830">
        <v>0</v>
      </c>
      <c r="K53" s="830">
        <v>0</v>
      </c>
      <c r="L53" s="830">
        <v>0</v>
      </c>
      <c r="M53" s="830">
        <v>0</v>
      </c>
      <c r="N53" s="830">
        <v>0</v>
      </c>
      <c r="O53" s="830">
        <v>0</v>
      </c>
      <c r="P53" s="830">
        <v>0</v>
      </c>
      <c r="Q53" s="830">
        <v>0</v>
      </c>
      <c r="R53" s="830">
        <v>0</v>
      </c>
      <c r="S53" s="830">
        <v>0</v>
      </c>
      <c r="T53" s="830">
        <v>0</v>
      </c>
      <c r="U53" s="830">
        <v>0</v>
      </c>
      <c r="V53" s="820">
        <v>0</v>
      </c>
      <c r="W53" s="820">
        <v>0</v>
      </c>
      <c r="X53" s="820">
        <v>0</v>
      </c>
      <c r="Y53" s="820">
        <v>0</v>
      </c>
      <c r="Z53" s="820">
        <v>0</v>
      </c>
      <c r="AA53" s="820">
        <v>0</v>
      </c>
      <c r="AB53" s="820">
        <v>0</v>
      </c>
      <c r="AC53" s="820">
        <v>0</v>
      </c>
      <c r="AD53" s="820">
        <v>0</v>
      </c>
      <c r="AE53" s="820">
        <v>0</v>
      </c>
      <c r="AF53" s="820">
        <v>0</v>
      </c>
      <c r="AG53" s="820">
        <v>0</v>
      </c>
      <c r="AH53" s="820">
        <v>0</v>
      </c>
      <c r="AI53" s="820">
        <v>0</v>
      </c>
      <c r="AJ53" s="820">
        <v>0</v>
      </c>
      <c r="AK53" s="820">
        <v>0</v>
      </c>
      <c r="AL53" s="820">
        <v>0</v>
      </c>
      <c r="AM53" s="820">
        <v>0</v>
      </c>
      <c r="AN53" s="820">
        <v>0</v>
      </c>
      <c r="AO53" s="820">
        <v>0</v>
      </c>
      <c r="AP53" s="820">
        <v>0</v>
      </c>
      <c r="AQ53" s="820">
        <f t="shared" si="8"/>
        <v>0</v>
      </c>
      <c r="AR53" s="767">
        <f t="shared" si="9"/>
        <v>0</v>
      </c>
    </row>
    <row r="54" spans="1:44">
      <c r="A54" s="819" t="s">
        <v>1223</v>
      </c>
      <c r="B54" s="830">
        <v>0</v>
      </c>
      <c r="C54" s="830">
        <v>0</v>
      </c>
      <c r="D54" s="830">
        <v>0</v>
      </c>
      <c r="E54" s="830">
        <v>0</v>
      </c>
      <c r="F54" s="830">
        <v>0</v>
      </c>
      <c r="G54" s="830">
        <v>0</v>
      </c>
      <c r="H54" s="830">
        <v>0</v>
      </c>
      <c r="I54" s="830">
        <v>0</v>
      </c>
      <c r="J54" s="830">
        <v>0</v>
      </c>
      <c r="K54" s="830">
        <v>0</v>
      </c>
      <c r="L54" s="830">
        <v>0</v>
      </c>
      <c r="M54" s="830">
        <v>0</v>
      </c>
      <c r="N54" s="830">
        <v>0</v>
      </c>
      <c r="O54" s="830">
        <v>0</v>
      </c>
      <c r="P54" s="830">
        <v>0</v>
      </c>
      <c r="Q54" s="830">
        <v>0</v>
      </c>
      <c r="R54" s="830">
        <v>0</v>
      </c>
      <c r="S54" s="830">
        <v>0</v>
      </c>
      <c r="T54" s="830">
        <v>0</v>
      </c>
      <c r="U54" s="830">
        <v>0</v>
      </c>
      <c r="V54" s="820">
        <v>0</v>
      </c>
      <c r="W54" s="820">
        <v>0</v>
      </c>
      <c r="X54" s="820">
        <v>0</v>
      </c>
      <c r="Y54" s="820">
        <v>0</v>
      </c>
      <c r="Z54" s="820">
        <v>0</v>
      </c>
      <c r="AA54" s="820">
        <v>0</v>
      </c>
      <c r="AB54" s="820">
        <v>0</v>
      </c>
      <c r="AC54" s="820">
        <v>0</v>
      </c>
      <c r="AD54" s="820">
        <v>0</v>
      </c>
      <c r="AE54" s="820">
        <v>0</v>
      </c>
      <c r="AF54" s="820">
        <v>0</v>
      </c>
      <c r="AG54" s="820">
        <v>0</v>
      </c>
      <c r="AH54" s="820">
        <v>0</v>
      </c>
      <c r="AI54" s="820">
        <v>0</v>
      </c>
      <c r="AJ54" s="820">
        <v>0</v>
      </c>
      <c r="AK54" s="820">
        <v>0</v>
      </c>
      <c r="AL54" s="820">
        <v>0</v>
      </c>
      <c r="AM54" s="820">
        <v>0</v>
      </c>
      <c r="AN54" s="820">
        <v>0</v>
      </c>
      <c r="AO54" s="820">
        <v>0</v>
      </c>
      <c r="AP54" s="820">
        <v>0</v>
      </c>
      <c r="AQ54" s="820">
        <f t="shared" si="8"/>
        <v>0</v>
      </c>
      <c r="AR54" s="767">
        <f t="shared" si="9"/>
        <v>0</v>
      </c>
    </row>
    <row r="55" spans="1:44">
      <c r="A55" s="819" t="s">
        <v>1222</v>
      </c>
      <c r="B55" s="830">
        <v>0</v>
      </c>
      <c r="C55" s="830">
        <v>266.02853999999996</v>
      </c>
      <c r="D55" s="830">
        <v>0</v>
      </c>
      <c r="E55" s="830">
        <v>0</v>
      </c>
      <c r="F55" s="830">
        <v>0</v>
      </c>
      <c r="G55" s="830">
        <v>0</v>
      </c>
      <c r="H55" s="830">
        <v>0</v>
      </c>
      <c r="I55" s="830">
        <v>0</v>
      </c>
      <c r="J55" s="830">
        <v>0</v>
      </c>
      <c r="K55" s="830">
        <v>0</v>
      </c>
      <c r="L55" s="830">
        <v>0</v>
      </c>
      <c r="M55" s="830">
        <v>0</v>
      </c>
      <c r="N55" s="830">
        <v>0</v>
      </c>
      <c r="O55" s="830">
        <v>0</v>
      </c>
      <c r="P55" s="830">
        <v>0</v>
      </c>
      <c r="Q55" s="830">
        <v>0</v>
      </c>
      <c r="R55" s="830">
        <v>0</v>
      </c>
      <c r="S55" s="830">
        <v>0</v>
      </c>
      <c r="T55" s="830">
        <v>0</v>
      </c>
      <c r="U55" s="830">
        <v>0</v>
      </c>
      <c r="V55" s="820">
        <v>0</v>
      </c>
      <c r="W55" s="820">
        <v>0</v>
      </c>
      <c r="X55" s="820">
        <v>0</v>
      </c>
      <c r="Y55" s="820">
        <v>0</v>
      </c>
      <c r="Z55" s="820">
        <v>0</v>
      </c>
      <c r="AA55" s="820">
        <v>0</v>
      </c>
      <c r="AB55" s="820">
        <v>0</v>
      </c>
      <c r="AC55" s="820">
        <v>0</v>
      </c>
      <c r="AD55" s="820">
        <v>0</v>
      </c>
      <c r="AE55" s="820">
        <v>0</v>
      </c>
      <c r="AF55" s="820">
        <v>0</v>
      </c>
      <c r="AG55" s="820">
        <v>0</v>
      </c>
      <c r="AH55" s="820">
        <v>0</v>
      </c>
      <c r="AI55" s="820">
        <v>0</v>
      </c>
      <c r="AJ55" s="820">
        <v>0</v>
      </c>
      <c r="AK55" s="820">
        <v>0</v>
      </c>
      <c r="AL55" s="820">
        <v>0</v>
      </c>
      <c r="AM55" s="820">
        <v>0</v>
      </c>
      <c r="AN55" s="820">
        <v>0</v>
      </c>
      <c r="AO55" s="820">
        <v>0</v>
      </c>
      <c r="AP55" s="820">
        <v>0</v>
      </c>
      <c r="AQ55" s="820">
        <f t="shared" si="8"/>
        <v>266.02853999999996</v>
      </c>
      <c r="AR55" s="767">
        <f t="shared" si="9"/>
        <v>9.9448168605177648E-2</v>
      </c>
    </row>
    <row r="56" spans="1:44">
      <c r="A56" s="819" t="s">
        <v>1221</v>
      </c>
      <c r="B56" s="830">
        <v>0</v>
      </c>
      <c r="C56" s="830">
        <v>148.00641000000002</v>
      </c>
      <c r="D56" s="830">
        <v>0</v>
      </c>
      <c r="E56" s="830">
        <v>0</v>
      </c>
      <c r="F56" s="830">
        <v>0</v>
      </c>
      <c r="G56" s="830">
        <v>0</v>
      </c>
      <c r="H56" s="830">
        <v>0</v>
      </c>
      <c r="I56" s="830">
        <v>0</v>
      </c>
      <c r="J56" s="830">
        <v>0</v>
      </c>
      <c r="K56" s="830">
        <v>0</v>
      </c>
      <c r="L56" s="830">
        <v>0</v>
      </c>
      <c r="M56" s="830">
        <v>0</v>
      </c>
      <c r="N56" s="830">
        <v>0</v>
      </c>
      <c r="O56" s="830">
        <v>0</v>
      </c>
      <c r="P56" s="830">
        <v>0</v>
      </c>
      <c r="Q56" s="830">
        <v>0</v>
      </c>
      <c r="R56" s="830">
        <v>0</v>
      </c>
      <c r="S56" s="830">
        <v>0</v>
      </c>
      <c r="T56" s="830">
        <v>0</v>
      </c>
      <c r="U56" s="830">
        <v>0</v>
      </c>
      <c r="V56" s="820">
        <v>0</v>
      </c>
      <c r="W56" s="820">
        <v>0</v>
      </c>
      <c r="X56" s="820">
        <v>0</v>
      </c>
      <c r="Y56" s="820">
        <v>0</v>
      </c>
      <c r="Z56" s="820">
        <v>0</v>
      </c>
      <c r="AA56" s="820">
        <v>0</v>
      </c>
      <c r="AB56" s="820">
        <v>0</v>
      </c>
      <c r="AC56" s="820">
        <v>0</v>
      </c>
      <c r="AD56" s="820">
        <v>0</v>
      </c>
      <c r="AE56" s="820">
        <v>0</v>
      </c>
      <c r="AF56" s="820">
        <v>0</v>
      </c>
      <c r="AG56" s="820">
        <v>0</v>
      </c>
      <c r="AH56" s="820">
        <v>0</v>
      </c>
      <c r="AI56" s="820">
        <v>0</v>
      </c>
      <c r="AJ56" s="820">
        <v>0</v>
      </c>
      <c r="AK56" s="820">
        <v>0</v>
      </c>
      <c r="AL56" s="820">
        <v>0</v>
      </c>
      <c r="AM56" s="820">
        <v>0</v>
      </c>
      <c r="AN56" s="820">
        <v>0</v>
      </c>
      <c r="AO56" s="820">
        <v>0</v>
      </c>
      <c r="AP56" s="820">
        <v>0</v>
      </c>
      <c r="AQ56" s="820">
        <f t="shared" si="8"/>
        <v>148.00641000000002</v>
      </c>
      <c r="AR56" s="767">
        <f t="shared" si="9"/>
        <v>5.5328523835551834E-2</v>
      </c>
    </row>
    <row r="57" spans="1:44">
      <c r="A57" s="819" t="s">
        <v>1220</v>
      </c>
      <c r="B57" s="830">
        <v>0</v>
      </c>
      <c r="C57" s="830">
        <v>103.22362</v>
      </c>
      <c r="D57" s="830">
        <v>0</v>
      </c>
      <c r="E57" s="830">
        <v>0</v>
      </c>
      <c r="F57" s="830">
        <v>0</v>
      </c>
      <c r="G57" s="830">
        <v>0</v>
      </c>
      <c r="H57" s="830">
        <v>0</v>
      </c>
      <c r="I57" s="830">
        <v>0</v>
      </c>
      <c r="J57" s="830">
        <v>0</v>
      </c>
      <c r="K57" s="830">
        <v>0</v>
      </c>
      <c r="L57" s="830">
        <v>0</v>
      </c>
      <c r="M57" s="830">
        <v>0</v>
      </c>
      <c r="N57" s="830">
        <v>0</v>
      </c>
      <c r="O57" s="830">
        <v>0</v>
      </c>
      <c r="P57" s="830">
        <v>0</v>
      </c>
      <c r="Q57" s="830">
        <v>0</v>
      </c>
      <c r="R57" s="830">
        <v>0</v>
      </c>
      <c r="S57" s="830">
        <v>0</v>
      </c>
      <c r="T57" s="830">
        <v>0</v>
      </c>
      <c r="U57" s="830">
        <v>0</v>
      </c>
      <c r="V57" s="820">
        <v>0</v>
      </c>
      <c r="W57" s="820">
        <v>0</v>
      </c>
      <c r="X57" s="820">
        <v>0</v>
      </c>
      <c r="Y57" s="820">
        <v>0</v>
      </c>
      <c r="Z57" s="820">
        <v>0</v>
      </c>
      <c r="AA57" s="820">
        <v>0</v>
      </c>
      <c r="AB57" s="820">
        <v>0</v>
      </c>
      <c r="AC57" s="820">
        <v>0</v>
      </c>
      <c r="AD57" s="820">
        <v>0</v>
      </c>
      <c r="AE57" s="820">
        <v>0</v>
      </c>
      <c r="AF57" s="820">
        <v>0</v>
      </c>
      <c r="AG57" s="820">
        <v>0</v>
      </c>
      <c r="AH57" s="820">
        <v>0</v>
      </c>
      <c r="AI57" s="820">
        <v>0</v>
      </c>
      <c r="AJ57" s="820">
        <v>0</v>
      </c>
      <c r="AK57" s="820">
        <v>0</v>
      </c>
      <c r="AL57" s="820">
        <v>0</v>
      </c>
      <c r="AM57" s="820">
        <v>0</v>
      </c>
      <c r="AN57" s="820">
        <v>0</v>
      </c>
      <c r="AO57" s="820">
        <v>0</v>
      </c>
      <c r="AP57" s="820">
        <v>0</v>
      </c>
      <c r="AQ57" s="820">
        <f t="shared" si="8"/>
        <v>103.22362</v>
      </c>
      <c r="AR57" s="767">
        <f t="shared" si="9"/>
        <v>3.8587589007543284E-2</v>
      </c>
    </row>
    <row r="58" spans="1:44">
      <c r="A58" s="819" t="s">
        <v>1219</v>
      </c>
      <c r="B58" s="830">
        <v>0</v>
      </c>
      <c r="C58" s="830">
        <v>180.63679000000002</v>
      </c>
      <c r="D58" s="830">
        <v>0</v>
      </c>
      <c r="E58" s="830">
        <v>0</v>
      </c>
      <c r="F58" s="830">
        <v>0</v>
      </c>
      <c r="G58" s="830">
        <v>0</v>
      </c>
      <c r="H58" s="830">
        <v>0</v>
      </c>
      <c r="I58" s="830">
        <v>0</v>
      </c>
      <c r="J58" s="830">
        <v>0</v>
      </c>
      <c r="K58" s="830">
        <v>0</v>
      </c>
      <c r="L58" s="830">
        <v>0</v>
      </c>
      <c r="M58" s="830">
        <v>0</v>
      </c>
      <c r="N58" s="830">
        <v>0</v>
      </c>
      <c r="O58" s="830">
        <v>0</v>
      </c>
      <c r="P58" s="830">
        <v>0</v>
      </c>
      <c r="Q58" s="830">
        <v>0</v>
      </c>
      <c r="R58" s="830">
        <v>0</v>
      </c>
      <c r="S58" s="830">
        <v>0</v>
      </c>
      <c r="T58" s="830">
        <v>0</v>
      </c>
      <c r="U58" s="830">
        <v>0</v>
      </c>
      <c r="V58" s="820">
        <v>0</v>
      </c>
      <c r="W58" s="820">
        <v>0</v>
      </c>
      <c r="X58" s="820">
        <v>0</v>
      </c>
      <c r="Y58" s="820">
        <v>0</v>
      </c>
      <c r="Z58" s="820">
        <v>0</v>
      </c>
      <c r="AA58" s="820">
        <v>0</v>
      </c>
      <c r="AB58" s="820">
        <v>0</v>
      </c>
      <c r="AC58" s="820">
        <v>0</v>
      </c>
      <c r="AD58" s="820">
        <v>0</v>
      </c>
      <c r="AE58" s="820">
        <v>0</v>
      </c>
      <c r="AF58" s="820">
        <v>0</v>
      </c>
      <c r="AG58" s="820">
        <v>0</v>
      </c>
      <c r="AH58" s="820">
        <v>0</v>
      </c>
      <c r="AI58" s="820">
        <v>0</v>
      </c>
      <c r="AJ58" s="820">
        <v>0</v>
      </c>
      <c r="AK58" s="820">
        <v>0</v>
      </c>
      <c r="AL58" s="820">
        <v>0</v>
      </c>
      <c r="AM58" s="820">
        <v>0</v>
      </c>
      <c r="AN58" s="820">
        <v>0</v>
      </c>
      <c r="AO58" s="820">
        <v>0</v>
      </c>
      <c r="AP58" s="820">
        <v>0</v>
      </c>
      <c r="AQ58" s="820">
        <f t="shared" si="8"/>
        <v>180.63679000000002</v>
      </c>
      <c r="AR58" s="767">
        <f t="shared" si="9"/>
        <v>6.7526581727727672E-2</v>
      </c>
    </row>
    <row r="59" spans="1:44">
      <c r="A59" s="819" t="s">
        <v>1218</v>
      </c>
      <c r="B59" s="830">
        <v>0</v>
      </c>
      <c r="C59" s="830">
        <v>51.1</v>
      </c>
      <c r="D59" s="830">
        <v>0</v>
      </c>
      <c r="E59" s="830">
        <v>0</v>
      </c>
      <c r="F59" s="830">
        <v>0</v>
      </c>
      <c r="G59" s="830">
        <v>0</v>
      </c>
      <c r="H59" s="830">
        <v>0</v>
      </c>
      <c r="I59" s="830">
        <v>0</v>
      </c>
      <c r="J59" s="830">
        <v>0</v>
      </c>
      <c r="K59" s="830">
        <v>0</v>
      </c>
      <c r="L59" s="830">
        <v>0</v>
      </c>
      <c r="M59" s="830">
        <v>0</v>
      </c>
      <c r="N59" s="830">
        <v>0</v>
      </c>
      <c r="O59" s="830">
        <v>0</v>
      </c>
      <c r="P59" s="830">
        <v>0</v>
      </c>
      <c r="Q59" s="830">
        <v>0</v>
      </c>
      <c r="R59" s="830">
        <v>0</v>
      </c>
      <c r="S59" s="830">
        <v>0</v>
      </c>
      <c r="T59" s="830">
        <v>0</v>
      </c>
      <c r="U59" s="830">
        <v>0</v>
      </c>
      <c r="V59" s="820">
        <v>0</v>
      </c>
      <c r="W59" s="820">
        <v>0</v>
      </c>
      <c r="X59" s="820">
        <v>0</v>
      </c>
      <c r="Y59" s="820">
        <v>0</v>
      </c>
      <c r="Z59" s="820">
        <v>0</v>
      </c>
      <c r="AA59" s="820">
        <v>0</v>
      </c>
      <c r="AB59" s="820">
        <v>0</v>
      </c>
      <c r="AC59" s="820">
        <v>0</v>
      </c>
      <c r="AD59" s="820">
        <v>0</v>
      </c>
      <c r="AE59" s="820">
        <v>0</v>
      </c>
      <c r="AF59" s="820">
        <v>0</v>
      </c>
      <c r="AG59" s="820">
        <v>0</v>
      </c>
      <c r="AH59" s="820">
        <v>0</v>
      </c>
      <c r="AI59" s="820">
        <v>0</v>
      </c>
      <c r="AJ59" s="820">
        <v>0</v>
      </c>
      <c r="AK59" s="820">
        <v>0</v>
      </c>
      <c r="AL59" s="820">
        <v>0</v>
      </c>
      <c r="AM59" s="820">
        <v>0</v>
      </c>
      <c r="AN59" s="820">
        <v>0</v>
      </c>
      <c r="AO59" s="820">
        <v>0</v>
      </c>
      <c r="AP59" s="820">
        <v>0</v>
      </c>
      <c r="AQ59" s="820">
        <f t="shared" si="8"/>
        <v>51.1</v>
      </c>
      <c r="AR59" s="767">
        <f t="shared" si="9"/>
        <v>1.9102467035020297E-2</v>
      </c>
    </row>
    <row r="60" spans="1:44">
      <c r="A60" s="819" t="s">
        <v>1217</v>
      </c>
      <c r="B60" s="830">
        <v>0</v>
      </c>
      <c r="C60" s="830">
        <v>110.07871</v>
      </c>
      <c r="D60" s="830">
        <v>0</v>
      </c>
      <c r="E60" s="830">
        <v>0</v>
      </c>
      <c r="F60" s="830">
        <v>0</v>
      </c>
      <c r="G60" s="830">
        <v>0</v>
      </c>
      <c r="H60" s="830">
        <v>0</v>
      </c>
      <c r="I60" s="830">
        <v>0</v>
      </c>
      <c r="J60" s="830">
        <v>0</v>
      </c>
      <c r="K60" s="830">
        <v>0</v>
      </c>
      <c r="L60" s="830">
        <v>0</v>
      </c>
      <c r="M60" s="830">
        <v>0</v>
      </c>
      <c r="N60" s="830">
        <v>0</v>
      </c>
      <c r="O60" s="830">
        <v>0</v>
      </c>
      <c r="P60" s="830">
        <v>0</v>
      </c>
      <c r="Q60" s="830">
        <v>0</v>
      </c>
      <c r="R60" s="830">
        <v>0</v>
      </c>
      <c r="S60" s="830">
        <v>0</v>
      </c>
      <c r="T60" s="830">
        <v>0</v>
      </c>
      <c r="U60" s="830">
        <v>0</v>
      </c>
      <c r="V60" s="820">
        <v>0</v>
      </c>
      <c r="W60" s="820">
        <v>0</v>
      </c>
      <c r="X60" s="820">
        <v>0</v>
      </c>
      <c r="Y60" s="820">
        <v>0</v>
      </c>
      <c r="Z60" s="820">
        <v>0</v>
      </c>
      <c r="AA60" s="820">
        <v>0</v>
      </c>
      <c r="AB60" s="820">
        <v>0</v>
      </c>
      <c r="AC60" s="820">
        <v>0</v>
      </c>
      <c r="AD60" s="820">
        <v>0</v>
      </c>
      <c r="AE60" s="820">
        <v>0</v>
      </c>
      <c r="AF60" s="820">
        <v>0</v>
      </c>
      <c r="AG60" s="820">
        <v>0</v>
      </c>
      <c r="AH60" s="820">
        <v>0</v>
      </c>
      <c r="AI60" s="820">
        <v>0</v>
      </c>
      <c r="AJ60" s="820">
        <v>0</v>
      </c>
      <c r="AK60" s="820">
        <v>0</v>
      </c>
      <c r="AL60" s="820">
        <v>0</v>
      </c>
      <c r="AM60" s="820">
        <v>0</v>
      </c>
      <c r="AN60" s="820">
        <v>0</v>
      </c>
      <c r="AO60" s="820">
        <v>0</v>
      </c>
      <c r="AP60" s="820">
        <v>0</v>
      </c>
      <c r="AQ60" s="820">
        <f t="shared" si="8"/>
        <v>110.07871</v>
      </c>
      <c r="AR60" s="767">
        <f t="shared" si="9"/>
        <v>4.1150194305920922E-2</v>
      </c>
    </row>
    <row r="61" spans="1:44">
      <c r="A61" s="819" t="s">
        <v>1216</v>
      </c>
      <c r="B61" s="830">
        <v>0</v>
      </c>
      <c r="C61" s="830">
        <v>17.64695</v>
      </c>
      <c r="D61" s="830">
        <v>0</v>
      </c>
      <c r="E61" s="830">
        <v>0</v>
      </c>
      <c r="F61" s="830">
        <v>0</v>
      </c>
      <c r="G61" s="830">
        <v>0</v>
      </c>
      <c r="H61" s="830">
        <v>0</v>
      </c>
      <c r="I61" s="830">
        <v>0</v>
      </c>
      <c r="J61" s="830">
        <v>0</v>
      </c>
      <c r="K61" s="830">
        <v>0</v>
      </c>
      <c r="L61" s="830">
        <v>0</v>
      </c>
      <c r="M61" s="830">
        <v>0</v>
      </c>
      <c r="N61" s="830">
        <v>0</v>
      </c>
      <c r="O61" s="830">
        <v>0</v>
      </c>
      <c r="P61" s="830">
        <v>0</v>
      </c>
      <c r="Q61" s="830">
        <v>0</v>
      </c>
      <c r="R61" s="830">
        <v>0</v>
      </c>
      <c r="S61" s="830">
        <v>0</v>
      </c>
      <c r="T61" s="830">
        <v>0</v>
      </c>
      <c r="U61" s="830">
        <v>0</v>
      </c>
      <c r="V61" s="820">
        <v>0</v>
      </c>
      <c r="W61" s="820">
        <v>0</v>
      </c>
      <c r="X61" s="820">
        <v>0</v>
      </c>
      <c r="Y61" s="820">
        <v>0</v>
      </c>
      <c r="Z61" s="820">
        <v>0</v>
      </c>
      <c r="AA61" s="820">
        <v>0</v>
      </c>
      <c r="AB61" s="820">
        <v>0</v>
      </c>
      <c r="AC61" s="820">
        <v>0</v>
      </c>
      <c r="AD61" s="820">
        <v>0</v>
      </c>
      <c r="AE61" s="820">
        <v>0</v>
      </c>
      <c r="AF61" s="820">
        <v>0</v>
      </c>
      <c r="AG61" s="820">
        <v>0</v>
      </c>
      <c r="AH61" s="820">
        <v>0</v>
      </c>
      <c r="AI61" s="820">
        <v>0</v>
      </c>
      <c r="AJ61" s="820">
        <v>0</v>
      </c>
      <c r="AK61" s="820">
        <v>0</v>
      </c>
      <c r="AL61" s="820">
        <v>0</v>
      </c>
      <c r="AM61" s="820">
        <v>0</v>
      </c>
      <c r="AN61" s="820">
        <v>0</v>
      </c>
      <c r="AO61" s="820">
        <v>0</v>
      </c>
      <c r="AP61" s="820">
        <v>0</v>
      </c>
      <c r="AQ61" s="820">
        <f t="shared" si="8"/>
        <v>17.64695</v>
      </c>
      <c r="AR61" s="767">
        <f t="shared" si="9"/>
        <v>6.5968743765880905E-3</v>
      </c>
    </row>
    <row r="62" spans="1:44" ht="15.75" thickBot="1">
      <c r="A62" s="819" t="s">
        <v>1215</v>
      </c>
      <c r="B62" s="830">
        <v>0</v>
      </c>
      <c r="C62" s="830">
        <v>17.155470000000001</v>
      </c>
      <c r="D62" s="830">
        <v>0</v>
      </c>
      <c r="E62" s="830">
        <v>0</v>
      </c>
      <c r="F62" s="830">
        <v>0</v>
      </c>
      <c r="G62" s="830">
        <v>0</v>
      </c>
      <c r="H62" s="830">
        <v>0</v>
      </c>
      <c r="I62" s="830">
        <v>0</v>
      </c>
      <c r="J62" s="830">
        <v>0</v>
      </c>
      <c r="K62" s="830">
        <v>0</v>
      </c>
      <c r="L62" s="830">
        <v>0</v>
      </c>
      <c r="M62" s="830">
        <v>0</v>
      </c>
      <c r="N62" s="830">
        <v>0</v>
      </c>
      <c r="O62" s="830">
        <v>0</v>
      </c>
      <c r="P62" s="830">
        <v>0</v>
      </c>
      <c r="Q62" s="830">
        <v>0</v>
      </c>
      <c r="R62" s="830">
        <v>0</v>
      </c>
      <c r="S62" s="830">
        <v>0</v>
      </c>
      <c r="T62" s="830">
        <v>0</v>
      </c>
      <c r="U62" s="830">
        <v>0</v>
      </c>
      <c r="V62" s="820">
        <v>0</v>
      </c>
      <c r="W62" s="820">
        <v>0</v>
      </c>
      <c r="X62" s="820">
        <v>0</v>
      </c>
      <c r="Y62" s="820">
        <v>0</v>
      </c>
      <c r="Z62" s="820">
        <v>0</v>
      </c>
      <c r="AA62" s="820">
        <v>0</v>
      </c>
      <c r="AB62" s="820">
        <v>0</v>
      </c>
      <c r="AC62" s="820">
        <v>0</v>
      </c>
      <c r="AD62" s="820">
        <v>0</v>
      </c>
      <c r="AE62" s="820">
        <v>0</v>
      </c>
      <c r="AF62" s="820">
        <v>0</v>
      </c>
      <c r="AG62" s="820">
        <v>0</v>
      </c>
      <c r="AH62" s="820">
        <v>0</v>
      </c>
      <c r="AI62" s="820">
        <v>0</v>
      </c>
      <c r="AJ62" s="820">
        <v>0</v>
      </c>
      <c r="AK62" s="820">
        <v>0</v>
      </c>
      <c r="AL62" s="820">
        <v>0</v>
      </c>
      <c r="AM62" s="820">
        <v>0</v>
      </c>
      <c r="AN62" s="820">
        <v>0</v>
      </c>
      <c r="AO62" s="820">
        <v>0</v>
      </c>
      <c r="AP62" s="820">
        <v>0</v>
      </c>
      <c r="AQ62" s="820">
        <f t="shared" si="8"/>
        <v>17.155470000000001</v>
      </c>
      <c r="AR62" s="767">
        <f t="shared" si="9"/>
        <v>6.4131467738802279E-3</v>
      </c>
    </row>
    <row r="63" spans="1:44" ht="16.5" thickTop="1" thickBot="1">
      <c r="A63" s="816" t="s">
        <v>7</v>
      </c>
      <c r="B63" s="831">
        <f>+SUM(B49:B62)</f>
        <v>0</v>
      </c>
      <c r="C63" s="831">
        <f t="shared" ref="C63:AP63" si="10">+SUM(C49:C62)</f>
        <v>2675.0471500000003</v>
      </c>
      <c r="D63" s="831">
        <f t="shared" si="10"/>
        <v>0</v>
      </c>
      <c r="E63" s="831">
        <f t="shared" si="10"/>
        <v>0</v>
      </c>
      <c r="F63" s="831">
        <f t="shared" si="10"/>
        <v>0</v>
      </c>
      <c r="G63" s="831">
        <f t="shared" si="10"/>
        <v>0</v>
      </c>
      <c r="H63" s="831">
        <f t="shared" si="10"/>
        <v>0</v>
      </c>
      <c r="I63" s="831">
        <f t="shared" si="10"/>
        <v>0</v>
      </c>
      <c r="J63" s="831">
        <f t="shared" si="10"/>
        <v>0</v>
      </c>
      <c r="K63" s="831">
        <f t="shared" si="10"/>
        <v>0</v>
      </c>
      <c r="L63" s="831">
        <f t="shared" si="10"/>
        <v>0</v>
      </c>
      <c r="M63" s="831">
        <f t="shared" si="10"/>
        <v>0</v>
      </c>
      <c r="N63" s="831">
        <f t="shared" si="10"/>
        <v>0</v>
      </c>
      <c r="O63" s="831">
        <f t="shared" si="10"/>
        <v>0</v>
      </c>
      <c r="P63" s="831">
        <f t="shared" si="10"/>
        <v>0</v>
      </c>
      <c r="Q63" s="831">
        <f t="shared" si="10"/>
        <v>0</v>
      </c>
      <c r="R63" s="831">
        <f t="shared" si="10"/>
        <v>0</v>
      </c>
      <c r="S63" s="831">
        <f t="shared" si="10"/>
        <v>0</v>
      </c>
      <c r="T63" s="831">
        <f t="shared" si="10"/>
        <v>0</v>
      </c>
      <c r="U63" s="831">
        <f t="shared" si="10"/>
        <v>0</v>
      </c>
      <c r="V63" s="831">
        <f t="shared" si="10"/>
        <v>0</v>
      </c>
      <c r="W63" s="831">
        <f t="shared" si="10"/>
        <v>0</v>
      </c>
      <c r="X63" s="831">
        <f t="shared" si="10"/>
        <v>0</v>
      </c>
      <c r="Y63" s="831">
        <f t="shared" si="10"/>
        <v>0</v>
      </c>
      <c r="Z63" s="831">
        <f t="shared" si="10"/>
        <v>0</v>
      </c>
      <c r="AA63" s="831">
        <f t="shared" si="10"/>
        <v>0</v>
      </c>
      <c r="AB63" s="831">
        <f t="shared" si="10"/>
        <v>0</v>
      </c>
      <c r="AC63" s="831">
        <f t="shared" si="10"/>
        <v>0</v>
      </c>
      <c r="AD63" s="831">
        <f t="shared" si="10"/>
        <v>0</v>
      </c>
      <c r="AE63" s="831">
        <f t="shared" si="10"/>
        <v>0</v>
      </c>
      <c r="AF63" s="831">
        <f t="shared" si="10"/>
        <v>0</v>
      </c>
      <c r="AG63" s="831">
        <f t="shared" si="10"/>
        <v>0</v>
      </c>
      <c r="AH63" s="831">
        <f t="shared" si="10"/>
        <v>0</v>
      </c>
      <c r="AI63" s="831">
        <f t="shared" si="10"/>
        <v>0</v>
      </c>
      <c r="AJ63" s="831">
        <f t="shared" si="10"/>
        <v>0</v>
      </c>
      <c r="AK63" s="831">
        <f t="shared" si="10"/>
        <v>0</v>
      </c>
      <c r="AL63" s="831">
        <f t="shared" si="10"/>
        <v>0</v>
      </c>
      <c r="AM63" s="831">
        <f t="shared" si="10"/>
        <v>0</v>
      </c>
      <c r="AN63" s="831">
        <f t="shared" si="10"/>
        <v>0</v>
      </c>
      <c r="AO63" s="831">
        <f t="shared" si="10"/>
        <v>0</v>
      </c>
      <c r="AP63" s="831">
        <f t="shared" si="10"/>
        <v>0</v>
      </c>
      <c r="AQ63" s="821">
        <f>+SUM(B63:AP63)</f>
        <v>2675.0471500000003</v>
      </c>
      <c r="AR63" s="822">
        <f>+AQ63/$AQ$63</f>
        <v>1</v>
      </c>
    </row>
    <row r="64" spans="1:44" ht="16.5" thickTop="1" thickBot="1">
      <c r="A64" s="823" t="s">
        <v>1214</v>
      </c>
      <c r="B64" s="767">
        <f>+B63/$AQ$63</f>
        <v>0</v>
      </c>
      <c r="C64" s="767">
        <f t="shared" ref="C64:AQ64" si="11">+C63/$AQ$63</f>
        <v>1</v>
      </c>
      <c r="D64" s="767">
        <f t="shared" si="11"/>
        <v>0</v>
      </c>
      <c r="E64" s="767">
        <f t="shared" si="11"/>
        <v>0</v>
      </c>
      <c r="F64" s="767">
        <f t="shared" si="11"/>
        <v>0</v>
      </c>
      <c r="G64" s="767">
        <f t="shared" si="11"/>
        <v>0</v>
      </c>
      <c r="H64" s="767">
        <f t="shared" si="11"/>
        <v>0</v>
      </c>
      <c r="I64" s="767">
        <f t="shared" si="11"/>
        <v>0</v>
      </c>
      <c r="J64" s="767">
        <f t="shared" si="11"/>
        <v>0</v>
      </c>
      <c r="K64" s="767">
        <f t="shared" si="11"/>
        <v>0</v>
      </c>
      <c r="L64" s="767">
        <f t="shared" si="11"/>
        <v>0</v>
      </c>
      <c r="M64" s="767">
        <f t="shared" si="11"/>
        <v>0</v>
      </c>
      <c r="N64" s="767">
        <f t="shared" si="11"/>
        <v>0</v>
      </c>
      <c r="O64" s="767">
        <f t="shared" si="11"/>
        <v>0</v>
      </c>
      <c r="P64" s="767">
        <f t="shared" si="11"/>
        <v>0</v>
      </c>
      <c r="Q64" s="767">
        <f t="shared" si="11"/>
        <v>0</v>
      </c>
      <c r="R64" s="767">
        <f t="shared" si="11"/>
        <v>0</v>
      </c>
      <c r="S64" s="767">
        <f t="shared" si="11"/>
        <v>0</v>
      </c>
      <c r="T64" s="767">
        <f t="shared" si="11"/>
        <v>0</v>
      </c>
      <c r="U64" s="767">
        <f t="shared" si="11"/>
        <v>0</v>
      </c>
      <c r="V64" s="767">
        <f t="shared" si="11"/>
        <v>0</v>
      </c>
      <c r="W64" s="767">
        <f t="shared" si="11"/>
        <v>0</v>
      </c>
      <c r="X64" s="767">
        <f t="shared" si="11"/>
        <v>0</v>
      </c>
      <c r="Y64" s="767">
        <f t="shared" si="11"/>
        <v>0</v>
      </c>
      <c r="Z64" s="767">
        <f t="shared" si="11"/>
        <v>0</v>
      </c>
      <c r="AA64" s="767">
        <f t="shared" si="11"/>
        <v>0</v>
      </c>
      <c r="AB64" s="767">
        <f t="shared" si="11"/>
        <v>0</v>
      </c>
      <c r="AC64" s="767">
        <f t="shared" si="11"/>
        <v>0</v>
      </c>
      <c r="AD64" s="767">
        <f t="shared" si="11"/>
        <v>0</v>
      </c>
      <c r="AE64" s="767">
        <f t="shared" si="11"/>
        <v>0</v>
      </c>
      <c r="AF64" s="767">
        <f t="shared" si="11"/>
        <v>0</v>
      </c>
      <c r="AG64" s="767">
        <f t="shared" si="11"/>
        <v>0</v>
      </c>
      <c r="AH64" s="767">
        <f t="shared" si="11"/>
        <v>0</v>
      </c>
      <c r="AI64" s="767">
        <f t="shared" si="11"/>
        <v>0</v>
      </c>
      <c r="AJ64" s="767">
        <f t="shared" si="11"/>
        <v>0</v>
      </c>
      <c r="AK64" s="767">
        <f t="shared" si="11"/>
        <v>0</v>
      </c>
      <c r="AL64" s="767">
        <f t="shared" si="11"/>
        <v>0</v>
      </c>
      <c r="AM64" s="767">
        <f t="shared" si="11"/>
        <v>0</v>
      </c>
      <c r="AN64" s="767">
        <f t="shared" si="11"/>
        <v>0</v>
      </c>
      <c r="AO64" s="767">
        <f t="shared" si="11"/>
        <v>0</v>
      </c>
      <c r="AP64" s="767">
        <f t="shared" si="11"/>
        <v>0</v>
      </c>
      <c r="AQ64" s="767">
        <f t="shared" si="11"/>
        <v>1</v>
      </c>
      <c r="AR64" s="767"/>
    </row>
    <row r="65" spans="1:44" ht="16.5" thickTop="1" thickBot="1">
      <c r="A65" s="816" t="s">
        <v>1229</v>
      </c>
      <c r="B65" s="817" t="s">
        <v>365</v>
      </c>
      <c r="C65" s="817" t="s">
        <v>379</v>
      </c>
      <c r="D65" s="817" t="s">
        <v>362</v>
      </c>
      <c r="E65" s="817" t="s">
        <v>378</v>
      </c>
      <c r="F65" s="817" t="s">
        <v>363</v>
      </c>
      <c r="G65" s="817" t="s">
        <v>377</v>
      </c>
      <c r="H65" s="817" t="s">
        <v>367</v>
      </c>
      <c r="I65" s="817" t="s">
        <v>369</v>
      </c>
      <c r="J65" s="817" t="s">
        <v>376</v>
      </c>
      <c r="K65" s="817" t="s">
        <v>360</v>
      </c>
      <c r="L65" s="817" t="s">
        <v>380</v>
      </c>
      <c r="M65" s="817" t="s">
        <v>359</v>
      </c>
      <c r="N65" s="817" t="s">
        <v>354</v>
      </c>
      <c r="O65" s="817" t="s">
        <v>355</v>
      </c>
      <c r="P65" s="817" t="s">
        <v>358</v>
      </c>
      <c r="Q65" s="817" t="s">
        <v>383</v>
      </c>
      <c r="R65" s="817" t="s">
        <v>361</v>
      </c>
      <c r="S65" s="817" t="s">
        <v>382</v>
      </c>
      <c r="T65" s="817" t="s">
        <v>372</v>
      </c>
      <c r="U65" s="817" t="s">
        <v>374</v>
      </c>
      <c r="V65" s="817">
        <v>0</v>
      </c>
      <c r="W65" s="817">
        <v>0</v>
      </c>
      <c r="X65" s="817">
        <v>0</v>
      </c>
      <c r="Y65" s="817">
        <v>0</v>
      </c>
      <c r="Z65" s="817">
        <v>0</v>
      </c>
      <c r="AA65" s="817">
        <v>0</v>
      </c>
      <c r="AB65" s="817">
        <v>0</v>
      </c>
      <c r="AC65" s="817">
        <v>0</v>
      </c>
      <c r="AD65" s="817">
        <v>0</v>
      </c>
      <c r="AE65" s="817">
        <v>0</v>
      </c>
      <c r="AF65" s="817">
        <v>0</v>
      </c>
      <c r="AG65" s="817">
        <v>0</v>
      </c>
      <c r="AH65" s="817">
        <v>0</v>
      </c>
      <c r="AI65" s="817">
        <v>0</v>
      </c>
      <c r="AJ65" s="817">
        <v>0</v>
      </c>
      <c r="AK65" s="817">
        <v>0</v>
      </c>
      <c r="AL65" s="817">
        <v>0</v>
      </c>
      <c r="AM65" s="817">
        <v>0</v>
      </c>
      <c r="AN65" s="817">
        <v>0</v>
      </c>
      <c r="AO65" s="817">
        <v>0</v>
      </c>
      <c r="AP65" s="817">
        <v>0</v>
      </c>
      <c r="AQ65" s="817">
        <v>0</v>
      </c>
      <c r="AR65" s="818">
        <v>0</v>
      </c>
    </row>
    <row r="66" spans="1:44" ht="15.75" thickTop="1">
      <c r="A66" s="819" t="s">
        <v>1228</v>
      </c>
      <c r="B66" s="830">
        <v>0</v>
      </c>
      <c r="C66" s="830">
        <v>0</v>
      </c>
      <c r="D66" s="830">
        <v>0</v>
      </c>
      <c r="E66" s="830">
        <v>0</v>
      </c>
      <c r="F66" s="830">
        <v>0</v>
      </c>
      <c r="G66" s="830">
        <v>0</v>
      </c>
      <c r="H66" s="830">
        <v>0</v>
      </c>
      <c r="I66" s="830">
        <v>0</v>
      </c>
      <c r="J66" s="830">
        <v>0</v>
      </c>
      <c r="K66" s="830">
        <v>0</v>
      </c>
      <c r="L66" s="830">
        <v>0</v>
      </c>
      <c r="M66" s="830">
        <v>0</v>
      </c>
      <c r="N66" s="830">
        <v>0</v>
      </c>
      <c r="O66" s="830">
        <v>0</v>
      </c>
      <c r="P66" s="830">
        <v>0</v>
      </c>
      <c r="Q66" s="830">
        <v>0</v>
      </c>
      <c r="R66" s="830">
        <v>0</v>
      </c>
      <c r="S66" s="830">
        <v>0</v>
      </c>
      <c r="T66" s="830">
        <v>0</v>
      </c>
      <c r="U66" s="830">
        <v>0</v>
      </c>
      <c r="V66" s="820">
        <v>0</v>
      </c>
      <c r="W66" s="820">
        <v>0</v>
      </c>
      <c r="X66" s="820">
        <v>0</v>
      </c>
      <c r="Y66" s="820">
        <v>0</v>
      </c>
      <c r="Z66" s="820">
        <v>0</v>
      </c>
      <c r="AA66" s="820">
        <v>0</v>
      </c>
      <c r="AB66" s="820">
        <v>0</v>
      </c>
      <c r="AC66" s="820">
        <v>0</v>
      </c>
      <c r="AD66" s="820">
        <v>0</v>
      </c>
      <c r="AE66" s="820">
        <v>0</v>
      </c>
      <c r="AF66" s="820">
        <v>0</v>
      </c>
      <c r="AG66" s="820">
        <v>0</v>
      </c>
      <c r="AH66" s="820">
        <v>0</v>
      </c>
      <c r="AI66" s="820">
        <v>0</v>
      </c>
      <c r="AJ66" s="820">
        <v>0</v>
      </c>
      <c r="AK66" s="820">
        <v>0</v>
      </c>
      <c r="AL66" s="820">
        <v>0</v>
      </c>
      <c r="AM66" s="820">
        <v>0</v>
      </c>
      <c r="AN66" s="820">
        <v>0</v>
      </c>
      <c r="AO66" s="820">
        <v>0</v>
      </c>
      <c r="AP66" s="820">
        <v>0</v>
      </c>
      <c r="AQ66" s="820">
        <f>+SUM(B66:AP66)</f>
        <v>0</v>
      </c>
      <c r="AR66" s="767">
        <f>+AQ66/$AQ$80</f>
        <v>0</v>
      </c>
    </row>
    <row r="67" spans="1:44">
      <c r="A67" s="819" t="s">
        <v>1227</v>
      </c>
      <c r="B67" s="830">
        <v>0</v>
      </c>
      <c r="C67" s="830">
        <v>0</v>
      </c>
      <c r="D67" s="830">
        <v>0</v>
      </c>
      <c r="E67" s="830">
        <v>0</v>
      </c>
      <c r="F67" s="830">
        <v>0</v>
      </c>
      <c r="G67" s="830">
        <v>0</v>
      </c>
      <c r="H67" s="830">
        <v>0</v>
      </c>
      <c r="I67" s="830">
        <v>0</v>
      </c>
      <c r="J67" s="830">
        <v>0</v>
      </c>
      <c r="K67" s="830">
        <v>0</v>
      </c>
      <c r="L67" s="830">
        <v>0</v>
      </c>
      <c r="M67" s="830">
        <v>0</v>
      </c>
      <c r="N67" s="830">
        <v>0</v>
      </c>
      <c r="O67" s="830">
        <v>0</v>
      </c>
      <c r="P67" s="830">
        <v>0</v>
      </c>
      <c r="Q67" s="830">
        <v>0</v>
      </c>
      <c r="R67" s="830">
        <v>0</v>
      </c>
      <c r="S67" s="830">
        <v>0</v>
      </c>
      <c r="T67" s="830">
        <v>0</v>
      </c>
      <c r="U67" s="830">
        <v>0</v>
      </c>
      <c r="V67" s="820">
        <v>0</v>
      </c>
      <c r="W67" s="820">
        <v>0</v>
      </c>
      <c r="X67" s="820">
        <v>0</v>
      </c>
      <c r="Y67" s="820">
        <v>0</v>
      </c>
      <c r="Z67" s="820">
        <v>0</v>
      </c>
      <c r="AA67" s="820">
        <v>0</v>
      </c>
      <c r="AB67" s="820">
        <v>0</v>
      </c>
      <c r="AC67" s="820">
        <v>0</v>
      </c>
      <c r="AD67" s="820">
        <v>0</v>
      </c>
      <c r="AE67" s="820">
        <v>0</v>
      </c>
      <c r="AF67" s="820">
        <v>0</v>
      </c>
      <c r="AG67" s="820">
        <v>0</v>
      </c>
      <c r="AH67" s="820">
        <v>0</v>
      </c>
      <c r="AI67" s="820">
        <v>0</v>
      </c>
      <c r="AJ67" s="820">
        <v>0</v>
      </c>
      <c r="AK67" s="820">
        <v>0</v>
      </c>
      <c r="AL67" s="820">
        <v>0</v>
      </c>
      <c r="AM67" s="820">
        <v>0</v>
      </c>
      <c r="AN67" s="820">
        <v>0</v>
      </c>
      <c r="AO67" s="820">
        <v>0</v>
      </c>
      <c r="AP67" s="820">
        <v>0</v>
      </c>
      <c r="AQ67" s="820">
        <f t="shared" ref="AQ67:AQ79" si="12">+SUM(B67:AP67)</f>
        <v>0</v>
      </c>
      <c r="AR67" s="767">
        <f t="shared" ref="AR67:AR79" si="13">+AQ67/$AQ$80</f>
        <v>0</v>
      </c>
    </row>
    <row r="68" spans="1:44">
      <c r="A68" s="819" t="s">
        <v>1226</v>
      </c>
      <c r="B68" s="830">
        <v>0</v>
      </c>
      <c r="C68" s="830">
        <v>0</v>
      </c>
      <c r="D68" s="830">
        <v>0</v>
      </c>
      <c r="E68" s="830">
        <v>0</v>
      </c>
      <c r="F68" s="830">
        <v>0</v>
      </c>
      <c r="G68" s="830">
        <v>0</v>
      </c>
      <c r="H68" s="830">
        <v>0</v>
      </c>
      <c r="I68" s="830">
        <v>0</v>
      </c>
      <c r="J68" s="830">
        <v>0</v>
      </c>
      <c r="K68" s="830">
        <v>0</v>
      </c>
      <c r="L68" s="830">
        <v>0</v>
      </c>
      <c r="M68" s="830">
        <v>0</v>
      </c>
      <c r="N68" s="830">
        <v>0</v>
      </c>
      <c r="O68" s="830">
        <v>0</v>
      </c>
      <c r="P68" s="830">
        <v>0</v>
      </c>
      <c r="Q68" s="830">
        <v>0</v>
      </c>
      <c r="R68" s="830">
        <v>0</v>
      </c>
      <c r="S68" s="830">
        <v>0</v>
      </c>
      <c r="T68" s="830">
        <v>0</v>
      </c>
      <c r="U68" s="830">
        <v>0</v>
      </c>
      <c r="V68" s="820">
        <v>0</v>
      </c>
      <c r="W68" s="820">
        <v>0</v>
      </c>
      <c r="X68" s="820">
        <v>0</v>
      </c>
      <c r="Y68" s="820">
        <v>0</v>
      </c>
      <c r="Z68" s="820">
        <v>0</v>
      </c>
      <c r="AA68" s="820">
        <v>0</v>
      </c>
      <c r="AB68" s="820">
        <v>0</v>
      </c>
      <c r="AC68" s="820">
        <v>0</v>
      </c>
      <c r="AD68" s="820">
        <v>0</v>
      </c>
      <c r="AE68" s="820">
        <v>0</v>
      </c>
      <c r="AF68" s="820">
        <v>0</v>
      </c>
      <c r="AG68" s="820">
        <v>0</v>
      </c>
      <c r="AH68" s="820">
        <v>0</v>
      </c>
      <c r="AI68" s="820">
        <v>0</v>
      </c>
      <c r="AJ68" s="820">
        <v>0</v>
      </c>
      <c r="AK68" s="820">
        <v>0</v>
      </c>
      <c r="AL68" s="820">
        <v>0</v>
      </c>
      <c r="AM68" s="820">
        <v>0</v>
      </c>
      <c r="AN68" s="820">
        <v>0</v>
      </c>
      <c r="AO68" s="820">
        <v>0</v>
      </c>
      <c r="AP68" s="820">
        <v>0</v>
      </c>
      <c r="AQ68" s="820">
        <f t="shared" si="12"/>
        <v>0</v>
      </c>
      <c r="AR68" s="767">
        <f t="shared" si="13"/>
        <v>0</v>
      </c>
    </row>
    <row r="69" spans="1:44">
      <c r="A69" s="819" t="s">
        <v>1225</v>
      </c>
      <c r="B69" s="830">
        <v>0</v>
      </c>
      <c r="C69" s="830">
        <v>1</v>
      </c>
      <c r="D69" s="830">
        <v>0</v>
      </c>
      <c r="E69" s="830">
        <v>0</v>
      </c>
      <c r="F69" s="830">
        <v>0</v>
      </c>
      <c r="G69" s="830">
        <v>0</v>
      </c>
      <c r="H69" s="830">
        <v>0</v>
      </c>
      <c r="I69" s="830">
        <v>0</v>
      </c>
      <c r="J69" s="830">
        <v>0</v>
      </c>
      <c r="K69" s="830">
        <v>0</v>
      </c>
      <c r="L69" s="830">
        <v>0</v>
      </c>
      <c r="M69" s="830">
        <v>0</v>
      </c>
      <c r="N69" s="830">
        <v>0</v>
      </c>
      <c r="O69" s="830">
        <v>0</v>
      </c>
      <c r="P69" s="830">
        <v>0</v>
      </c>
      <c r="Q69" s="830">
        <v>0</v>
      </c>
      <c r="R69" s="830">
        <v>0</v>
      </c>
      <c r="S69" s="830">
        <v>0</v>
      </c>
      <c r="T69" s="830">
        <v>0</v>
      </c>
      <c r="U69" s="830">
        <v>0</v>
      </c>
      <c r="V69" s="820">
        <v>0</v>
      </c>
      <c r="W69" s="820">
        <v>0</v>
      </c>
      <c r="X69" s="820">
        <v>0</v>
      </c>
      <c r="Y69" s="820">
        <v>0</v>
      </c>
      <c r="Z69" s="820">
        <v>0</v>
      </c>
      <c r="AA69" s="820">
        <v>0</v>
      </c>
      <c r="AB69" s="820">
        <v>0</v>
      </c>
      <c r="AC69" s="820">
        <v>0</v>
      </c>
      <c r="AD69" s="820">
        <v>0</v>
      </c>
      <c r="AE69" s="820">
        <v>0</v>
      </c>
      <c r="AF69" s="820">
        <v>0</v>
      </c>
      <c r="AG69" s="820">
        <v>0</v>
      </c>
      <c r="AH69" s="820">
        <v>0</v>
      </c>
      <c r="AI69" s="820">
        <v>0</v>
      </c>
      <c r="AJ69" s="820">
        <v>0</v>
      </c>
      <c r="AK69" s="820">
        <v>0</v>
      </c>
      <c r="AL69" s="820">
        <v>0</v>
      </c>
      <c r="AM69" s="820">
        <v>0</v>
      </c>
      <c r="AN69" s="820">
        <v>0</v>
      </c>
      <c r="AO69" s="820">
        <v>0</v>
      </c>
      <c r="AP69" s="820">
        <v>0</v>
      </c>
      <c r="AQ69" s="820">
        <f t="shared" si="12"/>
        <v>1</v>
      </c>
      <c r="AR69" s="767">
        <f t="shared" si="13"/>
        <v>1.4492753623188406E-2</v>
      </c>
    </row>
    <row r="70" spans="1:44">
      <c r="A70" s="819" t="s">
        <v>1224</v>
      </c>
      <c r="B70" s="830">
        <v>0</v>
      </c>
      <c r="C70" s="830">
        <v>0</v>
      </c>
      <c r="D70" s="830">
        <v>0</v>
      </c>
      <c r="E70" s="830">
        <v>0</v>
      </c>
      <c r="F70" s="830">
        <v>0</v>
      </c>
      <c r="G70" s="830">
        <v>0</v>
      </c>
      <c r="H70" s="830">
        <v>0</v>
      </c>
      <c r="I70" s="830">
        <v>0</v>
      </c>
      <c r="J70" s="830">
        <v>0</v>
      </c>
      <c r="K70" s="830">
        <v>0</v>
      </c>
      <c r="L70" s="830">
        <v>0</v>
      </c>
      <c r="M70" s="830">
        <v>0</v>
      </c>
      <c r="N70" s="830">
        <v>0</v>
      </c>
      <c r="O70" s="830">
        <v>0</v>
      </c>
      <c r="P70" s="830">
        <v>0</v>
      </c>
      <c r="Q70" s="830">
        <v>0</v>
      </c>
      <c r="R70" s="830">
        <v>0</v>
      </c>
      <c r="S70" s="830">
        <v>0</v>
      </c>
      <c r="T70" s="830">
        <v>0</v>
      </c>
      <c r="U70" s="830">
        <v>0</v>
      </c>
      <c r="V70" s="820">
        <v>0</v>
      </c>
      <c r="W70" s="820">
        <v>0</v>
      </c>
      <c r="X70" s="820">
        <v>0</v>
      </c>
      <c r="Y70" s="820">
        <v>0</v>
      </c>
      <c r="Z70" s="820">
        <v>0</v>
      </c>
      <c r="AA70" s="820">
        <v>0</v>
      </c>
      <c r="AB70" s="820">
        <v>0</v>
      </c>
      <c r="AC70" s="820">
        <v>0</v>
      </c>
      <c r="AD70" s="820">
        <v>0</v>
      </c>
      <c r="AE70" s="820">
        <v>0</v>
      </c>
      <c r="AF70" s="820">
        <v>0</v>
      </c>
      <c r="AG70" s="820">
        <v>0</v>
      </c>
      <c r="AH70" s="820">
        <v>0</v>
      </c>
      <c r="AI70" s="820">
        <v>0</v>
      </c>
      <c r="AJ70" s="820">
        <v>0</v>
      </c>
      <c r="AK70" s="820">
        <v>0</v>
      </c>
      <c r="AL70" s="820">
        <v>0</v>
      </c>
      <c r="AM70" s="820">
        <v>0</v>
      </c>
      <c r="AN70" s="820">
        <v>0</v>
      </c>
      <c r="AO70" s="820">
        <v>0</v>
      </c>
      <c r="AP70" s="820">
        <v>0</v>
      </c>
      <c r="AQ70" s="820">
        <f t="shared" si="12"/>
        <v>0</v>
      </c>
      <c r="AR70" s="767">
        <f t="shared" si="13"/>
        <v>0</v>
      </c>
    </row>
    <row r="71" spans="1:44">
      <c r="A71" s="819" t="s">
        <v>1223</v>
      </c>
      <c r="B71" s="830">
        <v>0</v>
      </c>
      <c r="C71" s="830">
        <v>0</v>
      </c>
      <c r="D71" s="830">
        <v>0</v>
      </c>
      <c r="E71" s="830">
        <v>0</v>
      </c>
      <c r="F71" s="830">
        <v>0</v>
      </c>
      <c r="G71" s="830">
        <v>0</v>
      </c>
      <c r="H71" s="830">
        <v>0</v>
      </c>
      <c r="I71" s="830">
        <v>0</v>
      </c>
      <c r="J71" s="830">
        <v>0</v>
      </c>
      <c r="K71" s="830">
        <v>0</v>
      </c>
      <c r="L71" s="830">
        <v>0</v>
      </c>
      <c r="M71" s="830">
        <v>0</v>
      </c>
      <c r="N71" s="830">
        <v>0</v>
      </c>
      <c r="O71" s="830">
        <v>0</v>
      </c>
      <c r="P71" s="830">
        <v>0</v>
      </c>
      <c r="Q71" s="830">
        <v>0</v>
      </c>
      <c r="R71" s="830">
        <v>0</v>
      </c>
      <c r="S71" s="830">
        <v>0</v>
      </c>
      <c r="T71" s="830">
        <v>0</v>
      </c>
      <c r="U71" s="830">
        <v>0</v>
      </c>
      <c r="V71" s="820">
        <v>0</v>
      </c>
      <c r="W71" s="820">
        <v>0</v>
      </c>
      <c r="X71" s="820">
        <v>0</v>
      </c>
      <c r="Y71" s="820">
        <v>0</v>
      </c>
      <c r="Z71" s="820">
        <v>0</v>
      </c>
      <c r="AA71" s="820">
        <v>0</v>
      </c>
      <c r="AB71" s="820">
        <v>0</v>
      </c>
      <c r="AC71" s="820">
        <v>0</v>
      </c>
      <c r="AD71" s="820">
        <v>0</v>
      </c>
      <c r="AE71" s="820">
        <v>0</v>
      </c>
      <c r="AF71" s="820">
        <v>0</v>
      </c>
      <c r="AG71" s="820">
        <v>0</v>
      </c>
      <c r="AH71" s="820">
        <v>0</v>
      </c>
      <c r="AI71" s="820">
        <v>0</v>
      </c>
      <c r="AJ71" s="820">
        <v>0</v>
      </c>
      <c r="AK71" s="820">
        <v>0</v>
      </c>
      <c r="AL71" s="820">
        <v>0</v>
      </c>
      <c r="AM71" s="820">
        <v>0</v>
      </c>
      <c r="AN71" s="820">
        <v>0</v>
      </c>
      <c r="AO71" s="820">
        <v>0</v>
      </c>
      <c r="AP71" s="820">
        <v>0</v>
      </c>
      <c r="AQ71" s="820">
        <f t="shared" si="12"/>
        <v>0</v>
      </c>
      <c r="AR71" s="767">
        <f t="shared" si="13"/>
        <v>0</v>
      </c>
    </row>
    <row r="72" spans="1:44">
      <c r="A72" s="819" t="s">
        <v>1222</v>
      </c>
      <c r="B72" s="830">
        <v>0</v>
      </c>
      <c r="C72" s="830">
        <v>1</v>
      </c>
      <c r="D72" s="830">
        <v>0</v>
      </c>
      <c r="E72" s="830">
        <v>0</v>
      </c>
      <c r="F72" s="830">
        <v>0</v>
      </c>
      <c r="G72" s="830">
        <v>0</v>
      </c>
      <c r="H72" s="830">
        <v>0</v>
      </c>
      <c r="I72" s="830">
        <v>0</v>
      </c>
      <c r="J72" s="830">
        <v>0</v>
      </c>
      <c r="K72" s="830">
        <v>0</v>
      </c>
      <c r="L72" s="830">
        <v>0</v>
      </c>
      <c r="M72" s="830">
        <v>0</v>
      </c>
      <c r="N72" s="830">
        <v>0</v>
      </c>
      <c r="O72" s="830">
        <v>0</v>
      </c>
      <c r="P72" s="830">
        <v>0</v>
      </c>
      <c r="Q72" s="830">
        <v>0</v>
      </c>
      <c r="R72" s="830">
        <v>0</v>
      </c>
      <c r="S72" s="830">
        <v>0</v>
      </c>
      <c r="T72" s="830">
        <v>0</v>
      </c>
      <c r="U72" s="830">
        <v>0</v>
      </c>
      <c r="V72" s="820">
        <v>0</v>
      </c>
      <c r="W72" s="820">
        <v>0</v>
      </c>
      <c r="X72" s="820">
        <v>0</v>
      </c>
      <c r="Y72" s="820">
        <v>0</v>
      </c>
      <c r="Z72" s="820">
        <v>0</v>
      </c>
      <c r="AA72" s="820">
        <v>0</v>
      </c>
      <c r="AB72" s="820">
        <v>0</v>
      </c>
      <c r="AC72" s="820">
        <v>0</v>
      </c>
      <c r="AD72" s="820">
        <v>0</v>
      </c>
      <c r="AE72" s="820">
        <v>0</v>
      </c>
      <c r="AF72" s="820">
        <v>0</v>
      </c>
      <c r="AG72" s="820">
        <v>0</v>
      </c>
      <c r="AH72" s="820">
        <v>0</v>
      </c>
      <c r="AI72" s="820">
        <v>0</v>
      </c>
      <c r="AJ72" s="820">
        <v>0</v>
      </c>
      <c r="AK72" s="820">
        <v>0</v>
      </c>
      <c r="AL72" s="820">
        <v>0</v>
      </c>
      <c r="AM72" s="820">
        <v>0</v>
      </c>
      <c r="AN72" s="820">
        <v>0</v>
      </c>
      <c r="AO72" s="820">
        <v>0</v>
      </c>
      <c r="AP72" s="820">
        <v>0</v>
      </c>
      <c r="AQ72" s="820">
        <f t="shared" si="12"/>
        <v>1</v>
      </c>
      <c r="AR72" s="767">
        <f t="shared" si="13"/>
        <v>1.4492753623188406E-2</v>
      </c>
    </row>
    <row r="73" spans="1:44">
      <c r="A73" s="819" t="s">
        <v>1221</v>
      </c>
      <c r="B73" s="830">
        <v>0</v>
      </c>
      <c r="C73" s="830">
        <v>1</v>
      </c>
      <c r="D73" s="830">
        <v>0</v>
      </c>
      <c r="E73" s="830">
        <v>0</v>
      </c>
      <c r="F73" s="830">
        <v>0</v>
      </c>
      <c r="G73" s="830">
        <v>0</v>
      </c>
      <c r="H73" s="830">
        <v>0</v>
      </c>
      <c r="I73" s="830">
        <v>0</v>
      </c>
      <c r="J73" s="830">
        <v>0</v>
      </c>
      <c r="K73" s="830">
        <v>0</v>
      </c>
      <c r="L73" s="830">
        <v>0</v>
      </c>
      <c r="M73" s="830">
        <v>0</v>
      </c>
      <c r="N73" s="830">
        <v>0</v>
      </c>
      <c r="O73" s="830">
        <v>0</v>
      </c>
      <c r="P73" s="830">
        <v>0</v>
      </c>
      <c r="Q73" s="830">
        <v>0</v>
      </c>
      <c r="R73" s="830">
        <v>0</v>
      </c>
      <c r="S73" s="830">
        <v>0</v>
      </c>
      <c r="T73" s="830">
        <v>0</v>
      </c>
      <c r="U73" s="830">
        <v>0</v>
      </c>
      <c r="V73" s="820">
        <v>0</v>
      </c>
      <c r="W73" s="820">
        <v>0</v>
      </c>
      <c r="X73" s="820">
        <v>0</v>
      </c>
      <c r="Y73" s="820">
        <v>0</v>
      </c>
      <c r="Z73" s="820">
        <v>0</v>
      </c>
      <c r="AA73" s="820">
        <v>0</v>
      </c>
      <c r="AB73" s="820">
        <v>0</v>
      </c>
      <c r="AC73" s="820">
        <v>0</v>
      </c>
      <c r="AD73" s="820">
        <v>0</v>
      </c>
      <c r="AE73" s="820">
        <v>0</v>
      </c>
      <c r="AF73" s="820">
        <v>0</v>
      </c>
      <c r="AG73" s="820">
        <v>0</v>
      </c>
      <c r="AH73" s="820">
        <v>0</v>
      </c>
      <c r="AI73" s="820">
        <v>0</v>
      </c>
      <c r="AJ73" s="820">
        <v>0</v>
      </c>
      <c r="AK73" s="820">
        <v>0</v>
      </c>
      <c r="AL73" s="820">
        <v>0</v>
      </c>
      <c r="AM73" s="820">
        <v>0</v>
      </c>
      <c r="AN73" s="820">
        <v>0</v>
      </c>
      <c r="AO73" s="820">
        <v>0</v>
      </c>
      <c r="AP73" s="820">
        <v>0</v>
      </c>
      <c r="AQ73" s="820">
        <f t="shared" si="12"/>
        <v>1</v>
      </c>
      <c r="AR73" s="767">
        <f t="shared" si="13"/>
        <v>1.4492753623188406E-2</v>
      </c>
    </row>
    <row r="74" spans="1:44">
      <c r="A74" s="819" t="s">
        <v>1220</v>
      </c>
      <c r="B74" s="830">
        <v>0</v>
      </c>
      <c r="C74" s="830">
        <v>1</v>
      </c>
      <c r="D74" s="830">
        <v>0</v>
      </c>
      <c r="E74" s="830">
        <v>0</v>
      </c>
      <c r="F74" s="830">
        <v>0</v>
      </c>
      <c r="G74" s="830">
        <v>0</v>
      </c>
      <c r="H74" s="830">
        <v>0</v>
      </c>
      <c r="I74" s="830">
        <v>0</v>
      </c>
      <c r="J74" s="830">
        <v>0</v>
      </c>
      <c r="K74" s="830">
        <v>0</v>
      </c>
      <c r="L74" s="830">
        <v>0</v>
      </c>
      <c r="M74" s="830">
        <v>0</v>
      </c>
      <c r="N74" s="830">
        <v>0</v>
      </c>
      <c r="O74" s="830">
        <v>0</v>
      </c>
      <c r="P74" s="830">
        <v>0</v>
      </c>
      <c r="Q74" s="830">
        <v>0</v>
      </c>
      <c r="R74" s="830">
        <v>0</v>
      </c>
      <c r="S74" s="830">
        <v>0</v>
      </c>
      <c r="T74" s="830">
        <v>0</v>
      </c>
      <c r="U74" s="830">
        <v>0</v>
      </c>
      <c r="V74" s="820">
        <v>0</v>
      </c>
      <c r="W74" s="820">
        <v>0</v>
      </c>
      <c r="X74" s="820">
        <v>0</v>
      </c>
      <c r="Y74" s="820">
        <v>0</v>
      </c>
      <c r="Z74" s="820">
        <v>0</v>
      </c>
      <c r="AA74" s="820">
        <v>0</v>
      </c>
      <c r="AB74" s="820">
        <v>0</v>
      </c>
      <c r="AC74" s="820">
        <v>0</v>
      </c>
      <c r="AD74" s="820">
        <v>0</v>
      </c>
      <c r="AE74" s="820">
        <v>0</v>
      </c>
      <c r="AF74" s="820">
        <v>0</v>
      </c>
      <c r="AG74" s="820">
        <v>0</v>
      </c>
      <c r="AH74" s="820">
        <v>0</v>
      </c>
      <c r="AI74" s="820">
        <v>0</v>
      </c>
      <c r="AJ74" s="820">
        <v>0</v>
      </c>
      <c r="AK74" s="820">
        <v>0</v>
      </c>
      <c r="AL74" s="820">
        <v>0</v>
      </c>
      <c r="AM74" s="820">
        <v>0</v>
      </c>
      <c r="AN74" s="820">
        <v>0</v>
      </c>
      <c r="AO74" s="820">
        <v>0</v>
      </c>
      <c r="AP74" s="820">
        <v>0</v>
      </c>
      <c r="AQ74" s="820">
        <f t="shared" si="12"/>
        <v>1</v>
      </c>
      <c r="AR74" s="767">
        <f t="shared" si="13"/>
        <v>1.4492753623188406E-2</v>
      </c>
    </row>
    <row r="75" spans="1:44">
      <c r="A75" s="819" t="s">
        <v>1219</v>
      </c>
      <c r="B75" s="830">
        <v>0</v>
      </c>
      <c r="C75" s="830">
        <v>2</v>
      </c>
      <c r="D75" s="830">
        <v>0</v>
      </c>
      <c r="E75" s="830">
        <v>0</v>
      </c>
      <c r="F75" s="830">
        <v>0</v>
      </c>
      <c r="G75" s="830">
        <v>0</v>
      </c>
      <c r="H75" s="830">
        <v>0</v>
      </c>
      <c r="I75" s="830">
        <v>0</v>
      </c>
      <c r="J75" s="830">
        <v>0</v>
      </c>
      <c r="K75" s="830">
        <v>0</v>
      </c>
      <c r="L75" s="830">
        <v>0</v>
      </c>
      <c r="M75" s="830">
        <v>0</v>
      </c>
      <c r="N75" s="830">
        <v>0</v>
      </c>
      <c r="O75" s="830">
        <v>0</v>
      </c>
      <c r="P75" s="830">
        <v>0</v>
      </c>
      <c r="Q75" s="830">
        <v>0</v>
      </c>
      <c r="R75" s="830">
        <v>0</v>
      </c>
      <c r="S75" s="830">
        <v>0</v>
      </c>
      <c r="T75" s="830">
        <v>0</v>
      </c>
      <c r="U75" s="830">
        <v>0</v>
      </c>
      <c r="V75" s="820">
        <v>0</v>
      </c>
      <c r="W75" s="820">
        <v>0</v>
      </c>
      <c r="X75" s="820">
        <v>0</v>
      </c>
      <c r="Y75" s="820">
        <v>0</v>
      </c>
      <c r="Z75" s="820">
        <v>0</v>
      </c>
      <c r="AA75" s="820">
        <v>0</v>
      </c>
      <c r="AB75" s="820">
        <v>0</v>
      </c>
      <c r="AC75" s="820">
        <v>0</v>
      </c>
      <c r="AD75" s="820">
        <v>0</v>
      </c>
      <c r="AE75" s="820">
        <v>0</v>
      </c>
      <c r="AF75" s="820">
        <v>0</v>
      </c>
      <c r="AG75" s="820">
        <v>0</v>
      </c>
      <c r="AH75" s="820">
        <v>0</v>
      </c>
      <c r="AI75" s="820">
        <v>0</v>
      </c>
      <c r="AJ75" s="820">
        <v>0</v>
      </c>
      <c r="AK75" s="820">
        <v>0</v>
      </c>
      <c r="AL75" s="820">
        <v>0</v>
      </c>
      <c r="AM75" s="820">
        <v>0</v>
      </c>
      <c r="AN75" s="820">
        <v>0</v>
      </c>
      <c r="AO75" s="820">
        <v>0</v>
      </c>
      <c r="AP75" s="820">
        <v>0</v>
      </c>
      <c r="AQ75" s="820">
        <f t="shared" si="12"/>
        <v>2</v>
      </c>
      <c r="AR75" s="767">
        <f t="shared" si="13"/>
        <v>2.8985507246376812E-2</v>
      </c>
    </row>
    <row r="76" spans="1:44">
      <c r="A76" s="819" t="s">
        <v>1218</v>
      </c>
      <c r="B76" s="830">
        <v>0</v>
      </c>
      <c r="C76" s="830">
        <v>1</v>
      </c>
      <c r="D76" s="830">
        <v>0</v>
      </c>
      <c r="E76" s="830">
        <v>0</v>
      </c>
      <c r="F76" s="830">
        <v>0</v>
      </c>
      <c r="G76" s="830">
        <v>0</v>
      </c>
      <c r="H76" s="830">
        <v>0</v>
      </c>
      <c r="I76" s="830">
        <v>0</v>
      </c>
      <c r="J76" s="830">
        <v>0</v>
      </c>
      <c r="K76" s="830">
        <v>0</v>
      </c>
      <c r="L76" s="830">
        <v>0</v>
      </c>
      <c r="M76" s="830">
        <v>0</v>
      </c>
      <c r="N76" s="830">
        <v>0</v>
      </c>
      <c r="O76" s="830">
        <v>0</v>
      </c>
      <c r="P76" s="830">
        <v>0</v>
      </c>
      <c r="Q76" s="830">
        <v>0</v>
      </c>
      <c r="R76" s="830">
        <v>0</v>
      </c>
      <c r="S76" s="830">
        <v>0</v>
      </c>
      <c r="T76" s="830">
        <v>0</v>
      </c>
      <c r="U76" s="830">
        <v>0</v>
      </c>
      <c r="V76" s="820">
        <v>0</v>
      </c>
      <c r="W76" s="820">
        <v>0</v>
      </c>
      <c r="X76" s="820">
        <v>0</v>
      </c>
      <c r="Y76" s="820">
        <v>0</v>
      </c>
      <c r="Z76" s="820">
        <v>0</v>
      </c>
      <c r="AA76" s="820">
        <v>0</v>
      </c>
      <c r="AB76" s="820">
        <v>0</v>
      </c>
      <c r="AC76" s="820">
        <v>0</v>
      </c>
      <c r="AD76" s="820">
        <v>0</v>
      </c>
      <c r="AE76" s="820">
        <v>0</v>
      </c>
      <c r="AF76" s="820">
        <v>0</v>
      </c>
      <c r="AG76" s="820">
        <v>0</v>
      </c>
      <c r="AH76" s="820">
        <v>0</v>
      </c>
      <c r="AI76" s="820">
        <v>0</v>
      </c>
      <c r="AJ76" s="820">
        <v>0</v>
      </c>
      <c r="AK76" s="820">
        <v>0</v>
      </c>
      <c r="AL76" s="820">
        <v>0</v>
      </c>
      <c r="AM76" s="820">
        <v>0</v>
      </c>
      <c r="AN76" s="820">
        <v>0</v>
      </c>
      <c r="AO76" s="820">
        <v>0</v>
      </c>
      <c r="AP76" s="820">
        <v>0</v>
      </c>
      <c r="AQ76" s="820">
        <f t="shared" si="12"/>
        <v>1</v>
      </c>
      <c r="AR76" s="767">
        <f t="shared" si="13"/>
        <v>1.4492753623188406E-2</v>
      </c>
    </row>
    <row r="77" spans="1:44">
      <c r="A77" s="819" t="s">
        <v>1217</v>
      </c>
      <c r="B77" s="830">
        <v>0</v>
      </c>
      <c r="C77" s="830">
        <v>6</v>
      </c>
      <c r="D77" s="830">
        <v>0</v>
      </c>
      <c r="E77" s="830">
        <v>0</v>
      </c>
      <c r="F77" s="830">
        <v>0</v>
      </c>
      <c r="G77" s="830">
        <v>0</v>
      </c>
      <c r="H77" s="830">
        <v>0</v>
      </c>
      <c r="I77" s="830">
        <v>0</v>
      </c>
      <c r="J77" s="830">
        <v>0</v>
      </c>
      <c r="K77" s="830">
        <v>0</v>
      </c>
      <c r="L77" s="830">
        <v>0</v>
      </c>
      <c r="M77" s="830">
        <v>0</v>
      </c>
      <c r="N77" s="830">
        <v>0</v>
      </c>
      <c r="O77" s="830">
        <v>0</v>
      </c>
      <c r="P77" s="830">
        <v>0</v>
      </c>
      <c r="Q77" s="830">
        <v>0</v>
      </c>
      <c r="R77" s="830">
        <v>0</v>
      </c>
      <c r="S77" s="830">
        <v>0</v>
      </c>
      <c r="T77" s="830">
        <v>0</v>
      </c>
      <c r="U77" s="830">
        <v>0</v>
      </c>
      <c r="V77" s="820">
        <v>0</v>
      </c>
      <c r="W77" s="820">
        <v>0</v>
      </c>
      <c r="X77" s="820">
        <v>0</v>
      </c>
      <c r="Y77" s="820">
        <v>0</v>
      </c>
      <c r="Z77" s="820">
        <v>0</v>
      </c>
      <c r="AA77" s="820">
        <v>0</v>
      </c>
      <c r="AB77" s="820">
        <v>0</v>
      </c>
      <c r="AC77" s="820">
        <v>0</v>
      </c>
      <c r="AD77" s="820">
        <v>0</v>
      </c>
      <c r="AE77" s="820">
        <v>0</v>
      </c>
      <c r="AF77" s="820">
        <v>0</v>
      </c>
      <c r="AG77" s="820">
        <v>0</v>
      </c>
      <c r="AH77" s="820">
        <v>0</v>
      </c>
      <c r="AI77" s="820">
        <v>0</v>
      </c>
      <c r="AJ77" s="820">
        <v>0</v>
      </c>
      <c r="AK77" s="820">
        <v>0</v>
      </c>
      <c r="AL77" s="820">
        <v>0</v>
      </c>
      <c r="AM77" s="820">
        <v>0</v>
      </c>
      <c r="AN77" s="820">
        <v>0</v>
      </c>
      <c r="AO77" s="820">
        <v>0</v>
      </c>
      <c r="AP77" s="820">
        <v>0</v>
      </c>
      <c r="AQ77" s="820">
        <f t="shared" si="12"/>
        <v>6</v>
      </c>
      <c r="AR77" s="767">
        <f t="shared" si="13"/>
        <v>8.6956521739130432E-2</v>
      </c>
    </row>
    <row r="78" spans="1:44">
      <c r="A78" s="819" t="s">
        <v>1216</v>
      </c>
      <c r="B78" s="830">
        <v>0</v>
      </c>
      <c r="C78" s="830">
        <v>4</v>
      </c>
      <c r="D78" s="830">
        <v>0</v>
      </c>
      <c r="E78" s="830">
        <v>0</v>
      </c>
      <c r="F78" s="830">
        <v>0</v>
      </c>
      <c r="G78" s="830">
        <v>0</v>
      </c>
      <c r="H78" s="830">
        <v>0</v>
      </c>
      <c r="I78" s="830">
        <v>0</v>
      </c>
      <c r="J78" s="830">
        <v>0</v>
      </c>
      <c r="K78" s="830">
        <v>0</v>
      </c>
      <c r="L78" s="830">
        <v>0</v>
      </c>
      <c r="M78" s="830">
        <v>0</v>
      </c>
      <c r="N78" s="830">
        <v>0</v>
      </c>
      <c r="O78" s="830">
        <v>0</v>
      </c>
      <c r="P78" s="830">
        <v>0</v>
      </c>
      <c r="Q78" s="830">
        <v>0</v>
      </c>
      <c r="R78" s="830">
        <v>0</v>
      </c>
      <c r="S78" s="830">
        <v>0</v>
      </c>
      <c r="T78" s="830">
        <v>0</v>
      </c>
      <c r="U78" s="830">
        <v>0</v>
      </c>
      <c r="V78" s="820">
        <v>0</v>
      </c>
      <c r="W78" s="820">
        <v>0</v>
      </c>
      <c r="X78" s="820">
        <v>0</v>
      </c>
      <c r="Y78" s="820">
        <v>0</v>
      </c>
      <c r="Z78" s="820">
        <v>0</v>
      </c>
      <c r="AA78" s="820">
        <v>0</v>
      </c>
      <c r="AB78" s="820">
        <v>0</v>
      </c>
      <c r="AC78" s="820">
        <v>0</v>
      </c>
      <c r="AD78" s="820">
        <v>0</v>
      </c>
      <c r="AE78" s="820">
        <v>0</v>
      </c>
      <c r="AF78" s="820">
        <v>0</v>
      </c>
      <c r="AG78" s="820">
        <v>0</v>
      </c>
      <c r="AH78" s="820">
        <v>0</v>
      </c>
      <c r="AI78" s="820">
        <v>0</v>
      </c>
      <c r="AJ78" s="820">
        <v>0</v>
      </c>
      <c r="AK78" s="820">
        <v>0</v>
      </c>
      <c r="AL78" s="820">
        <v>0</v>
      </c>
      <c r="AM78" s="820">
        <v>0</v>
      </c>
      <c r="AN78" s="820">
        <v>0</v>
      </c>
      <c r="AO78" s="820">
        <v>0</v>
      </c>
      <c r="AP78" s="820">
        <v>0</v>
      </c>
      <c r="AQ78" s="820">
        <f t="shared" si="12"/>
        <v>4</v>
      </c>
      <c r="AR78" s="767">
        <f t="shared" si="13"/>
        <v>5.7971014492753624E-2</v>
      </c>
    </row>
    <row r="79" spans="1:44" ht="15.75" thickBot="1">
      <c r="A79" s="819" t="s">
        <v>1215</v>
      </c>
      <c r="B79" s="830">
        <v>0</v>
      </c>
      <c r="C79" s="830">
        <v>52</v>
      </c>
      <c r="D79" s="830">
        <v>0</v>
      </c>
      <c r="E79" s="830">
        <v>0</v>
      </c>
      <c r="F79" s="830">
        <v>0</v>
      </c>
      <c r="G79" s="830">
        <v>0</v>
      </c>
      <c r="H79" s="830">
        <v>0</v>
      </c>
      <c r="I79" s="830">
        <v>0</v>
      </c>
      <c r="J79" s="830">
        <v>0</v>
      </c>
      <c r="K79" s="830">
        <v>0</v>
      </c>
      <c r="L79" s="830">
        <v>0</v>
      </c>
      <c r="M79" s="830">
        <v>0</v>
      </c>
      <c r="N79" s="830">
        <v>0</v>
      </c>
      <c r="O79" s="830">
        <v>0</v>
      </c>
      <c r="P79" s="830">
        <v>0</v>
      </c>
      <c r="Q79" s="830">
        <v>0</v>
      </c>
      <c r="R79" s="830">
        <v>0</v>
      </c>
      <c r="S79" s="830">
        <v>0</v>
      </c>
      <c r="T79" s="830">
        <v>0</v>
      </c>
      <c r="U79" s="830">
        <v>0</v>
      </c>
      <c r="V79" s="820">
        <v>0</v>
      </c>
      <c r="W79" s="820">
        <v>0</v>
      </c>
      <c r="X79" s="820">
        <v>0</v>
      </c>
      <c r="Y79" s="820">
        <v>0</v>
      </c>
      <c r="Z79" s="820">
        <v>0</v>
      </c>
      <c r="AA79" s="820">
        <v>0</v>
      </c>
      <c r="AB79" s="820">
        <v>0</v>
      </c>
      <c r="AC79" s="820">
        <v>0</v>
      </c>
      <c r="AD79" s="820">
        <v>0</v>
      </c>
      <c r="AE79" s="820">
        <v>0</v>
      </c>
      <c r="AF79" s="820">
        <v>0</v>
      </c>
      <c r="AG79" s="820">
        <v>0</v>
      </c>
      <c r="AH79" s="820">
        <v>0</v>
      </c>
      <c r="AI79" s="820">
        <v>0</v>
      </c>
      <c r="AJ79" s="820">
        <v>0</v>
      </c>
      <c r="AK79" s="820">
        <v>0</v>
      </c>
      <c r="AL79" s="820">
        <v>0</v>
      </c>
      <c r="AM79" s="820">
        <v>0</v>
      </c>
      <c r="AN79" s="820">
        <v>0</v>
      </c>
      <c r="AO79" s="820">
        <v>0</v>
      </c>
      <c r="AP79" s="820">
        <v>0</v>
      </c>
      <c r="AQ79" s="820">
        <f t="shared" si="12"/>
        <v>52</v>
      </c>
      <c r="AR79" s="767">
        <f t="shared" si="13"/>
        <v>0.75362318840579712</v>
      </c>
    </row>
    <row r="80" spans="1:44" ht="16.5" thickTop="1" thickBot="1">
      <c r="A80" s="816" t="s">
        <v>7</v>
      </c>
      <c r="B80" s="831">
        <v>0</v>
      </c>
      <c r="C80" s="831">
        <v>69</v>
      </c>
      <c r="D80" s="831">
        <v>0</v>
      </c>
      <c r="E80" s="831">
        <v>0</v>
      </c>
      <c r="F80" s="831">
        <v>0</v>
      </c>
      <c r="G80" s="831">
        <v>0</v>
      </c>
      <c r="H80" s="831">
        <v>0</v>
      </c>
      <c r="I80" s="831">
        <v>0</v>
      </c>
      <c r="J80" s="831">
        <v>0</v>
      </c>
      <c r="K80" s="831">
        <v>0</v>
      </c>
      <c r="L80" s="831">
        <v>0</v>
      </c>
      <c r="M80" s="831">
        <v>0</v>
      </c>
      <c r="N80" s="831">
        <v>0</v>
      </c>
      <c r="O80" s="831">
        <v>0</v>
      </c>
      <c r="P80" s="831">
        <v>0</v>
      </c>
      <c r="Q80" s="831">
        <v>0</v>
      </c>
      <c r="R80" s="831">
        <v>0</v>
      </c>
      <c r="S80" s="831">
        <v>0</v>
      </c>
      <c r="T80" s="831">
        <v>0</v>
      </c>
      <c r="U80" s="831">
        <v>0</v>
      </c>
      <c r="V80" s="831">
        <v>0</v>
      </c>
      <c r="W80" s="831">
        <v>0</v>
      </c>
      <c r="X80" s="831">
        <v>0</v>
      </c>
      <c r="Y80" s="831">
        <v>0</v>
      </c>
      <c r="Z80" s="831">
        <v>0</v>
      </c>
      <c r="AA80" s="831">
        <v>0</v>
      </c>
      <c r="AB80" s="831">
        <v>0</v>
      </c>
      <c r="AC80" s="831">
        <v>0</v>
      </c>
      <c r="AD80" s="831">
        <v>0</v>
      </c>
      <c r="AE80" s="831">
        <v>0</v>
      </c>
      <c r="AF80" s="831">
        <v>0</v>
      </c>
      <c r="AG80" s="831">
        <v>0</v>
      </c>
      <c r="AH80" s="831">
        <v>0</v>
      </c>
      <c r="AI80" s="831">
        <v>0</v>
      </c>
      <c r="AJ80" s="831">
        <v>0</v>
      </c>
      <c r="AK80" s="831">
        <v>0</v>
      </c>
      <c r="AL80" s="831">
        <v>0</v>
      </c>
      <c r="AM80" s="831">
        <v>0</v>
      </c>
      <c r="AN80" s="831">
        <v>0</v>
      </c>
      <c r="AO80" s="831">
        <v>0</v>
      </c>
      <c r="AP80" s="831">
        <v>0</v>
      </c>
      <c r="AQ80" s="821">
        <f>+SUM(B80:AP80)</f>
        <v>69</v>
      </c>
      <c r="AR80" s="822">
        <f>+AQ80/$AQ$80</f>
        <v>1</v>
      </c>
    </row>
    <row r="81" spans="1:44" ht="15.75" thickTop="1">
      <c r="A81" s="823" t="s">
        <v>1214</v>
      </c>
      <c r="B81" s="767">
        <f>+B80/$AQ$80</f>
        <v>0</v>
      </c>
      <c r="C81" s="767">
        <f t="shared" ref="C81:AQ81" si="14">+C80/$AQ$80</f>
        <v>1</v>
      </c>
      <c r="D81" s="767">
        <f t="shared" si="14"/>
        <v>0</v>
      </c>
      <c r="E81" s="767">
        <f t="shared" si="14"/>
        <v>0</v>
      </c>
      <c r="F81" s="767">
        <f t="shared" si="14"/>
        <v>0</v>
      </c>
      <c r="G81" s="767">
        <f t="shared" si="14"/>
        <v>0</v>
      </c>
      <c r="H81" s="767">
        <f t="shared" si="14"/>
        <v>0</v>
      </c>
      <c r="I81" s="767">
        <f t="shared" si="14"/>
        <v>0</v>
      </c>
      <c r="J81" s="767">
        <f t="shared" si="14"/>
        <v>0</v>
      </c>
      <c r="K81" s="767">
        <f t="shared" si="14"/>
        <v>0</v>
      </c>
      <c r="L81" s="767">
        <f t="shared" si="14"/>
        <v>0</v>
      </c>
      <c r="M81" s="767">
        <f t="shared" si="14"/>
        <v>0</v>
      </c>
      <c r="N81" s="767">
        <f t="shared" si="14"/>
        <v>0</v>
      </c>
      <c r="O81" s="767">
        <f t="shared" si="14"/>
        <v>0</v>
      </c>
      <c r="P81" s="767">
        <f t="shared" si="14"/>
        <v>0</v>
      </c>
      <c r="Q81" s="767">
        <f t="shared" si="14"/>
        <v>0</v>
      </c>
      <c r="R81" s="767">
        <f t="shared" si="14"/>
        <v>0</v>
      </c>
      <c r="S81" s="767">
        <f t="shared" si="14"/>
        <v>0</v>
      </c>
      <c r="T81" s="767">
        <f t="shared" si="14"/>
        <v>0</v>
      </c>
      <c r="U81" s="767">
        <f t="shared" si="14"/>
        <v>0</v>
      </c>
      <c r="V81" s="767">
        <f t="shared" si="14"/>
        <v>0</v>
      </c>
      <c r="W81" s="767">
        <f t="shared" si="14"/>
        <v>0</v>
      </c>
      <c r="X81" s="767">
        <f t="shared" si="14"/>
        <v>0</v>
      </c>
      <c r="Y81" s="767">
        <f t="shared" si="14"/>
        <v>0</v>
      </c>
      <c r="Z81" s="767">
        <f t="shared" si="14"/>
        <v>0</v>
      </c>
      <c r="AA81" s="767">
        <f t="shared" si="14"/>
        <v>0</v>
      </c>
      <c r="AB81" s="767">
        <f t="shared" si="14"/>
        <v>0</v>
      </c>
      <c r="AC81" s="767">
        <f t="shared" si="14"/>
        <v>0</v>
      </c>
      <c r="AD81" s="767">
        <f t="shared" si="14"/>
        <v>0</v>
      </c>
      <c r="AE81" s="767">
        <f t="shared" si="14"/>
        <v>0</v>
      </c>
      <c r="AF81" s="767">
        <f t="shared" si="14"/>
        <v>0</v>
      </c>
      <c r="AG81" s="767">
        <f t="shared" si="14"/>
        <v>0</v>
      </c>
      <c r="AH81" s="767">
        <f t="shared" si="14"/>
        <v>0</v>
      </c>
      <c r="AI81" s="767">
        <f t="shared" si="14"/>
        <v>0</v>
      </c>
      <c r="AJ81" s="767">
        <f t="shared" si="14"/>
        <v>0</v>
      </c>
      <c r="AK81" s="767">
        <f t="shared" si="14"/>
        <v>0</v>
      </c>
      <c r="AL81" s="767">
        <f t="shared" si="14"/>
        <v>0</v>
      </c>
      <c r="AM81" s="767">
        <f t="shared" si="14"/>
        <v>0</v>
      </c>
      <c r="AN81" s="767">
        <f t="shared" si="14"/>
        <v>0</v>
      </c>
      <c r="AO81" s="767">
        <f t="shared" si="14"/>
        <v>0</v>
      </c>
      <c r="AP81" s="767">
        <f t="shared" si="14"/>
        <v>0</v>
      </c>
      <c r="AQ81" s="767">
        <f t="shared" si="14"/>
        <v>1</v>
      </c>
      <c r="AR81" s="767"/>
    </row>
    <row r="82" spans="1:44" ht="16.5" thickBot="1">
      <c r="A82" s="832"/>
      <c r="B82" s="833"/>
      <c r="C82" s="834"/>
      <c r="D82" s="834"/>
      <c r="E82" s="834"/>
      <c r="F82" s="834"/>
      <c r="G82" s="833"/>
      <c r="H82" s="833"/>
      <c r="I82" s="833"/>
      <c r="J82" s="833"/>
      <c r="K82" s="833"/>
      <c r="L82" s="833"/>
      <c r="M82" s="833"/>
      <c r="N82" s="833"/>
      <c r="O82" s="833"/>
      <c r="P82" s="833"/>
      <c r="Q82" s="834"/>
      <c r="R82" s="834"/>
      <c r="S82" s="834"/>
      <c r="T82" s="834"/>
      <c r="U82" s="833"/>
      <c r="V82" s="835"/>
      <c r="W82" s="836"/>
      <c r="X82" s="836"/>
      <c r="Y82" s="836"/>
      <c r="Z82" s="836"/>
      <c r="AA82" s="836"/>
      <c r="AB82" s="835"/>
      <c r="AC82" s="835"/>
      <c r="AD82" s="835"/>
      <c r="AE82" s="835"/>
      <c r="AF82" s="835"/>
      <c r="AG82" s="835"/>
      <c r="AH82" s="835"/>
      <c r="AI82" s="835"/>
      <c r="AJ82" s="835"/>
      <c r="AK82" s="835"/>
      <c r="AL82" s="835"/>
      <c r="AM82" s="835"/>
      <c r="AN82" s="835"/>
      <c r="AO82" s="835"/>
      <c r="AP82" s="835"/>
      <c r="AQ82" s="835"/>
      <c r="AR82" s="826"/>
    </row>
    <row r="83" spans="1:44" ht="15.75" thickTop="1">
      <c r="A83" s="1051" t="s">
        <v>1454</v>
      </c>
      <c r="B83" s="1052"/>
      <c r="C83" s="1052"/>
      <c r="D83" s="1052"/>
      <c r="E83" s="1052"/>
      <c r="F83" s="1052"/>
      <c r="G83" s="1052"/>
      <c r="H83" s="1052"/>
      <c r="I83" s="1052"/>
      <c r="J83" s="1052"/>
      <c r="K83" s="1052"/>
      <c r="L83" s="1052"/>
      <c r="M83" s="1052"/>
      <c r="N83" s="1052"/>
      <c r="O83" s="1052"/>
      <c r="P83" s="1052"/>
      <c r="Q83" s="1052"/>
      <c r="R83" s="1052"/>
      <c r="S83" s="1052"/>
      <c r="T83" s="1052"/>
      <c r="U83" s="1052"/>
      <c r="V83" s="1052"/>
      <c r="W83" s="1052"/>
      <c r="X83" s="1052"/>
      <c r="Y83" s="1052"/>
      <c r="Z83" s="1052"/>
      <c r="AA83" s="1052"/>
      <c r="AB83" s="1052"/>
      <c r="AC83" s="1052"/>
      <c r="AD83" s="1052"/>
      <c r="AE83" s="1052"/>
      <c r="AF83" s="1052"/>
      <c r="AG83" s="1052"/>
      <c r="AH83" s="1052"/>
      <c r="AI83" s="1052"/>
      <c r="AJ83" s="1052"/>
      <c r="AK83" s="1052"/>
      <c r="AL83" s="1052"/>
      <c r="AM83" s="1052"/>
      <c r="AN83" s="1052"/>
      <c r="AO83" s="1052"/>
      <c r="AP83" s="1052"/>
      <c r="AQ83" s="1052"/>
      <c r="AR83" s="1052"/>
    </row>
    <row r="84" spans="1:44">
      <c r="A84" s="837"/>
      <c r="B84" s="838"/>
      <c r="C84" s="839"/>
      <c r="D84" s="839"/>
      <c r="E84" s="839"/>
      <c r="F84" s="839"/>
      <c r="G84" s="838"/>
      <c r="H84" s="838"/>
      <c r="I84" s="838"/>
      <c r="J84" s="838"/>
      <c r="K84" s="838"/>
      <c r="L84" s="838"/>
      <c r="M84" s="838"/>
      <c r="N84" s="838"/>
      <c r="O84" s="838"/>
      <c r="P84" s="838"/>
      <c r="Q84" s="839"/>
      <c r="R84" s="839"/>
      <c r="S84" s="839"/>
      <c r="T84" s="839"/>
      <c r="U84" s="838"/>
    </row>
    <row r="85" spans="1:44" ht="18">
      <c r="A85" s="1050" t="s">
        <v>1362</v>
      </c>
      <c r="B85" s="1050"/>
      <c r="C85" s="1050"/>
      <c r="D85" s="1050"/>
      <c r="E85" s="1050"/>
      <c r="F85" s="1050"/>
      <c r="G85" s="1050"/>
      <c r="H85" s="1050"/>
      <c r="I85" s="1050"/>
      <c r="J85" s="1050"/>
      <c r="K85" s="1050"/>
      <c r="L85" s="1050"/>
      <c r="M85" s="1050"/>
      <c r="N85" s="1050"/>
      <c r="O85" s="1050"/>
      <c r="P85" s="1050"/>
      <c r="Q85" s="1050"/>
      <c r="R85" s="1050"/>
      <c r="S85" s="1050"/>
      <c r="T85" s="1050"/>
      <c r="U85" s="1050"/>
      <c r="V85" s="1050"/>
      <c r="W85" s="1050"/>
      <c r="X85" s="1050"/>
      <c r="Y85" s="1050"/>
      <c r="Z85" s="1050"/>
      <c r="AA85" s="1050"/>
      <c r="AB85" s="1050"/>
      <c r="AC85" s="1050"/>
      <c r="AD85" s="1050"/>
      <c r="AE85" s="1050"/>
      <c r="AF85" s="1050"/>
      <c r="AG85" s="1050"/>
      <c r="AH85" s="1050"/>
      <c r="AI85" s="1050"/>
      <c r="AJ85" s="1050"/>
      <c r="AK85" s="1050"/>
      <c r="AL85" s="1050"/>
      <c r="AM85" s="1050"/>
      <c r="AN85" s="1050"/>
      <c r="AO85" s="1050"/>
      <c r="AP85" s="1050"/>
      <c r="AQ85" s="1050"/>
      <c r="AR85" s="1050"/>
    </row>
    <row r="86" spans="1:44" ht="18">
      <c r="A86" s="1050" t="s">
        <v>1281</v>
      </c>
      <c r="B86" s="1050"/>
      <c r="C86" s="1050"/>
      <c r="D86" s="1050"/>
      <c r="E86" s="1050"/>
      <c r="F86" s="1050"/>
      <c r="G86" s="1050"/>
      <c r="H86" s="1050"/>
      <c r="I86" s="1050"/>
      <c r="J86" s="1050"/>
      <c r="K86" s="1050"/>
      <c r="L86" s="1050"/>
      <c r="M86" s="1050"/>
      <c r="N86" s="1050"/>
      <c r="O86" s="1050"/>
      <c r="P86" s="1050"/>
      <c r="Q86" s="1050"/>
      <c r="R86" s="1050"/>
      <c r="S86" s="1050"/>
      <c r="T86" s="1050"/>
      <c r="U86" s="1050"/>
      <c r="V86" s="1050"/>
      <c r="W86" s="1050"/>
      <c r="X86" s="1050"/>
      <c r="Y86" s="1050"/>
      <c r="Z86" s="1050"/>
      <c r="AA86" s="1050"/>
      <c r="AB86" s="1050"/>
      <c r="AC86" s="1050"/>
      <c r="AD86" s="1050"/>
      <c r="AE86" s="1050"/>
      <c r="AF86" s="1050"/>
      <c r="AG86" s="1050"/>
      <c r="AH86" s="1050"/>
      <c r="AI86" s="1050"/>
      <c r="AJ86" s="1050"/>
      <c r="AK86" s="1050"/>
      <c r="AL86" s="1050"/>
      <c r="AM86" s="1050"/>
      <c r="AN86" s="1050"/>
      <c r="AO86" s="1050"/>
      <c r="AP86" s="1050"/>
      <c r="AQ86" s="1050"/>
      <c r="AR86" s="1050"/>
    </row>
    <row r="87" spans="1:44" ht="18">
      <c r="A87" s="1050" t="s">
        <v>1447</v>
      </c>
      <c r="B87" s="1050"/>
      <c r="C87" s="1050"/>
      <c r="D87" s="1050"/>
      <c r="E87" s="1050"/>
      <c r="F87" s="1050"/>
      <c r="G87" s="1050"/>
      <c r="H87" s="1050"/>
      <c r="I87" s="1050"/>
      <c r="J87" s="1050"/>
      <c r="K87" s="1050"/>
      <c r="L87" s="1050"/>
      <c r="M87" s="1050"/>
      <c r="N87" s="1050"/>
      <c r="O87" s="1050"/>
      <c r="P87" s="1050"/>
      <c r="Q87" s="1050"/>
      <c r="R87" s="1050"/>
      <c r="S87" s="1050"/>
      <c r="T87" s="1050"/>
      <c r="U87" s="1050"/>
      <c r="V87" s="1050"/>
      <c r="W87" s="1050"/>
      <c r="X87" s="1050"/>
      <c r="Y87" s="1050"/>
      <c r="Z87" s="1050"/>
      <c r="AA87" s="1050"/>
      <c r="AB87" s="1050"/>
      <c r="AC87" s="1050"/>
      <c r="AD87" s="1050"/>
      <c r="AE87" s="1050"/>
      <c r="AF87" s="1050"/>
      <c r="AG87" s="1050"/>
      <c r="AH87" s="1050"/>
      <c r="AI87" s="1050"/>
      <c r="AJ87" s="1050"/>
      <c r="AK87" s="1050"/>
      <c r="AL87" s="1050"/>
      <c r="AM87" s="1050"/>
      <c r="AN87" s="1050"/>
      <c r="AO87" s="1050"/>
      <c r="AP87" s="1050"/>
      <c r="AQ87" s="1050"/>
      <c r="AR87" s="1050"/>
    </row>
    <row r="88" spans="1:44" ht="18">
      <c r="A88" s="1050" t="s">
        <v>1452</v>
      </c>
      <c r="B88" s="1050"/>
      <c r="C88" s="1050"/>
      <c r="D88" s="1050"/>
      <c r="E88" s="1050"/>
      <c r="F88" s="1050"/>
      <c r="G88" s="1050"/>
      <c r="H88" s="1050"/>
      <c r="I88" s="1050"/>
      <c r="J88" s="1050"/>
      <c r="K88" s="1050"/>
      <c r="L88" s="1050"/>
      <c r="M88" s="1050"/>
      <c r="N88" s="1050"/>
      <c r="O88" s="1050"/>
      <c r="P88" s="1050"/>
      <c r="Q88" s="1050"/>
      <c r="R88" s="1050"/>
      <c r="S88" s="1050"/>
      <c r="T88" s="1050"/>
      <c r="U88" s="1050"/>
      <c r="V88" s="1050"/>
      <c r="W88" s="1050"/>
      <c r="X88" s="1050"/>
      <c r="Y88" s="1050"/>
      <c r="Z88" s="1050"/>
      <c r="AA88" s="1050"/>
      <c r="AB88" s="1050"/>
      <c r="AC88" s="1050"/>
      <c r="AD88" s="1050"/>
      <c r="AE88" s="1050"/>
      <c r="AF88" s="1050"/>
      <c r="AG88" s="1050"/>
      <c r="AH88" s="1050"/>
      <c r="AI88" s="1050"/>
      <c r="AJ88" s="1050"/>
      <c r="AK88" s="1050"/>
      <c r="AL88" s="1050"/>
      <c r="AM88" s="1050"/>
      <c r="AN88" s="1050"/>
      <c r="AO88" s="1050"/>
      <c r="AP88" s="1050"/>
      <c r="AQ88" s="1050"/>
      <c r="AR88" s="1050"/>
    </row>
    <row r="89" spans="1:44" ht="17.25" thickBot="1">
      <c r="A89" s="813"/>
      <c r="B89" s="814"/>
      <c r="C89" s="814"/>
      <c r="D89" s="815"/>
      <c r="E89" s="814"/>
      <c r="F89" s="814"/>
      <c r="G89" s="814"/>
      <c r="H89" s="814"/>
      <c r="I89" s="815"/>
      <c r="J89" s="814"/>
      <c r="K89" s="814"/>
      <c r="L89" s="814"/>
      <c r="M89" s="814"/>
      <c r="N89" s="814"/>
      <c r="O89" s="814"/>
      <c r="P89" s="814"/>
      <c r="Q89" s="814"/>
      <c r="R89" s="814"/>
      <c r="S89" s="814"/>
      <c r="T89" s="814"/>
      <c r="U89" s="814"/>
    </row>
    <row r="90" spans="1:44" ht="16.5" thickTop="1" thickBot="1">
      <c r="A90" s="816" t="s">
        <v>1231</v>
      </c>
      <c r="B90" s="817" t="s">
        <v>365</v>
      </c>
      <c r="C90" s="817" t="s">
        <v>379</v>
      </c>
      <c r="D90" s="817" t="s">
        <v>362</v>
      </c>
      <c r="E90" s="817" t="s">
        <v>380</v>
      </c>
      <c r="F90" s="817" t="s">
        <v>369</v>
      </c>
      <c r="G90" s="817" t="s">
        <v>378</v>
      </c>
      <c r="H90" s="817" t="s">
        <v>376</v>
      </c>
      <c r="I90" s="817" t="s">
        <v>363</v>
      </c>
      <c r="J90" s="817" t="s">
        <v>377</v>
      </c>
      <c r="K90" s="817" t="s">
        <v>367</v>
      </c>
      <c r="L90" s="817" t="s">
        <v>372</v>
      </c>
      <c r="M90" s="817" t="s">
        <v>361</v>
      </c>
      <c r="N90" s="817" t="s">
        <v>360</v>
      </c>
      <c r="O90" s="817" t="s">
        <v>358</v>
      </c>
      <c r="P90" s="817" t="s">
        <v>382</v>
      </c>
      <c r="Q90" s="817" t="s">
        <v>383</v>
      </c>
      <c r="R90" s="817" t="s">
        <v>366</v>
      </c>
      <c r="S90" s="817" t="s">
        <v>374</v>
      </c>
      <c r="T90" s="817" t="s">
        <v>364</v>
      </c>
      <c r="U90" s="817" t="s">
        <v>359</v>
      </c>
      <c r="V90" s="817" t="s">
        <v>354</v>
      </c>
      <c r="W90" s="817" t="s">
        <v>355</v>
      </c>
      <c r="X90" s="817" t="s">
        <v>381</v>
      </c>
      <c r="Y90" s="817" t="s">
        <v>373</v>
      </c>
      <c r="Z90" s="817" t="s">
        <v>371</v>
      </c>
      <c r="AA90" s="817" t="s">
        <v>356</v>
      </c>
      <c r="AB90" s="817" t="s">
        <v>357</v>
      </c>
      <c r="AC90" s="817" t="s">
        <v>375</v>
      </c>
      <c r="AD90" s="817" t="s">
        <v>368</v>
      </c>
      <c r="AE90" s="817" t="s">
        <v>370</v>
      </c>
      <c r="AF90" s="817" t="s">
        <v>384</v>
      </c>
      <c r="AG90" s="817" t="s">
        <v>442</v>
      </c>
      <c r="AH90" s="817" t="s">
        <v>443</v>
      </c>
      <c r="AI90" s="817" t="s">
        <v>444</v>
      </c>
      <c r="AJ90" s="817" t="s">
        <v>445</v>
      </c>
      <c r="AK90" s="817" t="s">
        <v>446</v>
      </c>
      <c r="AL90" s="817" t="s">
        <v>447</v>
      </c>
      <c r="AM90" s="817" t="s">
        <v>448</v>
      </c>
      <c r="AN90" s="817" t="s">
        <v>449</v>
      </c>
      <c r="AO90" s="817" t="s">
        <v>450</v>
      </c>
      <c r="AP90" s="817" t="s">
        <v>451</v>
      </c>
      <c r="AQ90" s="817" t="s">
        <v>7</v>
      </c>
      <c r="AR90" s="818" t="s">
        <v>1098</v>
      </c>
    </row>
    <row r="91" spans="1:44" ht="15.75" thickTop="1">
      <c r="A91" s="819" t="s">
        <v>1228</v>
      </c>
      <c r="B91" s="820">
        <v>0</v>
      </c>
      <c r="C91" s="820">
        <v>14392.43482</v>
      </c>
      <c r="D91" s="819">
        <v>0</v>
      </c>
      <c r="E91" s="820">
        <v>0</v>
      </c>
      <c r="F91" s="820">
        <v>0</v>
      </c>
      <c r="G91" s="819">
        <v>0</v>
      </c>
      <c r="H91" s="820">
        <v>0</v>
      </c>
      <c r="I91" s="820">
        <v>0</v>
      </c>
      <c r="J91" s="819">
        <v>0</v>
      </c>
      <c r="K91" s="820">
        <v>0</v>
      </c>
      <c r="L91" s="820">
        <v>0</v>
      </c>
      <c r="M91" s="819">
        <v>0</v>
      </c>
      <c r="N91" s="820">
        <v>0</v>
      </c>
      <c r="O91" s="820">
        <v>0</v>
      </c>
      <c r="P91" s="819">
        <v>0</v>
      </c>
      <c r="Q91" s="820">
        <v>0</v>
      </c>
      <c r="R91" s="820">
        <v>0</v>
      </c>
      <c r="S91" s="819">
        <v>0</v>
      </c>
      <c r="T91" s="820">
        <v>0</v>
      </c>
      <c r="U91" s="820">
        <v>0</v>
      </c>
      <c r="V91" s="820">
        <v>0</v>
      </c>
      <c r="W91" s="820">
        <v>0</v>
      </c>
      <c r="X91" s="820">
        <v>0</v>
      </c>
      <c r="Y91" s="820">
        <v>0</v>
      </c>
      <c r="Z91" s="820">
        <v>0</v>
      </c>
      <c r="AA91" s="820">
        <v>0</v>
      </c>
      <c r="AB91" s="820">
        <v>0</v>
      </c>
      <c r="AC91" s="820">
        <v>0</v>
      </c>
      <c r="AD91" s="820">
        <v>0</v>
      </c>
      <c r="AE91" s="820">
        <v>0</v>
      </c>
      <c r="AF91" s="820">
        <v>0</v>
      </c>
      <c r="AG91" s="820">
        <v>0</v>
      </c>
      <c r="AH91" s="820">
        <v>0</v>
      </c>
      <c r="AI91" s="820">
        <v>0</v>
      </c>
      <c r="AJ91" s="820">
        <v>0</v>
      </c>
      <c r="AK91" s="820">
        <v>0</v>
      </c>
      <c r="AL91" s="820">
        <v>0</v>
      </c>
      <c r="AM91" s="820">
        <v>0</v>
      </c>
      <c r="AN91" s="820">
        <v>0</v>
      </c>
      <c r="AO91" s="820">
        <v>0</v>
      </c>
      <c r="AP91" s="820">
        <v>0</v>
      </c>
      <c r="AQ91" s="820">
        <v>14392.43482</v>
      </c>
      <c r="AR91" s="767">
        <f>+AQ91/$AQ$105</f>
        <v>6.2197730288616748E-3</v>
      </c>
    </row>
    <row r="92" spans="1:44">
      <c r="A92" s="819" t="s">
        <v>1227</v>
      </c>
      <c r="B92" s="820">
        <v>0</v>
      </c>
      <c r="C92" s="820">
        <v>0</v>
      </c>
      <c r="D92" s="820">
        <v>0</v>
      </c>
      <c r="E92" s="820">
        <v>0</v>
      </c>
      <c r="F92" s="820">
        <v>0</v>
      </c>
      <c r="G92" s="820">
        <v>0</v>
      </c>
      <c r="H92" s="820">
        <v>0</v>
      </c>
      <c r="I92" s="820">
        <v>0</v>
      </c>
      <c r="J92" s="820">
        <v>0</v>
      </c>
      <c r="K92" s="820">
        <v>0</v>
      </c>
      <c r="L92" s="820">
        <v>0</v>
      </c>
      <c r="M92" s="820">
        <v>0</v>
      </c>
      <c r="N92" s="820">
        <v>0</v>
      </c>
      <c r="O92" s="820">
        <v>0</v>
      </c>
      <c r="P92" s="820">
        <v>0</v>
      </c>
      <c r="Q92" s="820">
        <v>0</v>
      </c>
      <c r="R92" s="820">
        <v>0</v>
      </c>
      <c r="S92" s="820">
        <v>0</v>
      </c>
      <c r="T92" s="820">
        <v>0</v>
      </c>
      <c r="U92" s="820">
        <v>0</v>
      </c>
      <c r="V92" s="820">
        <v>0</v>
      </c>
      <c r="W92" s="820">
        <v>0</v>
      </c>
      <c r="X92" s="820">
        <v>0</v>
      </c>
      <c r="Y92" s="820">
        <v>0</v>
      </c>
      <c r="Z92" s="820">
        <v>0</v>
      </c>
      <c r="AA92" s="820">
        <v>0</v>
      </c>
      <c r="AB92" s="820">
        <v>0</v>
      </c>
      <c r="AC92" s="820">
        <v>0</v>
      </c>
      <c r="AD92" s="820">
        <v>0</v>
      </c>
      <c r="AE92" s="820">
        <v>0</v>
      </c>
      <c r="AF92" s="820">
        <v>0</v>
      </c>
      <c r="AG92" s="820">
        <v>0</v>
      </c>
      <c r="AH92" s="820">
        <v>0</v>
      </c>
      <c r="AI92" s="820">
        <v>0</v>
      </c>
      <c r="AJ92" s="820">
        <v>0</v>
      </c>
      <c r="AK92" s="820">
        <v>0</v>
      </c>
      <c r="AL92" s="820">
        <v>0</v>
      </c>
      <c r="AM92" s="820">
        <v>0</v>
      </c>
      <c r="AN92" s="820">
        <v>0</v>
      </c>
      <c r="AO92" s="820">
        <v>0</v>
      </c>
      <c r="AP92" s="820">
        <v>0</v>
      </c>
      <c r="AQ92" s="820">
        <v>0</v>
      </c>
      <c r="AR92" s="767">
        <f t="shared" ref="AR92:AR104" si="15">+AQ92/$AQ$105</f>
        <v>0</v>
      </c>
    </row>
    <row r="93" spans="1:44">
      <c r="A93" s="819" t="s">
        <v>1226</v>
      </c>
      <c r="B93" s="820">
        <v>0</v>
      </c>
      <c r="C93" s="820">
        <v>28305.142989999997</v>
      </c>
      <c r="D93" s="820">
        <v>0</v>
      </c>
      <c r="E93" s="820">
        <v>0</v>
      </c>
      <c r="F93" s="820">
        <v>0</v>
      </c>
      <c r="G93" s="820">
        <v>3442.29873</v>
      </c>
      <c r="H93" s="820">
        <v>0</v>
      </c>
      <c r="I93" s="820">
        <v>0</v>
      </c>
      <c r="J93" s="820">
        <v>0</v>
      </c>
      <c r="K93" s="820">
        <v>0</v>
      </c>
      <c r="L93" s="820">
        <v>0</v>
      </c>
      <c r="M93" s="820">
        <v>0</v>
      </c>
      <c r="N93" s="820">
        <v>0</v>
      </c>
      <c r="O93" s="820">
        <v>0</v>
      </c>
      <c r="P93" s="820">
        <v>0</v>
      </c>
      <c r="Q93" s="820">
        <v>0</v>
      </c>
      <c r="R93" s="820">
        <v>0</v>
      </c>
      <c r="S93" s="820">
        <v>0</v>
      </c>
      <c r="T93" s="820">
        <v>0</v>
      </c>
      <c r="U93" s="820">
        <v>0</v>
      </c>
      <c r="V93" s="820">
        <v>0</v>
      </c>
      <c r="W93" s="820">
        <v>0</v>
      </c>
      <c r="X93" s="820">
        <v>0</v>
      </c>
      <c r="Y93" s="820">
        <v>0</v>
      </c>
      <c r="Z93" s="820">
        <v>0</v>
      </c>
      <c r="AA93" s="820">
        <v>5094.7231200000006</v>
      </c>
      <c r="AB93" s="820">
        <v>0</v>
      </c>
      <c r="AC93" s="820">
        <v>0</v>
      </c>
      <c r="AD93" s="820">
        <v>3437.9557200000004</v>
      </c>
      <c r="AE93" s="820">
        <v>0</v>
      </c>
      <c r="AF93" s="820">
        <v>0</v>
      </c>
      <c r="AG93" s="820">
        <v>0</v>
      </c>
      <c r="AH93" s="820">
        <v>0</v>
      </c>
      <c r="AI93" s="820">
        <v>0</v>
      </c>
      <c r="AJ93" s="820">
        <v>0</v>
      </c>
      <c r="AK93" s="820">
        <v>0</v>
      </c>
      <c r="AL93" s="820">
        <v>0</v>
      </c>
      <c r="AM93" s="820">
        <v>0</v>
      </c>
      <c r="AN93" s="820">
        <v>0</v>
      </c>
      <c r="AO93" s="820">
        <v>0</v>
      </c>
      <c r="AP93" s="820">
        <v>0</v>
      </c>
      <c r="AQ93" s="820">
        <v>40280.120560000003</v>
      </c>
      <c r="AR93" s="767">
        <f t="shared" si="15"/>
        <v>1.740728449297814E-2</v>
      </c>
    </row>
    <row r="94" spans="1:44">
      <c r="A94" s="819" t="s">
        <v>1225</v>
      </c>
      <c r="B94" s="820">
        <v>6126.7820099999999</v>
      </c>
      <c r="C94" s="820">
        <v>18714.919510000003</v>
      </c>
      <c r="D94" s="820">
        <v>0</v>
      </c>
      <c r="E94" s="820">
        <v>1400.2592299999999</v>
      </c>
      <c r="F94" s="820">
        <v>0</v>
      </c>
      <c r="G94" s="820">
        <v>0</v>
      </c>
      <c r="H94" s="820">
        <v>2067.5486299999998</v>
      </c>
      <c r="I94" s="820">
        <v>0</v>
      </c>
      <c r="J94" s="820">
        <v>0</v>
      </c>
      <c r="K94" s="820">
        <v>0</v>
      </c>
      <c r="L94" s="820">
        <v>0</v>
      </c>
      <c r="M94" s="820">
        <v>0</v>
      </c>
      <c r="N94" s="820">
        <v>2020.6405600000001</v>
      </c>
      <c r="O94" s="820">
        <v>0</v>
      </c>
      <c r="P94" s="820">
        <v>0</v>
      </c>
      <c r="Q94" s="820">
        <v>2444.8135899999997</v>
      </c>
      <c r="R94" s="820">
        <v>0</v>
      </c>
      <c r="S94" s="820">
        <v>0</v>
      </c>
      <c r="T94" s="820">
        <v>0</v>
      </c>
      <c r="U94" s="820">
        <v>0</v>
      </c>
      <c r="V94" s="820">
        <v>0</v>
      </c>
      <c r="W94" s="820">
        <v>0</v>
      </c>
      <c r="X94" s="820">
        <v>0</v>
      </c>
      <c r="Y94" s="820">
        <v>0</v>
      </c>
      <c r="Z94" s="820">
        <v>1619.58628</v>
      </c>
      <c r="AA94" s="820">
        <v>0</v>
      </c>
      <c r="AB94" s="820">
        <v>2583.4882000000002</v>
      </c>
      <c r="AC94" s="820">
        <v>0</v>
      </c>
      <c r="AD94" s="820">
        <v>0</v>
      </c>
      <c r="AE94" s="820">
        <v>0</v>
      </c>
      <c r="AF94" s="820">
        <v>0</v>
      </c>
      <c r="AG94" s="820">
        <v>0</v>
      </c>
      <c r="AH94" s="820">
        <v>0</v>
      </c>
      <c r="AI94" s="820">
        <v>0</v>
      </c>
      <c r="AJ94" s="820">
        <v>1631.71893</v>
      </c>
      <c r="AK94" s="820">
        <v>0</v>
      </c>
      <c r="AL94" s="820">
        <v>0</v>
      </c>
      <c r="AM94" s="820">
        <v>0</v>
      </c>
      <c r="AN94" s="820">
        <v>0</v>
      </c>
      <c r="AO94" s="820">
        <v>0</v>
      </c>
      <c r="AP94" s="820">
        <v>0</v>
      </c>
      <c r="AQ94" s="820">
        <v>38609.756939999999</v>
      </c>
      <c r="AR94" s="767">
        <f t="shared" si="15"/>
        <v>1.6685427300501533E-2</v>
      </c>
    </row>
    <row r="95" spans="1:44">
      <c r="A95" s="819" t="s">
        <v>1224</v>
      </c>
      <c r="B95" s="820">
        <v>19636.90105</v>
      </c>
      <c r="C95" s="820">
        <v>11950.057000000001</v>
      </c>
      <c r="D95" s="820">
        <v>0</v>
      </c>
      <c r="E95" s="820">
        <v>715.56233999999995</v>
      </c>
      <c r="F95" s="820">
        <v>1039.11106</v>
      </c>
      <c r="G95" s="820">
        <v>2709.8337000000001</v>
      </c>
      <c r="H95" s="820">
        <v>0</v>
      </c>
      <c r="I95" s="820">
        <v>779.98605000000009</v>
      </c>
      <c r="J95" s="820">
        <v>2112.4777200000003</v>
      </c>
      <c r="K95" s="820">
        <v>0</v>
      </c>
      <c r="L95" s="820">
        <v>0</v>
      </c>
      <c r="M95" s="820">
        <v>0</v>
      </c>
      <c r="N95" s="820">
        <v>862.84349999999995</v>
      </c>
      <c r="O95" s="820">
        <v>0</v>
      </c>
      <c r="P95" s="820">
        <v>0</v>
      </c>
      <c r="Q95" s="820">
        <v>0</v>
      </c>
      <c r="R95" s="820">
        <v>791.52675999999997</v>
      </c>
      <c r="S95" s="820">
        <v>691.54480000000001</v>
      </c>
      <c r="T95" s="820">
        <v>0</v>
      </c>
      <c r="U95" s="820">
        <v>0</v>
      </c>
      <c r="V95" s="820">
        <v>1974.97659</v>
      </c>
      <c r="W95" s="820">
        <v>875.11195999999995</v>
      </c>
      <c r="X95" s="820">
        <v>2009.5410900000002</v>
      </c>
      <c r="Y95" s="820">
        <v>700</v>
      </c>
      <c r="Z95" s="820">
        <v>1934.57698</v>
      </c>
      <c r="AA95" s="820">
        <v>980.99407999999994</v>
      </c>
      <c r="AB95" s="820">
        <v>9570.4251999999997</v>
      </c>
      <c r="AC95" s="820">
        <v>3241.3707999999997</v>
      </c>
      <c r="AD95" s="820">
        <v>2800.7833100000003</v>
      </c>
      <c r="AE95" s="820">
        <v>0</v>
      </c>
      <c r="AF95" s="820">
        <v>0</v>
      </c>
      <c r="AG95" s="820">
        <v>2242.78352</v>
      </c>
      <c r="AH95" s="820">
        <v>0</v>
      </c>
      <c r="AI95" s="820">
        <v>0</v>
      </c>
      <c r="AJ95" s="820">
        <v>0</v>
      </c>
      <c r="AK95" s="820">
        <v>805.84703999999999</v>
      </c>
      <c r="AL95" s="820">
        <v>0</v>
      </c>
      <c r="AM95" s="820">
        <v>0</v>
      </c>
      <c r="AN95" s="820">
        <v>2472.4359100000001</v>
      </c>
      <c r="AO95" s="820">
        <v>2028.164</v>
      </c>
      <c r="AP95" s="820">
        <v>0</v>
      </c>
      <c r="AQ95" s="820">
        <v>72926.854459999988</v>
      </c>
      <c r="AR95" s="767">
        <f t="shared" si="15"/>
        <v>3.1515757279630928E-2</v>
      </c>
    </row>
    <row r="96" spans="1:44">
      <c r="A96" s="819" t="s">
        <v>1223</v>
      </c>
      <c r="B96" s="820">
        <v>22559.368010000002</v>
      </c>
      <c r="C96" s="820">
        <v>19881.809209999999</v>
      </c>
      <c r="D96" s="820">
        <v>5128.1923899999992</v>
      </c>
      <c r="E96" s="820">
        <v>1664.50144</v>
      </c>
      <c r="F96" s="820">
        <v>3462.8492700000002</v>
      </c>
      <c r="G96" s="820">
        <v>3557.21542</v>
      </c>
      <c r="H96" s="820">
        <v>2196.9604800000002</v>
      </c>
      <c r="I96" s="820">
        <v>840.91131000000007</v>
      </c>
      <c r="J96" s="820">
        <v>2290.2062400000004</v>
      </c>
      <c r="K96" s="820">
        <v>404.08251000000001</v>
      </c>
      <c r="L96" s="820">
        <v>0</v>
      </c>
      <c r="M96" s="820">
        <v>0</v>
      </c>
      <c r="N96" s="820">
        <v>4372.08313</v>
      </c>
      <c r="O96" s="820">
        <v>4805.3662400000003</v>
      </c>
      <c r="P96" s="820">
        <v>1567.2210600000001</v>
      </c>
      <c r="Q96" s="820">
        <v>346.88370000000003</v>
      </c>
      <c r="R96" s="820">
        <v>829.89278999999999</v>
      </c>
      <c r="S96" s="820">
        <v>368.68628000000001</v>
      </c>
      <c r="T96" s="820">
        <v>398.74864000000002</v>
      </c>
      <c r="U96" s="820">
        <v>3531.0641700000001</v>
      </c>
      <c r="V96" s="820">
        <v>1642.7141999999999</v>
      </c>
      <c r="W96" s="820">
        <v>965.94617000000005</v>
      </c>
      <c r="X96" s="820">
        <v>2656.4340400000001</v>
      </c>
      <c r="Y96" s="820">
        <v>715.72486000000004</v>
      </c>
      <c r="Z96" s="820">
        <v>4154.2497999999996</v>
      </c>
      <c r="AA96" s="820">
        <v>1076.3731699999998</v>
      </c>
      <c r="AB96" s="820">
        <v>3954.7067999999999</v>
      </c>
      <c r="AC96" s="820">
        <v>7370.9059900000002</v>
      </c>
      <c r="AD96" s="820">
        <v>3380.0420600000002</v>
      </c>
      <c r="AE96" s="820">
        <v>3227.5612799999999</v>
      </c>
      <c r="AF96" s="820">
        <v>0</v>
      </c>
      <c r="AG96" s="820">
        <v>782.28941000000009</v>
      </c>
      <c r="AH96" s="820">
        <v>0</v>
      </c>
      <c r="AI96" s="820">
        <v>0</v>
      </c>
      <c r="AJ96" s="820">
        <v>359.45229999999998</v>
      </c>
      <c r="AK96" s="820">
        <v>0</v>
      </c>
      <c r="AL96" s="820">
        <v>1742.7315700000001</v>
      </c>
      <c r="AM96" s="820">
        <v>869.71477000000004</v>
      </c>
      <c r="AN96" s="820">
        <v>1793.1977199999999</v>
      </c>
      <c r="AO96" s="820">
        <v>567.10536000000002</v>
      </c>
      <c r="AP96" s="820">
        <v>0</v>
      </c>
      <c r="AQ96" s="820">
        <v>113465.19179000001</v>
      </c>
      <c r="AR96" s="767">
        <f t="shared" si="15"/>
        <v>4.9034631626704787E-2</v>
      </c>
    </row>
    <row r="97" spans="1:46">
      <c r="A97" s="819" t="s">
        <v>1222</v>
      </c>
      <c r="B97" s="820">
        <v>26579.686249999999</v>
      </c>
      <c r="C97" s="820">
        <v>11620.5651</v>
      </c>
      <c r="D97" s="820">
        <v>7004.2950300000002</v>
      </c>
      <c r="E97" s="820">
        <v>1415.5753999999999</v>
      </c>
      <c r="F97" s="820">
        <v>3429.78532</v>
      </c>
      <c r="G97" s="820">
        <v>6411.7439199999999</v>
      </c>
      <c r="H97" s="820">
        <v>2928.5452200000004</v>
      </c>
      <c r="I97" s="820">
        <v>2261.0589300000001</v>
      </c>
      <c r="J97" s="820">
        <v>1521.7668899999999</v>
      </c>
      <c r="K97" s="820">
        <v>2438.5722400000004</v>
      </c>
      <c r="L97" s="820">
        <v>1094.03701</v>
      </c>
      <c r="M97" s="820">
        <v>972.76082999999994</v>
      </c>
      <c r="N97" s="820">
        <v>3647.78006</v>
      </c>
      <c r="O97" s="820">
        <v>4688.5837899999997</v>
      </c>
      <c r="P97" s="820">
        <v>1585.60853</v>
      </c>
      <c r="Q97" s="820">
        <v>977.24811</v>
      </c>
      <c r="R97" s="820">
        <v>1043.9842699999999</v>
      </c>
      <c r="S97" s="820">
        <v>4352.5892400000002</v>
      </c>
      <c r="T97" s="820">
        <v>0</v>
      </c>
      <c r="U97" s="820">
        <v>4838.3641799999996</v>
      </c>
      <c r="V97" s="820">
        <v>8159.50234</v>
      </c>
      <c r="W97" s="820">
        <v>1632.0179499999999</v>
      </c>
      <c r="X97" s="820">
        <v>2783.7995799999999</v>
      </c>
      <c r="Y97" s="820">
        <v>689.65827000000002</v>
      </c>
      <c r="Z97" s="820">
        <v>2986.6784900000002</v>
      </c>
      <c r="AA97" s="820">
        <v>783.85357999999997</v>
      </c>
      <c r="AB97" s="820">
        <v>5290.6051600000001</v>
      </c>
      <c r="AC97" s="820">
        <v>7468.1392300000007</v>
      </c>
      <c r="AD97" s="820">
        <v>2513.77477</v>
      </c>
      <c r="AE97" s="820">
        <v>5263.7058099999995</v>
      </c>
      <c r="AF97" s="820">
        <v>1997.3109099999999</v>
      </c>
      <c r="AG97" s="820">
        <v>1138.72219</v>
      </c>
      <c r="AH97" s="820">
        <v>936.58546999999999</v>
      </c>
      <c r="AI97" s="820">
        <v>0</v>
      </c>
      <c r="AJ97" s="820">
        <v>705.85166000000004</v>
      </c>
      <c r="AK97" s="820">
        <v>281.4033</v>
      </c>
      <c r="AL97" s="820">
        <v>3229.94751</v>
      </c>
      <c r="AM97" s="820">
        <v>228.92299</v>
      </c>
      <c r="AN97" s="820">
        <v>4162.61319</v>
      </c>
      <c r="AO97" s="820">
        <v>284.17406</v>
      </c>
      <c r="AP97" s="820">
        <v>212.99236999999999</v>
      </c>
      <c r="AQ97" s="820">
        <v>139562.80915000002</v>
      </c>
      <c r="AR97" s="767">
        <f t="shared" si="15"/>
        <v>6.0312866241164567E-2</v>
      </c>
    </row>
    <row r="98" spans="1:46">
      <c r="A98" s="819" t="s">
        <v>1221</v>
      </c>
      <c r="B98" s="820">
        <v>29801.002710000001</v>
      </c>
      <c r="C98" s="820">
        <v>13844.237050000002</v>
      </c>
      <c r="D98" s="820">
        <v>8517.35772</v>
      </c>
      <c r="E98" s="820">
        <v>2358.6798900000003</v>
      </c>
      <c r="F98" s="820">
        <v>2769.3351600000001</v>
      </c>
      <c r="G98" s="820">
        <v>8026.0908600000002</v>
      </c>
      <c r="H98" s="820">
        <v>881.30383999999992</v>
      </c>
      <c r="I98" s="820">
        <v>2257.2916500000001</v>
      </c>
      <c r="J98" s="820">
        <v>1490.5146100000002</v>
      </c>
      <c r="K98" s="820">
        <v>1639.9357199999999</v>
      </c>
      <c r="L98" s="820">
        <v>785.77582999999993</v>
      </c>
      <c r="M98" s="820">
        <v>909.01049999999998</v>
      </c>
      <c r="N98" s="820">
        <v>6740.1072400000003</v>
      </c>
      <c r="O98" s="820">
        <v>5409.8546500000002</v>
      </c>
      <c r="P98" s="820">
        <v>1145.99027</v>
      </c>
      <c r="Q98" s="820">
        <v>1913.7925700000001</v>
      </c>
      <c r="R98" s="820">
        <v>954.10275999999999</v>
      </c>
      <c r="S98" s="820">
        <v>3717.3881299999998</v>
      </c>
      <c r="T98" s="820">
        <v>321.34259000000003</v>
      </c>
      <c r="U98" s="820">
        <v>4637.1820599999992</v>
      </c>
      <c r="V98" s="820">
        <v>13450.561029999999</v>
      </c>
      <c r="W98" s="820">
        <v>1207.2729399999998</v>
      </c>
      <c r="X98" s="820">
        <v>4849.1100500000002</v>
      </c>
      <c r="Y98" s="820">
        <v>2048.0242600000001</v>
      </c>
      <c r="Z98" s="820">
        <v>3259.7759900000001</v>
      </c>
      <c r="AA98" s="820">
        <v>1487.50425</v>
      </c>
      <c r="AB98" s="820">
        <v>4674.02376</v>
      </c>
      <c r="AC98" s="820">
        <v>7369.3012500000004</v>
      </c>
      <c r="AD98" s="820">
        <v>1707.90554</v>
      </c>
      <c r="AE98" s="820">
        <v>6994.2869500000006</v>
      </c>
      <c r="AF98" s="820">
        <v>618.0290500000001</v>
      </c>
      <c r="AG98" s="820">
        <v>2534.65904</v>
      </c>
      <c r="AH98" s="820">
        <v>468.87887999999998</v>
      </c>
      <c r="AI98" s="820">
        <v>339.26436999999999</v>
      </c>
      <c r="AJ98" s="820">
        <v>153.71645999999998</v>
      </c>
      <c r="AK98" s="820">
        <v>0</v>
      </c>
      <c r="AL98" s="820">
        <v>2623.5258399999998</v>
      </c>
      <c r="AM98" s="820">
        <v>680.33990000000006</v>
      </c>
      <c r="AN98" s="820">
        <v>6070.3074200000001</v>
      </c>
      <c r="AO98" s="820">
        <v>1697.6643899999999</v>
      </c>
      <c r="AP98" s="820">
        <v>462.09828000000005</v>
      </c>
      <c r="AQ98" s="820">
        <v>160816.54545999999</v>
      </c>
      <c r="AR98" s="767">
        <f t="shared" si="15"/>
        <v>6.9497789953987463E-2</v>
      </c>
    </row>
    <row r="99" spans="1:46">
      <c r="A99" s="819" t="s">
        <v>1220</v>
      </c>
      <c r="B99" s="820">
        <v>19522.669519999999</v>
      </c>
      <c r="C99" s="820">
        <v>7545.4373900000001</v>
      </c>
      <c r="D99" s="820">
        <v>3596.5407999999998</v>
      </c>
      <c r="E99" s="820">
        <v>1757.78493</v>
      </c>
      <c r="F99" s="820">
        <v>2595.4120499999999</v>
      </c>
      <c r="G99" s="820">
        <v>5681.6500599999999</v>
      </c>
      <c r="H99" s="820">
        <v>1273.04089</v>
      </c>
      <c r="I99" s="820">
        <v>1272.3607500000001</v>
      </c>
      <c r="J99" s="820">
        <v>1755.28343</v>
      </c>
      <c r="K99" s="820">
        <v>2339.74143</v>
      </c>
      <c r="L99" s="820">
        <v>795.99691000000007</v>
      </c>
      <c r="M99" s="820">
        <v>691.29673000000003</v>
      </c>
      <c r="N99" s="820">
        <v>4122.9122799999996</v>
      </c>
      <c r="O99" s="820">
        <v>3216.4770099999996</v>
      </c>
      <c r="P99" s="820">
        <v>1764.1363700000002</v>
      </c>
      <c r="Q99" s="820">
        <v>582.01457999999991</v>
      </c>
      <c r="R99" s="820">
        <v>1241.26431</v>
      </c>
      <c r="S99" s="820">
        <v>2785.90004</v>
      </c>
      <c r="T99" s="820">
        <v>1259.4028400000002</v>
      </c>
      <c r="U99" s="820">
        <v>4928.0156999999999</v>
      </c>
      <c r="V99" s="820">
        <v>10275.351259999999</v>
      </c>
      <c r="W99" s="820">
        <v>1613.80126</v>
      </c>
      <c r="X99" s="820">
        <v>1724.7000500000001</v>
      </c>
      <c r="Y99" s="820">
        <v>2578.66813</v>
      </c>
      <c r="Z99" s="820">
        <v>2616.32069</v>
      </c>
      <c r="AA99" s="820">
        <v>1869.2127399999999</v>
      </c>
      <c r="AB99" s="820">
        <v>4472.42371</v>
      </c>
      <c r="AC99" s="820">
        <v>4829.8670999999995</v>
      </c>
      <c r="AD99" s="820">
        <v>456.92944</v>
      </c>
      <c r="AE99" s="820">
        <v>5440.6818300000004</v>
      </c>
      <c r="AF99" s="820">
        <v>373.58287999999999</v>
      </c>
      <c r="AG99" s="820">
        <v>1586.6948400000001</v>
      </c>
      <c r="AH99" s="820">
        <v>567.96618000000001</v>
      </c>
      <c r="AI99" s="820">
        <v>131.46141</v>
      </c>
      <c r="AJ99" s="820">
        <v>247.06503000000001</v>
      </c>
      <c r="AK99" s="820">
        <v>0</v>
      </c>
      <c r="AL99" s="820">
        <v>1497.33969</v>
      </c>
      <c r="AM99" s="820">
        <v>117.51906</v>
      </c>
      <c r="AN99" s="820">
        <v>4840.30062</v>
      </c>
      <c r="AO99" s="820">
        <v>808.43643000000009</v>
      </c>
      <c r="AP99" s="820">
        <v>472.91557</v>
      </c>
      <c r="AQ99" s="820">
        <v>115248.57594</v>
      </c>
      <c r="AR99" s="767">
        <f t="shared" si="15"/>
        <v>4.9805331287672179E-2</v>
      </c>
    </row>
    <row r="100" spans="1:46">
      <c r="A100" s="819" t="s">
        <v>1219</v>
      </c>
      <c r="B100" s="820">
        <v>35686.829109999999</v>
      </c>
      <c r="C100" s="820">
        <v>12110.575550000001</v>
      </c>
      <c r="D100" s="820">
        <v>9271.7361700000001</v>
      </c>
      <c r="E100" s="820">
        <v>2220.3569199999997</v>
      </c>
      <c r="F100" s="820">
        <v>3523.7686899999999</v>
      </c>
      <c r="G100" s="820">
        <v>11030.63459</v>
      </c>
      <c r="H100" s="820">
        <v>4063.4397200000003</v>
      </c>
      <c r="I100" s="820">
        <v>3865.4765499999999</v>
      </c>
      <c r="J100" s="820">
        <v>3124.1250700000001</v>
      </c>
      <c r="K100" s="820">
        <v>6197.2369000000008</v>
      </c>
      <c r="L100" s="820">
        <v>1849.00981</v>
      </c>
      <c r="M100" s="820">
        <v>1339.05096</v>
      </c>
      <c r="N100" s="820">
        <v>9434.6066199999987</v>
      </c>
      <c r="O100" s="820">
        <v>6197.7389199999998</v>
      </c>
      <c r="P100" s="820">
        <v>4098.9437600000001</v>
      </c>
      <c r="Q100" s="820">
        <v>635.90922999999998</v>
      </c>
      <c r="R100" s="820">
        <v>2760.8972599999997</v>
      </c>
      <c r="S100" s="820">
        <v>6632.2143299999998</v>
      </c>
      <c r="T100" s="820">
        <v>1569.18958</v>
      </c>
      <c r="U100" s="820">
        <v>7740.1578099999997</v>
      </c>
      <c r="V100" s="820">
        <v>18858.828839999998</v>
      </c>
      <c r="W100" s="820">
        <v>3238.9646400000001</v>
      </c>
      <c r="X100" s="820">
        <v>3782.1581499999998</v>
      </c>
      <c r="Y100" s="820">
        <v>3612.4234100000003</v>
      </c>
      <c r="Z100" s="820">
        <v>3188.6222799999996</v>
      </c>
      <c r="AA100" s="820">
        <v>1827.7511399999999</v>
      </c>
      <c r="AB100" s="820">
        <v>8626.1163500000002</v>
      </c>
      <c r="AC100" s="820">
        <v>11991.41611</v>
      </c>
      <c r="AD100" s="820">
        <v>1733.21857</v>
      </c>
      <c r="AE100" s="820">
        <v>11133.42779</v>
      </c>
      <c r="AF100" s="820">
        <v>1412.2209499999999</v>
      </c>
      <c r="AG100" s="820">
        <v>2146.7399100000002</v>
      </c>
      <c r="AH100" s="820">
        <v>953.92740000000003</v>
      </c>
      <c r="AI100" s="820">
        <v>153.07504</v>
      </c>
      <c r="AJ100" s="820">
        <v>324.58959000000004</v>
      </c>
      <c r="AK100" s="820">
        <v>91.710419999999999</v>
      </c>
      <c r="AL100" s="820">
        <v>3162.6484</v>
      </c>
      <c r="AM100" s="820">
        <v>579.26828</v>
      </c>
      <c r="AN100" s="820">
        <v>6656.9691500000008</v>
      </c>
      <c r="AO100" s="820">
        <v>1186.7136799999998</v>
      </c>
      <c r="AP100" s="820">
        <v>1057.82295</v>
      </c>
      <c r="AQ100" s="820">
        <v>219070.51059999998</v>
      </c>
      <c r="AR100" s="767">
        <f t="shared" si="15"/>
        <v>9.4672574188446837E-2</v>
      </c>
    </row>
    <row r="101" spans="1:46">
      <c r="A101" s="819" t="s">
        <v>1218</v>
      </c>
      <c r="B101" s="820">
        <v>59707.638719999995</v>
      </c>
      <c r="C101" s="820">
        <v>20889.218800000002</v>
      </c>
      <c r="D101" s="820">
        <v>15172.333359999999</v>
      </c>
      <c r="E101" s="820">
        <v>5073.7398200000007</v>
      </c>
      <c r="F101" s="820">
        <v>6870.3371799999995</v>
      </c>
      <c r="G101" s="820">
        <v>19630.378530000002</v>
      </c>
      <c r="H101" s="820">
        <v>7395.4187300000003</v>
      </c>
      <c r="I101" s="820">
        <v>8528.6884000000009</v>
      </c>
      <c r="J101" s="820">
        <v>6583.1870099999996</v>
      </c>
      <c r="K101" s="820">
        <v>10281.685380000001</v>
      </c>
      <c r="L101" s="820">
        <v>3274.56376</v>
      </c>
      <c r="M101" s="820">
        <v>2668.31621</v>
      </c>
      <c r="N101" s="820">
        <v>17228.945600000003</v>
      </c>
      <c r="O101" s="820">
        <v>11060.369289999999</v>
      </c>
      <c r="P101" s="820">
        <v>5595.7894900000001</v>
      </c>
      <c r="Q101" s="820">
        <v>2562.9101600000004</v>
      </c>
      <c r="R101" s="820">
        <v>4249.8112000000001</v>
      </c>
      <c r="S101" s="820">
        <v>10172.12789</v>
      </c>
      <c r="T101" s="820">
        <v>3881.8357000000001</v>
      </c>
      <c r="U101" s="820">
        <v>16207.788480000001</v>
      </c>
      <c r="V101" s="820">
        <v>34923.874409999997</v>
      </c>
      <c r="W101" s="820">
        <v>5380.3356800000001</v>
      </c>
      <c r="X101" s="820">
        <v>6008.0267400000002</v>
      </c>
      <c r="Y101" s="820">
        <v>5843.3485899999996</v>
      </c>
      <c r="Z101" s="820">
        <v>4956.4956600000005</v>
      </c>
      <c r="AA101" s="820">
        <v>5012.7909300000001</v>
      </c>
      <c r="AB101" s="820">
        <v>15546.58021</v>
      </c>
      <c r="AC101" s="820">
        <v>15521.176369999999</v>
      </c>
      <c r="AD101" s="820">
        <v>1714.31845</v>
      </c>
      <c r="AE101" s="820">
        <v>23667.82617</v>
      </c>
      <c r="AF101" s="820">
        <v>2708.5424600000001</v>
      </c>
      <c r="AG101" s="820">
        <v>4928.7888800000001</v>
      </c>
      <c r="AH101" s="820">
        <v>1873.2594899999999</v>
      </c>
      <c r="AI101" s="820">
        <v>537.85217</v>
      </c>
      <c r="AJ101" s="820">
        <v>428.36414000000002</v>
      </c>
      <c r="AK101" s="820">
        <v>165.76407</v>
      </c>
      <c r="AL101" s="820">
        <v>4673.42706</v>
      </c>
      <c r="AM101" s="820">
        <v>309.10182000000003</v>
      </c>
      <c r="AN101" s="820">
        <v>13004.443660000001</v>
      </c>
      <c r="AO101" s="820">
        <v>2689.4137099999998</v>
      </c>
      <c r="AP101" s="820">
        <v>1667.2302199999999</v>
      </c>
      <c r="AQ101" s="820">
        <v>388596.04460000002</v>
      </c>
      <c r="AR101" s="767">
        <f t="shared" si="15"/>
        <v>0.16793400335339567</v>
      </c>
    </row>
    <row r="102" spans="1:46">
      <c r="A102" s="819" t="s">
        <v>1217</v>
      </c>
      <c r="B102" s="820">
        <v>92901.005010000008</v>
      </c>
      <c r="C102" s="820">
        <v>30384.962889999999</v>
      </c>
      <c r="D102" s="820">
        <v>18664.731010000003</v>
      </c>
      <c r="E102" s="820">
        <v>6976.5497000000005</v>
      </c>
      <c r="F102" s="820">
        <v>9561.4652499999993</v>
      </c>
      <c r="G102" s="820">
        <v>31531.57748</v>
      </c>
      <c r="H102" s="820">
        <v>12371.490310000001</v>
      </c>
      <c r="I102" s="820">
        <v>11893.18823</v>
      </c>
      <c r="J102" s="820">
        <v>11509.955039999999</v>
      </c>
      <c r="K102" s="820">
        <v>11965.2628</v>
      </c>
      <c r="L102" s="820">
        <v>9023.6036199999999</v>
      </c>
      <c r="M102" s="820">
        <v>6064.6260499999999</v>
      </c>
      <c r="N102" s="820">
        <v>28696.897579999997</v>
      </c>
      <c r="O102" s="820">
        <v>15595.04918</v>
      </c>
      <c r="P102" s="820">
        <v>8945.5533400000004</v>
      </c>
      <c r="Q102" s="820">
        <v>3742.6596199999999</v>
      </c>
      <c r="R102" s="820">
        <v>6547.4272300000002</v>
      </c>
      <c r="S102" s="820">
        <v>13676.282590000001</v>
      </c>
      <c r="T102" s="820">
        <v>7013.3303099999994</v>
      </c>
      <c r="U102" s="820">
        <v>29370.02305</v>
      </c>
      <c r="V102" s="820">
        <v>64709.652710000002</v>
      </c>
      <c r="W102" s="820">
        <v>8820.3866600000001</v>
      </c>
      <c r="X102" s="820">
        <v>7213.3639299999995</v>
      </c>
      <c r="Y102" s="820">
        <v>10504.228710000001</v>
      </c>
      <c r="Z102" s="820">
        <v>7307.9720099999995</v>
      </c>
      <c r="AA102" s="820">
        <v>7636.2955999999995</v>
      </c>
      <c r="AB102" s="820">
        <v>24652.401020000001</v>
      </c>
      <c r="AC102" s="820">
        <v>24067.90439</v>
      </c>
      <c r="AD102" s="820">
        <v>2942.8678100000002</v>
      </c>
      <c r="AE102" s="820">
        <v>46548.474000000002</v>
      </c>
      <c r="AF102" s="820">
        <v>4894.3735099999994</v>
      </c>
      <c r="AG102" s="820">
        <v>10090.769880000002</v>
      </c>
      <c r="AH102" s="820">
        <v>3465.4583900000002</v>
      </c>
      <c r="AI102" s="820">
        <v>1015.19524</v>
      </c>
      <c r="AJ102" s="820">
        <v>1095.25605</v>
      </c>
      <c r="AK102" s="820">
        <v>513.61095</v>
      </c>
      <c r="AL102" s="820">
        <v>7055.2233799999995</v>
      </c>
      <c r="AM102" s="820">
        <v>958.15733</v>
      </c>
      <c r="AN102" s="820">
        <v>17868.11347</v>
      </c>
      <c r="AO102" s="820">
        <v>3931.19407</v>
      </c>
      <c r="AP102" s="820">
        <v>3226.3710599999999</v>
      </c>
      <c r="AQ102" s="820">
        <v>624952.91046000004</v>
      </c>
      <c r="AR102" s="767">
        <f t="shared" si="15"/>
        <v>0.27007697484140586</v>
      </c>
    </row>
    <row r="103" spans="1:46">
      <c r="A103" s="819" t="s">
        <v>1216</v>
      </c>
      <c r="B103" s="820">
        <v>26530.020829999998</v>
      </c>
      <c r="C103" s="820">
        <v>6649.4704199999996</v>
      </c>
      <c r="D103" s="820">
        <v>3385.0337500000001</v>
      </c>
      <c r="E103" s="820">
        <v>1428.47074</v>
      </c>
      <c r="F103" s="820">
        <v>1735.1408100000001</v>
      </c>
      <c r="G103" s="820">
        <v>7840.4876100000001</v>
      </c>
      <c r="H103" s="820">
        <v>2903.65319</v>
      </c>
      <c r="I103" s="820">
        <v>2575.0211099999997</v>
      </c>
      <c r="J103" s="820">
        <v>2701.1234300000001</v>
      </c>
      <c r="K103" s="820">
        <v>2152.1412999999998</v>
      </c>
      <c r="L103" s="820">
        <v>3072.56095</v>
      </c>
      <c r="M103" s="820">
        <v>1301.1569399999998</v>
      </c>
      <c r="N103" s="820">
        <v>6184.2543399999995</v>
      </c>
      <c r="O103" s="820">
        <v>2569.2733399999997</v>
      </c>
      <c r="P103" s="820">
        <v>1427.37042</v>
      </c>
      <c r="Q103" s="820">
        <v>997.09209999999996</v>
      </c>
      <c r="R103" s="820">
        <v>2395.2596200000003</v>
      </c>
      <c r="S103" s="820">
        <v>2479.9975899999999</v>
      </c>
      <c r="T103" s="820">
        <v>1578.3100400000001</v>
      </c>
      <c r="U103" s="820">
        <v>7492.5988699999998</v>
      </c>
      <c r="V103" s="820">
        <v>15980.270060000001</v>
      </c>
      <c r="W103" s="820">
        <v>1772.0218</v>
      </c>
      <c r="X103" s="820">
        <v>1276.0324800000001</v>
      </c>
      <c r="Y103" s="820">
        <v>2169.2209199999998</v>
      </c>
      <c r="Z103" s="820">
        <v>1457.4000600000002</v>
      </c>
      <c r="AA103" s="820">
        <v>1545.8983400000002</v>
      </c>
      <c r="AB103" s="820">
        <v>5595.8202899999997</v>
      </c>
      <c r="AC103" s="820">
        <v>4620.6595900000002</v>
      </c>
      <c r="AD103" s="820">
        <v>730.99694</v>
      </c>
      <c r="AE103" s="820">
        <v>6142.7396399999998</v>
      </c>
      <c r="AF103" s="820">
        <v>1726.6615900000002</v>
      </c>
      <c r="AG103" s="820">
        <v>3242.21711</v>
      </c>
      <c r="AH103" s="820">
        <v>682.45312000000001</v>
      </c>
      <c r="AI103" s="820">
        <v>247.11061999999998</v>
      </c>
      <c r="AJ103" s="820">
        <v>261.07614999999998</v>
      </c>
      <c r="AK103" s="820">
        <v>171.05368999999999</v>
      </c>
      <c r="AL103" s="820">
        <v>1369.9502399999999</v>
      </c>
      <c r="AM103" s="820">
        <v>255.69545000000002</v>
      </c>
      <c r="AN103" s="820">
        <v>3499.2630600000002</v>
      </c>
      <c r="AO103" s="820">
        <v>1061.5608</v>
      </c>
      <c r="AP103" s="820">
        <v>801.18574000000001</v>
      </c>
      <c r="AQ103" s="820">
        <v>142007.72508999999</v>
      </c>
      <c r="AR103" s="767">
        <f t="shared" si="15"/>
        <v>6.1369450648989306E-2</v>
      </c>
    </row>
    <row r="104" spans="1:46" ht="15.75" thickBot="1">
      <c r="A104" s="819" t="s">
        <v>1215</v>
      </c>
      <c r="B104" s="820">
        <v>36836.896070000003</v>
      </c>
      <c r="C104" s="820">
        <v>10551.9776</v>
      </c>
      <c r="D104" s="820">
        <v>6906.21839</v>
      </c>
      <c r="E104" s="820">
        <v>2426.76755</v>
      </c>
      <c r="F104" s="820">
        <v>2577.6609900000003</v>
      </c>
      <c r="G104" s="820">
        <v>26619.394199999999</v>
      </c>
      <c r="H104" s="820">
        <v>4979.8101900000001</v>
      </c>
      <c r="I104" s="820">
        <v>4129.5789300000006</v>
      </c>
      <c r="J104" s="820">
        <v>5345.3273300000001</v>
      </c>
      <c r="K104" s="820">
        <v>3138.83563</v>
      </c>
      <c r="L104" s="820">
        <v>5712.30321</v>
      </c>
      <c r="M104" s="820">
        <v>2137.3847099999998</v>
      </c>
      <c r="N104" s="820">
        <v>8258.7860000000001</v>
      </c>
      <c r="O104" s="820">
        <v>3628.6434900000004</v>
      </c>
      <c r="P104" s="820">
        <v>2178.0675299999998</v>
      </c>
      <c r="Q104" s="820">
        <v>4096.3266800000001</v>
      </c>
      <c r="R104" s="820">
        <v>3706.8470899999998</v>
      </c>
      <c r="S104" s="820">
        <v>3476.5455899999997</v>
      </c>
      <c r="T104" s="820">
        <v>2704.32035</v>
      </c>
      <c r="U104" s="820">
        <v>12607.354640000001</v>
      </c>
      <c r="V104" s="820">
        <v>26531.320250000001</v>
      </c>
      <c r="W104" s="820">
        <v>2484.1428700000001</v>
      </c>
      <c r="X104" s="820">
        <v>1968.7776899999999</v>
      </c>
      <c r="Y104" s="820">
        <v>2999.6794799999998</v>
      </c>
      <c r="Z104" s="820">
        <v>3247.9946</v>
      </c>
      <c r="AA104" s="820">
        <v>2539.5267100000001</v>
      </c>
      <c r="AB104" s="820">
        <v>7597.4442600000002</v>
      </c>
      <c r="AC104" s="820">
        <v>6317.5322300000007</v>
      </c>
      <c r="AD104" s="820">
        <v>2585.0188399999997</v>
      </c>
      <c r="AE104" s="820">
        <v>8043.3872499999998</v>
      </c>
      <c r="AF104" s="820">
        <v>3830.1682900000001</v>
      </c>
      <c r="AG104" s="820">
        <v>3358.82026</v>
      </c>
      <c r="AH104" s="820">
        <v>2661.9184799999998</v>
      </c>
      <c r="AI104" s="820">
        <v>580.25818000000004</v>
      </c>
      <c r="AJ104" s="820">
        <v>846.27667000000008</v>
      </c>
      <c r="AK104" s="820">
        <v>425.29575</v>
      </c>
      <c r="AL104" s="820">
        <v>2490.9530399999999</v>
      </c>
      <c r="AM104" s="820">
        <v>451.10005000000001</v>
      </c>
      <c r="AN104" s="820">
        <v>6679.33032</v>
      </c>
      <c r="AO104" s="820">
        <v>4525.7750700000006</v>
      </c>
      <c r="AP104" s="820">
        <v>1867.4653799999999</v>
      </c>
      <c r="AQ104" s="820">
        <v>244051.23183999999</v>
      </c>
      <c r="AR104" s="767">
        <f t="shared" si="15"/>
        <v>0.10546813575626111</v>
      </c>
    </row>
    <row r="105" spans="1:46" ht="16.5" thickTop="1" thickBot="1">
      <c r="A105" s="816" t="s">
        <v>7</v>
      </c>
      <c r="B105" s="821">
        <f>SUM(B91:B104)</f>
        <v>375888.79929</v>
      </c>
      <c r="C105" s="821">
        <f>SUM(C91:C104)</f>
        <v>206840.80833000003</v>
      </c>
      <c r="D105" s="821">
        <f t="shared" ref="D105:U105" si="16">SUM(D91:D104)</f>
        <v>77646.438620000001</v>
      </c>
      <c r="E105" s="821">
        <f t="shared" si="16"/>
        <v>27438.247960000004</v>
      </c>
      <c r="F105" s="821">
        <f t="shared" si="16"/>
        <v>37564.865779999993</v>
      </c>
      <c r="G105" s="821">
        <f t="shared" si="16"/>
        <v>126481.3051</v>
      </c>
      <c r="H105" s="821">
        <f t="shared" si="16"/>
        <v>41061.211200000005</v>
      </c>
      <c r="I105" s="821">
        <f t="shared" si="16"/>
        <v>38403.561910000004</v>
      </c>
      <c r="J105" s="821">
        <f t="shared" si="16"/>
        <v>38433.966769999999</v>
      </c>
      <c r="K105" s="821">
        <f t="shared" si="16"/>
        <v>40557.493910000005</v>
      </c>
      <c r="L105" s="821">
        <f t="shared" si="16"/>
        <v>25607.8511</v>
      </c>
      <c r="M105" s="821">
        <f t="shared" si="16"/>
        <v>16083.602929999999</v>
      </c>
      <c r="N105" s="821">
        <f t="shared" si="16"/>
        <v>91569.856910000002</v>
      </c>
      <c r="O105" s="821">
        <f t="shared" si="16"/>
        <v>57171.355909999998</v>
      </c>
      <c r="P105" s="821">
        <f t="shared" si="16"/>
        <v>28308.680769999999</v>
      </c>
      <c r="Q105" s="821">
        <f t="shared" si="16"/>
        <v>18299.65034</v>
      </c>
      <c r="R105" s="821">
        <f t="shared" si="16"/>
        <v>24521.013289999999</v>
      </c>
      <c r="S105" s="821">
        <f t="shared" si="16"/>
        <v>48353.27648</v>
      </c>
      <c r="T105" s="821">
        <f t="shared" si="16"/>
        <v>18726.480049999998</v>
      </c>
      <c r="U105" s="821">
        <f t="shared" si="16"/>
        <v>91352.54896</v>
      </c>
      <c r="V105" s="821">
        <f>SUM(V91:V104)</f>
        <v>196507.05168999999</v>
      </c>
      <c r="W105" s="821">
        <f t="shared" ref="W105:AN105" si="17">SUM(W91:W104)</f>
        <v>27990.001929999999</v>
      </c>
      <c r="X105" s="821">
        <f t="shared" si="17"/>
        <v>34271.943800000001</v>
      </c>
      <c r="Y105" s="821">
        <f t="shared" si="17"/>
        <v>31860.976630000001</v>
      </c>
      <c r="Z105" s="821">
        <f t="shared" si="17"/>
        <v>36729.672839999999</v>
      </c>
      <c r="AA105" s="821">
        <f t="shared" si="17"/>
        <v>29854.92366</v>
      </c>
      <c r="AB105" s="821">
        <f t="shared" si="17"/>
        <v>92564.034960000005</v>
      </c>
      <c r="AC105" s="821">
        <f t="shared" si="17"/>
        <v>92798.273059999992</v>
      </c>
      <c r="AD105" s="821">
        <f t="shared" si="17"/>
        <v>24003.811450000001</v>
      </c>
      <c r="AE105" s="821">
        <f t="shared" si="17"/>
        <v>116462.09071999999</v>
      </c>
      <c r="AF105" s="821">
        <f t="shared" si="17"/>
        <v>17560.889640000001</v>
      </c>
      <c r="AG105" s="821">
        <f t="shared" si="17"/>
        <v>32052.485040000003</v>
      </c>
      <c r="AH105" s="821">
        <f t="shared" si="17"/>
        <v>11610.447410000001</v>
      </c>
      <c r="AI105" s="821">
        <f t="shared" si="17"/>
        <v>3004.2170299999998</v>
      </c>
      <c r="AJ105" s="821">
        <f t="shared" si="17"/>
        <v>6053.3669800000007</v>
      </c>
      <c r="AK105" s="821">
        <f>SUM(AK91:AK104)</f>
        <v>2454.6852199999998</v>
      </c>
      <c r="AL105" s="821">
        <f>SUM(AL91:AL104)</f>
        <v>27845.746729999999</v>
      </c>
      <c r="AM105" s="821">
        <f t="shared" si="17"/>
        <v>4449.8196500000004</v>
      </c>
      <c r="AN105" s="821">
        <f t="shared" si="17"/>
        <v>67046.974519999989</v>
      </c>
      <c r="AO105" s="821">
        <f>SUM(AO91:AO104)</f>
        <v>18780.201569999997</v>
      </c>
      <c r="AP105" s="821">
        <f>SUM(AP91:AP104)</f>
        <v>9768.0815700000003</v>
      </c>
      <c r="AQ105" s="821">
        <f>SUM(AQ91:AQ104)</f>
        <v>2313980.7117099999</v>
      </c>
      <c r="AR105" s="822">
        <f>+AQ105/$AQ$105</f>
        <v>1</v>
      </c>
      <c r="AT105" s="765"/>
    </row>
    <row r="106" spans="1:46" ht="16.5" thickTop="1" thickBot="1">
      <c r="A106" s="823" t="s">
        <v>1214</v>
      </c>
      <c r="B106" s="767">
        <v>0.16244249461017474</v>
      </c>
      <c r="C106" s="767">
        <v>8.9387438401397706E-2</v>
      </c>
      <c r="D106" s="767">
        <v>3.3555352569304843E-2</v>
      </c>
      <c r="E106" s="767">
        <v>1.185759579634677E-2</v>
      </c>
      <c r="F106" s="767">
        <v>1.6233871609171745E-2</v>
      </c>
      <c r="G106" s="767">
        <v>5.4659619442779216E-2</v>
      </c>
      <c r="H106" s="767">
        <v>1.774483728071196E-2</v>
      </c>
      <c r="I106" s="767">
        <v>1.6596318938899148E-2</v>
      </c>
      <c r="J106" s="767">
        <v>1.6609458573056915E-2</v>
      </c>
      <c r="K106" s="767">
        <v>1.7527152972692056E-2</v>
      </c>
      <c r="L106" s="767">
        <v>1.106657932385104E-2</v>
      </c>
      <c r="M106" s="767">
        <v>6.950621000688652E-3</v>
      </c>
      <c r="N106" s="767">
        <v>3.9572437422060937E-2</v>
      </c>
      <c r="O106" s="767">
        <v>2.4706928463440456E-2</v>
      </c>
      <c r="P106" s="767">
        <v>1.223375831386264E-2</v>
      </c>
      <c r="Q106" s="767">
        <v>7.9082985641988398E-3</v>
      </c>
      <c r="R106" s="767">
        <v>1.0596896147798617E-2</v>
      </c>
      <c r="S106" s="767">
        <v>2.0896145000390946E-2</v>
      </c>
      <c r="T106" s="767">
        <v>8.0927554647425674E-3</v>
      </c>
      <c r="U106" s="767">
        <v>3.9478526548517218E-2</v>
      </c>
      <c r="V106" s="767">
        <f>+V105/$AQ$105</f>
        <v>8.4921646362723563E-2</v>
      </c>
      <c r="W106" s="767">
        <f t="shared" ref="W106:AQ106" si="18">+W105/$AQ$105</f>
        <v>1.2096039430387374E-2</v>
      </c>
      <c r="X106" s="767">
        <f t="shared" si="18"/>
        <v>1.4810816540762566E-2</v>
      </c>
      <c r="Y106" s="767">
        <f t="shared" si="18"/>
        <v>1.3768903288072431E-2</v>
      </c>
      <c r="Z106" s="767">
        <f t="shared" si="18"/>
        <v>1.5872938203040282E-2</v>
      </c>
      <c r="AA106" s="767">
        <f t="shared" si="18"/>
        <v>1.2901976022927876E-2</v>
      </c>
      <c r="AB106" s="767">
        <f t="shared" si="18"/>
        <v>4.0002077152836962E-2</v>
      </c>
      <c r="AC106" s="767">
        <f t="shared" si="18"/>
        <v>4.0103304487539716E-2</v>
      </c>
      <c r="AD106" s="767">
        <f t="shared" si="18"/>
        <v>1.0373384414367704E-2</v>
      </c>
      <c r="AE106" s="767">
        <f t="shared" si="18"/>
        <v>5.0329758640873072E-2</v>
      </c>
      <c r="AF106" s="767">
        <f t="shared" si="18"/>
        <v>7.5890389021534867E-3</v>
      </c>
      <c r="AG106" s="767">
        <f t="shared" si="18"/>
        <v>1.3851664742837748E-2</v>
      </c>
      <c r="AH106" s="767">
        <f t="shared" si="18"/>
        <v>5.0175212573055714E-3</v>
      </c>
      <c r="AI106" s="767">
        <f t="shared" si="18"/>
        <v>1.2982895729411351E-3</v>
      </c>
      <c r="AJ106" s="767">
        <f t="shared" si="18"/>
        <v>2.6159971642661815E-3</v>
      </c>
      <c r="AK106" s="767">
        <f t="shared" si="18"/>
        <v>1.0608062580547706E-3</v>
      </c>
      <c r="AL106" s="767">
        <f t="shared" si="18"/>
        <v>1.2033698720600993E-2</v>
      </c>
      <c r="AM106" s="767">
        <f t="shared" si="18"/>
        <v>1.9230150136868016E-3</v>
      </c>
      <c r="AN106" s="767">
        <f t="shared" si="18"/>
        <v>2.8974733532006493E-2</v>
      </c>
      <c r="AO106" s="767">
        <f t="shared" si="18"/>
        <v>8.1159715268852382E-3</v>
      </c>
      <c r="AP106" s="767">
        <f t="shared" si="18"/>
        <v>4.221332321643045E-3</v>
      </c>
      <c r="AQ106" s="767">
        <f t="shared" si="18"/>
        <v>1</v>
      </c>
      <c r="AR106" s="767"/>
    </row>
    <row r="107" spans="1:46" ht="16.5" thickTop="1" thickBot="1">
      <c r="A107" s="824" t="s">
        <v>1229</v>
      </c>
      <c r="B107" s="817" t="s">
        <v>365</v>
      </c>
      <c r="C107" s="817" t="s">
        <v>379</v>
      </c>
      <c r="D107" s="817" t="s">
        <v>362</v>
      </c>
      <c r="E107" s="817" t="s">
        <v>380</v>
      </c>
      <c r="F107" s="817" t="s">
        <v>369</v>
      </c>
      <c r="G107" s="817" t="s">
        <v>378</v>
      </c>
      <c r="H107" s="817" t="s">
        <v>376</v>
      </c>
      <c r="I107" s="817" t="s">
        <v>363</v>
      </c>
      <c r="J107" s="817" t="s">
        <v>377</v>
      </c>
      <c r="K107" s="817" t="s">
        <v>367</v>
      </c>
      <c r="L107" s="817" t="s">
        <v>372</v>
      </c>
      <c r="M107" s="817" t="s">
        <v>361</v>
      </c>
      <c r="N107" s="817" t="s">
        <v>360</v>
      </c>
      <c r="O107" s="817" t="s">
        <v>358</v>
      </c>
      <c r="P107" s="817" t="s">
        <v>382</v>
      </c>
      <c r="Q107" s="817" t="s">
        <v>383</v>
      </c>
      <c r="R107" s="817" t="s">
        <v>366</v>
      </c>
      <c r="S107" s="817" t="s">
        <v>374</v>
      </c>
      <c r="T107" s="817" t="s">
        <v>364</v>
      </c>
      <c r="U107" s="817" t="s">
        <v>359</v>
      </c>
      <c r="V107" s="817" t="s">
        <v>354</v>
      </c>
      <c r="W107" s="817" t="s">
        <v>355</v>
      </c>
      <c r="X107" s="817" t="s">
        <v>381</v>
      </c>
      <c r="Y107" s="817" t="s">
        <v>373</v>
      </c>
      <c r="Z107" s="817" t="s">
        <v>371</v>
      </c>
      <c r="AA107" s="817" t="s">
        <v>356</v>
      </c>
      <c r="AB107" s="817" t="s">
        <v>357</v>
      </c>
      <c r="AC107" s="817" t="s">
        <v>375</v>
      </c>
      <c r="AD107" s="817" t="s">
        <v>368</v>
      </c>
      <c r="AE107" s="817" t="s">
        <v>370</v>
      </c>
      <c r="AF107" s="817" t="s">
        <v>384</v>
      </c>
      <c r="AG107" s="817" t="s">
        <v>442</v>
      </c>
      <c r="AH107" s="817" t="s">
        <v>443</v>
      </c>
      <c r="AI107" s="817" t="s">
        <v>444</v>
      </c>
      <c r="AJ107" s="817" t="s">
        <v>445</v>
      </c>
      <c r="AK107" s="817" t="s">
        <v>446</v>
      </c>
      <c r="AL107" s="817" t="s">
        <v>447</v>
      </c>
      <c r="AM107" s="817" t="s">
        <v>448</v>
      </c>
      <c r="AN107" s="817" t="s">
        <v>449</v>
      </c>
      <c r="AO107" s="817" t="s">
        <v>450</v>
      </c>
      <c r="AP107" s="817" t="s">
        <v>451</v>
      </c>
      <c r="AQ107" s="817" t="s">
        <v>7</v>
      </c>
      <c r="AR107" s="818" t="s">
        <v>1098</v>
      </c>
    </row>
    <row r="108" spans="1:46" ht="15.75" thickTop="1">
      <c r="A108" s="819" t="s">
        <v>1228</v>
      </c>
      <c r="B108" s="820">
        <v>0</v>
      </c>
      <c r="C108" s="820">
        <v>1</v>
      </c>
      <c r="D108" s="820">
        <v>0</v>
      </c>
      <c r="E108" s="820">
        <v>0</v>
      </c>
      <c r="F108" s="820">
        <v>0</v>
      </c>
      <c r="G108" s="820">
        <v>0</v>
      </c>
      <c r="H108" s="820">
        <v>0</v>
      </c>
      <c r="I108" s="820">
        <v>0</v>
      </c>
      <c r="J108" s="820">
        <v>0</v>
      </c>
      <c r="K108" s="820">
        <v>0</v>
      </c>
      <c r="L108" s="820">
        <v>0</v>
      </c>
      <c r="M108" s="820">
        <v>0</v>
      </c>
      <c r="N108" s="820">
        <v>0</v>
      </c>
      <c r="O108" s="820">
        <v>0</v>
      </c>
      <c r="P108" s="820">
        <v>0</v>
      </c>
      <c r="Q108" s="820">
        <v>0</v>
      </c>
      <c r="R108" s="820">
        <v>0</v>
      </c>
      <c r="S108" s="820">
        <v>0</v>
      </c>
      <c r="T108" s="820">
        <v>0</v>
      </c>
      <c r="U108" s="820">
        <v>0</v>
      </c>
      <c r="V108" s="820">
        <v>0</v>
      </c>
      <c r="W108" s="820">
        <v>0</v>
      </c>
      <c r="X108" s="820">
        <v>0</v>
      </c>
      <c r="Y108" s="820">
        <v>0</v>
      </c>
      <c r="Z108" s="820">
        <v>0</v>
      </c>
      <c r="AA108" s="820">
        <v>0</v>
      </c>
      <c r="AB108" s="820">
        <v>0</v>
      </c>
      <c r="AC108" s="820">
        <v>0</v>
      </c>
      <c r="AD108" s="820">
        <v>0</v>
      </c>
      <c r="AE108" s="820">
        <v>0</v>
      </c>
      <c r="AF108" s="820">
        <v>0</v>
      </c>
      <c r="AG108" s="820">
        <v>0</v>
      </c>
      <c r="AH108" s="820">
        <v>0</v>
      </c>
      <c r="AI108" s="820">
        <v>0</v>
      </c>
      <c r="AJ108" s="820">
        <v>0</v>
      </c>
      <c r="AK108" s="820">
        <v>0</v>
      </c>
      <c r="AL108" s="820">
        <v>0</v>
      </c>
      <c r="AM108" s="820">
        <v>0</v>
      </c>
      <c r="AN108" s="820">
        <v>0</v>
      </c>
      <c r="AO108" s="820">
        <v>0</v>
      </c>
      <c r="AP108" s="820">
        <v>0</v>
      </c>
      <c r="AQ108" s="820">
        <v>1</v>
      </c>
      <c r="AR108" s="767">
        <f>+AQ108/$AQ$122</f>
        <v>9.3445717382772343E-7</v>
      </c>
    </row>
    <row r="109" spans="1:46">
      <c r="A109" s="819" t="s">
        <v>1227</v>
      </c>
      <c r="B109" s="820">
        <v>0</v>
      </c>
      <c r="C109" s="820">
        <v>0</v>
      </c>
      <c r="D109" s="820">
        <v>0</v>
      </c>
      <c r="E109" s="820">
        <v>0</v>
      </c>
      <c r="F109" s="820">
        <v>0</v>
      </c>
      <c r="G109" s="820">
        <v>0</v>
      </c>
      <c r="H109" s="820">
        <v>0</v>
      </c>
      <c r="I109" s="820">
        <v>0</v>
      </c>
      <c r="J109" s="820">
        <v>0</v>
      </c>
      <c r="K109" s="820">
        <v>0</v>
      </c>
      <c r="L109" s="820">
        <v>0</v>
      </c>
      <c r="M109" s="820">
        <v>0</v>
      </c>
      <c r="N109" s="820">
        <v>0</v>
      </c>
      <c r="O109" s="820">
        <v>0</v>
      </c>
      <c r="P109" s="820">
        <v>0</v>
      </c>
      <c r="Q109" s="820">
        <v>0</v>
      </c>
      <c r="R109" s="820">
        <v>0</v>
      </c>
      <c r="S109" s="820">
        <v>0</v>
      </c>
      <c r="T109" s="820">
        <v>0</v>
      </c>
      <c r="U109" s="820">
        <v>0</v>
      </c>
      <c r="V109" s="820">
        <v>0</v>
      </c>
      <c r="W109" s="820">
        <v>0</v>
      </c>
      <c r="X109" s="820">
        <v>0</v>
      </c>
      <c r="Y109" s="820">
        <v>0</v>
      </c>
      <c r="Z109" s="820">
        <v>0</v>
      </c>
      <c r="AA109" s="820">
        <v>0</v>
      </c>
      <c r="AB109" s="820">
        <v>0</v>
      </c>
      <c r="AC109" s="820">
        <v>0</v>
      </c>
      <c r="AD109" s="820">
        <v>0</v>
      </c>
      <c r="AE109" s="820">
        <v>0</v>
      </c>
      <c r="AF109" s="820">
        <v>0</v>
      </c>
      <c r="AG109" s="820">
        <v>0</v>
      </c>
      <c r="AH109" s="820">
        <v>0</v>
      </c>
      <c r="AI109" s="820">
        <v>0</v>
      </c>
      <c r="AJ109" s="820">
        <v>0</v>
      </c>
      <c r="AK109" s="820">
        <v>0</v>
      </c>
      <c r="AL109" s="820">
        <v>0</v>
      </c>
      <c r="AM109" s="820">
        <v>0</v>
      </c>
      <c r="AN109" s="820">
        <v>0</v>
      </c>
      <c r="AO109" s="820">
        <v>0</v>
      </c>
      <c r="AP109" s="820">
        <v>0</v>
      </c>
      <c r="AQ109" s="820">
        <v>0</v>
      </c>
      <c r="AR109" s="767">
        <f t="shared" ref="AR109:AR121" si="19">+AQ109/$AQ$122</f>
        <v>0</v>
      </c>
    </row>
    <row r="110" spans="1:46">
      <c r="A110" s="819" t="s">
        <v>1226</v>
      </c>
      <c r="B110" s="820">
        <v>0</v>
      </c>
      <c r="C110" s="820">
        <v>6</v>
      </c>
      <c r="D110" s="820">
        <v>0</v>
      </c>
      <c r="E110" s="820">
        <v>0</v>
      </c>
      <c r="F110" s="820">
        <v>0</v>
      </c>
      <c r="G110" s="820">
        <v>1</v>
      </c>
      <c r="H110" s="820">
        <v>0</v>
      </c>
      <c r="I110" s="820">
        <v>0</v>
      </c>
      <c r="J110" s="820">
        <v>0</v>
      </c>
      <c r="K110" s="820">
        <v>0</v>
      </c>
      <c r="L110" s="820">
        <v>0</v>
      </c>
      <c r="M110" s="820">
        <v>0</v>
      </c>
      <c r="N110" s="820">
        <v>0</v>
      </c>
      <c r="O110" s="820">
        <v>0</v>
      </c>
      <c r="P110" s="820">
        <v>0</v>
      </c>
      <c r="Q110" s="820">
        <v>0</v>
      </c>
      <c r="R110" s="820">
        <v>0</v>
      </c>
      <c r="S110" s="820">
        <v>0</v>
      </c>
      <c r="T110" s="820">
        <v>0</v>
      </c>
      <c r="U110" s="820">
        <v>0</v>
      </c>
      <c r="V110" s="820">
        <v>0</v>
      </c>
      <c r="W110" s="820">
        <v>0</v>
      </c>
      <c r="X110" s="820">
        <v>0</v>
      </c>
      <c r="Y110" s="820">
        <v>0</v>
      </c>
      <c r="Z110" s="820">
        <v>0</v>
      </c>
      <c r="AA110" s="820">
        <v>1</v>
      </c>
      <c r="AB110" s="820">
        <v>0</v>
      </c>
      <c r="AC110" s="820">
        <v>0</v>
      </c>
      <c r="AD110" s="820">
        <v>1</v>
      </c>
      <c r="AE110" s="820">
        <v>0</v>
      </c>
      <c r="AF110" s="820">
        <v>0</v>
      </c>
      <c r="AG110" s="820">
        <v>0</v>
      </c>
      <c r="AH110" s="820">
        <v>0</v>
      </c>
      <c r="AI110" s="820">
        <v>0</v>
      </c>
      <c r="AJ110" s="820">
        <v>0</v>
      </c>
      <c r="AK110" s="820">
        <v>0</v>
      </c>
      <c r="AL110" s="820">
        <v>0</v>
      </c>
      <c r="AM110" s="820">
        <v>0</v>
      </c>
      <c r="AN110" s="820">
        <v>0</v>
      </c>
      <c r="AO110" s="820">
        <v>0</v>
      </c>
      <c r="AP110" s="820">
        <v>0</v>
      </c>
      <c r="AQ110" s="820">
        <v>9</v>
      </c>
      <c r="AR110" s="767">
        <f t="shared" si="19"/>
        <v>8.4101145644495111E-6</v>
      </c>
    </row>
    <row r="111" spans="1:46">
      <c r="A111" s="819" t="s">
        <v>1225</v>
      </c>
      <c r="B111" s="820">
        <v>3</v>
      </c>
      <c r="C111" s="820">
        <v>8</v>
      </c>
      <c r="D111" s="820">
        <v>0</v>
      </c>
      <c r="E111" s="820">
        <v>1</v>
      </c>
      <c r="F111" s="820">
        <v>0</v>
      </c>
      <c r="G111" s="820">
        <v>0</v>
      </c>
      <c r="H111" s="820">
        <v>1</v>
      </c>
      <c r="I111" s="820">
        <v>0</v>
      </c>
      <c r="J111" s="820">
        <v>0</v>
      </c>
      <c r="K111" s="820">
        <v>0</v>
      </c>
      <c r="L111" s="820">
        <v>0</v>
      </c>
      <c r="M111" s="820">
        <v>0</v>
      </c>
      <c r="N111" s="820">
        <v>1</v>
      </c>
      <c r="O111" s="820">
        <v>0</v>
      </c>
      <c r="P111" s="820">
        <v>0</v>
      </c>
      <c r="Q111" s="820">
        <v>1</v>
      </c>
      <c r="R111" s="820">
        <v>0</v>
      </c>
      <c r="S111" s="820">
        <v>0</v>
      </c>
      <c r="T111" s="820">
        <v>0</v>
      </c>
      <c r="U111" s="820">
        <v>0</v>
      </c>
      <c r="V111" s="820">
        <v>0</v>
      </c>
      <c r="W111" s="820">
        <v>0</v>
      </c>
      <c r="X111" s="820">
        <v>0</v>
      </c>
      <c r="Y111" s="820">
        <v>0</v>
      </c>
      <c r="Z111" s="820">
        <v>1</v>
      </c>
      <c r="AA111" s="820">
        <v>0</v>
      </c>
      <c r="AB111" s="820">
        <v>1</v>
      </c>
      <c r="AC111" s="820">
        <v>0</v>
      </c>
      <c r="AD111" s="820">
        <v>0</v>
      </c>
      <c r="AE111" s="820">
        <v>0</v>
      </c>
      <c r="AF111" s="820">
        <v>0</v>
      </c>
      <c r="AG111" s="820">
        <v>0</v>
      </c>
      <c r="AH111" s="820">
        <v>0</v>
      </c>
      <c r="AI111" s="820">
        <v>0</v>
      </c>
      <c r="AJ111" s="820">
        <v>1</v>
      </c>
      <c r="AK111" s="820">
        <v>0</v>
      </c>
      <c r="AL111" s="820">
        <v>0</v>
      </c>
      <c r="AM111" s="820">
        <v>0</v>
      </c>
      <c r="AN111" s="820">
        <v>0</v>
      </c>
      <c r="AO111" s="820">
        <v>0</v>
      </c>
      <c r="AP111" s="820">
        <v>0</v>
      </c>
      <c r="AQ111" s="820">
        <v>18</v>
      </c>
      <c r="AR111" s="767">
        <f t="shared" si="19"/>
        <v>1.6820229128899022E-5</v>
      </c>
    </row>
    <row r="112" spans="1:46">
      <c r="A112" s="819" t="s">
        <v>1224</v>
      </c>
      <c r="B112" s="820">
        <v>22</v>
      </c>
      <c r="C112" s="820">
        <v>13</v>
      </c>
      <c r="D112" s="820">
        <v>0</v>
      </c>
      <c r="E112" s="820">
        <v>1</v>
      </c>
      <c r="F112" s="820">
        <v>1</v>
      </c>
      <c r="G112" s="820">
        <v>3</v>
      </c>
      <c r="H112" s="820">
        <v>0</v>
      </c>
      <c r="I112" s="820">
        <v>1</v>
      </c>
      <c r="J112" s="820">
        <v>2</v>
      </c>
      <c r="K112" s="820">
        <v>0</v>
      </c>
      <c r="L112" s="820">
        <v>0</v>
      </c>
      <c r="M112" s="820">
        <v>0</v>
      </c>
      <c r="N112" s="820">
        <v>1</v>
      </c>
      <c r="O112" s="820">
        <v>0</v>
      </c>
      <c r="P112" s="820">
        <v>0</v>
      </c>
      <c r="Q112" s="820">
        <v>0</v>
      </c>
      <c r="R112" s="820">
        <v>1</v>
      </c>
      <c r="S112" s="820">
        <v>1</v>
      </c>
      <c r="T112" s="820">
        <v>0</v>
      </c>
      <c r="U112" s="820">
        <v>0</v>
      </c>
      <c r="V112" s="820">
        <v>2</v>
      </c>
      <c r="W112" s="820">
        <v>1</v>
      </c>
      <c r="X112" s="820">
        <v>2</v>
      </c>
      <c r="Y112" s="820">
        <v>1</v>
      </c>
      <c r="Z112" s="820">
        <v>2</v>
      </c>
      <c r="AA112" s="820">
        <v>1</v>
      </c>
      <c r="AB112" s="820">
        <v>10</v>
      </c>
      <c r="AC112" s="820">
        <v>4</v>
      </c>
      <c r="AD112" s="820">
        <v>3</v>
      </c>
      <c r="AE112" s="820">
        <v>0</v>
      </c>
      <c r="AF112" s="820">
        <v>0</v>
      </c>
      <c r="AG112" s="820">
        <v>2</v>
      </c>
      <c r="AH112" s="820">
        <v>0</v>
      </c>
      <c r="AI112" s="820">
        <v>0</v>
      </c>
      <c r="AJ112" s="820">
        <v>0</v>
      </c>
      <c r="AK112" s="820">
        <v>1</v>
      </c>
      <c r="AL112" s="820">
        <v>0</v>
      </c>
      <c r="AM112" s="820">
        <v>0</v>
      </c>
      <c r="AN112" s="820">
        <v>3</v>
      </c>
      <c r="AO112" s="820">
        <v>2</v>
      </c>
      <c r="AP112" s="820">
        <v>0</v>
      </c>
      <c r="AQ112" s="820">
        <v>80</v>
      </c>
      <c r="AR112" s="767">
        <f t="shared" si="19"/>
        <v>7.4756573906217878E-5</v>
      </c>
    </row>
    <row r="113" spans="1:44">
      <c r="A113" s="819" t="s">
        <v>1223</v>
      </c>
      <c r="B113" s="820">
        <v>50</v>
      </c>
      <c r="C113" s="820">
        <v>42</v>
      </c>
      <c r="D113" s="820">
        <v>11</v>
      </c>
      <c r="E113" s="820">
        <v>4</v>
      </c>
      <c r="F113" s="820">
        <v>8</v>
      </c>
      <c r="G113" s="820">
        <v>8</v>
      </c>
      <c r="H113" s="820">
        <v>5</v>
      </c>
      <c r="I113" s="820">
        <v>2</v>
      </c>
      <c r="J113" s="820">
        <v>5</v>
      </c>
      <c r="K113" s="820">
        <v>1</v>
      </c>
      <c r="L113" s="820">
        <v>0</v>
      </c>
      <c r="M113" s="820">
        <v>0</v>
      </c>
      <c r="N113" s="820">
        <v>9</v>
      </c>
      <c r="O113" s="820">
        <v>10</v>
      </c>
      <c r="P113" s="820">
        <v>3</v>
      </c>
      <c r="Q113" s="820">
        <v>1</v>
      </c>
      <c r="R113" s="820">
        <v>2</v>
      </c>
      <c r="S113" s="820">
        <v>1</v>
      </c>
      <c r="T113" s="820">
        <v>1</v>
      </c>
      <c r="U113" s="820">
        <v>8</v>
      </c>
      <c r="V113" s="820">
        <v>4</v>
      </c>
      <c r="W113" s="820">
        <v>2</v>
      </c>
      <c r="X113" s="820">
        <v>5</v>
      </c>
      <c r="Y113" s="820">
        <v>2</v>
      </c>
      <c r="Z113" s="820">
        <v>9</v>
      </c>
      <c r="AA113" s="820">
        <v>2</v>
      </c>
      <c r="AB113" s="820">
        <v>8</v>
      </c>
      <c r="AC113" s="820">
        <v>16</v>
      </c>
      <c r="AD113" s="820">
        <v>7</v>
      </c>
      <c r="AE113" s="820">
        <v>7</v>
      </c>
      <c r="AF113" s="820">
        <v>0</v>
      </c>
      <c r="AG113" s="820">
        <v>2</v>
      </c>
      <c r="AH113" s="820">
        <v>0</v>
      </c>
      <c r="AI113" s="820">
        <v>0</v>
      </c>
      <c r="AJ113" s="820">
        <v>1</v>
      </c>
      <c r="AK113" s="820">
        <v>0</v>
      </c>
      <c r="AL113" s="820">
        <v>4</v>
      </c>
      <c r="AM113" s="820">
        <v>2</v>
      </c>
      <c r="AN113" s="820">
        <v>4</v>
      </c>
      <c r="AO113" s="820">
        <v>1</v>
      </c>
      <c r="AP113" s="820">
        <v>0</v>
      </c>
      <c r="AQ113" s="820">
        <v>247</v>
      </c>
      <c r="AR113" s="767">
        <f t="shared" si="19"/>
        <v>2.3081092193544771E-4</v>
      </c>
    </row>
    <row r="114" spans="1:44">
      <c r="A114" s="819" t="s">
        <v>1222</v>
      </c>
      <c r="B114" s="820">
        <v>101</v>
      </c>
      <c r="C114" s="820">
        <v>45</v>
      </c>
      <c r="D114" s="820">
        <v>28</v>
      </c>
      <c r="E114" s="820">
        <v>6</v>
      </c>
      <c r="F114" s="820">
        <v>13</v>
      </c>
      <c r="G114" s="820">
        <v>25</v>
      </c>
      <c r="H114" s="820">
        <v>11</v>
      </c>
      <c r="I114" s="820">
        <v>9</v>
      </c>
      <c r="J114" s="820">
        <v>6</v>
      </c>
      <c r="K114" s="820">
        <v>9</v>
      </c>
      <c r="L114" s="820">
        <v>5</v>
      </c>
      <c r="M114" s="820">
        <v>4</v>
      </c>
      <c r="N114" s="820">
        <v>15</v>
      </c>
      <c r="O114" s="820">
        <v>18</v>
      </c>
      <c r="P114" s="820">
        <v>6</v>
      </c>
      <c r="Q114" s="820">
        <v>4</v>
      </c>
      <c r="R114" s="820">
        <v>4</v>
      </c>
      <c r="S114" s="820">
        <v>17</v>
      </c>
      <c r="T114" s="820">
        <v>0</v>
      </c>
      <c r="U114" s="820">
        <v>19</v>
      </c>
      <c r="V114" s="820">
        <v>32</v>
      </c>
      <c r="W114" s="820">
        <v>6</v>
      </c>
      <c r="X114" s="820">
        <v>11</v>
      </c>
      <c r="Y114" s="820">
        <v>3</v>
      </c>
      <c r="Z114" s="820">
        <v>12</v>
      </c>
      <c r="AA114" s="820">
        <v>3</v>
      </c>
      <c r="AB114" s="820">
        <v>22</v>
      </c>
      <c r="AC114" s="820">
        <v>30</v>
      </c>
      <c r="AD114" s="820">
        <v>10</v>
      </c>
      <c r="AE114" s="820">
        <v>20</v>
      </c>
      <c r="AF114" s="820">
        <v>8</v>
      </c>
      <c r="AG114" s="820">
        <v>4</v>
      </c>
      <c r="AH114" s="820">
        <v>4</v>
      </c>
      <c r="AI114" s="820">
        <v>0</v>
      </c>
      <c r="AJ114" s="820">
        <v>3</v>
      </c>
      <c r="AK114" s="820">
        <v>1</v>
      </c>
      <c r="AL114" s="820">
        <v>12</v>
      </c>
      <c r="AM114" s="820">
        <v>1</v>
      </c>
      <c r="AN114" s="820">
        <v>17</v>
      </c>
      <c r="AO114" s="820">
        <v>1</v>
      </c>
      <c r="AP114" s="820">
        <v>1</v>
      </c>
      <c r="AQ114" s="820">
        <v>546</v>
      </c>
      <c r="AR114" s="767">
        <f t="shared" si="19"/>
        <v>5.1021361690993701E-4</v>
      </c>
    </row>
    <row r="115" spans="1:44">
      <c r="A115" s="819" t="s">
        <v>1221</v>
      </c>
      <c r="B115" s="820">
        <v>179</v>
      </c>
      <c r="C115" s="820">
        <v>83</v>
      </c>
      <c r="D115" s="820">
        <v>51</v>
      </c>
      <c r="E115" s="820">
        <v>15</v>
      </c>
      <c r="F115" s="820">
        <v>17</v>
      </c>
      <c r="G115" s="820">
        <v>49</v>
      </c>
      <c r="H115" s="820">
        <v>5</v>
      </c>
      <c r="I115" s="820">
        <v>14</v>
      </c>
      <c r="J115" s="820">
        <v>9</v>
      </c>
      <c r="K115" s="820">
        <v>10</v>
      </c>
      <c r="L115" s="820">
        <v>5</v>
      </c>
      <c r="M115" s="820">
        <v>6</v>
      </c>
      <c r="N115" s="820">
        <v>40</v>
      </c>
      <c r="O115" s="820">
        <v>32</v>
      </c>
      <c r="P115" s="820">
        <v>7</v>
      </c>
      <c r="Q115" s="820">
        <v>11</v>
      </c>
      <c r="R115" s="820">
        <v>6</v>
      </c>
      <c r="S115" s="820">
        <v>22</v>
      </c>
      <c r="T115" s="820">
        <v>2</v>
      </c>
      <c r="U115" s="820">
        <v>28</v>
      </c>
      <c r="V115" s="820">
        <v>81</v>
      </c>
      <c r="W115" s="820">
        <v>7</v>
      </c>
      <c r="X115" s="820">
        <v>28</v>
      </c>
      <c r="Y115" s="820">
        <v>13</v>
      </c>
      <c r="Z115" s="820">
        <v>19</v>
      </c>
      <c r="AA115" s="820">
        <v>9</v>
      </c>
      <c r="AB115" s="820">
        <v>28</v>
      </c>
      <c r="AC115" s="820">
        <v>45</v>
      </c>
      <c r="AD115" s="820">
        <v>10</v>
      </c>
      <c r="AE115" s="820">
        <v>42</v>
      </c>
      <c r="AF115" s="820">
        <v>4</v>
      </c>
      <c r="AG115" s="820">
        <v>16</v>
      </c>
      <c r="AH115" s="820">
        <v>3</v>
      </c>
      <c r="AI115" s="820">
        <v>2</v>
      </c>
      <c r="AJ115" s="820">
        <v>1</v>
      </c>
      <c r="AK115" s="820">
        <v>0</v>
      </c>
      <c r="AL115" s="820">
        <v>16</v>
      </c>
      <c r="AM115" s="820">
        <v>4</v>
      </c>
      <c r="AN115" s="820">
        <v>37</v>
      </c>
      <c r="AO115" s="820">
        <v>10</v>
      </c>
      <c r="AP115" s="820">
        <v>3</v>
      </c>
      <c r="AQ115" s="820">
        <v>969</v>
      </c>
      <c r="AR115" s="767">
        <f t="shared" si="19"/>
        <v>9.0548900143906403E-4</v>
      </c>
    </row>
    <row r="116" spans="1:44">
      <c r="A116" s="819" t="s">
        <v>1220</v>
      </c>
      <c r="B116" s="820">
        <v>167</v>
      </c>
      <c r="C116" s="820">
        <v>65</v>
      </c>
      <c r="D116" s="820">
        <v>30</v>
      </c>
      <c r="E116" s="820">
        <v>15</v>
      </c>
      <c r="F116" s="820">
        <v>22</v>
      </c>
      <c r="G116" s="820">
        <v>48</v>
      </c>
      <c r="H116" s="820">
        <v>11</v>
      </c>
      <c r="I116" s="820">
        <v>11</v>
      </c>
      <c r="J116" s="820">
        <v>15</v>
      </c>
      <c r="K116" s="820">
        <v>20</v>
      </c>
      <c r="L116" s="820">
        <v>7</v>
      </c>
      <c r="M116" s="820">
        <v>6</v>
      </c>
      <c r="N116" s="820">
        <v>35</v>
      </c>
      <c r="O116" s="820">
        <v>27</v>
      </c>
      <c r="P116" s="820">
        <v>15</v>
      </c>
      <c r="Q116" s="820">
        <v>5</v>
      </c>
      <c r="R116" s="820">
        <v>11</v>
      </c>
      <c r="S116" s="820">
        <v>24</v>
      </c>
      <c r="T116" s="820">
        <v>11</v>
      </c>
      <c r="U116" s="820">
        <v>42</v>
      </c>
      <c r="V116" s="820">
        <v>87</v>
      </c>
      <c r="W116" s="820">
        <v>14</v>
      </c>
      <c r="X116" s="820">
        <v>15</v>
      </c>
      <c r="Y116" s="820">
        <v>22</v>
      </c>
      <c r="Z116" s="820">
        <v>22</v>
      </c>
      <c r="AA116" s="820">
        <v>16</v>
      </c>
      <c r="AB116" s="820">
        <v>39</v>
      </c>
      <c r="AC116" s="820">
        <v>41</v>
      </c>
      <c r="AD116" s="820">
        <v>4</v>
      </c>
      <c r="AE116" s="820">
        <v>46</v>
      </c>
      <c r="AF116" s="820">
        <v>3</v>
      </c>
      <c r="AG116" s="820">
        <v>14</v>
      </c>
      <c r="AH116" s="820">
        <v>5</v>
      </c>
      <c r="AI116" s="820">
        <v>1</v>
      </c>
      <c r="AJ116" s="820">
        <v>2</v>
      </c>
      <c r="AK116" s="820">
        <v>0</v>
      </c>
      <c r="AL116" s="820">
        <v>13</v>
      </c>
      <c r="AM116" s="820">
        <v>1</v>
      </c>
      <c r="AN116" s="820">
        <v>41</v>
      </c>
      <c r="AO116" s="820">
        <v>7</v>
      </c>
      <c r="AP116" s="820">
        <v>4</v>
      </c>
      <c r="AQ116" s="820">
        <v>984</v>
      </c>
      <c r="AR116" s="767">
        <f t="shared" si="19"/>
        <v>9.1950585904647993E-4</v>
      </c>
    </row>
    <row r="117" spans="1:44">
      <c r="A117" s="819" t="s">
        <v>1219</v>
      </c>
      <c r="B117" s="820">
        <v>428</v>
      </c>
      <c r="C117" s="820">
        <v>147</v>
      </c>
      <c r="D117" s="820">
        <v>113</v>
      </c>
      <c r="E117" s="820">
        <v>27</v>
      </c>
      <c r="F117" s="820">
        <v>41</v>
      </c>
      <c r="G117" s="820">
        <v>134</v>
      </c>
      <c r="H117" s="820">
        <v>49</v>
      </c>
      <c r="I117" s="820">
        <v>46</v>
      </c>
      <c r="J117" s="820">
        <v>38</v>
      </c>
      <c r="K117" s="820">
        <v>76</v>
      </c>
      <c r="L117" s="820">
        <v>23</v>
      </c>
      <c r="M117" s="820">
        <v>17</v>
      </c>
      <c r="N117" s="820">
        <v>114</v>
      </c>
      <c r="O117" s="820">
        <v>74</v>
      </c>
      <c r="P117" s="820">
        <v>49</v>
      </c>
      <c r="Q117" s="820">
        <v>8</v>
      </c>
      <c r="R117" s="820">
        <v>34</v>
      </c>
      <c r="S117" s="820">
        <v>78</v>
      </c>
      <c r="T117" s="820">
        <v>19</v>
      </c>
      <c r="U117" s="820">
        <v>94</v>
      </c>
      <c r="V117" s="820">
        <v>225</v>
      </c>
      <c r="W117" s="820">
        <v>38</v>
      </c>
      <c r="X117" s="820">
        <v>45</v>
      </c>
      <c r="Y117" s="820">
        <v>44</v>
      </c>
      <c r="Z117" s="820">
        <v>39</v>
      </c>
      <c r="AA117" s="820">
        <v>22</v>
      </c>
      <c r="AB117" s="820">
        <v>106</v>
      </c>
      <c r="AC117" s="820">
        <v>142</v>
      </c>
      <c r="AD117" s="820">
        <v>21</v>
      </c>
      <c r="AE117" s="820">
        <v>134</v>
      </c>
      <c r="AF117" s="820">
        <v>18</v>
      </c>
      <c r="AG117" s="820">
        <v>26</v>
      </c>
      <c r="AH117" s="820">
        <v>12</v>
      </c>
      <c r="AI117" s="820">
        <v>2</v>
      </c>
      <c r="AJ117" s="820">
        <v>4</v>
      </c>
      <c r="AK117" s="820">
        <v>1</v>
      </c>
      <c r="AL117" s="820">
        <v>38</v>
      </c>
      <c r="AM117" s="820">
        <v>7</v>
      </c>
      <c r="AN117" s="820">
        <v>81</v>
      </c>
      <c r="AO117" s="820">
        <v>14</v>
      </c>
      <c r="AP117" s="820">
        <v>13</v>
      </c>
      <c r="AQ117" s="820">
        <v>2641</v>
      </c>
      <c r="AR117" s="767">
        <f t="shared" si="19"/>
        <v>2.4679013960790179E-3</v>
      </c>
    </row>
    <row r="118" spans="1:44">
      <c r="A118" s="819" t="s">
        <v>1218</v>
      </c>
      <c r="B118" s="820">
        <v>1241</v>
      </c>
      <c r="C118" s="820">
        <v>436</v>
      </c>
      <c r="D118" s="820">
        <v>313</v>
      </c>
      <c r="E118" s="820">
        <v>107</v>
      </c>
      <c r="F118" s="820">
        <v>142</v>
      </c>
      <c r="G118" s="820">
        <v>414</v>
      </c>
      <c r="H118" s="820">
        <v>155</v>
      </c>
      <c r="I118" s="820">
        <v>178</v>
      </c>
      <c r="J118" s="820">
        <v>140</v>
      </c>
      <c r="K118" s="820">
        <v>216</v>
      </c>
      <c r="L118" s="820">
        <v>68</v>
      </c>
      <c r="M118" s="820">
        <v>59</v>
      </c>
      <c r="N118" s="820">
        <v>359</v>
      </c>
      <c r="O118" s="820">
        <v>230</v>
      </c>
      <c r="P118" s="820">
        <v>119</v>
      </c>
      <c r="Q118" s="820">
        <v>53</v>
      </c>
      <c r="R118" s="820">
        <v>94</v>
      </c>
      <c r="S118" s="820">
        <v>214</v>
      </c>
      <c r="T118" s="820">
        <v>82</v>
      </c>
      <c r="U118" s="820">
        <v>341</v>
      </c>
      <c r="V118" s="820">
        <v>742</v>
      </c>
      <c r="W118" s="820">
        <v>117</v>
      </c>
      <c r="X118" s="820">
        <v>122</v>
      </c>
      <c r="Y118" s="820">
        <v>122</v>
      </c>
      <c r="Z118" s="820">
        <v>101</v>
      </c>
      <c r="AA118" s="820">
        <v>102</v>
      </c>
      <c r="AB118" s="820">
        <v>324</v>
      </c>
      <c r="AC118" s="820">
        <v>325</v>
      </c>
      <c r="AD118" s="820">
        <v>37</v>
      </c>
      <c r="AE118" s="820">
        <v>496</v>
      </c>
      <c r="AF118" s="820">
        <v>59</v>
      </c>
      <c r="AG118" s="820">
        <v>106</v>
      </c>
      <c r="AH118" s="820">
        <v>41</v>
      </c>
      <c r="AI118" s="820">
        <v>10</v>
      </c>
      <c r="AJ118" s="820">
        <v>9</v>
      </c>
      <c r="AK118" s="820">
        <v>4</v>
      </c>
      <c r="AL118" s="820">
        <v>97</v>
      </c>
      <c r="AM118" s="820">
        <v>6</v>
      </c>
      <c r="AN118" s="820">
        <v>271</v>
      </c>
      <c r="AO118" s="820">
        <v>59</v>
      </c>
      <c r="AP118" s="820">
        <v>36</v>
      </c>
      <c r="AQ118" s="820">
        <v>8147</v>
      </c>
      <c r="AR118" s="767">
        <f t="shared" si="19"/>
        <v>7.6130225951744632E-3</v>
      </c>
    </row>
    <row r="119" spans="1:44">
      <c r="A119" s="819" t="s">
        <v>1217</v>
      </c>
      <c r="B119" s="820">
        <v>6281</v>
      </c>
      <c r="C119" s="820">
        <v>2003</v>
      </c>
      <c r="D119" s="820">
        <v>1167</v>
      </c>
      <c r="E119" s="820">
        <v>443</v>
      </c>
      <c r="F119" s="820">
        <v>607</v>
      </c>
      <c r="G119" s="820">
        <v>2098</v>
      </c>
      <c r="H119" s="820">
        <v>810</v>
      </c>
      <c r="I119" s="820">
        <v>777</v>
      </c>
      <c r="J119" s="820">
        <v>778</v>
      </c>
      <c r="K119" s="820">
        <v>780</v>
      </c>
      <c r="L119" s="820">
        <v>637</v>
      </c>
      <c r="M119" s="820">
        <v>395</v>
      </c>
      <c r="N119" s="820">
        <v>1913</v>
      </c>
      <c r="O119" s="820">
        <v>978</v>
      </c>
      <c r="P119" s="820">
        <v>570</v>
      </c>
      <c r="Q119" s="820">
        <v>258</v>
      </c>
      <c r="R119" s="820">
        <v>442</v>
      </c>
      <c r="S119" s="820">
        <v>870</v>
      </c>
      <c r="T119" s="820">
        <v>471</v>
      </c>
      <c r="U119" s="820">
        <v>1982</v>
      </c>
      <c r="V119" s="820">
        <v>4284</v>
      </c>
      <c r="W119" s="820">
        <v>567</v>
      </c>
      <c r="X119" s="820">
        <v>439</v>
      </c>
      <c r="Y119" s="820">
        <v>703</v>
      </c>
      <c r="Z119" s="820">
        <v>465</v>
      </c>
      <c r="AA119" s="820">
        <v>495</v>
      </c>
      <c r="AB119" s="820">
        <v>1625</v>
      </c>
      <c r="AC119" s="820">
        <v>1568</v>
      </c>
      <c r="AD119" s="820">
        <v>180</v>
      </c>
      <c r="AE119" s="820">
        <v>2836</v>
      </c>
      <c r="AF119" s="820">
        <v>339</v>
      </c>
      <c r="AG119" s="820">
        <v>744</v>
      </c>
      <c r="AH119" s="820">
        <v>219</v>
      </c>
      <c r="AI119" s="820">
        <v>70</v>
      </c>
      <c r="AJ119" s="820">
        <v>74</v>
      </c>
      <c r="AK119" s="820">
        <v>33</v>
      </c>
      <c r="AL119" s="820">
        <v>464</v>
      </c>
      <c r="AM119" s="820">
        <v>63</v>
      </c>
      <c r="AN119" s="820">
        <v>1164</v>
      </c>
      <c r="AO119" s="820">
        <v>270</v>
      </c>
      <c r="AP119" s="820">
        <v>204</v>
      </c>
      <c r="AQ119" s="820">
        <v>41066</v>
      </c>
      <c r="AR119" s="767">
        <f t="shared" si="19"/>
        <v>3.8374418300409295E-2</v>
      </c>
    </row>
    <row r="120" spans="1:44">
      <c r="A120" s="819" t="s">
        <v>1216</v>
      </c>
      <c r="B120" s="820">
        <v>5482</v>
      </c>
      <c r="C120" s="820">
        <v>1368</v>
      </c>
      <c r="D120" s="820">
        <v>706</v>
      </c>
      <c r="E120" s="820">
        <v>290</v>
      </c>
      <c r="F120" s="820">
        <v>355</v>
      </c>
      <c r="G120" s="820">
        <v>1625</v>
      </c>
      <c r="H120" s="820">
        <v>594</v>
      </c>
      <c r="I120" s="820">
        <v>526</v>
      </c>
      <c r="J120" s="820">
        <v>570</v>
      </c>
      <c r="K120" s="820">
        <v>436</v>
      </c>
      <c r="L120" s="820">
        <v>640</v>
      </c>
      <c r="M120" s="820">
        <v>261</v>
      </c>
      <c r="N120" s="820">
        <v>1267</v>
      </c>
      <c r="O120" s="820">
        <v>519</v>
      </c>
      <c r="P120" s="820">
        <v>291</v>
      </c>
      <c r="Q120" s="820">
        <v>208</v>
      </c>
      <c r="R120" s="820">
        <v>495</v>
      </c>
      <c r="S120" s="820">
        <v>499</v>
      </c>
      <c r="T120" s="820">
        <v>328</v>
      </c>
      <c r="U120" s="820">
        <v>1544</v>
      </c>
      <c r="V120" s="820">
        <v>3281</v>
      </c>
      <c r="W120" s="820">
        <v>363</v>
      </c>
      <c r="X120" s="820">
        <v>264</v>
      </c>
      <c r="Y120" s="820">
        <v>442</v>
      </c>
      <c r="Z120" s="820">
        <v>309</v>
      </c>
      <c r="AA120" s="820">
        <v>315</v>
      </c>
      <c r="AB120" s="820">
        <v>1135</v>
      </c>
      <c r="AC120" s="820">
        <v>952</v>
      </c>
      <c r="AD120" s="820">
        <v>154</v>
      </c>
      <c r="AE120" s="820">
        <v>1242</v>
      </c>
      <c r="AF120" s="820">
        <v>358</v>
      </c>
      <c r="AG120" s="820">
        <v>659</v>
      </c>
      <c r="AH120" s="820">
        <v>141</v>
      </c>
      <c r="AI120" s="820">
        <v>54</v>
      </c>
      <c r="AJ120" s="820">
        <v>52</v>
      </c>
      <c r="AK120" s="820">
        <v>38</v>
      </c>
      <c r="AL120" s="820">
        <v>279</v>
      </c>
      <c r="AM120" s="820">
        <v>51</v>
      </c>
      <c r="AN120" s="820">
        <v>709</v>
      </c>
      <c r="AO120" s="820">
        <v>221</v>
      </c>
      <c r="AP120" s="820">
        <v>167</v>
      </c>
      <c r="AQ120" s="820">
        <v>29190</v>
      </c>
      <c r="AR120" s="767">
        <f t="shared" si="19"/>
        <v>2.7276804904031247E-2</v>
      </c>
    </row>
    <row r="121" spans="1:44" ht="15.75" thickBot="1">
      <c r="A121" s="819" t="s">
        <v>1215</v>
      </c>
      <c r="B121" s="820">
        <v>193621</v>
      </c>
      <c r="C121" s="820">
        <v>92211</v>
      </c>
      <c r="D121" s="820">
        <v>29666</v>
      </c>
      <c r="E121" s="820">
        <v>12819</v>
      </c>
      <c r="F121" s="820">
        <v>11281</v>
      </c>
      <c r="G121" s="820">
        <v>41270</v>
      </c>
      <c r="H121" s="820">
        <v>18787</v>
      </c>
      <c r="I121" s="820">
        <v>17104</v>
      </c>
      <c r="J121" s="820">
        <v>24042</v>
      </c>
      <c r="K121" s="820">
        <v>12825</v>
      </c>
      <c r="L121" s="820">
        <v>19618</v>
      </c>
      <c r="M121" s="820">
        <v>11646</v>
      </c>
      <c r="N121" s="820">
        <v>24942</v>
      </c>
      <c r="O121" s="820">
        <v>15678</v>
      </c>
      <c r="P121" s="820">
        <v>10281</v>
      </c>
      <c r="Q121" s="820">
        <v>27785</v>
      </c>
      <c r="R121" s="820">
        <v>13077</v>
      </c>
      <c r="S121" s="820">
        <v>16464</v>
      </c>
      <c r="T121" s="820">
        <v>9163</v>
      </c>
      <c r="U121" s="820">
        <v>29145</v>
      </c>
      <c r="V121" s="820">
        <v>48489</v>
      </c>
      <c r="W121" s="820">
        <v>13409</v>
      </c>
      <c r="X121" s="820">
        <v>13082</v>
      </c>
      <c r="Y121" s="820">
        <v>14194</v>
      </c>
      <c r="Z121" s="820">
        <v>16978</v>
      </c>
      <c r="AA121" s="820">
        <v>9117</v>
      </c>
      <c r="AB121" s="820">
        <v>30645</v>
      </c>
      <c r="AC121" s="820">
        <v>41525</v>
      </c>
      <c r="AD121" s="820">
        <v>28055</v>
      </c>
      <c r="AE121" s="820">
        <v>26792</v>
      </c>
      <c r="AF121" s="820">
        <v>7663</v>
      </c>
      <c r="AG121" s="820">
        <v>7652</v>
      </c>
      <c r="AH121" s="820">
        <v>18070</v>
      </c>
      <c r="AI121" s="820">
        <v>5306</v>
      </c>
      <c r="AJ121" s="820">
        <v>4829</v>
      </c>
      <c r="AK121" s="820">
        <v>3826</v>
      </c>
      <c r="AL121" s="820">
        <v>16135</v>
      </c>
      <c r="AM121" s="820">
        <v>3140</v>
      </c>
      <c r="AN121" s="820">
        <v>19453</v>
      </c>
      <c r="AO121" s="820">
        <v>21991</v>
      </c>
      <c r="AP121" s="820">
        <v>4466</v>
      </c>
      <c r="AQ121" s="820">
        <v>986242</v>
      </c>
      <c r="AR121" s="767">
        <f t="shared" si="19"/>
        <v>0.92160091203020167</v>
      </c>
    </row>
    <row r="122" spans="1:44" ht="16.5" thickTop="1" thickBot="1">
      <c r="A122" s="816" t="s">
        <v>7</v>
      </c>
      <c r="B122" s="821">
        <f>SUM(B108:B121)</f>
        <v>207575</v>
      </c>
      <c r="C122" s="821">
        <f t="shared" ref="C122:U122" si="20">SUM(C108:C121)</f>
        <v>96428</v>
      </c>
      <c r="D122" s="821">
        <f t="shared" si="20"/>
        <v>32085</v>
      </c>
      <c r="E122" s="821">
        <f t="shared" si="20"/>
        <v>13728</v>
      </c>
      <c r="F122" s="821">
        <f t="shared" si="20"/>
        <v>12487</v>
      </c>
      <c r="G122" s="821">
        <f>SUM(G108:G121)</f>
        <v>45675</v>
      </c>
      <c r="H122" s="821">
        <f t="shared" si="20"/>
        <v>20428</v>
      </c>
      <c r="I122" s="821">
        <f t="shared" si="20"/>
        <v>18668</v>
      </c>
      <c r="J122" s="821">
        <f t="shared" si="20"/>
        <v>25605</v>
      </c>
      <c r="K122" s="821">
        <f t="shared" si="20"/>
        <v>14373</v>
      </c>
      <c r="L122" s="821">
        <f t="shared" si="20"/>
        <v>21003</v>
      </c>
      <c r="M122" s="821">
        <f t="shared" si="20"/>
        <v>12394</v>
      </c>
      <c r="N122" s="821">
        <f t="shared" si="20"/>
        <v>28696</v>
      </c>
      <c r="O122" s="821">
        <f t="shared" si="20"/>
        <v>17566</v>
      </c>
      <c r="P122" s="821">
        <f t="shared" si="20"/>
        <v>11341</v>
      </c>
      <c r="Q122" s="821">
        <f t="shared" si="20"/>
        <v>28334</v>
      </c>
      <c r="R122" s="821">
        <f t="shared" si="20"/>
        <v>14166</v>
      </c>
      <c r="S122" s="821">
        <f t="shared" si="20"/>
        <v>18190</v>
      </c>
      <c r="T122" s="821">
        <f t="shared" si="20"/>
        <v>10077</v>
      </c>
      <c r="U122" s="821">
        <f t="shared" si="20"/>
        <v>33203</v>
      </c>
      <c r="V122" s="821">
        <f>SUM(V108:V121)</f>
        <v>57227</v>
      </c>
      <c r="W122" s="821">
        <f t="shared" ref="W122:AN122" si="21">SUM(W108:W121)</f>
        <v>14524</v>
      </c>
      <c r="X122" s="821">
        <f t="shared" si="21"/>
        <v>14013</v>
      </c>
      <c r="Y122" s="821">
        <f t="shared" si="21"/>
        <v>15546</v>
      </c>
      <c r="Z122" s="821">
        <f t="shared" si="21"/>
        <v>17957</v>
      </c>
      <c r="AA122" s="821">
        <f t="shared" si="21"/>
        <v>10083</v>
      </c>
      <c r="AB122" s="821">
        <f t="shared" si="21"/>
        <v>33943</v>
      </c>
      <c r="AC122" s="821">
        <f t="shared" si="21"/>
        <v>44648</v>
      </c>
      <c r="AD122" s="821">
        <f t="shared" si="21"/>
        <v>28482</v>
      </c>
      <c r="AE122" s="821">
        <f t="shared" si="21"/>
        <v>31615</v>
      </c>
      <c r="AF122" s="821">
        <f t="shared" si="21"/>
        <v>8452</v>
      </c>
      <c r="AG122" s="821">
        <f t="shared" si="21"/>
        <v>9225</v>
      </c>
      <c r="AH122" s="821">
        <f t="shared" si="21"/>
        <v>18495</v>
      </c>
      <c r="AI122" s="821">
        <f t="shared" si="21"/>
        <v>5445</v>
      </c>
      <c r="AJ122" s="821">
        <f t="shared" si="21"/>
        <v>4976</v>
      </c>
      <c r="AK122" s="821">
        <f>SUM(AK108:AK121)</f>
        <v>3904</v>
      </c>
      <c r="AL122" s="821">
        <f>SUM(AL108:AL121)</f>
        <v>17058</v>
      </c>
      <c r="AM122" s="821">
        <f t="shared" si="21"/>
        <v>3275</v>
      </c>
      <c r="AN122" s="821">
        <f t="shared" si="21"/>
        <v>21780</v>
      </c>
      <c r="AO122" s="821">
        <f>SUM(AO108:AO121)</f>
        <v>22576</v>
      </c>
      <c r="AP122" s="821">
        <f>SUM(AP108:AP121)</f>
        <v>4894</v>
      </c>
      <c r="AQ122" s="821">
        <f>SUM(AQ108:AQ121)</f>
        <v>1070140</v>
      </c>
      <c r="AR122" s="822">
        <f>+AQ122/$AQ$122</f>
        <v>1</v>
      </c>
    </row>
    <row r="123" spans="1:44" ht="15.75" thickTop="1">
      <c r="A123" s="825" t="s">
        <v>1214</v>
      </c>
      <c r="B123" s="767">
        <v>0.19396994785728969</v>
      </c>
      <c r="C123" s="767">
        <v>9.0107836357859725E-2</v>
      </c>
      <c r="D123" s="767">
        <v>2.9982058422262509E-2</v>
      </c>
      <c r="E123" s="767">
        <v>1.2828228082306988E-2</v>
      </c>
      <c r="F123" s="767">
        <v>1.1668566729586783E-2</v>
      </c>
      <c r="G123" s="767">
        <v>4.2681331414581303E-2</v>
      </c>
      <c r="H123" s="767">
        <v>1.9089091146952734E-2</v>
      </c>
      <c r="I123" s="767">
        <v>1.7444446521015941E-2</v>
      </c>
      <c r="J123" s="767">
        <v>2.392677593585886E-2</v>
      </c>
      <c r="K123" s="767">
        <v>1.343095295942587E-2</v>
      </c>
      <c r="L123" s="767">
        <v>1.9626404021903677E-2</v>
      </c>
      <c r="M123" s="767">
        <v>1.1581662212420804E-2</v>
      </c>
      <c r="N123" s="767">
        <v>2.6815183060160352E-2</v>
      </c>
      <c r="O123" s="767">
        <v>1.6414674715457791E-2</v>
      </c>
      <c r="P123" s="767">
        <v>1.0597678808380213E-2</v>
      </c>
      <c r="Q123" s="767">
        <v>2.6476909563234716E-2</v>
      </c>
      <c r="R123" s="767">
        <v>1.323752032444353E-2</v>
      </c>
      <c r="S123" s="767">
        <v>1.6997775991926291E-2</v>
      </c>
      <c r="T123" s="767">
        <v>9.4165249406619692E-3</v>
      </c>
      <c r="U123" s="767">
        <v>3.1026781542601904E-2</v>
      </c>
      <c r="V123" s="767">
        <f>+V122/$AQ$122</f>
        <v>5.3476180686639133E-2</v>
      </c>
      <c r="W123" s="767">
        <f t="shared" ref="W123:AQ123" si="22">+W122/$AQ$122</f>
        <v>1.3572055992673856E-2</v>
      </c>
      <c r="X123" s="767">
        <f t="shared" si="22"/>
        <v>1.3094548376847889E-2</v>
      </c>
      <c r="Y123" s="767">
        <f t="shared" si="22"/>
        <v>1.452707122432579E-2</v>
      </c>
      <c r="Z123" s="767">
        <f t="shared" si="22"/>
        <v>1.6780047470424431E-2</v>
      </c>
      <c r="AA123" s="767">
        <f t="shared" si="22"/>
        <v>9.4221316837049349E-3</v>
      </c>
      <c r="AB123" s="767">
        <f t="shared" si="22"/>
        <v>3.1718279851234418E-2</v>
      </c>
      <c r="AC123" s="767">
        <f t="shared" si="22"/>
        <v>4.17216438970602E-2</v>
      </c>
      <c r="AD123" s="767">
        <f t="shared" si="22"/>
        <v>2.6615209224961221E-2</v>
      </c>
      <c r="AE123" s="767">
        <f t="shared" si="22"/>
        <v>2.9542863550563479E-2</v>
      </c>
      <c r="AF123" s="767">
        <f t="shared" si="22"/>
        <v>7.898032033191919E-3</v>
      </c>
      <c r="AG123" s="767">
        <f t="shared" si="22"/>
        <v>8.6203674285607497E-3</v>
      </c>
      <c r="AH123" s="767">
        <f t="shared" si="22"/>
        <v>1.7282785429943746E-2</v>
      </c>
      <c r="AI123" s="767">
        <f t="shared" si="22"/>
        <v>5.0881193114919541E-3</v>
      </c>
      <c r="AJ123" s="767">
        <f t="shared" si="22"/>
        <v>4.6498588969667524E-3</v>
      </c>
      <c r="AK123" s="767">
        <f t="shared" si="22"/>
        <v>3.6481208066234325E-3</v>
      </c>
      <c r="AL123" s="767">
        <f t="shared" si="22"/>
        <v>1.5939970471153309E-2</v>
      </c>
      <c r="AM123" s="767">
        <f t="shared" si="22"/>
        <v>3.0603472442857944E-3</v>
      </c>
      <c r="AN123" s="767">
        <f t="shared" si="22"/>
        <v>2.0352477245967816E-2</v>
      </c>
      <c r="AO123" s="767">
        <f t="shared" si="22"/>
        <v>2.1096305156334684E-2</v>
      </c>
      <c r="AP123" s="767">
        <f t="shared" si="22"/>
        <v>4.573233408712879E-3</v>
      </c>
      <c r="AQ123" s="767">
        <f t="shared" si="22"/>
        <v>1</v>
      </c>
      <c r="AR123" s="767"/>
    </row>
    <row r="124" spans="1:44" ht="4.5" customHeight="1" thickBot="1">
      <c r="A124" s="826"/>
      <c r="B124" s="826"/>
      <c r="C124" s="826"/>
      <c r="D124" s="826"/>
      <c r="E124" s="826"/>
      <c r="F124" s="826"/>
      <c r="G124" s="826"/>
      <c r="H124" s="826"/>
      <c r="I124" s="826"/>
      <c r="J124" s="826"/>
      <c r="K124" s="826"/>
      <c r="L124" s="826"/>
      <c r="M124" s="826"/>
      <c r="N124" s="826"/>
      <c r="O124" s="826"/>
      <c r="P124" s="826"/>
      <c r="Q124" s="826"/>
      <c r="R124" s="826"/>
      <c r="S124" s="826"/>
      <c r="T124" s="826"/>
      <c r="U124" s="826"/>
      <c r="V124" s="835"/>
      <c r="W124" s="836"/>
      <c r="X124" s="836"/>
      <c r="Y124" s="836"/>
      <c r="Z124" s="836"/>
      <c r="AA124" s="836"/>
      <c r="AB124" s="835"/>
      <c r="AC124" s="835"/>
      <c r="AD124" s="835"/>
      <c r="AE124" s="835"/>
      <c r="AF124" s="835"/>
      <c r="AG124" s="835"/>
      <c r="AH124" s="835"/>
      <c r="AI124" s="835"/>
      <c r="AJ124" s="835"/>
      <c r="AK124" s="835"/>
      <c r="AL124" s="835"/>
      <c r="AM124" s="835"/>
      <c r="AN124" s="835"/>
      <c r="AO124" s="835"/>
      <c r="AP124" s="835"/>
      <c r="AQ124" s="835"/>
      <c r="AR124" s="826"/>
    </row>
    <row r="125" spans="1:44" ht="15.75" thickTop="1">
      <c r="A125" s="1049" t="s">
        <v>1455</v>
      </c>
      <c r="B125" s="1049"/>
      <c r="C125" s="1049"/>
      <c r="D125" s="1049"/>
      <c r="E125" s="1049"/>
      <c r="F125" s="1049"/>
      <c r="G125" s="1049"/>
      <c r="H125" s="1049"/>
      <c r="I125" s="1049"/>
      <c r="J125" s="1049"/>
      <c r="K125" s="1049"/>
      <c r="L125" s="1049"/>
      <c r="M125" s="1049"/>
      <c r="N125" s="1049"/>
      <c r="O125" s="1049"/>
      <c r="P125" s="1049"/>
      <c r="Q125" s="1049"/>
      <c r="R125" s="1049"/>
      <c r="S125" s="1049"/>
      <c r="T125" s="1049"/>
      <c r="U125" s="1049"/>
      <c r="V125" s="1049"/>
      <c r="W125" s="1049"/>
      <c r="X125" s="1049"/>
      <c r="Y125" s="1049"/>
      <c r="Z125" s="1049"/>
      <c r="AA125" s="1049"/>
      <c r="AB125" s="1049"/>
      <c r="AC125" s="1049"/>
      <c r="AD125" s="1049"/>
      <c r="AE125" s="1049"/>
      <c r="AF125" s="1049"/>
      <c r="AG125" s="1049"/>
      <c r="AH125" s="1049"/>
      <c r="AI125" s="1049"/>
      <c r="AJ125" s="1049"/>
      <c r="AK125" s="1049"/>
      <c r="AL125" s="1049"/>
      <c r="AM125" s="1049"/>
      <c r="AN125" s="1049"/>
      <c r="AO125" s="1049"/>
      <c r="AP125" s="1049"/>
      <c r="AQ125" s="1049"/>
      <c r="AR125" s="1049"/>
    </row>
    <row r="126" spans="1:44">
      <c r="A126" s="837"/>
      <c r="B126" s="838"/>
      <c r="C126" s="839"/>
      <c r="D126" s="839"/>
      <c r="E126" s="839"/>
      <c r="F126" s="839"/>
      <c r="G126" s="839"/>
      <c r="H126" s="838"/>
      <c r="I126" s="838"/>
      <c r="J126" s="838"/>
      <c r="K126" s="838"/>
      <c r="L126" s="838"/>
      <c r="M126" s="838"/>
      <c r="N126" s="838"/>
      <c r="O126" s="838"/>
      <c r="P126" s="838"/>
      <c r="Q126" s="838"/>
      <c r="R126" s="838"/>
      <c r="S126" s="838"/>
      <c r="T126" s="838"/>
      <c r="U126" s="840"/>
      <c r="V126" s="838"/>
      <c r="W126" s="839"/>
      <c r="X126" s="839"/>
      <c r="Y126" s="839"/>
      <c r="Z126" s="839"/>
      <c r="AA126" s="839"/>
      <c r="AB126" s="838"/>
      <c r="AC126" s="838"/>
      <c r="AD126" s="838"/>
      <c r="AE126" s="838"/>
      <c r="AF126" s="838"/>
      <c r="AG126" s="838"/>
      <c r="AH126" s="838"/>
      <c r="AI126" s="838"/>
      <c r="AJ126" s="838"/>
      <c r="AK126" s="838"/>
      <c r="AL126" s="838"/>
      <c r="AM126" s="838"/>
      <c r="AN126" s="838"/>
      <c r="AO126" s="838"/>
      <c r="AP126" s="838"/>
      <c r="AQ126" s="838"/>
      <c r="AR126" s="840"/>
    </row>
    <row r="127" spans="1:44" ht="18">
      <c r="A127" s="1050" t="s">
        <v>1362</v>
      </c>
      <c r="B127" s="1050"/>
      <c r="C127" s="1050"/>
      <c r="D127" s="1050"/>
      <c r="E127" s="1050"/>
      <c r="F127" s="1050"/>
      <c r="G127" s="1050"/>
      <c r="H127" s="1050"/>
      <c r="I127" s="1050"/>
      <c r="J127" s="1050"/>
      <c r="K127" s="1050"/>
      <c r="L127" s="1050"/>
      <c r="M127" s="1050"/>
      <c r="N127" s="1050"/>
      <c r="O127" s="1050"/>
      <c r="P127" s="1050"/>
      <c r="Q127" s="1050"/>
      <c r="R127" s="1050"/>
      <c r="S127" s="1050"/>
      <c r="T127" s="1050"/>
      <c r="U127" s="1050"/>
      <c r="V127" s="1050"/>
      <c r="W127" s="1050"/>
      <c r="X127" s="1050"/>
      <c r="Y127" s="1050"/>
      <c r="Z127" s="1050"/>
      <c r="AA127" s="1050"/>
      <c r="AB127" s="1050"/>
      <c r="AC127" s="1050"/>
      <c r="AD127" s="1050"/>
      <c r="AE127" s="1050"/>
      <c r="AF127" s="1050"/>
      <c r="AG127" s="1050"/>
      <c r="AH127" s="1050"/>
      <c r="AI127" s="1050"/>
      <c r="AJ127" s="1050"/>
      <c r="AK127" s="1050"/>
      <c r="AL127" s="1050"/>
      <c r="AM127" s="1050"/>
      <c r="AN127" s="1050"/>
      <c r="AO127" s="1050"/>
      <c r="AP127" s="1050"/>
      <c r="AQ127" s="1050"/>
      <c r="AR127" s="1050"/>
    </row>
    <row r="128" spans="1:44" ht="18">
      <c r="A128" s="1050" t="s">
        <v>1280</v>
      </c>
      <c r="B128" s="1050"/>
      <c r="C128" s="1050"/>
      <c r="D128" s="1050"/>
      <c r="E128" s="1050"/>
      <c r="F128" s="1050"/>
      <c r="G128" s="1050"/>
      <c r="H128" s="1050"/>
      <c r="I128" s="1050"/>
      <c r="J128" s="1050"/>
      <c r="K128" s="1050"/>
      <c r="L128" s="1050"/>
      <c r="M128" s="1050"/>
      <c r="N128" s="1050"/>
      <c r="O128" s="1050"/>
      <c r="P128" s="1050"/>
      <c r="Q128" s="1050"/>
      <c r="R128" s="1050"/>
      <c r="S128" s="1050"/>
      <c r="T128" s="1050"/>
      <c r="U128" s="1050"/>
      <c r="V128" s="1050"/>
      <c r="W128" s="1050"/>
      <c r="X128" s="1050"/>
      <c r="Y128" s="1050"/>
      <c r="Z128" s="1050"/>
      <c r="AA128" s="1050"/>
      <c r="AB128" s="1050"/>
      <c r="AC128" s="1050"/>
      <c r="AD128" s="1050"/>
      <c r="AE128" s="1050"/>
      <c r="AF128" s="1050"/>
      <c r="AG128" s="1050"/>
      <c r="AH128" s="1050"/>
      <c r="AI128" s="1050"/>
      <c r="AJ128" s="1050"/>
      <c r="AK128" s="1050"/>
      <c r="AL128" s="1050"/>
      <c r="AM128" s="1050"/>
      <c r="AN128" s="1050"/>
      <c r="AO128" s="1050"/>
      <c r="AP128" s="1050"/>
      <c r="AQ128" s="1050"/>
      <c r="AR128" s="1050"/>
    </row>
    <row r="129" spans="1:44" ht="18">
      <c r="A129" s="1050" t="s">
        <v>1447</v>
      </c>
      <c r="B129" s="1050"/>
      <c r="C129" s="1050"/>
      <c r="D129" s="1050"/>
      <c r="E129" s="1050"/>
      <c r="F129" s="1050"/>
      <c r="G129" s="1050"/>
      <c r="H129" s="1050"/>
      <c r="I129" s="1050"/>
      <c r="J129" s="1050"/>
      <c r="K129" s="1050"/>
      <c r="L129" s="1050"/>
      <c r="M129" s="1050"/>
      <c r="N129" s="1050"/>
      <c r="O129" s="1050"/>
      <c r="P129" s="1050"/>
      <c r="Q129" s="1050"/>
      <c r="R129" s="1050"/>
      <c r="S129" s="1050"/>
      <c r="T129" s="1050"/>
      <c r="U129" s="1050"/>
      <c r="V129" s="1050"/>
      <c r="W129" s="1050"/>
      <c r="X129" s="1050"/>
      <c r="Y129" s="1050"/>
      <c r="Z129" s="1050"/>
      <c r="AA129" s="1050"/>
      <c r="AB129" s="1050"/>
      <c r="AC129" s="1050"/>
      <c r="AD129" s="1050"/>
      <c r="AE129" s="1050"/>
      <c r="AF129" s="1050"/>
      <c r="AG129" s="1050"/>
      <c r="AH129" s="1050"/>
      <c r="AI129" s="1050"/>
      <c r="AJ129" s="1050"/>
      <c r="AK129" s="1050"/>
      <c r="AL129" s="1050"/>
      <c r="AM129" s="1050"/>
      <c r="AN129" s="1050"/>
      <c r="AO129" s="1050"/>
      <c r="AP129" s="1050"/>
      <c r="AQ129" s="1050"/>
      <c r="AR129" s="1050"/>
    </row>
    <row r="130" spans="1:44" ht="18">
      <c r="A130" s="1050" t="s">
        <v>1452</v>
      </c>
      <c r="B130" s="1050"/>
      <c r="C130" s="1050"/>
      <c r="D130" s="1050"/>
      <c r="E130" s="1050"/>
      <c r="F130" s="1050"/>
      <c r="G130" s="1050"/>
      <c r="H130" s="1050"/>
      <c r="I130" s="1050"/>
      <c r="J130" s="1050"/>
      <c r="K130" s="1050"/>
      <c r="L130" s="1050"/>
      <c r="M130" s="1050"/>
      <c r="N130" s="1050"/>
      <c r="O130" s="1050"/>
      <c r="P130" s="1050"/>
      <c r="Q130" s="1050"/>
      <c r="R130" s="1050"/>
      <c r="S130" s="1050"/>
      <c r="T130" s="1050"/>
      <c r="U130" s="1050"/>
      <c r="V130" s="1050"/>
      <c r="W130" s="1050"/>
      <c r="X130" s="1050"/>
      <c r="Y130" s="1050"/>
      <c r="Z130" s="1050"/>
      <c r="AA130" s="1050"/>
      <c r="AB130" s="1050"/>
      <c r="AC130" s="1050"/>
      <c r="AD130" s="1050"/>
      <c r="AE130" s="1050"/>
      <c r="AF130" s="1050"/>
      <c r="AG130" s="1050"/>
      <c r="AH130" s="1050"/>
      <c r="AI130" s="1050"/>
      <c r="AJ130" s="1050"/>
      <c r="AK130" s="1050"/>
      <c r="AL130" s="1050"/>
      <c r="AM130" s="1050"/>
      <c r="AN130" s="1050"/>
      <c r="AO130" s="1050"/>
      <c r="AP130" s="1050"/>
      <c r="AQ130" s="1050"/>
      <c r="AR130" s="1050"/>
    </row>
    <row r="131" spans="1:44" ht="17.25" thickBot="1">
      <c r="A131" s="813"/>
      <c r="B131" s="814"/>
      <c r="C131" s="814"/>
      <c r="D131" s="815"/>
      <c r="E131" s="814"/>
      <c r="F131" s="814"/>
      <c r="G131" s="814"/>
      <c r="H131" s="814"/>
      <c r="I131" s="815"/>
      <c r="J131" s="814"/>
      <c r="K131" s="814"/>
      <c r="L131" s="814"/>
      <c r="M131" s="814"/>
      <c r="N131" s="814"/>
      <c r="O131" s="814"/>
      <c r="P131" s="814"/>
      <c r="Q131" s="814"/>
      <c r="R131" s="814"/>
      <c r="S131" s="814"/>
      <c r="T131" s="814"/>
      <c r="U131" s="814"/>
    </row>
    <row r="132" spans="1:44" ht="16.5" thickTop="1" thickBot="1">
      <c r="A132" s="816" t="s">
        <v>1231</v>
      </c>
      <c r="B132" s="817" t="s">
        <v>365</v>
      </c>
      <c r="C132" s="817" t="s">
        <v>379</v>
      </c>
      <c r="D132" s="817" t="s">
        <v>362</v>
      </c>
      <c r="E132" s="817" t="s">
        <v>380</v>
      </c>
      <c r="F132" s="817" t="s">
        <v>369</v>
      </c>
      <c r="G132" s="817" t="s">
        <v>378</v>
      </c>
      <c r="H132" s="817" t="s">
        <v>376</v>
      </c>
      <c r="I132" s="817" t="s">
        <v>363</v>
      </c>
      <c r="J132" s="817" t="s">
        <v>377</v>
      </c>
      <c r="K132" s="817" t="s">
        <v>367</v>
      </c>
      <c r="L132" s="817" t="s">
        <v>372</v>
      </c>
      <c r="M132" s="817" t="s">
        <v>361</v>
      </c>
      <c r="N132" s="817" t="s">
        <v>360</v>
      </c>
      <c r="O132" s="817" t="s">
        <v>358</v>
      </c>
      <c r="P132" s="817" t="s">
        <v>382</v>
      </c>
      <c r="Q132" s="817" t="s">
        <v>383</v>
      </c>
      <c r="R132" s="817" t="s">
        <v>366</v>
      </c>
      <c r="S132" s="817" t="s">
        <v>374</v>
      </c>
      <c r="T132" s="817" t="s">
        <v>364</v>
      </c>
      <c r="U132" s="817" t="s">
        <v>359</v>
      </c>
      <c r="V132" s="817" t="s">
        <v>354</v>
      </c>
      <c r="W132" s="817" t="s">
        <v>355</v>
      </c>
      <c r="X132" s="817" t="s">
        <v>381</v>
      </c>
      <c r="Y132" s="817" t="s">
        <v>373</v>
      </c>
      <c r="Z132" s="817" t="s">
        <v>371</v>
      </c>
      <c r="AA132" s="817" t="s">
        <v>356</v>
      </c>
      <c r="AB132" s="817" t="s">
        <v>357</v>
      </c>
      <c r="AC132" s="817" t="s">
        <v>375</v>
      </c>
      <c r="AD132" s="817" t="s">
        <v>368</v>
      </c>
      <c r="AE132" s="817" t="s">
        <v>370</v>
      </c>
      <c r="AF132" s="817" t="s">
        <v>384</v>
      </c>
      <c r="AG132" s="817" t="s">
        <v>442</v>
      </c>
      <c r="AH132" s="817" t="s">
        <v>443</v>
      </c>
      <c r="AI132" s="817" t="s">
        <v>444</v>
      </c>
      <c r="AJ132" s="817" t="s">
        <v>445</v>
      </c>
      <c r="AK132" s="817" t="s">
        <v>446</v>
      </c>
      <c r="AL132" s="817" t="s">
        <v>447</v>
      </c>
      <c r="AM132" s="817" t="s">
        <v>448</v>
      </c>
      <c r="AN132" s="817" t="s">
        <v>449</v>
      </c>
      <c r="AO132" s="817" t="s">
        <v>450</v>
      </c>
      <c r="AP132" s="817" t="s">
        <v>451</v>
      </c>
      <c r="AQ132" s="817" t="s">
        <v>7</v>
      </c>
      <c r="AR132" s="818" t="s">
        <v>1098</v>
      </c>
    </row>
    <row r="133" spans="1:44" ht="15.75" thickTop="1">
      <c r="A133" s="819" t="s">
        <v>1228</v>
      </c>
      <c r="B133" s="820">
        <v>0</v>
      </c>
      <c r="C133" s="820">
        <v>0</v>
      </c>
      <c r="D133" s="820">
        <v>0</v>
      </c>
      <c r="E133" s="820">
        <v>0</v>
      </c>
      <c r="F133" s="820">
        <v>0</v>
      </c>
      <c r="G133" s="820">
        <v>0</v>
      </c>
      <c r="H133" s="820">
        <v>0</v>
      </c>
      <c r="I133" s="820">
        <v>0</v>
      </c>
      <c r="J133" s="820">
        <v>0</v>
      </c>
      <c r="K133" s="820">
        <v>0</v>
      </c>
      <c r="L133" s="820">
        <v>0</v>
      </c>
      <c r="M133" s="820">
        <v>0</v>
      </c>
      <c r="N133" s="820">
        <v>0</v>
      </c>
      <c r="O133" s="820">
        <v>0</v>
      </c>
      <c r="P133" s="820">
        <v>0</v>
      </c>
      <c r="Q133" s="820">
        <v>0</v>
      </c>
      <c r="R133" s="820">
        <v>0</v>
      </c>
      <c r="S133" s="820">
        <v>0</v>
      </c>
      <c r="T133" s="820">
        <v>0</v>
      </c>
      <c r="U133" s="820">
        <v>0</v>
      </c>
      <c r="V133" s="820">
        <v>0</v>
      </c>
      <c r="W133" s="820">
        <v>0</v>
      </c>
      <c r="X133" s="820">
        <v>0</v>
      </c>
      <c r="Y133" s="820">
        <v>0</v>
      </c>
      <c r="Z133" s="820">
        <v>0</v>
      </c>
      <c r="AA133" s="820">
        <v>0</v>
      </c>
      <c r="AB133" s="820">
        <v>0</v>
      </c>
      <c r="AC133" s="820">
        <v>0</v>
      </c>
      <c r="AD133" s="820">
        <v>0</v>
      </c>
      <c r="AE133" s="820">
        <v>0</v>
      </c>
      <c r="AF133" s="820">
        <v>0</v>
      </c>
      <c r="AG133" s="820">
        <v>0</v>
      </c>
      <c r="AH133" s="820">
        <v>0</v>
      </c>
      <c r="AI133" s="820">
        <v>0</v>
      </c>
      <c r="AJ133" s="820">
        <v>0</v>
      </c>
      <c r="AK133" s="820">
        <v>0</v>
      </c>
      <c r="AL133" s="820">
        <v>0</v>
      </c>
      <c r="AM133" s="820">
        <v>0</v>
      </c>
      <c r="AN133" s="820">
        <v>0</v>
      </c>
      <c r="AO133" s="820">
        <v>0</v>
      </c>
      <c r="AP133" s="820">
        <v>0</v>
      </c>
      <c r="AQ133" s="820">
        <v>0</v>
      </c>
      <c r="AR133" s="767">
        <f>+AQ133/$AQ$147</f>
        <v>0</v>
      </c>
    </row>
    <row r="134" spans="1:44">
      <c r="A134" s="819" t="s">
        <v>1227</v>
      </c>
      <c r="B134" s="820">
        <v>30276.790570000001</v>
      </c>
      <c r="C134" s="820">
        <v>0</v>
      </c>
      <c r="D134" s="820">
        <v>0</v>
      </c>
      <c r="E134" s="820">
        <v>0</v>
      </c>
      <c r="F134" s="820">
        <v>0</v>
      </c>
      <c r="G134" s="820">
        <v>0</v>
      </c>
      <c r="H134" s="820">
        <v>0</v>
      </c>
      <c r="I134" s="820">
        <v>0</v>
      </c>
      <c r="J134" s="820">
        <v>0</v>
      </c>
      <c r="K134" s="820">
        <v>0</v>
      </c>
      <c r="L134" s="820">
        <v>0</v>
      </c>
      <c r="M134" s="820">
        <v>0</v>
      </c>
      <c r="N134" s="820">
        <v>0</v>
      </c>
      <c r="O134" s="820">
        <v>0</v>
      </c>
      <c r="P134" s="820">
        <v>0</v>
      </c>
      <c r="Q134" s="820">
        <v>0</v>
      </c>
      <c r="R134" s="820">
        <v>0</v>
      </c>
      <c r="S134" s="820">
        <v>0</v>
      </c>
      <c r="T134" s="820">
        <v>0</v>
      </c>
      <c r="U134" s="820">
        <v>0</v>
      </c>
      <c r="V134" s="820">
        <v>0</v>
      </c>
      <c r="W134" s="820">
        <v>0</v>
      </c>
      <c r="X134" s="820">
        <v>0</v>
      </c>
      <c r="Y134" s="820">
        <v>0</v>
      </c>
      <c r="Z134" s="820">
        <v>7000</v>
      </c>
      <c r="AA134" s="820">
        <v>0</v>
      </c>
      <c r="AB134" s="820">
        <v>0</v>
      </c>
      <c r="AC134" s="820">
        <v>0</v>
      </c>
      <c r="AD134" s="820">
        <v>0</v>
      </c>
      <c r="AE134" s="820">
        <v>0</v>
      </c>
      <c r="AF134" s="820">
        <v>0</v>
      </c>
      <c r="AG134" s="820">
        <v>0</v>
      </c>
      <c r="AH134" s="820">
        <v>0</v>
      </c>
      <c r="AI134" s="820">
        <v>0</v>
      </c>
      <c r="AJ134" s="820">
        <v>0</v>
      </c>
      <c r="AK134" s="820">
        <v>0</v>
      </c>
      <c r="AL134" s="820">
        <v>0</v>
      </c>
      <c r="AM134" s="820">
        <v>0</v>
      </c>
      <c r="AN134" s="820">
        <v>0</v>
      </c>
      <c r="AO134" s="820">
        <v>0</v>
      </c>
      <c r="AP134" s="820">
        <v>0</v>
      </c>
      <c r="AQ134" s="820">
        <v>37276.790569999997</v>
      </c>
      <c r="AR134" s="767">
        <f t="shared" ref="AR134:AR146" si="23">+AQ134/$AQ$147</f>
        <v>7.6914143041247763E-3</v>
      </c>
    </row>
    <row r="135" spans="1:44">
      <c r="A135" s="819" t="s">
        <v>1226</v>
      </c>
      <c r="B135" s="820">
        <v>77891.512889999998</v>
      </c>
      <c r="C135" s="820">
        <v>22078.738000000001</v>
      </c>
      <c r="D135" s="820">
        <v>0</v>
      </c>
      <c r="E135" s="820">
        <v>0</v>
      </c>
      <c r="F135" s="820">
        <v>0</v>
      </c>
      <c r="G135" s="820">
        <v>11868</v>
      </c>
      <c r="H135" s="820">
        <v>5000</v>
      </c>
      <c r="I135" s="820">
        <v>0</v>
      </c>
      <c r="J135" s="820">
        <v>0</v>
      </c>
      <c r="K135" s="820">
        <v>0</v>
      </c>
      <c r="L135" s="820">
        <v>0</v>
      </c>
      <c r="M135" s="820">
        <v>0</v>
      </c>
      <c r="N135" s="820">
        <v>0</v>
      </c>
      <c r="O135" s="820">
        <v>0</v>
      </c>
      <c r="P135" s="820">
        <v>0</v>
      </c>
      <c r="Q135" s="820">
        <v>0</v>
      </c>
      <c r="R135" s="820">
        <v>0</v>
      </c>
      <c r="S135" s="820">
        <v>0</v>
      </c>
      <c r="T135" s="820">
        <v>0</v>
      </c>
      <c r="U135" s="820">
        <v>0</v>
      </c>
      <c r="V135" s="820">
        <v>0</v>
      </c>
      <c r="W135" s="820">
        <v>0</v>
      </c>
      <c r="X135" s="820">
        <v>3475</v>
      </c>
      <c r="Y135" s="820">
        <v>0</v>
      </c>
      <c r="Z135" s="820">
        <v>3500</v>
      </c>
      <c r="AA135" s="820">
        <v>10500</v>
      </c>
      <c r="AB135" s="820">
        <v>0</v>
      </c>
      <c r="AC135" s="820">
        <v>0</v>
      </c>
      <c r="AD135" s="820">
        <v>0</v>
      </c>
      <c r="AE135" s="820">
        <v>0</v>
      </c>
      <c r="AF135" s="820">
        <v>0</v>
      </c>
      <c r="AG135" s="820">
        <v>0</v>
      </c>
      <c r="AH135" s="820">
        <v>0</v>
      </c>
      <c r="AI135" s="820">
        <v>0</v>
      </c>
      <c r="AJ135" s="820">
        <v>5598.6049999999996</v>
      </c>
      <c r="AK135" s="820">
        <v>0</v>
      </c>
      <c r="AL135" s="820">
        <v>0</v>
      </c>
      <c r="AM135" s="820">
        <v>0</v>
      </c>
      <c r="AN135" s="820">
        <v>5000</v>
      </c>
      <c r="AO135" s="820">
        <v>4000</v>
      </c>
      <c r="AP135" s="820">
        <v>0</v>
      </c>
      <c r="AQ135" s="820">
        <v>148911.85588999998</v>
      </c>
      <c r="AR135" s="767">
        <f t="shared" si="23"/>
        <v>3.0725359155996491E-2</v>
      </c>
    </row>
    <row r="136" spans="1:44">
      <c r="A136" s="819" t="s">
        <v>1225</v>
      </c>
      <c r="B136" s="820">
        <v>110263.47622</v>
      </c>
      <c r="C136" s="820">
        <v>95983.258439999991</v>
      </c>
      <c r="D136" s="820">
        <v>38376.259060000004</v>
      </c>
      <c r="E136" s="820">
        <v>6892.0717300000006</v>
      </c>
      <c r="F136" s="820">
        <v>36799.074229999998</v>
      </c>
      <c r="G136" s="820">
        <v>4579.3733300000004</v>
      </c>
      <c r="H136" s="820">
        <v>14050.4773</v>
      </c>
      <c r="I136" s="820">
        <v>7355.5408399999997</v>
      </c>
      <c r="J136" s="820">
        <v>12104.489509999999</v>
      </c>
      <c r="K136" s="820">
        <v>0</v>
      </c>
      <c r="L136" s="820">
        <v>3000</v>
      </c>
      <c r="M136" s="820">
        <v>0</v>
      </c>
      <c r="N136" s="820">
        <v>6668.3</v>
      </c>
      <c r="O136" s="820">
        <v>6721.4</v>
      </c>
      <c r="P136" s="820">
        <v>2013.1006499999999</v>
      </c>
      <c r="Q136" s="820">
        <v>4500</v>
      </c>
      <c r="R136" s="820">
        <v>0</v>
      </c>
      <c r="S136" s="820">
        <v>3457.3400899999997</v>
      </c>
      <c r="T136" s="820">
        <v>0</v>
      </c>
      <c r="U136" s="820">
        <v>2024</v>
      </c>
      <c r="V136" s="820">
        <v>1500</v>
      </c>
      <c r="W136" s="820">
        <v>7757.26991</v>
      </c>
      <c r="X136" s="820">
        <v>18574.20765</v>
      </c>
      <c r="Y136" s="820">
        <v>0</v>
      </c>
      <c r="Z136" s="820">
        <v>35580.297700000003</v>
      </c>
      <c r="AA136" s="820">
        <v>13062</v>
      </c>
      <c r="AB136" s="820">
        <v>9771.3152300000002</v>
      </c>
      <c r="AC136" s="820">
        <v>10255.92007</v>
      </c>
      <c r="AD136" s="820">
        <v>0</v>
      </c>
      <c r="AE136" s="820">
        <v>8524.9683999999997</v>
      </c>
      <c r="AF136" s="820">
        <v>0</v>
      </c>
      <c r="AG136" s="820">
        <v>0</v>
      </c>
      <c r="AH136" s="820">
        <v>0</v>
      </c>
      <c r="AI136" s="820">
        <v>0</v>
      </c>
      <c r="AJ136" s="820">
        <v>10020.26542</v>
      </c>
      <c r="AK136" s="820">
        <v>0</v>
      </c>
      <c r="AL136" s="820">
        <v>0</v>
      </c>
      <c r="AM136" s="820">
        <v>0</v>
      </c>
      <c r="AN136" s="820">
        <v>1400</v>
      </c>
      <c r="AO136" s="820">
        <v>0</v>
      </c>
      <c r="AP136" s="820">
        <v>0</v>
      </c>
      <c r="AQ136" s="820">
        <v>471234.40577999997</v>
      </c>
      <c r="AR136" s="767">
        <f t="shared" si="23"/>
        <v>9.7230984582909893E-2</v>
      </c>
    </row>
    <row r="137" spans="1:44">
      <c r="A137" s="819" t="s">
        <v>1224</v>
      </c>
      <c r="B137" s="820">
        <v>83567.720499999996</v>
      </c>
      <c r="C137" s="820">
        <v>110055.32748000001</v>
      </c>
      <c r="D137" s="820">
        <v>42812.546999999999</v>
      </c>
      <c r="E137" s="820">
        <v>8469.0963200000006</v>
      </c>
      <c r="F137" s="820">
        <v>27880.202329999996</v>
      </c>
      <c r="G137" s="820">
        <v>11156.32856</v>
      </c>
      <c r="H137" s="820">
        <v>20826.848399999999</v>
      </c>
      <c r="I137" s="820">
        <v>12322.40105</v>
      </c>
      <c r="J137" s="820">
        <v>19057.498070000001</v>
      </c>
      <c r="K137" s="820">
        <v>2552</v>
      </c>
      <c r="L137" s="820">
        <v>2000</v>
      </c>
      <c r="M137" s="820">
        <v>6422</v>
      </c>
      <c r="N137" s="820">
        <v>10615.35722</v>
      </c>
      <c r="O137" s="820">
        <v>9901.3791500000007</v>
      </c>
      <c r="P137" s="820">
        <v>1244.7458100000001</v>
      </c>
      <c r="Q137" s="820">
        <v>7392.55</v>
      </c>
      <c r="R137" s="820">
        <v>4708.3409599999995</v>
      </c>
      <c r="S137" s="820">
        <v>4184.6000000000004</v>
      </c>
      <c r="T137" s="820">
        <v>922.65403000000003</v>
      </c>
      <c r="U137" s="820">
        <v>11256.560599999999</v>
      </c>
      <c r="V137" s="820">
        <v>5752.0351200000005</v>
      </c>
      <c r="W137" s="820">
        <v>11686.13229</v>
      </c>
      <c r="X137" s="820">
        <v>29656.284500000002</v>
      </c>
      <c r="Y137" s="820">
        <v>1952.6646699999999</v>
      </c>
      <c r="Z137" s="820">
        <v>36175.016049999998</v>
      </c>
      <c r="AA137" s="820">
        <v>11124.5</v>
      </c>
      <c r="AB137" s="820">
        <v>14142.74552</v>
      </c>
      <c r="AC137" s="820">
        <v>15849.08786</v>
      </c>
      <c r="AD137" s="820">
        <v>3584.2375299999999</v>
      </c>
      <c r="AE137" s="820">
        <v>5455</v>
      </c>
      <c r="AF137" s="820">
        <v>1000</v>
      </c>
      <c r="AG137" s="820">
        <v>2000</v>
      </c>
      <c r="AH137" s="820">
        <v>2950</v>
      </c>
      <c r="AI137" s="820">
        <v>0</v>
      </c>
      <c r="AJ137" s="820">
        <v>4166.3292499999998</v>
      </c>
      <c r="AK137" s="820">
        <v>800</v>
      </c>
      <c r="AL137" s="820">
        <v>7635.4642599999997</v>
      </c>
      <c r="AM137" s="820">
        <v>0</v>
      </c>
      <c r="AN137" s="820">
        <v>3978.7052999999996</v>
      </c>
      <c r="AO137" s="820">
        <v>5881.28424</v>
      </c>
      <c r="AP137" s="820">
        <v>700</v>
      </c>
      <c r="AQ137" s="820">
        <v>561837.64407000004</v>
      </c>
      <c r="AR137" s="767">
        <f t="shared" si="23"/>
        <v>0.11592537946851907</v>
      </c>
    </row>
    <row r="138" spans="1:44">
      <c r="A138" s="819" t="s">
        <v>1223</v>
      </c>
      <c r="B138" s="820">
        <v>72557.521330000003</v>
      </c>
      <c r="C138" s="820">
        <v>95576.947349999988</v>
      </c>
      <c r="D138" s="820">
        <v>44785.197690000001</v>
      </c>
      <c r="E138" s="820">
        <v>16790.115289999998</v>
      </c>
      <c r="F138" s="820">
        <v>34017.154740000005</v>
      </c>
      <c r="G138" s="820">
        <v>16450.455259999999</v>
      </c>
      <c r="H138" s="820">
        <v>14802.70559</v>
      </c>
      <c r="I138" s="820">
        <v>15541.352000000001</v>
      </c>
      <c r="J138" s="820">
        <v>19334.130789999999</v>
      </c>
      <c r="K138" s="820">
        <v>6298.33</v>
      </c>
      <c r="L138" s="820">
        <v>2461.8601899999999</v>
      </c>
      <c r="M138" s="820">
        <v>7080.5938499999993</v>
      </c>
      <c r="N138" s="820">
        <v>18422.204670000003</v>
      </c>
      <c r="O138" s="820">
        <v>11605.07934</v>
      </c>
      <c r="P138" s="820">
        <v>2401</v>
      </c>
      <c r="Q138" s="820">
        <v>11981.370570000001</v>
      </c>
      <c r="R138" s="820">
        <v>6356.6231600000001</v>
      </c>
      <c r="S138" s="820">
        <v>13954.510060000001</v>
      </c>
      <c r="T138" s="820">
        <v>4601.13</v>
      </c>
      <c r="U138" s="820">
        <v>23808.701359999999</v>
      </c>
      <c r="V138" s="820">
        <v>10665.37622</v>
      </c>
      <c r="W138" s="820">
        <v>5779.30015</v>
      </c>
      <c r="X138" s="820">
        <v>39893.292099999999</v>
      </c>
      <c r="Y138" s="820">
        <v>6786.6552899999997</v>
      </c>
      <c r="Z138" s="820">
        <v>30686.09304</v>
      </c>
      <c r="AA138" s="820">
        <v>5875.8434900000002</v>
      </c>
      <c r="AB138" s="820">
        <v>21695.51354</v>
      </c>
      <c r="AC138" s="820">
        <v>35940.896380000006</v>
      </c>
      <c r="AD138" s="820">
        <v>7591.7107500000002</v>
      </c>
      <c r="AE138" s="820">
        <v>8077.4281500000006</v>
      </c>
      <c r="AF138" s="820">
        <v>1775.94751</v>
      </c>
      <c r="AG138" s="820">
        <v>6680.00137</v>
      </c>
      <c r="AH138" s="820">
        <v>5864.4737400000004</v>
      </c>
      <c r="AI138" s="820">
        <v>0</v>
      </c>
      <c r="AJ138" s="820">
        <v>1495.2490600000001</v>
      </c>
      <c r="AK138" s="820">
        <v>556.79999999999995</v>
      </c>
      <c r="AL138" s="820">
        <v>12738.7786</v>
      </c>
      <c r="AM138" s="820">
        <v>2684.4639200000001</v>
      </c>
      <c r="AN138" s="820">
        <v>11008.133119999999</v>
      </c>
      <c r="AO138" s="820">
        <v>7635.0531500000006</v>
      </c>
      <c r="AP138" s="820">
        <v>2386</v>
      </c>
      <c r="AQ138" s="820">
        <v>664643.99282000004</v>
      </c>
      <c r="AR138" s="767">
        <f t="shared" si="23"/>
        <v>0.13713767294227536</v>
      </c>
    </row>
    <row r="139" spans="1:44">
      <c r="A139" s="819" t="s">
        <v>1222</v>
      </c>
      <c r="B139" s="820">
        <v>98996.167140000005</v>
      </c>
      <c r="C139" s="820">
        <v>73869.078450000001</v>
      </c>
      <c r="D139" s="820">
        <v>41645.18879</v>
      </c>
      <c r="E139" s="820">
        <v>7094.0826500000003</v>
      </c>
      <c r="F139" s="820">
        <v>17024.390329999998</v>
      </c>
      <c r="G139" s="820">
        <v>17201.3387</v>
      </c>
      <c r="H139" s="820">
        <v>8616.4954600000001</v>
      </c>
      <c r="I139" s="820">
        <v>11126.344160000001</v>
      </c>
      <c r="J139" s="820">
        <v>13828.451489999999</v>
      </c>
      <c r="K139" s="820">
        <v>9413.0084200000001</v>
      </c>
      <c r="L139" s="820">
        <v>3694.3927999999996</v>
      </c>
      <c r="M139" s="820">
        <v>5152.7579800000003</v>
      </c>
      <c r="N139" s="820">
        <v>19458.399289999998</v>
      </c>
      <c r="O139" s="820">
        <v>10990.172</v>
      </c>
      <c r="P139" s="820">
        <v>3478</v>
      </c>
      <c r="Q139" s="820">
        <v>4873.9844999999996</v>
      </c>
      <c r="R139" s="820">
        <v>7536.3657300000004</v>
      </c>
      <c r="S139" s="820">
        <v>19742.198250000001</v>
      </c>
      <c r="T139" s="820">
        <v>4636.2828799999997</v>
      </c>
      <c r="U139" s="820">
        <v>22037.48099</v>
      </c>
      <c r="V139" s="820">
        <v>11823.77181</v>
      </c>
      <c r="W139" s="820">
        <v>11179.70845</v>
      </c>
      <c r="X139" s="820">
        <v>30073.800850000003</v>
      </c>
      <c r="Y139" s="820">
        <v>6969.5911900000001</v>
      </c>
      <c r="Z139" s="820">
        <v>24638.506969999999</v>
      </c>
      <c r="AA139" s="820">
        <v>6270.7044999999998</v>
      </c>
      <c r="AB139" s="820">
        <v>21092.107540000001</v>
      </c>
      <c r="AC139" s="820">
        <v>25095.213250000001</v>
      </c>
      <c r="AD139" s="820">
        <v>9731.0114000000012</v>
      </c>
      <c r="AE139" s="820">
        <v>9294.464320000001</v>
      </c>
      <c r="AF139" s="820">
        <v>2683.10266</v>
      </c>
      <c r="AG139" s="820">
        <v>5216.2652099999996</v>
      </c>
      <c r="AH139" s="820">
        <v>5830.2035300000007</v>
      </c>
      <c r="AI139" s="820">
        <v>2380.1198899999999</v>
      </c>
      <c r="AJ139" s="820">
        <v>3044.77781</v>
      </c>
      <c r="AK139" s="820">
        <v>1429.6338799999999</v>
      </c>
      <c r="AL139" s="820">
        <v>15375.653050000001</v>
      </c>
      <c r="AM139" s="820">
        <v>2045.2033600000002</v>
      </c>
      <c r="AN139" s="820">
        <v>10191.28564</v>
      </c>
      <c r="AO139" s="820">
        <v>3802.6858900000002</v>
      </c>
      <c r="AP139" s="820">
        <v>1716.28</v>
      </c>
      <c r="AQ139" s="820">
        <v>610298.67121000006</v>
      </c>
      <c r="AR139" s="767">
        <f t="shared" si="23"/>
        <v>0.12592446553890485</v>
      </c>
    </row>
    <row r="140" spans="1:44">
      <c r="A140" s="819" t="s">
        <v>1221</v>
      </c>
      <c r="B140" s="820">
        <v>47203.357450000003</v>
      </c>
      <c r="C140" s="820">
        <v>56548.614679999999</v>
      </c>
      <c r="D140" s="820">
        <v>32029.131960000002</v>
      </c>
      <c r="E140" s="820">
        <v>4155.7587299999996</v>
      </c>
      <c r="F140" s="820">
        <v>9824.2546300000013</v>
      </c>
      <c r="G140" s="820">
        <v>17974.2948</v>
      </c>
      <c r="H140" s="820">
        <v>13594.247730000001</v>
      </c>
      <c r="I140" s="820">
        <v>16725.156849999999</v>
      </c>
      <c r="J140" s="820">
        <v>11439.778319999999</v>
      </c>
      <c r="K140" s="820">
        <v>11398.59633</v>
      </c>
      <c r="L140" s="820">
        <v>5926.9305999999997</v>
      </c>
      <c r="M140" s="820">
        <v>5728.6990999999998</v>
      </c>
      <c r="N140" s="820">
        <v>23344.609710000001</v>
      </c>
      <c r="O140" s="820">
        <v>13460.090980000001</v>
      </c>
      <c r="P140" s="820">
        <v>9284.8770800000002</v>
      </c>
      <c r="Q140" s="820">
        <v>3119.39</v>
      </c>
      <c r="R140" s="820">
        <v>8875.1988599999986</v>
      </c>
      <c r="S140" s="820">
        <v>20173.149940000003</v>
      </c>
      <c r="T140" s="820">
        <v>5936.1990199999991</v>
      </c>
      <c r="U140" s="820">
        <v>24521.648719999997</v>
      </c>
      <c r="V140" s="820">
        <v>14100.57317</v>
      </c>
      <c r="W140" s="820">
        <v>7444.3603499999999</v>
      </c>
      <c r="X140" s="820">
        <v>23147.115600000001</v>
      </c>
      <c r="Y140" s="820">
        <v>9430.6183800000017</v>
      </c>
      <c r="Z140" s="820">
        <v>19422.73489</v>
      </c>
      <c r="AA140" s="820">
        <v>7231.1678899999997</v>
      </c>
      <c r="AB140" s="820">
        <v>30047.337780000002</v>
      </c>
      <c r="AC140" s="820">
        <v>26344.216239999998</v>
      </c>
      <c r="AD140" s="820">
        <v>5422.4886699999997</v>
      </c>
      <c r="AE140" s="820">
        <v>20339.354149999999</v>
      </c>
      <c r="AF140" s="820">
        <v>2593.81657</v>
      </c>
      <c r="AG140" s="820">
        <v>3486.2357099999999</v>
      </c>
      <c r="AH140" s="820">
        <v>6597.3293600000006</v>
      </c>
      <c r="AI140" s="820">
        <v>4222.73423</v>
      </c>
      <c r="AJ140" s="820">
        <v>2239.9650000000001</v>
      </c>
      <c r="AK140" s="820">
        <v>705.59944999999993</v>
      </c>
      <c r="AL140" s="820">
        <v>14681.703119999998</v>
      </c>
      <c r="AM140" s="820">
        <v>2612.66804</v>
      </c>
      <c r="AN140" s="820">
        <v>10537.039710000001</v>
      </c>
      <c r="AO140" s="820">
        <v>5190.9724800000004</v>
      </c>
      <c r="AP140" s="820">
        <v>2531.6166699999999</v>
      </c>
      <c r="AQ140" s="820">
        <v>559593.63295</v>
      </c>
      <c r="AR140" s="767">
        <f t="shared" si="23"/>
        <v>0.11546236698908975</v>
      </c>
    </row>
    <row r="141" spans="1:44">
      <c r="A141" s="819" t="s">
        <v>1220</v>
      </c>
      <c r="B141" s="820">
        <v>24336.928079999998</v>
      </c>
      <c r="C141" s="820">
        <v>27524.97291</v>
      </c>
      <c r="D141" s="820">
        <v>15570.447400000001</v>
      </c>
      <c r="E141" s="820">
        <v>1729.82583</v>
      </c>
      <c r="F141" s="820">
        <v>6236.63598</v>
      </c>
      <c r="G141" s="820">
        <v>10579.87825</v>
      </c>
      <c r="H141" s="820">
        <v>6950.3242900000005</v>
      </c>
      <c r="I141" s="820">
        <v>7605.5434800000003</v>
      </c>
      <c r="J141" s="820">
        <v>6205.6893899999995</v>
      </c>
      <c r="K141" s="820">
        <v>8601.52</v>
      </c>
      <c r="L141" s="820">
        <v>2563.97723</v>
      </c>
      <c r="M141" s="820">
        <v>3812.44335</v>
      </c>
      <c r="N141" s="820">
        <v>10595.22905</v>
      </c>
      <c r="O141" s="820">
        <v>5634.9851100000005</v>
      </c>
      <c r="P141" s="820">
        <v>2874.5715399999999</v>
      </c>
      <c r="Q141" s="820">
        <v>103.8</v>
      </c>
      <c r="R141" s="820">
        <v>4694.0391600000003</v>
      </c>
      <c r="S141" s="820">
        <v>10155.519769999999</v>
      </c>
      <c r="T141" s="820">
        <v>3244.2917900000002</v>
      </c>
      <c r="U141" s="820">
        <v>14214.362289999999</v>
      </c>
      <c r="V141" s="820">
        <v>6859.3968099999993</v>
      </c>
      <c r="W141" s="820">
        <v>4006.7524100000001</v>
      </c>
      <c r="X141" s="820">
        <v>11766.3537</v>
      </c>
      <c r="Y141" s="820">
        <v>6064.0845799999997</v>
      </c>
      <c r="Z141" s="820">
        <v>7657.4311100000004</v>
      </c>
      <c r="AA141" s="820">
        <v>2448.4646499999999</v>
      </c>
      <c r="AB141" s="820">
        <v>11199.76907</v>
      </c>
      <c r="AC141" s="820">
        <v>13157.588699999998</v>
      </c>
      <c r="AD141" s="820">
        <v>3020.7154799999998</v>
      </c>
      <c r="AE141" s="820">
        <v>19952.035039999999</v>
      </c>
      <c r="AF141" s="820">
        <v>1767.7233700000002</v>
      </c>
      <c r="AG141" s="820">
        <v>2380.0212099999999</v>
      </c>
      <c r="AH141" s="820">
        <v>2695.23657</v>
      </c>
      <c r="AI141" s="820">
        <v>461.08037999999999</v>
      </c>
      <c r="AJ141" s="820">
        <v>2877.3840800000003</v>
      </c>
      <c r="AK141" s="820">
        <v>0</v>
      </c>
      <c r="AL141" s="820">
        <v>9355.5294400000002</v>
      </c>
      <c r="AM141" s="820">
        <v>1511.9291499999999</v>
      </c>
      <c r="AN141" s="820">
        <v>6264.5779899999998</v>
      </c>
      <c r="AO141" s="820">
        <v>1701.3641200000002</v>
      </c>
      <c r="AP141" s="820">
        <v>1191.5550000000001</v>
      </c>
      <c r="AQ141" s="820">
        <v>289573.97775999998</v>
      </c>
      <c r="AR141" s="767">
        <f t="shared" si="23"/>
        <v>5.9748529865069171E-2</v>
      </c>
    </row>
    <row r="142" spans="1:44">
      <c r="A142" s="819" t="s">
        <v>1219</v>
      </c>
      <c r="B142" s="820">
        <v>36668.859790000002</v>
      </c>
      <c r="C142" s="820">
        <v>39263.103049999998</v>
      </c>
      <c r="D142" s="820">
        <v>17684.016179999999</v>
      </c>
      <c r="E142" s="820">
        <v>3608.4147200000002</v>
      </c>
      <c r="F142" s="820">
        <v>10688.441199999999</v>
      </c>
      <c r="G142" s="820">
        <v>25211.896639999999</v>
      </c>
      <c r="H142" s="820">
        <v>14391.48084</v>
      </c>
      <c r="I142" s="820">
        <v>20307.421750000001</v>
      </c>
      <c r="J142" s="820">
        <v>15379.9953</v>
      </c>
      <c r="K142" s="820">
        <v>16045.380929999999</v>
      </c>
      <c r="L142" s="820">
        <v>8002.7510300000004</v>
      </c>
      <c r="M142" s="820">
        <v>8333.7121600000009</v>
      </c>
      <c r="N142" s="820">
        <v>20532.843730000001</v>
      </c>
      <c r="O142" s="820">
        <v>13426.802210000002</v>
      </c>
      <c r="P142" s="820">
        <v>11841.50793</v>
      </c>
      <c r="Q142" s="820">
        <v>623.13980000000004</v>
      </c>
      <c r="R142" s="820">
        <v>11305.27095</v>
      </c>
      <c r="S142" s="820">
        <v>20865.813899999997</v>
      </c>
      <c r="T142" s="820">
        <v>8075.9552100000001</v>
      </c>
      <c r="U142" s="820">
        <v>25998.488390000002</v>
      </c>
      <c r="V142" s="820">
        <v>26647.868190000001</v>
      </c>
      <c r="W142" s="820">
        <v>8144.0590899999997</v>
      </c>
      <c r="X142" s="820">
        <v>24291.693850000003</v>
      </c>
      <c r="Y142" s="820">
        <v>14508.441650000001</v>
      </c>
      <c r="Z142" s="820">
        <v>14033.150509999999</v>
      </c>
      <c r="AA142" s="820">
        <v>6979.0476399999998</v>
      </c>
      <c r="AB142" s="820">
        <v>40766.499000000003</v>
      </c>
      <c r="AC142" s="820">
        <v>25884.459219999997</v>
      </c>
      <c r="AD142" s="820">
        <v>9294.5507500000003</v>
      </c>
      <c r="AE142" s="820">
        <v>42964.633750000001</v>
      </c>
      <c r="AF142" s="820">
        <v>1744.2697499999999</v>
      </c>
      <c r="AG142" s="820">
        <v>7446.9724200000001</v>
      </c>
      <c r="AH142" s="820">
        <v>5992.3522899999998</v>
      </c>
      <c r="AI142" s="820">
        <v>3170.7642999999998</v>
      </c>
      <c r="AJ142" s="820">
        <v>4610.7534699999997</v>
      </c>
      <c r="AK142" s="820">
        <v>446.87915999999996</v>
      </c>
      <c r="AL142" s="820">
        <v>14876.245919999999</v>
      </c>
      <c r="AM142" s="820">
        <v>4122.9846099999995</v>
      </c>
      <c r="AN142" s="820">
        <v>12788.888150000001</v>
      </c>
      <c r="AO142" s="820">
        <v>4057.4640099999997</v>
      </c>
      <c r="AP142" s="820">
        <v>2064.2199999999998</v>
      </c>
      <c r="AQ142" s="820">
        <v>603091.49344000011</v>
      </c>
      <c r="AR142" s="767">
        <f t="shared" si="23"/>
        <v>0.12443739035499243</v>
      </c>
    </row>
    <row r="143" spans="1:44">
      <c r="A143" s="819" t="s">
        <v>1218</v>
      </c>
      <c r="B143" s="820">
        <v>33632.807810000006</v>
      </c>
      <c r="C143" s="820">
        <v>28925.2618</v>
      </c>
      <c r="D143" s="820">
        <v>14875.56466</v>
      </c>
      <c r="E143" s="820">
        <v>3493.9321299999997</v>
      </c>
      <c r="F143" s="820">
        <v>9564.8937100000003</v>
      </c>
      <c r="G143" s="820">
        <v>21814.538230000002</v>
      </c>
      <c r="H143" s="820">
        <v>14366.814130000001</v>
      </c>
      <c r="I143" s="820">
        <v>20586.070820000001</v>
      </c>
      <c r="J143" s="820">
        <v>14668.969660000001</v>
      </c>
      <c r="K143" s="820">
        <v>15021.845890000001</v>
      </c>
      <c r="L143" s="820">
        <v>9663.0002499999991</v>
      </c>
      <c r="M143" s="820">
        <v>5023.93271</v>
      </c>
      <c r="N143" s="820">
        <v>20004.549469999998</v>
      </c>
      <c r="O143" s="820">
        <v>11221.678</v>
      </c>
      <c r="P143" s="820">
        <v>8779.758609999999</v>
      </c>
      <c r="Q143" s="820">
        <v>533.37772999999993</v>
      </c>
      <c r="R143" s="820">
        <v>10868.85951</v>
      </c>
      <c r="S143" s="820">
        <v>15727.143960000001</v>
      </c>
      <c r="T143" s="820">
        <v>6953.5320999999994</v>
      </c>
      <c r="U143" s="820">
        <v>23172.362410000002</v>
      </c>
      <c r="V143" s="820">
        <v>31252.241489999997</v>
      </c>
      <c r="W143" s="820">
        <v>7718.5088299999998</v>
      </c>
      <c r="X143" s="820">
        <v>19222.305809999998</v>
      </c>
      <c r="Y143" s="820">
        <v>14153.6721</v>
      </c>
      <c r="Z143" s="820">
        <v>14430.295340000001</v>
      </c>
      <c r="AA143" s="820">
        <v>6990.4419800000005</v>
      </c>
      <c r="AB143" s="820">
        <v>23572.694640000002</v>
      </c>
      <c r="AC143" s="820">
        <v>20205.798350000001</v>
      </c>
      <c r="AD143" s="820">
        <v>7199.06826</v>
      </c>
      <c r="AE143" s="820">
        <v>28277.477010000002</v>
      </c>
      <c r="AF143" s="820">
        <v>2706.8806199999999</v>
      </c>
      <c r="AG143" s="820">
        <v>6786.2616500000004</v>
      </c>
      <c r="AH143" s="820">
        <v>3826.3053500000001</v>
      </c>
      <c r="AI143" s="820">
        <v>1284.92173</v>
      </c>
      <c r="AJ143" s="820">
        <v>2310.05159</v>
      </c>
      <c r="AK143" s="820">
        <v>223.78461999999999</v>
      </c>
      <c r="AL143" s="820">
        <v>16079.75144</v>
      </c>
      <c r="AM143" s="820">
        <v>3472.1922799999998</v>
      </c>
      <c r="AN143" s="820">
        <v>10520.039550000001</v>
      </c>
      <c r="AO143" s="820">
        <v>4313.1784500000003</v>
      </c>
      <c r="AP143" s="820">
        <v>1738.4925000000001</v>
      </c>
      <c r="AQ143" s="820">
        <v>515183.25718000002</v>
      </c>
      <c r="AR143" s="767">
        <f t="shared" si="23"/>
        <v>0.10629906204180618</v>
      </c>
    </row>
    <row r="144" spans="1:44">
      <c r="A144" s="819" t="s">
        <v>1217</v>
      </c>
      <c r="B144" s="820">
        <v>21870.121239999997</v>
      </c>
      <c r="C144" s="820">
        <v>16404.42095</v>
      </c>
      <c r="D144" s="820">
        <v>7135.4031699999996</v>
      </c>
      <c r="E144" s="820">
        <v>1953.5611000000001</v>
      </c>
      <c r="F144" s="820">
        <v>5269.2942599999997</v>
      </c>
      <c r="G144" s="820">
        <v>13950.723619999999</v>
      </c>
      <c r="H144" s="820">
        <v>9148.9591700000001</v>
      </c>
      <c r="I144" s="820">
        <v>12208.5967</v>
      </c>
      <c r="J144" s="820">
        <v>10240.466109999999</v>
      </c>
      <c r="K144" s="820">
        <v>9412.9081500000011</v>
      </c>
      <c r="L144" s="820">
        <v>9208.55465</v>
      </c>
      <c r="M144" s="820">
        <v>3251.6927999999998</v>
      </c>
      <c r="N144" s="820">
        <v>16908.305210000002</v>
      </c>
      <c r="O144" s="820">
        <v>9188.6089400000001</v>
      </c>
      <c r="P144" s="820">
        <v>6808.8015999999998</v>
      </c>
      <c r="Q144" s="820">
        <v>905.84825000000001</v>
      </c>
      <c r="R144" s="820">
        <v>5504.2463299999999</v>
      </c>
      <c r="S144" s="820">
        <v>11071.178390000001</v>
      </c>
      <c r="T144" s="820">
        <v>5097.9229999999998</v>
      </c>
      <c r="U144" s="820">
        <v>18035.892929999998</v>
      </c>
      <c r="V144" s="820">
        <v>35833.239299999994</v>
      </c>
      <c r="W144" s="820">
        <v>4236.5272400000003</v>
      </c>
      <c r="X144" s="820">
        <v>13107.12932</v>
      </c>
      <c r="Y144" s="820">
        <v>9085.8597599999994</v>
      </c>
      <c r="Z144" s="820">
        <v>5673.0983499999993</v>
      </c>
      <c r="AA144" s="820">
        <v>4665.9942799999999</v>
      </c>
      <c r="AB144" s="820">
        <v>27456.91678</v>
      </c>
      <c r="AC144" s="820">
        <v>13129.105449999999</v>
      </c>
      <c r="AD144" s="820">
        <v>4266.9963600000001</v>
      </c>
      <c r="AE144" s="820">
        <v>18029.325199999999</v>
      </c>
      <c r="AF144" s="820">
        <v>2611.0123100000001</v>
      </c>
      <c r="AG144" s="820">
        <v>5584.8431700000001</v>
      </c>
      <c r="AH144" s="820">
        <v>3092.5140699999997</v>
      </c>
      <c r="AI144" s="820">
        <v>533.05174</v>
      </c>
      <c r="AJ144" s="820">
        <v>1555.0389499999999</v>
      </c>
      <c r="AK144" s="820">
        <v>59.941540000000003</v>
      </c>
      <c r="AL144" s="820">
        <v>8730.620210000001</v>
      </c>
      <c r="AM144" s="820">
        <v>2473.0722000000001</v>
      </c>
      <c r="AN144" s="820">
        <v>6928.9615899999999</v>
      </c>
      <c r="AO144" s="820">
        <v>2570.6146100000001</v>
      </c>
      <c r="AP144" s="820">
        <v>1192.41005</v>
      </c>
      <c r="AQ144" s="820">
        <v>364391.77905000001</v>
      </c>
      <c r="AR144" s="767">
        <f t="shared" si="23"/>
        <v>7.5185875683895967E-2</v>
      </c>
    </row>
    <row r="145" spans="1:44">
      <c r="A145" s="819" t="s">
        <v>1216</v>
      </c>
      <c r="B145" s="820">
        <v>1177.3681899999999</v>
      </c>
      <c r="C145" s="820">
        <v>740.69713999999999</v>
      </c>
      <c r="D145" s="820">
        <v>267.89954999999998</v>
      </c>
      <c r="E145" s="820">
        <v>103.46871</v>
      </c>
      <c r="F145" s="820">
        <v>181.82785999999999</v>
      </c>
      <c r="G145" s="820">
        <v>598.21242000000007</v>
      </c>
      <c r="H145" s="820">
        <v>300.59726000000001</v>
      </c>
      <c r="I145" s="820">
        <v>384.77654999999999</v>
      </c>
      <c r="J145" s="820">
        <v>642.96498999999994</v>
      </c>
      <c r="K145" s="820">
        <v>188.20919000000001</v>
      </c>
      <c r="L145" s="820">
        <v>838.46970999999996</v>
      </c>
      <c r="M145" s="820">
        <v>39.408000000000001</v>
      </c>
      <c r="N145" s="820">
        <v>837.62093000000004</v>
      </c>
      <c r="O145" s="820">
        <v>377.53361999999998</v>
      </c>
      <c r="P145" s="820">
        <v>446.25702000000001</v>
      </c>
      <c r="Q145" s="820">
        <v>23</v>
      </c>
      <c r="R145" s="820">
        <v>289.01008000000002</v>
      </c>
      <c r="S145" s="820">
        <v>438.98248999999998</v>
      </c>
      <c r="T145" s="820">
        <v>326.79532</v>
      </c>
      <c r="U145" s="820">
        <v>478.04467</v>
      </c>
      <c r="V145" s="820">
        <v>682.01522999999997</v>
      </c>
      <c r="W145" s="820">
        <v>181.83235000000002</v>
      </c>
      <c r="X145" s="820">
        <v>631.16277000000002</v>
      </c>
      <c r="Y145" s="820">
        <v>284.61619000000002</v>
      </c>
      <c r="Z145" s="820">
        <v>100.41380000000001</v>
      </c>
      <c r="AA145" s="820">
        <v>156.79204999999999</v>
      </c>
      <c r="AB145" s="820">
        <v>2202.6557499999999</v>
      </c>
      <c r="AC145" s="820">
        <v>658.19141000000002</v>
      </c>
      <c r="AD145" s="820">
        <v>301.35604999999998</v>
      </c>
      <c r="AE145" s="820">
        <v>460.34959999999995</v>
      </c>
      <c r="AF145" s="820">
        <v>188.82271</v>
      </c>
      <c r="AG145" s="820">
        <v>235.06542000000002</v>
      </c>
      <c r="AH145" s="820">
        <v>110.895</v>
      </c>
      <c r="AI145" s="820">
        <v>28.066220000000001</v>
      </c>
      <c r="AJ145" s="820">
        <v>47.440519999999999</v>
      </c>
      <c r="AK145" s="820">
        <v>0</v>
      </c>
      <c r="AL145" s="820">
        <v>374.43660999999997</v>
      </c>
      <c r="AM145" s="820">
        <v>131.50566000000001</v>
      </c>
      <c r="AN145" s="820">
        <v>380.40275000000003</v>
      </c>
      <c r="AO145" s="820">
        <v>185.15235999999999</v>
      </c>
      <c r="AP145" s="820">
        <v>54.042699999999996</v>
      </c>
      <c r="AQ145" s="820">
        <v>16076.358850000001</v>
      </c>
      <c r="AR145" s="767">
        <f t="shared" si="23"/>
        <v>3.3170757065294461E-3</v>
      </c>
    </row>
    <row r="146" spans="1:44" ht="15.75" thickBot="1">
      <c r="A146" s="819" t="s">
        <v>1215</v>
      </c>
      <c r="B146" s="820">
        <v>153.98527999999999</v>
      </c>
      <c r="C146" s="820">
        <v>197.62024</v>
      </c>
      <c r="D146" s="820">
        <v>41.29325</v>
      </c>
      <c r="E146" s="820">
        <v>0</v>
      </c>
      <c r="F146" s="820">
        <v>80.276800000000009</v>
      </c>
      <c r="G146" s="820">
        <v>160.26882000000001</v>
      </c>
      <c r="H146" s="820">
        <v>132.22145</v>
      </c>
      <c r="I146" s="820">
        <v>164.89266000000001</v>
      </c>
      <c r="J146" s="820">
        <v>239.86723000000001</v>
      </c>
      <c r="K146" s="820">
        <v>31.737909999999999</v>
      </c>
      <c r="L146" s="820">
        <v>588.30274999999995</v>
      </c>
      <c r="M146" s="820">
        <v>12.009829999999999</v>
      </c>
      <c r="N146" s="820">
        <v>186.45316</v>
      </c>
      <c r="O146" s="820">
        <v>101.19202</v>
      </c>
      <c r="P146" s="820">
        <v>273.25200999999998</v>
      </c>
      <c r="Q146" s="820">
        <v>1.1622000000000001</v>
      </c>
      <c r="R146" s="820">
        <v>43.143709999999999</v>
      </c>
      <c r="S146" s="820">
        <v>113.39698</v>
      </c>
      <c r="T146" s="820">
        <v>133.73006000000001</v>
      </c>
      <c r="U146" s="820">
        <v>209.48546999999999</v>
      </c>
      <c r="V146" s="820">
        <v>0</v>
      </c>
      <c r="W146" s="820">
        <v>3.43</v>
      </c>
      <c r="X146" s="820">
        <v>101.75957000000001</v>
      </c>
      <c r="Y146" s="820">
        <v>31.31476</v>
      </c>
      <c r="Z146" s="820">
        <v>47.84254</v>
      </c>
      <c r="AA146" s="820">
        <v>15.959910000000001</v>
      </c>
      <c r="AB146" s="820">
        <v>685.21650999999997</v>
      </c>
      <c r="AC146" s="820">
        <v>161.44032999999999</v>
      </c>
      <c r="AD146" s="820">
        <v>102.01912</v>
      </c>
      <c r="AE146" s="820">
        <v>77.767160000000004</v>
      </c>
      <c r="AF146" s="820">
        <v>96.383750000000006</v>
      </c>
      <c r="AG146" s="820">
        <v>22.238109999999999</v>
      </c>
      <c r="AH146" s="820">
        <v>15.81029</v>
      </c>
      <c r="AI146" s="820">
        <v>1.0618599999999998</v>
      </c>
      <c r="AJ146" s="820">
        <v>58.146790000000003</v>
      </c>
      <c r="AK146" s="820">
        <v>0</v>
      </c>
      <c r="AL146" s="820">
        <v>70.972789999999989</v>
      </c>
      <c r="AM146" s="820">
        <v>40.201769999999996</v>
      </c>
      <c r="AN146" s="820">
        <v>17.247499999999999</v>
      </c>
      <c r="AO146" s="820">
        <v>12.69</v>
      </c>
      <c r="AP146" s="820">
        <v>6</v>
      </c>
      <c r="AQ146" s="820">
        <v>4431.7945899999995</v>
      </c>
      <c r="AR146" s="767">
        <f t="shared" si="23"/>
        <v>9.1442336588658723E-4</v>
      </c>
    </row>
    <row r="147" spans="1:44" ht="16.5" thickTop="1" thickBot="1">
      <c r="A147" s="816" t="s">
        <v>7</v>
      </c>
      <c r="B147" s="821">
        <f>SUM(B133:B146)</f>
        <v>638596.61649000004</v>
      </c>
      <c r="C147" s="821">
        <f>SUM(C133:C146)</f>
        <v>567168.04048999981</v>
      </c>
      <c r="D147" s="821">
        <f t="shared" ref="D147:U147" si="24">SUM(D133:D146)</f>
        <v>255222.94871000003</v>
      </c>
      <c r="E147" s="821">
        <f t="shared" si="24"/>
        <v>54290.327210000003</v>
      </c>
      <c r="F147" s="821">
        <f t="shared" si="24"/>
        <v>157566.44606999998</v>
      </c>
      <c r="G147" s="821">
        <f t="shared" si="24"/>
        <v>151545.30862999998</v>
      </c>
      <c r="H147" s="821">
        <f t="shared" si="24"/>
        <v>122181.17161999999</v>
      </c>
      <c r="I147" s="821">
        <f t="shared" si="24"/>
        <v>124328.09685999999</v>
      </c>
      <c r="J147" s="821">
        <f t="shared" si="24"/>
        <v>123142.30085999999</v>
      </c>
      <c r="K147" s="821">
        <f t="shared" si="24"/>
        <v>78963.536819999994</v>
      </c>
      <c r="L147" s="821">
        <f t="shared" si="24"/>
        <v>47948.23921</v>
      </c>
      <c r="M147" s="821">
        <f>SUM(M133:M146)</f>
        <v>44857.249780000006</v>
      </c>
      <c r="N147" s="821">
        <f>SUM(N133:N146)</f>
        <v>147573.87244000001</v>
      </c>
      <c r="O147" s="821">
        <f t="shared" si="24"/>
        <v>92628.921370000025</v>
      </c>
      <c r="P147" s="821">
        <f t="shared" si="24"/>
        <v>49445.872249999993</v>
      </c>
      <c r="Q147" s="821">
        <f>SUM(Q133:Q146)</f>
        <v>34057.623050000002</v>
      </c>
      <c r="R147" s="821">
        <f>SUM(R133:R146)</f>
        <v>60181.098449999998</v>
      </c>
      <c r="S147" s="821">
        <f>SUM(S133:S146)</f>
        <v>119883.83383</v>
      </c>
      <c r="T147" s="821">
        <f>SUM(T133:T146)</f>
        <v>39928.493409999995</v>
      </c>
      <c r="U147" s="821">
        <f t="shared" si="24"/>
        <v>165757.02783000004</v>
      </c>
      <c r="V147" s="821">
        <f>SUM(V133:V146)</f>
        <v>145116.51733999999</v>
      </c>
      <c r="W147" s="821">
        <f t="shared" ref="W147:AQ147" si="25">SUM(W133:W146)</f>
        <v>68137.881069999989</v>
      </c>
      <c r="X147" s="821">
        <f t="shared" si="25"/>
        <v>213940.10571999999</v>
      </c>
      <c r="Y147" s="821">
        <f t="shared" si="25"/>
        <v>69267.51857</v>
      </c>
      <c r="Z147" s="821">
        <f t="shared" si="25"/>
        <v>198944.88030000002</v>
      </c>
      <c r="AA147" s="821">
        <f t="shared" si="25"/>
        <v>75320.916389999999</v>
      </c>
      <c r="AB147" s="821">
        <f t="shared" si="25"/>
        <v>202632.77136000001</v>
      </c>
      <c r="AC147" s="821">
        <f t="shared" si="25"/>
        <v>186681.91726000002</v>
      </c>
      <c r="AD147" s="821">
        <f t="shared" si="25"/>
        <v>50514.154369999997</v>
      </c>
      <c r="AE147" s="821">
        <f t="shared" si="25"/>
        <v>161452.80277999997</v>
      </c>
      <c r="AF147" s="821">
        <f>SUM(AF133:AF146)</f>
        <v>17167.95925</v>
      </c>
      <c r="AG147" s="821">
        <f t="shared" si="25"/>
        <v>39837.904269999999</v>
      </c>
      <c r="AH147" s="821">
        <f t="shared" si="25"/>
        <v>36975.120199999998</v>
      </c>
      <c r="AI147" s="821">
        <f t="shared" si="25"/>
        <v>12081.800350000001</v>
      </c>
      <c r="AJ147" s="821">
        <f t="shared" si="25"/>
        <v>38024.006939999999</v>
      </c>
      <c r="AK147" s="821">
        <f t="shared" si="25"/>
        <v>4222.638649999999</v>
      </c>
      <c r="AL147" s="821">
        <f>SUM(AL133:AL146)</f>
        <v>99919.155440000002</v>
      </c>
      <c r="AM147" s="821">
        <f>SUM(AM133:AM146)</f>
        <v>19094.220989999998</v>
      </c>
      <c r="AN147" s="821">
        <f>SUM(AN133:AN146)</f>
        <v>79015.281300000002</v>
      </c>
      <c r="AO147" s="821">
        <f>SUM(AO133:AO146)</f>
        <v>39350.459310000006</v>
      </c>
      <c r="AP147" s="821">
        <f t="shared" si="25"/>
        <v>13580.61692</v>
      </c>
      <c r="AQ147" s="821">
        <f t="shared" si="25"/>
        <v>4846545.6541600004</v>
      </c>
      <c r="AR147" s="822">
        <f>+AQ147/$AQ$147</f>
        <v>1</v>
      </c>
    </row>
    <row r="148" spans="1:44" ht="16.5" thickTop="1" thickBot="1">
      <c r="A148" s="823" t="s">
        <v>1214</v>
      </c>
      <c r="B148" s="767">
        <v>0.13176325202711436</v>
      </c>
      <c r="C148" s="767">
        <v>0.1170252136185233</v>
      </c>
      <c r="D148" s="767">
        <v>5.2660795321494827E-2</v>
      </c>
      <c r="E148" s="767">
        <v>1.1201860269984305E-2</v>
      </c>
      <c r="F148" s="767">
        <v>3.2511082596478558E-2</v>
      </c>
      <c r="G148" s="767">
        <v>3.1268726108031622E-2</v>
      </c>
      <c r="H148" s="767">
        <v>2.520994958855419E-2</v>
      </c>
      <c r="I148" s="767">
        <v>2.5652930093268345E-2</v>
      </c>
      <c r="J148" s="767">
        <v>2.5408261811028565E-2</v>
      </c>
      <c r="K148" s="767">
        <v>1.6292745896703185E-2</v>
      </c>
      <c r="L148" s="767">
        <v>9.8932812422480622E-3</v>
      </c>
      <c r="M148" s="767">
        <v>9.2555095899070055E-3</v>
      </c>
      <c r="N148" s="767">
        <v>3.0449289652998719E-2</v>
      </c>
      <c r="O148" s="767">
        <v>1.911235918937287E-2</v>
      </c>
      <c r="P148" s="767">
        <v>1.0202291648188325E-2</v>
      </c>
      <c r="Q148" s="767">
        <v>7.0271953428865082E-3</v>
      </c>
      <c r="R148" s="767">
        <v>1.2417317971273819E-2</v>
      </c>
      <c r="S148" s="767">
        <v>2.4735934082679798E-2</v>
      </c>
      <c r="T148" s="767">
        <v>8.2385468453655512E-3</v>
      </c>
      <c r="U148" s="767">
        <v>3.4201066008265821E-2</v>
      </c>
      <c r="V148" s="767">
        <f>+V147/$AQ$147</f>
        <v>2.9942257371585922E-2</v>
      </c>
      <c r="W148" s="767">
        <f t="shared" ref="W148:AQ148" si="26">+W147/$AQ$147</f>
        <v>1.4059061016275435E-2</v>
      </c>
      <c r="X148" s="767">
        <f t="shared" si="26"/>
        <v>4.4142802108212045E-2</v>
      </c>
      <c r="Y148" s="767">
        <f t="shared" si="26"/>
        <v>1.4292141973437244E-2</v>
      </c>
      <c r="Z148" s="767">
        <f t="shared" si="26"/>
        <v>4.1048799391632057E-2</v>
      </c>
      <c r="AA148" s="767">
        <f t="shared" si="26"/>
        <v>1.5541154827531396E-2</v>
      </c>
      <c r="AB148" s="767">
        <f t="shared" si="26"/>
        <v>4.1809731264178127E-2</v>
      </c>
      <c r="AC148" s="767">
        <f t="shared" si="26"/>
        <v>3.8518551269554807E-2</v>
      </c>
      <c r="AD148" s="767">
        <f t="shared" si="26"/>
        <v>1.0422712994902154E-2</v>
      </c>
      <c r="AE148" s="767">
        <f t="shared" si="26"/>
        <v>3.3312964387618639E-2</v>
      </c>
      <c r="AF148" s="767">
        <f t="shared" si="26"/>
        <v>3.5423083728230221E-3</v>
      </c>
      <c r="AG148" s="767">
        <f t="shared" si="26"/>
        <v>8.2198553594157106E-3</v>
      </c>
      <c r="AH148" s="767">
        <f t="shared" si="26"/>
        <v>7.6291698951113044E-3</v>
      </c>
      <c r="AI148" s="767">
        <f t="shared" si="26"/>
        <v>2.4928683669016237E-3</v>
      </c>
      <c r="AJ148" s="767">
        <f t="shared" si="26"/>
        <v>7.8455893441058046E-3</v>
      </c>
      <c r="AK148" s="767">
        <f t="shared" si="26"/>
        <v>8.7126769276908082E-4</v>
      </c>
      <c r="AL148" s="767">
        <f t="shared" si="26"/>
        <v>2.0616571589341173E-2</v>
      </c>
      <c r="AM148" s="767">
        <f t="shared" si="26"/>
        <v>3.9397588205138641E-3</v>
      </c>
      <c r="AN148" s="767">
        <f t="shared" si="26"/>
        <v>1.6303422465891303E-2</v>
      </c>
      <c r="AO148" s="767">
        <f t="shared" si="26"/>
        <v>8.1192796102568018E-3</v>
      </c>
      <c r="AP148" s="767">
        <f t="shared" si="26"/>
        <v>2.8021229735746256E-3</v>
      </c>
      <c r="AQ148" s="767">
        <f t="shared" si="26"/>
        <v>1</v>
      </c>
      <c r="AR148" s="767"/>
    </row>
    <row r="149" spans="1:44" ht="16.5" thickTop="1" thickBot="1">
      <c r="A149" s="824" t="s">
        <v>1276</v>
      </c>
      <c r="B149" s="817" t="s">
        <v>365</v>
      </c>
      <c r="C149" s="817" t="s">
        <v>379</v>
      </c>
      <c r="D149" s="817" t="s">
        <v>362</v>
      </c>
      <c r="E149" s="817" t="s">
        <v>380</v>
      </c>
      <c r="F149" s="817" t="s">
        <v>369</v>
      </c>
      <c r="G149" s="817" t="s">
        <v>378</v>
      </c>
      <c r="H149" s="817" t="s">
        <v>376</v>
      </c>
      <c r="I149" s="817" t="s">
        <v>363</v>
      </c>
      <c r="J149" s="817" t="s">
        <v>377</v>
      </c>
      <c r="K149" s="817" t="s">
        <v>367</v>
      </c>
      <c r="L149" s="817" t="s">
        <v>372</v>
      </c>
      <c r="M149" s="817" t="s">
        <v>361</v>
      </c>
      <c r="N149" s="817" t="s">
        <v>360</v>
      </c>
      <c r="O149" s="817" t="s">
        <v>358</v>
      </c>
      <c r="P149" s="817" t="s">
        <v>382</v>
      </c>
      <c r="Q149" s="817" t="s">
        <v>383</v>
      </c>
      <c r="R149" s="817" t="s">
        <v>366</v>
      </c>
      <c r="S149" s="817" t="s">
        <v>374</v>
      </c>
      <c r="T149" s="817" t="s">
        <v>364</v>
      </c>
      <c r="U149" s="817" t="s">
        <v>359</v>
      </c>
      <c r="V149" s="817" t="s">
        <v>354</v>
      </c>
      <c r="W149" s="817" t="s">
        <v>355</v>
      </c>
      <c r="X149" s="817" t="s">
        <v>381</v>
      </c>
      <c r="Y149" s="817" t="s">
        <v>373</v>
      </c>
      <c r="Z149" s="817" t="s">
        <v>371</v>
      </c>
      <c r="AA149" s="817" t="s">
        <v>356</v>
      </c>
      <c r="AB149" s="817" t="s">
        <v>357</v>
      </c>
      <c r="AC149" s="817" t="s">
        <v>375</v>
      </c>
      <c r="AD149" s="817" t="s">
        <v>368</v>
      </c>
      <c r="AE149" s="817" t="s">
        <v>370</v>
      </c>
      <c r="AF149" s="817" t="s">
        <v>384</v>
      </c>
      <c r="AG149" s="817" t="s">
        <v>442</v>
      </c>
      <c r="AH149" s="817" t="s">
        <v>443</v>
      </c>
      <c r="AI149" s="817" t="s">
        <v>444</v>
      </c>
      <c r="AJ149" s="817" t="s">
        <v>445</v>
      </c>
      <c r="AK149" s="817" t="s">
        <v>446</v>
      </c>
      <c r="AL149" s="817" t="s">
        <v>447</v>
      </c>
      <c r="AM149" s="817" t="s">
        <v>448</v>
      </c>
      <c r="AN149" s="817" t="s">
        <v>449</v>
      </c>
      <c r="AO149" s="817" t="s">
        <v>450</v>
      </c>
      <c r="AP149" s="817" t="s">
        <v>451</v>
      </c>
      <c r="AQ149" s="817" t="s">
        <v>7</v>
      </c>
      <c r="AR149" s="818" t="s">
        <v>1098</v>
      </c>
    </row>
    <row r="150" spans="1:44" ht="15.75" thickTop="1">
      <c r="A150" s="819" t="s">
        <v>1228</v>
      </c>
      <c r="B150" s="820">
        <v>0</v>
      </c>
      <c r="C150" s="820">
        <v>0</v>
      </c>
      <c r="D150" s="820">
        <v>0</v>
      </c>
      <c r="E150" s="820">
        <v>0</v>
      </c>
      <c r="F150" s="820">
        <v>0</v>
      </c>
      <c r="G150" s="820">
        <v>0</v>
      </c>
      <c r="H150" s="820">
        <v>0</v>
      </c>
      <c r="I150" s="820">
        <v>0</v>
      </c>
      <c r="J150" s="820">
        <v>0</v>
      </c>
      <c r="K150" s="820">
        <v>0</v>
      </c>
      <c r="L150" s="820">
        <v>0</v>
      </c>
      <c r="M150" s="820">
        <v>0</v>
      </c>
      <c r="N150" s="820">
        <v>0</v>
      </c>
      <c r="O150" s="820">
        <v>0</v>
      </c>
      <c r="P150" s="820">
        <v>0</v>
      </c>
      <c r="Q150" s="820">
        <v>0</v>
      </c>
      <c r="R150" s="820">
        <v>0</v>
      </c>
      <c r="S150" s="820">
        <v>0</v>
      </c>
      <c r="T150" s="820">
        <v>0</v>
      </c>
      <c r="U150" s="820">
        <v>0</v>
      </c>
      <c r="V150" s="820">
        <v>0</v>
      </c>
      <c r="W150" s="820">
        <v>0</v>
      </c>
      <c r="X150" s="820">
        <v>0</v>
      </c>
      <c r="Y150" s="820">
        <v>0</v>
      </c>
      <c r="Z150" s="820">
        <v>0</v>
      </c>
      <c r="AA150" s="820">
        <v>0</v>
      </c>
      <c r="AB150" s="820">
        <v>0</v>
      </c>
      <c r="AC150" s="820">
        <v>0</v>
      </c>
      <c r="AD150" s="820">
        <v>0</v>
      </c>
      <c r="AE150" s="820">
        <v>0</v>
      </c>
      <c r="AF150" s="820">
        <v>0</v>
      </c>
      <c r="AG150" s="820">
        <v>0</v>
      </c>
      <c r="AH150" s="820">
        <v>0</v>
      </c>
      <c r="AI150" s="820">
        <v>0</v>
      </c>
      <c r="AJ150" s="820">
        <v>0</v>
      </c>
      <c r="AK150" s="820">
        <v>0</v>
      </c>
      <c r="AL150" s="820">
        <v>0</v>
      </c>
      <c r="AM150" s="820">
        <v>0</v>
      </c>
      <c r="AN150" s="820">
        <v>0</v>
      </c>
      <c r="AO150" s="820">
        <v>0</v>
      </c>
      <c r="AP150" s="820">
        <v>0</v>
      </c>
      <c r="AQ150" s="820">
        <v>0</v>
      </c>
      <c r="AR150" s="767">
        <f>+AQ150/$AQ$164</f>
        <v>0</v>
      </c>
    </row>
    <row r="151" spans="1:44">
      <c r="A151" s="819" t="s">
        <v>1227</v>
      </c>
      <c r="B151" s="820">
        <v>3</v>
      </c>
      <c r="C151" s="820">
        <v>0</v>
      </c>
      <c r="D151" s="820">
        <v>0</v>
      </c>
      <c r="E151" s="820">
        <v>0</v>
      </c>
      <c r="F151" s="820">
        <v>0</v>
      </c>
      <c r="G151" s="820">
        <v>0</v>
      </c>
      <c r="H151" s="820">
        <v>0</v>
      </c>
      <c r="I151" s="820">
        <v>0</v>
      </c>
      <c r="J151" s="820">
        <v>0</v>
      </c>
      <c r="K151" s="820">
        <v>0</v>
      </c>
      <c r="L151" s="820">
        <v>0</v>
      </c>
      <c r="M151" s="820">
        <v>0</v>
      </c>
      <c r="N151" s="820">
        <v>0</v>
      </c>
      <c r="O151" s="820">
        <v>0</v>
      </c>
      <c r="P151" s="820">
        <v>0</v>
      </c>
      <c r="Q151" s="820">
        <v>0</v>
      </c>
      <c r="R151" s="820">
        <v>0</v>
      </c>
      <c r="S151" s="820">
        <v>0</v>
      </c>
      <c r="T151" s="820">
        <v>0</v>
      </c>
      <c r="U151" s="820">
        <v>0</v>
      </c>
      <c r="V151" s="820">
        <v>0</v>
      </c>
      <c r="W151" s="820">
        <v>0</v>
      </c>
      <c r="X151" s="820">
        <v>0</v>
      </c>
      <c r="Y151" s="820">
        <v>0</v>
      </c>
      <c r="Z151" s="820">
        <v>1</v>
      </c>
      <c r="AA151" s="820">
        <v>0</v>
      </c>
      <c r="AB151" s="820">
        <v>0</v>
      </c>
      <c r="AC151" s="820">
        <v>0</v>
      </c>
      <c r="AD151" s="820">
        <v>0</v>
      </c>
      <c r="AE151" s="820">
        <v>0</v>
      </c>
      <c r="AF151" s="820">
        <v>0</v>
      </c>
      <c r="AG151" s="820">
        <v>0</v>
      </c>
      <c r="AH151" s="820">
        <v>0</v>
      </c>
      <c r="AI151" s="820">
        <v>0</v>
      </c>
      <c r="AJ151" s="820">
        <v>0</v>
      </c>
      <c r="AK151" s="820">
        <v>0</v>
      </c>
      <c r="AL151" s="820">
        <v>0</v>
      </c>
      <c r="AM151" s="820">
        <v>0</v>
      </c>
      <c r="AN151" s="820">
        <v>0</v>
      </c>
      <c r="AO151" s="820">
        <v>0</v>
      </c>
      <c r="AP151" s="820">
        <v>0</v>
      </c>
      <c r="AQ151" s="820">
        <v>4</v>
      </c>
      <c r="AR151" s="767">
        <f t="shared" ref="AR151:AR163" si="27">+AQ151/$AQ$164</f>
        <v>7.5154065834961674E-5</v>
      </c>
    </row>
    <row r="152" spans="1:44">
      <c r="A152" s="819" t="s">
        <v>1226</v>
      </c>
      <c r="B152" s="820">
        <v>16</v>
      </c>
      <c r="C152" s="820">
        <v>5</v>
      </c>
      <c r="D152" s="820">
        <v>0</v>
      </c>
      <c r="E152" s="820">
        <v>0</v>
      </c>
      <c r="F152" s="820">
        <v>0</v>
      </c>
      <c r="G152" s="820">
        <v>2</v>
      </c>
      <c r="H152" s="820">
        <v>1</v>
      </c>
      <c r="I152" s="820">
        <v>0</v>
      </c>
      <c r="J152" s="820">
        <v>0</v>
      </c>
      <c r="K152" s="820">
        <v>0</v>
      </c>
      <c r="L152" s="820">
        <v>0</v>
      </c>
      <c r="M152" s="820">
        <v>0</v>
      </c>
      <c r="N152" s="820">
        <v>0</v>
      </c>
      <c r="O152" s="820">
        <v>0</v>
      </c>
      <c r="P152" s="820">
        <v>0</v>
      </c>
      <c r="Q152" s="820">
        <v>0</v>
      </c>
      <c r="R152" s="820">
        <v>0</v>
      </c>
      <c r="S152" s="820">
        <v>0</v>
      </c>
      <c r="T152" s="820">
        <v>0</v>
      </c>
      <c r="U152" s="820">
        <v>0</v>
      </c>
      <c r="V152" s="820">
        <v>0</v>
      </c>
      <c r="W152" s="820">
        <v>0</v>
      </c>
      <c r="X152" s="820">
        <v>1</v>
      </c>
      <c r="Y152" s="820">
        <v>0</v>
      </c>
      <c r="Z152" s="820">
        <v>1</v>
      </c>
      <c r="AA152" s="820">
        <v>2</v>
      </c>
      <c r="AB152" s="820">
        <v>0</v>
      </c>
      <c r="AC152" s="820">
        <v>0</v>
      </c>
      <c r="AD152" s="820">
        <v>0</v>
      </c>
      <c r="AE152" s="820">
        <v>0</v>
      </c>
      <c r="AF152" s="820">
        <v>0</v>
      </c>
      <c r="AG152" s="820">
        <v>0</v>
      </c>
      <c r="AH152" s="820">
        <v>0</v>
      </c>
      <c r="AI152" s="820">
        <v>0</v>
      </c>
      <c r="AJ152" s="820">
        <v>1</v>
      </c>
      <c r="AK152" s="820">
        <v>0</v>
      </c>
      <c r="AL152" s="820">
        <v>0</v>
      </c>
      <c r="AM152" s="820">
        <v>0</v>
      </c>
      <c r="AN152" s="820">
        <v>1</v>
      </c>
      <c r="AO152" s="820">
        <v>1</v>
      </c>
      <c r="AP152" s="820">
        <v>0</v>
      </c>
      <c r="AQ152" s="820">
        <v>31</v>
      </c>
      <c r="AR152" s="767">
        <f t="shared" si="27"/>
        <v>5.8244401022095299E-4</v>
      </c>
    </row>
    <row r="153" spans="1:44">
      <c r="A153" s="819" t="s">
        <v>1225</v>
      </c>
      <c r="B153" s="820">
        <v>50</v>
      </c>
      <c r="C153" s="820">
        <v>49</v>
      </c>
      <c r="D153" s="820">
        <v>19</v>
      </c>
      <c r="E153" s="820">
        <v>3</v>
      </c>
      <c r="F153" s="820">
        <v>16</v>
      </c>
      <c r="G153" s="820">
        <v>3</v>
      </c>
      <c r="H153" s="820">
        <v>7</v>
      </c>
      <c r="I153" s="820">
        <v>4</v>
      </c>
      <c r="J153" s="820">
        <v>7</v>
      </c>
      <c r="K153" s="820">
        <v>0</v>
      </c>
      <c r="L153" s="820">
        <v>1</v>
      </c>
      <c r="M153" s="820">
        <v>0</v>
      </c>
      <c r="N153" s="820">
        <v>4</v>
      </c>
      <c r="O153" s="820">
        <v>4</v>
      </c>
      <c r="P153" s="820">
        <v>1</v>
      </c>
      <c r="Q153" s="820">
        <v>2</v>
      </c>
      <c r="R153" s="820">
        <v>0</v>
      </c>
      <c r="S153" s="820">
        <v>2</v>
      </c>
      <c r="T153" s="820">
        <v>0</v>
      </c>
      <c r="U153" s="820">
        <v>1</v>
      </c>
      <c r="V153" s="820">
        <v>1</v>
      </c>
      <c r="W153" s="820">
        <v>4</v>
      </c>
      <c r="X153" s="820">
        <v>11</v>
      </c>
      <c r="Y153" s="820">
        <v>0</v>
      </c>
      <c r="Z153" s="820">
        <v>20</v>
      </c>
      <c r="AA153" s="820">
        <v>7</v>
      </c>
      <c r="AB153" s="820">
        <v>4</v>
      </c>
      <c r="AC153" s="820">
        <v>5</v>
      </c>
      <c r="AD153" s="820">
        <v>0</v>
      </c>
      <c r="AE153" s="820">
        <v>4</v>
      </c>
      <c r="AF153" s="820">
        <v>0</v>
      </c>
      <c r="AG153" s="820">
        <v>0</v>
      </c>
      <c r="AH153" s="820">
        <v>0</v>
      </c>
      <c r="AI153" s="820">
        <v>0</v>
      </c>
      <c r="AJ153" s="820">
        <v>6</v>
      </c>
      <c r="AK153" s="820">
        <v>0</v>
      </c>
      <c r="AL153" s="820">
        <v>0</v>
      </c>
      <c r="AM153" s="820">
        <v>0</v>
      </c>
      <c r="AN153" s="820">
        <v>1</v>
      </c>
      <c r="AO153" s="820">
        <v>0</v>
      </c>
      <c r="AP153" s="820">
        <v>0</v>
      </c>
      <c r="AQ153" s="820">
        <v>236</v>
      </c>
      <c r="AR153" s="767">
        <f t="shared" si="27"/>
        <v>4.434089884262739E-3</v>
      </c>
    </row>
    <row r="154" spans="1:44">
      <c r="A154" s="819" t="s">
        <v>1224</v>
      </c>
      <c r="B154" s="820">
        <v>91</v>
      </c>
      <c r="C154" s="820">
        <v>116</v>
      </c>
      <c r="D154" s="820">
        <v>46</v>
      </c>
      <c r="E154" s="820">
        <v>10</v>
      </c>
      <c r="F154" s="820">
        <v>30</v>
      </c>
      <c r="G154" s="820">
        <v>13</v>
      </c>
      <c r="H154" s="820">
        <v>22</v>
      </c>
      <c r="I154" s="820">
        <v>12</v>
      </c>
      <c r="J154" s="820">
        <v>22</v>
      </c>
      <c r="K154" s="820">
        <v>3</v>
      </c>
      <c r="L154" s="820">
        <v>2</v>
      </c>
      <c r="M154" s="820">
        <v>7</v>
      </c>
      <c r="N154" s="820">
        <v>11</v>
      </c>
      <c r="O154" s="820">
        <v>12</v>
      </c>
      <c r="P154" s="820">
        <v>1</v>
      </c>
      <c r="Q154" s="820">
        <v>8</v>
      </c>
      <c r="R154" s="820">
        <v>6</v>
      </c>
      <c r="S154" s="820">
        <v>4</v>
      </c>
      <c r="T154" s="820">
        <v>1</v>
      </c>
      <c r="U154" s="820">
        <v>12</v>
      </c>
      <c r="V154" s="820">
        <v>7</v>
      </c>
      <c r="W154" s="820">
        <v>12</v>
      </c>
      <c r="X154" s="820">
        <v>33</v>
      </c>
      <c r="Y154" s="820">
        <v>2</v>
      </c>
      <c r="Z154" s="820">
        <v>36</v>
      </c>
      <c r="AA154" s="820">
        <v>11</v>
      </c>
      <c r="AB154" s="820">
        <v>16</v>
      </c>
      <c r="AC154" s="820">
        <v>18</v>
      </c>
      <c r="AD154" s="820">
        <v>4</v>
      </c>
      <c r="AE154" s="820">
        <v>7</v>
      </c>
      <c r="AF154" s="820">
        <v>1</v>
      </c>
      <c r="AG154" s="820">
        <v>2</v>
      </c>
      <c r="AH154" s="820">
        <v>3</v>
      </c>
      <c r="AI154" s="820">
        <v>0</v>
      </c>
      <c r="AJ154" s="820">
        <v>5</v>
      </c>
      <c r="AK154" s="820">
        <v>1</v>
      </c>
      <c r="AL154" s="820">
        <v>9</v>
      </c>
      <c r="AM154" s="820">
        <v>0</v>
      </c>
      <c r="AN154" s="820">
        <v>4</v>
      </c>
      <c r="AO154" s="820">
        <v>7</v>
      </c>
      <c r="AP154" s="820">
        <v>1</v>
      </c>
      <c r="AQ154" s="820">
        <v>608</v>
      </c>
      <c r="AR154" s="767">
        <f t="shared" si="27"/>
        <v>1.1423418006914174E-2</v>
      </c>
    </row>
    <row r="155" spans="1:44">
      <c r="A155" s="819" t="s">
        <v>1223</v>
      </c>
      <c r="B155" s="820">
        <v>151</v>
      </c>
      <c r="C155" s="820">
        <v>204</v>
      </c>
      <c r="D155" s="820">
        <v>91</v>
      </c>
      <c r="E155" s="820">
        <v>36</v>
      </c>
      <c r="F155" s="820">
        <v>69</v>
      </c>
      <c r="G155" s="820">
        <v>36</v>
      </c>
      <c r="H155" s="820">
        <v>33</v>
      </c>
      <c r="I155" s="820">
        <v>31</v>
      </c>
      <c r="J155" s="820">
        <v>41</v>
      </c>
      <c r="K155" s="820">
        <v>12</v>
      </c>
      <c r="L155" s="820">
        <v>5</v>
      </c>
      <c r="M155" s="820">
        <v>15</v>
      </c>
      <c r="N155" s="820">
        <v>39</v>
      </c>
      <c r="O155" s="820">
        <v>26</v>
      </c>
      <c r="P155" s="820">
        <v>6</v>
      </c>
      <c r="Q155" s="820">
        <v>24</v>
      </c>
      <c r="R155" s="820">
        <v>14</v>
      </c>
      <c r="S155" s="820">
        <v>31</v>
      </c>
      <c r="T155" s="820">
        <v>10</v>
      </c>
      <c r="U155" s="820">
        <v>53</v>
      </c>
      <c r="V155" s="820">
        <v>24</v>
      </c>
      <c r="W155" s="820">
        <v>14</v>
      </c>
      <c r="X155" s="820">
        <v>82</v>
      </c>
      <c r="Y155" s="820">
        <v>16</v>
      </c>
      <c r="Z155" s="820">
        <v>65</v>
      </c>
      <c r="AA155" s="820">
        <v>13</v>
      </c>
      <c r="AB155" s="820">
        <v>46</v>
      </c>
      <c r="AC155" s="820">
        <v>75</v>
      </c>
      <c r="AD155" s="820">
        <v>16</v>
      </c>
      <c r="AE155" s="820">
        <v>17</v>
      </c>
      <c r="AF155" s="820">
        <v>4</v>
      </c>
      <c r="AG155" s="820">
        <v>16</v>
      </c>
      <c r="AH155" s="820">
        <v>12</v>
      </c>
      <c r="AI155" s="820">
        <v>0</v>
      </c>
      <c r="AJ155" s="820">
        <v>3</v>
      </c>
      <c r="AK155" s="820">
        <v>1</v>
      </c>
      <c r="AL155" s="820">
        <v>26</v>
      </c>
      <c r="AM155" s="820">
        <v>6</v>
      </c>
      <c r="AN155" s="820">
        <v>24</v>
      </c>
      <c r="AO155" s="820">
        <v>17</v>
      </c>
      <c r="AP155" s="820">
        <v>4</v>
      </c>
      <c r="AQ155" s="820">
        <v>1408</v>
      </c>
      <c r="AR155" s="767">
        <f t="shared" si="27"/>
        <v>2.6454231173906509E-2</v>
      </c>
    </row>
    <row r="156" spans="1:44">
      <c r="A156" s="819" t="s">
        <v>1222</v>
      </c>
      <c r="B156" s="820">
        <v>330</v>
      </c>
      <c r="C156" s="820">
        <v>274</v>
      </c>
      <c r="D156" s="820">
        <v>154</v>
      </c>
      <c r="E156" s="820">
        <v>25</v>
      </c>
      <c r="F156" s="820">
        <v>64</v>
      </c>
      <c r="G156" s="820">
        <v>65</v>
      </c>
      <c r="H156" s="820">
        <v>34</v>
      </c>
      <c r="I156" s="820">
        <v>44</v>
      </c>
      <c r="J156" s="820">
        <v>51</v>
      </c>
      <c r="K156" s="820">
        <v>37</v>
      </c>
      <c r="L156" s="820">
        <v>14</v>
      </c>
      <c r="M156" s="820">
        <v>20</v>
      </c>
      <c r="N156" s="820">
        <v>72</v>
      </c>
      <c r="O156" s="820">
        <v>41</v>
      </c>
      <c r="P156" s="820">
        <v>14</v>
      </c>
      <c r="Q156" s="820">
        <v>20</v>
      </c>
      <c r="R156" s="820">
        <v>28</v>
      </c>
      <c r="S156" s="820">
        <v>73</v>
      </c>
      <c r="T156" s="820">
        <v>17</v>
      </c>
      <c r="U156" s="820">
        <v>82</v>
      </c>
      <c r="V156" s="820">
        <v>45</v>
      </c>
      <c r="W156" s="820">
        <v>43</v>
      </c>
      <c r="X156" s="820">
        <v>109</v>
      </c>
      <c r="Y156" s="820">
        <v>27</v>
      </c>
      <c r="Z156" s="820">
        <v>97</v>
      </c>
      <c r="AA156" s="820">
        <v>25</v>
      </c>
      <c r="AB156" s="820">
        <v>82</v>
      </c>
      <c r="AC156" s="820">
        <v>94</v>
      </c>
      <c r="AD156" s="820">
        <v>36</v>
      </c>
      <c r="AE156" s="820">
        <v>37</v>
      </c>
      <c r="AF156" s="820">
        <v>10</v>
      </c>
      <c r="AG156" s="820">
        <v>20</v>
      </c>
      <c r="AH156" s="820">
        <v>22</v>
      </c>
      <c r="AI156" s="820">
        <v>9</v>
      </c>
      <c r="AJ156" s="820">
        <v>11</v>
      </c>
      <c r="AK156" s="820">
        <v>6</v>
      </c>
      <c r="AL156" s="820">
        <v>59</v>
      </c>
      <c r="AM156" s="820">
        <v>7</v>
      </c>
      <c r="AN156" s="820">
        <v>40</v>
      </c>
      <c r="AO156" s="820">
        <v>15</v>
      </c>
      <c r="AP156" s="820">
        <v>6</v>
      </c>
      <c r="AQ156" s="820">
        <v>2259</v>
      </c>
      <c r="AR156" s="767">
        <f t="shared" si="27"/>
        <v>4.2443258680294603E-2</v>
      </c>
    </row>
    <row r="157" spans="1:44">
      <c r="A157" s="819" t="s">
        <v>1221</v>
      </c>
      <c r="B157" s="820">
        <v>274</v>
      </c>
      <c r="C157" s="820">
        <v>328</v>
      </c>
      <c r="D157" s="820">
        <v>184</v>
      </c>
      <c r="E157" s="820">
        <v>25</v>
      </c>
      <c r="F157" s="820">
        <v>58</v>
      </c>
      <c r="G157" s="820">
        <v>106</v>
      </c>
      <c r="H157" s="820">
        <v>79</v>
      </c>
      <c r="I157" s="820">
        <v>102</v>
      </c>
      <c r="J157" s="820">
        <v>69</v>
      </c>
      <c r="K157" s="820">
        <v>68</v>
      </c>
      <c r="L157" s="820">
        <v>34</v>
      </c>
      <c r="M157" s="820">
        <v>34</v>
      </c>
      <c r="N157" s="820">
        <v>136</v>
      </c>
      <c r="O157" s="820">
        <v>80</v>
      </c>
      <c r="P157" s="820">
        <v>54</v>
      </c>
      <c r="Q157" s="820">
        <v>21</v>
      </c>
      <c r="R157" s="820">
        <v>52</v>
      </c>
      <c r="S157" s="820">
        <v>120</v>
      </c>
      <c r="T157" s="820">
        <v>34</v>
      </c>
      <c r="U157" s="820">
        <v>142</v>
      </c>
      <c r="V157" s="820">
        <v>82</v>
      </c>
      <c r="W157" s="820">
        <v>44</v>
      </c>
      <c r="X157" s="820">
        <v>136</v>
      </c>
      <c r="Y157" s="820">
        <v>58</v>
      </c>
      <c r="Z157" s="820">
        <v>114</v>
      </c>
      <c r="AA157" s="820">
        <v>42</v>
      </c>
      <c r="AB157" s="820">
        <v>177</v>
      </c>
      <c r="AC157" s="820">
        <v>157</v>
      </c>
      <c r="AD157" s="820">
        <v>32</v>
      </c>
      <c r="AE157" s="820">
        <v>120</v>
      </c>
      <c r="AF157" s="820">
        <v>15</v>
      </c>
      <c r="AG157" s="820">
        <v>20</v>
      </c>
      <c r="AH157" s="820">
        <v>38</v>
      </c>
      <c r="AI157" s="820">
        <v>23</v>
      </c>
      <c r="AJ157" s="820">
        <v>14</v>
      </c>
      <c r="AK157" s="820">
        <v>4</v>
      </c>
      <c r="AL157" s="820">
        <v>87</v>
      </c>
      <c r="AM157" s="820">
        <v>16</v>
      </c>
      <c r="AN157" s="820">
        <v>63</v>
      </c>
      <c r="AO157" s="820">
        <v>30</v>
      </c>
      <c r="AP157" s="820">
        <v>15</v>
      </c>
      <c r="AQ157" s="820">
        <v>3287</v>
      </c>
      <c r="AR157" s="767">
        <f t="shared" si="27"/>
        <v>6.1757853599879751E-2</v>
      </c>
    </row>
    <row r="158" spans="1:44">
      <c r="A158" s="819" t="s">
        <v>1220</v>
      </c>
      <c r="B158" s="820">
        <v>203</v>
      </c>
      <c r="C158" s="820">
        <v>226</v>
      </c>
      <c r="D158" s="820">
        <v>127</v>
      </c>
      <c r="E158" s="820">
        <v>14</v>
      </c>
      <c r="F158" s="820">
        <v>53</v>
      </c>
      <c r="G158" s="820">
        <v>89</v>
      </c>
      <c r="H158" s="820">
        <v>59</v>
      </c>
      <c r="I158" s="820">
        <v>65</v>
      </c>
      <c r="J158" s="820">
        <v>53</v>
      </c>
      <c r="K158" s="820">
        <v>73</v>
      </c>
      <c r="L158" s="820">
        <v>22</v>
      </c>
      <c r="M158" s="820">
        <v>32</v>
      </c>
      <c r="N158" s="820">
        <v>90</v>
      </c>
      <c r="O158" s="820">
        <v>48</v>
      </c>
      <c r="P158" s="820">
        <v>24</v>
      </c>
      <c r="Q158" s="820">
        <v>1</v>
      </c>
      <c r="R158" s="820">
        <v>40</v>
      </c>
      <c r="S158" s="820">
        <v>87</v>
      </c>
      <c r="T158" s="820">
        <v>28</v>
      </c>
      <c r="U158" s="820">
        <v>121</v>
      </c>
      <c r="V158" s="820">
        <v>59</v>
      </c>
      <c r="W158" s="820">
        <v>34</v>
      </c>
      <c r="X158" s="820">
        <v>99</v>
      </c>
      <c r="Y158" s="820">
        <v>51</v>
      </c>
      <c r="Z158" s="820">
        <v>63</v>
      </c>
      <c r="AA158" s="820">
        <v>21</v>
      </c>
      <c r="AB158" s="820">
        <v>95</v>
      </c>
      <c r="AC158" s="820">
        <v>111</v>
      </c>
      <c r="AD158" s="820">
        <v>25</v>
      </c>
      <c r="AE158" s="820">
        <v>171</v>
      </c>
      <c r="AF158" s="820">
        <v>15</v>
      </c>
      <c r="AG158" s="820">
        <v>20</v>
      </c>
      <c r="AH158" s="820">
        <v>22</v>
      </c>
      <c r="AI158" s="820">
        <v>4</v>
      </c>
      <c r="AJ158" s="820">
        <v>24</v>
      </c>
      <c r="AK158" s="820">
        <v>0</v>
      </c>
      <c r="AL158" s="820">
        <v>79</v>
      </c>
      <c r="AM158" s="820">
        <v>13</v>
      </c>
      <c r="AN158" s="820">
        <v>53</v>
      </c>
      <c r="AO158" s="820">
        <v>14</v>
      </c>
      <c r="AP158" s="820">
        <v>10</v>
      </c>
      <c r="AQ158" s="820">
        <v>2438</v>
      </c>
      <c r="AR158" s="767">
        <f t="shared" si="27"/>
        <v>4.5806403126409136E-2</v>
      </c>
    </row>
    <row r="159" spans="1:44">
      <c r="A159" s="819" t="s">
        <v>1219</v>
      </c>
      <c r="B159" s="820">
        <v>419</v>
      </c>
      <c r="C159" s="820">
        <v>453</v>
      </c>
      <c r="D159" s="820">
        <v>204</v>
      </c>
      <c r="E159" s="820">
        <v>43</v>
      </c>
      <c r="F159" s="820">
        <v>130</v>
      </c>
      <c r="G159" s="820">
        <v>297</v>
      </c>
      <c r="H159" s="820">
        <v>165</v>
      </c>
      <c r="I159" s="820">
        <v>237</v>
      </c>
      <c r="J159" s="820">
        <v>179</v>
      </c>
      <c r="K159" s="820">
        <v>191</v>
      </c>
      <c r="L159" s="820">
        <v>91</v>
      </c>
      <c r="M159" s="820">
        <v>94</v>
      </c>
      <c r="N159" s="820">
        <v>240</v>
      </c>
      <c r="O159" s="820">
        <v>155</v>
      </c>
      <c r="P159" s="820">
        <v>134</v>
      </c>
      <c r="Q159" s="820">
        <v>7</v>
      </c>
      <c r="R159" s="820">
        <v>133</v>
      </c>
      <c r="S159" s="820">
        <v>237</v>
      </c>
      <c r="T159" s="820">
        <v>94</v>
      </c>
      <c r="U159" s="820">
        <v>300</v>
      </c>
      <c r="V159" s="820">
        <v>301</v>
      </c>
      <c r="W159" s="820">
        <v>96</v>
      </c>
      <c r="X159" s="820">
        <v>278</v>
      </c>
      <c r="Y159" s="820">
        <v>168</v>
      </c>
      <c r="Z159" s="820">
        <v>164</v>
      </c>
      <c r="AA159" s="820">
        <v>79</v>
      </c>
      <c r="AB159" s="820">
        <v>495</v>
      </c>
      <c r="AC159" s="820">
        <v>297</v>
      </c>
      <c r="AD159" s="820">
        <v>102</v>
      </c>
      <c r="AE159" s="820">
        <v>490</v>
      </c>
      <c r="AF159" s="820">
        <v>20</v>
      </c>
      <c r="AG159" s="820">
        <v>85</v>
      </c>
      <c r="AH159" s="820">
        <v>66</v>
      </c>
      <c r="AI159" s="820">
        <v>35</v>
      </c>
      <c r="AJ159" s="820">
        <v>54</v>
      </c>
      <c r="AK159" s="820">
        <v>5</v>
      </c>
      <c r="AL159" s="820">
        <v>176</v>
      </c>
      <c r="AM159" s="820">
        <v>47</v>
      </c>
      <c r="AN159" s="820">
        <v>148</v>
      </c>
      <c r="AO159" s="820">
        <v>47</v>
      </c>
      <c r="AP159" s="820">
        <v>23</v>
      </c>
      <c r="AQ159" s="820">
        <v>6979</v>
      </c>
      <c r="AR159" s="767">
        <f t="shared" si="27"/>
        <v>0.13112505636554939</v>
      </c>
    </row>
    <row r="160" spans="1:44">
      <c r="A160" s="819" t="s">
        <v>1218</v>
      </c>
      <c r="B160" s="820">
        <v>659</v>
      </c>
      <c r="C160" s="820">
        <v>579</v>
      </c>
      <c r="D160" s="820">
        <v>286</v>
      </c>
      <c r="E160" s="820">
        <v>70</v>
      </c>
      <c r="F160" s="820">
        <v>192</v>
      </c>
      <c r="G160" s="820">
        <v>445</v>
      </c>
      <c r="H160" s="820">
        <v>289</v>
      </c>
      <c r="I160" s="820">
        <v>421</v>
      </c>
      <c r="J160" s="820">
        <v>295</v>
      </c>
      <c r="K160" s="820">
        <v>306</v>
      </c>
      <c r="L160" s="820">
        <v>202</v>
      </c>
      <c r="M160" s="820">
        <v>104</v>
      </c>
      <c r="N160" s="820">
        <v>410</v>
      </c>
      <c r="O160" s="820">
        <v>235</v>
      </c>
      <c r="P160" s="820">
        <v>179</v>
      </c>
      <c r="Q160" s="820">
        <v>12</v>
      </c>
      <c r="R160" s="820">
        <v>218</v>
      </c>
      <c r="S160" s="820">
        <v>326</v>
      </c>
      <c r="T160" s="820">
        <v>140</v>
      </c>
      <c r="U160" s="820">
        <v>468</v>
      </c>
      <c r="V160" s="820">
        <v>648</v>
      </c>
      <c r="W160" s="820">
        <v>158</v>
      </c>
      <c r="X160" s="820">
        <v>393</v>
      </c>
      <c r="Y160" s="820">
        <v>291</v>
      </c>
      <c r="Z160" s="820">
        <v>285</v>
      </c>
      <c r="AA160" s="820">
        <v>146</v>
      </c>
      <c r="AB160" s="820">
        <v>490</v>
      </c>
      <c r="AC160" s="820">
        <v>408</v>
      </c>
      <c r="AD160" s="820">
        <v>148</v>
      </c>
      <c r="AE160" s="820">
        <v>564</v>
      </c>
      <c r="AF160" s="820">
        <v>55</v>
      </c>
      <c r="AG160" s="820">
        <v>140</v>
      </c>
      <c r="AH160" s="820">
        <v>78</v>
      </c>
      <c r="AI160" s="820">
        <v>26</v>
      </c>
      <c r="AJ160" s="820">
        <v>47</v>
      </c>
      <c r="AK160" s="820">
        <v>5</v>
      </c>
      <c r="AL160" s="820">
        <v>327</v>
      </c>
      <c r="AM160" s="820">
        <v>72</v>
      </c>
      <c r="AN160" s="820">
        <v>212</v>
      </c>
      <c r="AO160" s="820">
        <v>86</v>
      </c>
      <c r="AP160" s="820">
        <v>37</v>
      </c>
      <c r="AQ160" s="820">
        <v>10452</v>
      </c>
      <c r="AR160" s="767">
        <f t="shared" si="27"/>
        <v>0.19637757402675485</v>
      </c>
    </row>
    <row r="161" spans="1:256">
      <c r="A161" s="819" t="s">
        <v>1217</v>
      </c>
      <c r="B161" s="820">
        <v>1153</v>
      </c>
      <c r="C161" s="820">
        <v>874</v>
      </c>
      <c r="D161" s="820">
        <v>345</v>
      </c>
      <c r="E161" s="820">
        <v>104</v>
      </c>
      <c r="F161" s="820">
        <v>289</v>
      </c>
      <c r="G161" s="820">
        <v>762</v>
      </c>
      <c r="H161" s="820">
        <v>496</v>
      </c>
      <c r="I161" s="820">
        <v>666</v>
      </c>
      <c r="J161" s="820">
        <v>537</v>
      </c>
      <c r="K161" s="820">
        <v>482</v>
      </c>
      <c r="L161" s="820">
        <v>538</v>
      </c>
      <c r="M161" s="820">
        <v>181</v>
      </c>
      <c r="N161" s="820">
        <v>949</v>
      </c>
      <c r="O161" s="820">
        <v>512</v>
      </c>
      <c r="P161" s="820">
        <v>383</v>
      </c>
      <c r="Q161" s="820">
        <v>39</v>
      </c>
      <c r="R161" s="820">
        <v>291</v>
      </c>
      <c r="S161" s="820">
        <v>596</v>
      </c>
      <c r="T161" s="820">
        <v>300</v>
      </c>
      <c r="U161" s="820">
        <v>1056</v>
      </c>
      <c r="V161" s="820">
        <v>2136</v>
      </c>
      <c r="W161" s="820">
        <v>227</v>
      </c>
      <c r="X161" s="820">
        <v>707</v>
      </c>
      <c r="Y161" s="820">
        <v>493</v>
      </c>
      <c r="Z161" s="820">
        <v>312</v>
      </c>
      <c r="AA161" s="820">
        <v>259</v>
      </c>
      <c r="AB161" s="820">
        <v>1619</v>
      </c>
      <c r="AC161" s="820">
        <v>723</v>
      </c>
      <c r="AD161" s="820">
        <v>248</v>
      </c>
      <c r="AE161" s="820">
        <v>874</v>
      </c>
      <c r="AF161" s="820">
        <v>166</v>
      </c>
      <c r="AG161" s="820">
        <v>303</v>
      </c>
      <c r="AH161" s="820">
        <v>167</v>
      </c>
      <c r="AI161" s="820">
        <v>27</v>
      </c>
      <c r="AJ161" s="820">
        <v>79</v>
      </c>
      <c r="AK161" s="820">
        <v>3</v>
      </c>
      <c r="AL161" s="820">
        <v>473</v>
      </c>
      <c r="AM161" s="820">
        <v>143</v>
      </c>
      <c r="AN161" s="820">
        <v>388</v>
      </c>
      <c r="AO161" s="820">
        <v>134</v>
      </c>
      <c r="AP161" s="820">
        <v>68</v>
      </c>
      <c r="AQ161" s="820">
        <v>20102</v>
      </c>
      <c r="AR161" s="767">
        <f t="shared" si="27"/>
        <v>0.3776867578535999</v>
      </c>
    </row>
    <row r="162" spans="1:256">
      <c r="A162" s="819" t="s">
        <v>1216</v>
      </c>
      <c r="B162" s="820">
        <v>249</v>
      </c>
      <c r="C162" s="820">
        <v>146</v>
      </c>
      <c r="D162" s="820">
        <v>50</v>
      </c>
      <c r="E162" s="820">
        <v>19</v>
      </c>
      <c r="F162" s="820">
        <v>36</v>
      </c>
      <c r="G162" s="820">
        <v>117</v>
      </c>
      <c r="H162" s="820">
        <v>60</v>
      </c>
      <c r="I162" s="820">
        <v>78</v>
      </c>
      <c r="J162" s="820">
        <v>129</v>
      </c>
      <c r="K162" s="820">
        <v>37</v>
      </c>
      <c r="L162" s="820">
        <v>168</v>
      </c>
      <c r="M162" s="820">
        <v>8</v>
      </c>
      <c r="N162" s="820">
        <v>162</v>
      </c>
      <c r="O162" s="820">
        <v>74</v>
      </c>
      <c r="P162" s="820">
        <v>89</v>
      </c>
      <c r="Q162" s="820">
        <v>5</v>
      </c>
      <c r="R162" s="820">
        <v>55</v>
      </c>
      <c r="S162" s="820">
        <v>87</v>
      </c>
      <c r="T162" s="820">
        <v>63</v>
      </c>
      <c r="U162" s="820">
        <v>94</v>
      </c>
      <c r="V162" s="820">
        <v>142</v>
      </c>
      <c r="W162" s="820">
        <v>37</v>
      </c>
      <c r="X162" s="820">
        <v>121</v>
      </c>
      <c r="Y162" s="820">
        <v>53</v>
      </c>
      <c r="Z162" s="820">
        <v>19</v>
      </c>
      <c r="AA162" s="820">
        <v>31</v>
      </c>
      <c r="AB162" s="820">
        <v>452</v>
      </c>
      <c r="AC162" s="820">
        <v>131</v>
      </c>
      <c r="AD162" s="820">
        <v>57</v>
      </c>
      <c r="AE162" s="820">
        <v>89</v>
      </c>
      <c r="AF162" s="820">
        <v>38</v>
      </c>
      <c r="AG162" s="820">
        <v>45</v>
      </c>
      <c r="AH162" s="820">
        <v>21</v>
      </c>
      <c r="AI162" s="820">
        <v>5</v>
      </c>
      <c r="AJ162" s="820">
        <v>9</v>
      </c>
      <c r="AK162" s="820">
        <v>0</v>
      </c>
      <c r="AL162" s="820">
        <v>76</v>
      </c>
      <c r="AM162" s="820">
        <v>26</v>
      </c>
      <c r="AN162" s="820">
        <v>76</v>
      </c>
      <c r="AO162" s="820">
        <v>38</v>
      </c>
      <c r="AP162" s="820">
        <v>10</v>
      </c>
      <c r="AQ162" s="820">
        <v>3202</v>
      </c>
      <c r="AR162" s="767">
        <f t="shared" si="27"/>
        <v>6.016082970088682E-2</v>
      </c>
    </row>
    <row r="163" spans="1:256" ht="15.75" thickBot="1">
      <c r="A163" s="819" t="s">
        <v>1215</v>
      </c>
      <c r="B163" s="820">
        <v>65</v>
      </c>
      <c r="C163" s="820">
        <v>107</v>
      </c>
      <c r="D163" s="820">
        <v>16</v>
      </c>
      <c r="E163" s="820">
        <v>0</v>
      </c>
      <c r="F163" s="820">
        <v>47</v>
      </c>
      <c r="G163" s="820">
        <v>86</v>
      </c>
      <c r="H163" s="820">
        <v>56</v>
      </c>
      <c r="I163" s="820">
        <v>83</v>
      </c>
      <c r="J163" s="820">
        <v>140</v>
      </c>
      <c r="K163" s="820">
        <v>17</v>
      </c>
      <c r="L163" s="820">
        <v>330</v>
      </c>
      <c r="M163" s="820">
        <v>5</v>
      </c>
      <c r="N163" s="820">
        <v>96</v>
      </c>
      <c r="O163" s="820">
        <v>46</v>
      </c>
      <c r="P163" s="820">
        <v>188</v>
      </c>
      <c r="Q163" s="820">
        <v>1</v>
      </c>
      <c r="R163" s="820">
        <v>22</v>
      </c>
      <c r="S163" s="820">
        <v>55</v>
      </c>
      <c r="T163" s="820">
        <v>76</v>
      </c>
      <c r="U163" s="820">
        <v>116</v>
      </c>
      <c r="V163" s="820">
        <v>0</v>
      </c>
      <c r="W163" s="820">
        <v>1</v>
      </c>
      <c r="X163" s="820">
        <v>39</v>
      </c>
      <c r="Y163" s="820">
        <v>13</v>
      </c>
      <c r="Z163" s="820">
        <v>21</v>
      </c>
      <c r="AA163" s="820">
        <v>6</v>
      </c>
      <c r="AB163" s="820">
        <v>286</v>
      </c>
      <c r="AC163" s="820">
        <v>69</v>
      </c>
      <c r="AD163" s="820">
        <v>50</v>
      </c>
      <c r="AE163" s="820">
        <v>30</v>
      </c>
      <c r="AF163" s="820">
        <v>49</v>
      </c>
      <c r="AG163" s="820">
        <v>9</v>
      </c>
      <c r="AH163" s="820">
        <v>10</v>
      </c>
      <c r="AI163" s="820">
        <v>1</v>
      </c>
      <c r="AJ163" s="820">
        <v>23</v>
      </c>
      <c r="AK163" s="820">
        <v>0</v>
      </c>
      <c r="AL163" s="820">
        <v>29</v>
      </c>
      <c r="AM163" s="820">
        <v>18</v>
      </c>
      <c r="AN163" s="820">
        <v>6</v>
      </c>
      <c r="AO163" s="820">
        <v>4</v>
      </c>
      <c r="AP163" s="820">
        <v>2</v>
      </c>
      <c r="AQ163" s="820">
        <v>2218</v>
      </c>
      <c r="AR163" s="767">
        <f t="shared" si="27"/>
        <v>4.1672929505486248E-2</v>
      </c>
    </row>
    <row r="164" spans="1:256" ht="16.5" thickTop="1" thickBot="1">
      <c r="A164" s="816" t="s">
        <v>7</v>
      </c>
      <c r="B164" s="821">
        <f>SUM(B150:B163)</f>
        <v>3663</v>
      </c>
      <c r="C164" s="821">
        <f t="shared" ref="C164:U164" si="28">SUM(C150:C163)</f>
        <v>3361</v>
      </c>
      <c r="D164" s="821">
        <f t="shared" si="28"/>
        <v>1522</v>
      </c>
      <c r="E164" s="821">
        <f t="shared" si="28"/>
        <v>349</v>
      </c>
      <c r="F164" s="821">
        <f t="shared" si="28"/>
        <v>984</v>
      </c>
      <c r="G164" s="821">
        <f t="shared" si="28"/>
        <v>2021</v>
      </c>
      <c r="H164" s="821">
        <f t="shared" si="28"/>
        <v>1301</v>
      </c>
      <c r="I164" s="821">
        <f t="shared" si="28"/>
        <v>1743</v>
      </c>
      <c r="J164" s="821">
        <f t="shared" si="28"/>
        <v>1523</v>
      </c>
      <c r="K164" s="821">
        <f t="shared" si="28"/>
        <v>1226</v>
      </c>
      <c r="L164" s="821">
        <f t="shared" si="28"/>
        <v>1407</v>
      </c>
      <c r="M164" s="821">
        <f>SUM(M150:M163)</f>
        <v>500</v>
      </c>
      <c r="N164" s="821">
        <f>SUM(N150:N163)</f>
        <v>2209</v>
      </c>
      <c r="O164" s="821">
        <f t="shared" si="28"/>
        <v>1233</v>
      </c>
      <c r="P164" s="821">
        <f t="shared" si="28"/>
        <v>1073</v>
      </c>
      <c r="Q164" s="821">
        <f>SUM(Q150:Q163)</f>
        <v>140</v>
      </c>
      <c r="R164" s="821">
        <f>SUM(R150:R163)</f>
        <v>859</v>
      </c>
      <c r="S164" s="821">
        <f>SUM(S150:S163)</f>
        <v>1618</v>
      </c>
      <c r="T164" s="821">
        <f>SUM(T150:T163)</f>
        <v>763</v>
      </c>
      <c r="U164" s="821">
        <f t="shared" si="28"/>
        <v>2445</v>
      </c>
      <c r="V164" s="821">
        <f>SUM(V150:V163)</f>
        <v>3445</v>
      </c>
      <c r="W164" s="821">
        <f t="shared" ref="W164:AQ164" si="29">SUM(W150:W163)</f>
        <v>670</v>
      </c>
      <c r="X164" s="821">
        <f t="shared" si="29"/>
        <v>2009</v>
      </c>
      <c r="Y164" s="821">
        <f t="shared" si="29"/>
        <v>1172</v>
      </c>
      <c r="Z164" s="821">
        <f t="shared" si="29"/>
        <v>1198</v>
      </c>
      <c r="AA164" s="821">
        <f t="shared" si="29"/>
        <v>642</v>
      </c>
      <c r="AB164" s="821">
        <f t="shared" si="29"/>
        <v>3762</v>
      </c>
      <c r="AC164" s="821">
        <f t="shared" si="29"/>
        <v>2088</v>
      </c>
      <c r="AD164" s="821">
        <f t="shared" si="29"/>
        <v>718</v>
      </c>
      <c r="AE164" s="821">
        <f t="shared" si="29"/>
        <v>2403</v>
      </c>
      <c r="AF164" s="821">
        <f>SUM(AF150:AF163)</f>
        <v>373</v>
      </c>
      <c r="AG164" s="821">
        <f t="shared" si="29"/>
        <v>660</v>
      </c>
      <c r="AH164" s="821">
        <f t="shared" si="29"/>
        <v>439</v>
      </c>
      <c r="AI164" s="821">
        <f t="shared" si="29"/>
        <v>130</v>
      </c>
      <c r="AJ164" s="821">
        <f t="shared" si="29"/>
        <v>276</v>
      </c>
      <c r="AK164" s="821">
        <f t="shared" si="29"/>
        <v>25</v>
      </c>
      <c r="AL164" s="821">
        <f>SUM(AL150:AL163)</f>
        <v>1341</v>
      </c>
      <c r="AM164" s="821">
        <f>SUM(AM150:AM163)</f>
        <v>348</v>
      </c>
      <c r="AN164" s="821">
        <f>SUM(AN150:AN163)</f>
        <v>1016</v>
      </c>
      <c r="AO164" s="821">
        <f>SUM(AO150:AO163)</f>
        <v>393</v>
      </c>
      <c r="AP164" s="821">
        <f t="shared" si="29"/>
        <v>176</v>
      </c>
      <c r="AQ164" s="821">
        <f t="shared" si="29"/>
        <v>53224</v>
      </c>
      <c r="AR164" s="822">
        <f>+AQ164/$AQ$164</f>
        <v>1</v>
      </c>
    </row>
    <row r="165" spans="1:256" ht="15.75" thickTop="1">
      <c r="A165" s="825" t="s">
        <v>1214</v>
      </c>
      <c r="B165" s="767">
        <v>6.8822335788366149E-2</v>
      </c>
      <c r="C165" s="767">
        <v>6.3148203817826543E-2</v>
      </c>
      <c r="D165" s="767">
        <v>2.8596122050202916E-2</v>
      </c>
      <c r="E165" s="767">
        <v>6.5571922441004056E-3</v>
      </c>
      <c r="F165" s="767">
        <v>1.8487900195400572E-2</v>
      </c>
      <c r="G165" s="767">
        <v>3.7971591763114383E-2</v>
      </c>
      <c r="H165" s="767">
        <v>2.4443859912821282E-2</v>
      </c>
      <c r="I165" s="767">
        <v>3.274838418758455E-2</v>
      </c>
      <c r="J165" s="767">
        <v>2.8614910566661655E-2</v>
      </c>
      <c r="K165" s="767">
        <v>2.3034721178415752E-2</v>
      </c>
      <c r="L165" s="767">
        <v>2.6435442657447766E-2</v>
      </c>
      <c r="M165" s="767">
        <v>9.3942582293702094E-3</v>
      </c>
      <c r="N165" s="767">
        <v>4.1503832857357585E-2</v>
      </c>
      <c r="O165" s="767">
        <v>2.3166240793626936E-2</v>
      </c>
      <c r="P165" s="767">
        <v>2.0160078160228467E-2</v>
      </c>
      <c r="Q165" s="767">
        <v>2.6303923042236585E-3</v>
      </c>
      <c r="R165" s="767">
        <v>1.6139335638058017E-2</v>
      </c>
      <c r="S165" s="767">
        <v>3.0399819630241996E-2</v>
      </c>
      <c r="T165" s="767">
        <v>1.4335638058018938E-2</v>
      </c>
      <c r="U165" s="767">
        <v>4.593792274162032E-2</v>
      </c>
      <c r="V165" s="767">
        <f>+V164/$AQ$164</f>
        <v>6.4726439200360739E-2</v>
      </c>
      <c r="W165" s="767">
        <f t="shared" ref="W165:AQ165" si="30">+W164/$AQ$164</f>
        <v>1.258830602735608E-2</v>
      </c>
      <c r="X165" s="767">
        <f t="shared" si="30"/>
        <v>3.77461295656095E-2</v>
      </c>
      <c r="Y165" s="767">
        <f t="shared" si="30"/>
        <v>2.2020141289643771E-2</v>
      </c>
      <c r="Z165" s="767">
        <f t="shared" si="30"/>
        <v>2.2508642717571022E-2</v>
      </c>
      <c r="AA165" s="767">
        <f t="shared" si="30"/>
        <v>1.2062227566511348E-2</v>
      </c>
      <c r="AB165" s="767">
        <f t="shared" si="30"/>
        <v>7.0682398917781455E-2</v>
      </c>
      <c r="AC165" s="767">
        <f t="shared" si="30"/>
        <v>3.923042236584999E-2</v>
      </c>
      <c r="AD165" s="767">
        <f t="shared" si="30"/>
        <v>1.3490154817375619E-2</v>
      </c>
      <c r="AE165" s="767">
        <f t="shared" si="30"/>
        <v>4.5148805050353222E-2</v>
      </c>
      <c r="AF165" s="767">
        <f t="shared" si="30"/>
        <v>7.0081166391101762E-3</v>
      </c>
      <c r="AG165" s="767">
        <f t="shared" si="30"/>
        <v>1.2400420862768676E-2</v>
      </c>
      <c r="AH165" s="767">
        <f t="shared" si="30"/>
        <v>8.2481587253870441E-3</v>
      </c>
      <c r="AI165" s="767">
        <f t="shared" si="30"/>
        <v>2.4425071396362544E-3</v>
      </c>
      <c r="AJ165" s="767">
        <f t="shared" si="30"/>
        <v>5.1856305426123553E-3</v>
      </c>
      <c r="AK165" s="767">
        <f t="shared" si="30"/>
        <v>4.6971291146851043E-4</v>
      </c>
      <c r="AL165" s="767">
        <f t="shared" si="30"/>
        <v>2.5195400571170902E-2</v>
      </c>
      <c r="AM165" s="767">
        <f t="shared" si="30"/>
        <v>6.5384037276416656E-3</v>
      </c>
      <c r="AN165" s="767">
        <f t="shared" si="30"/>
        <v>1.9089132722080265E-2</v>
      </c>
      <c r="AO165" s="767">
        <f t="shared" si="30"/>
        <v>7.3838869682849844E-3</v>
      </c>
      <c r="AP165" s="767">
        <f t="shared" si="30"/>
        <v>3.3067788967383136E-3</v>
      </c>
      <c r="AQ165" s="767">
        <f t="shared" si="30"/>
        <v>1</v>
      </c>
      <c r="AR165" s="767"/>
    </row>
    <row r="166" spans="1:256" ht="5.25" customHeight="1" thickBot="1">
      <c r="A166" s="826"/>
      <c r="B166" s="826"/>
      <c r="C166" s="826"/>
      <c r="D166" s="826"/>
      <c r="E166" s="826"/>
      <c r="F166" s="826"/>
      <c r="G166" s="826"/>
      <c r="H166" s="826"/>
      <c r="I166" s="826"/>
      <c r="J166" s="826"/>
      <c r="K166" s="826"/>
      <c r="L166" s="826"/>
      <c r="M166" s="826"/>
      <c r="N166" s="826"/>
      <c r="O166" s="826"/>
      <c r="P166" s="826"/>
      <c r="Q166" s="826"/>
      <c r="R166" s="826"/>
      <c r="S166" s="826"/>
      <c r="T166" s="826"/>
      <c r="U166" s="826"/>
      <c r="V166" s="835"/>
      <c r="W166" s="836"/>
      <c r="X166" s="836"/>
      <c r="Y166" s="836"/>
      <c r="Z166" s="836"/>
      <c r="AA166" s="836"/>
      <c r="AB166" s="835"/>
      <c r="AC166" s="835"/>
      <c r="AD166" s="835"/>
      <c r="AE166" s="835"/>
      <c r="AF166" s="835"/>
      <c r="AG166" s="835"/>
      <c r="AH166" s="835"/>
      <c r="AI166" s="835"/>
      <c r="AJ166" s="835"/>
      <c r="AK166" s="835"/>
      <c r="AL166" s="835"/>
      <c r="AM166" s="835"/>
      <c r="AN166" s="835"/>
      <c r="AO166" s="835"/>
      <c r="AP166" s="835"/>
      <c r="AQ166" s="835"/>
      <c r="AR166" s="826"/>
    </row>
    <row r="167" spans="1:256" ht="15.75" thickTop="1">
      <c r="A167" s="1049" t="s">
        <v>1233</v>
      </c>
      <c r="B167" s="1049"/>
      <c r="C167" s="1049"/>
      <c r="D167" s="1049"/>
      <c r="E167" s="1049"/>
      <c r="F167" s="1049"/>
      <c r="G167" s="1049"/>
      <c r="H167" s="1049"/>
      <c r="I167" s="1049"/>
      <c r="J167" s="1049"/>
      <c r="K167" s="1049"/>
      <c r="L167" s="1049"/>
      <c r="M167" s="1049"/>
      <c r="N167" s="1049"/>
      <c r="O167" s="1049"/>
      <c r="P167" s="1049"/>
      <c r="Q167" s="1049"/>
      <c r="R167" s="1049"/>
      <c r="S167" s="1049"/>
      <c r="T167" s="1049"/>
      <c r="U167" s="1049"/>
      <c r="V167" s="1049"/>
      <c r="W167" s="1049"/>
      <c r="X167" s="1049"/>
      <c r="Y167" s="1049"/>
      <c r="Z167" s="1049"/>
      <c r="AA167" s="1049"/>
      <c r="AB167" s="1049"/>
      <c r="AC167" s="1049"/>
      <c r="AD167" s="1049"/>
      <c r="AE167" s="1049"/>
      <c r="AF167" s="1049"/>
      <c r="AG167" s="1049"/>
      <c r="AH167" s="1049"/>
      <c r="AI167" s="1049"/>
      <c r="AJ167" s="1049"/>
      <c r="AK167" s="1049"/>
      <c r="AL167" s="1049"/>
      <c r="AM167" s="1049"/>
      <c r="AN167" s="1049"/>
      <c r="AO167" s="1049"/>
      <c r="AP167" s="1049"/>
      <c r="AQ167" s="1049"/>
      <c r="AR167" s="1049"/>
    </row>
    <row r="168" spans="1:256">
      <c r="A168" s="837"/>
      <c r="B168" s="838"/>
      <c r="C168" s="839"/>
      <c r="D168" s="839"/>
      <c r="E168" s="839"/>
      <c r="F168" s="839"/>
      <c r="G168" s="839"/>
      <c r="H168" s="838"/>
      <c r="I168" s="838"/>
      <c r="J168" s="838"/>
      <c r="K168" s="838"/>
      <c r="L168" s="838"/>
      <c r="M168" s="838"/>
      <c r="N168" s="838"/>
      <c r="O168" s="838"/>
      <c r="P168" s="838"/>
      <c r="Q168" s="838"/>
      <c r="R168" s="838"/>
      <c r="S168" s="838"/>
      <c r="T168" s="838"/>
      <c r="U168" s="840"/>
      <c r="V168" s="838"/>
      <c r="W168" s="839"/>
      <c r="X168" s="839"/>
      <c r="Y168" s="839"/>
      <c r="Z168" s="839"/>
      <c r="AA168" s="839"/>
      <c r="AB168" s="838"/>
      <c r="AC168" s="838"/>
      <c r="AD168" s="838"/>
      <c r="AE168" s="838"/>
      <c r="AF168" s="838"/>
      <c r="AG168" s="838"/>
      <c r="AH168" s="838"/>
      <c r="AI168" s="838"/>
      <c r="AJ168" s="838"/>
      <c r="AK168" s="838"/>
      <c r="AL168" s="838"/>
      <c r="AM168" s="838"/>
      <c r="AN168" s="838"/>
      <c r="AO168" s="838"/>
      <c r="AP168" s="838"/>
      <c r="AQ168" s="838"/>
      <c r="AR168" s="840"/>
    </row>
    <row r="169" spans="1:256" ht="18">
      <c r="A169" s="1050" t="s">
        <v>1362</v>
      </c>
      <c r="B169" s="1050"/>
      <c r="C169" s="1050"/>
      <c r="D169" s="1050"/>
      <c r="E169" s="1050"/>
      <c r="F169" s="1050"/>
      <c r="G169" s="1050"/>
      <c r="H169" s="1050"/>
      <c r="I169" s="1050"/>
      <c r="J169" s="1050"/>
      <c r="K169" s="1050"/>
      <c r="L169" s="1050"/>
      <c r="M169" s="1050"/>
      <c r="N169" s="1050"/>
      <c r="O169" s="1050"/>
      <c r="P169" s="1050"/>
      <c r="Q169" s="1050"/>
      <c r="R169" s="1050"/>
      <c r="S169" s="1050"/>
      <c r="T169" s="1050"/>
      <c r="U169" s="1050"/>
      <c r="V169" s="1050"/>
      <c r="W169" s="1050"/>
      <c r="X169" s="1050"/>
      <c r="Y169" s="1050"/>
      <c r="Z169" s="1050"/>
      <c r="AA169" s="1050"/>
      <c r="AB169" s="1050"/>
      <c r="AC169" s="1050"/>
      <c r="AD169" s="1050"/>
      <c r="AE169" s="1050"/>
      <c r="AF169" s="1050"/>
      <c r="AG169" s="1050"/>
      <c r="AH169" s="1050"/>
      <c r="AI169" s="1050"/>
      <c r="AJ169" s="1050"/>
      <c r="AK169" s="1050"/>
      <c r="AL169" s="1050"/>
      <c r="AM169" s="1050"/>
      <c r="AN169" s="1050"/>
      <c r="AO169" s="1050"/>
      <c r="AP169" s="1050"/>
      <c r="AQ169" s="1050"/>
      <c r="AR169" s="1050"/>
    </row>
    <row r="170" spans="1:256" ht="18">
      <c r="A170" s="1050" t="s">
        <v>1232</v>
      </c>
      <c r="B170" s="1050"/>
      <c r="C170" s="1050"/>
      <c r="D170" s="1050"/>
      <c r="E170" s="1050"/>
      <c r="F170" s="1050"/>
      <c r="G170" s="1050"/>
      <c r="H170" s="1050"/>
      <c r="I170" s="1050"/>
      <c r="J170" s="1050"/>
      <c r="K170" s="1050"/>
      <c r="L170" s="1050"/>
      <c r="M170" s="1050"/>
      <c r="N170" s="1050"/>
      <c r="O170" s="1050"/>
      <c r="P170" s="1050"/>
      <c r="Q170" s="1050"/>
      <c r="R170" s="1050"/>
      <c r="S170" s="1050"/>
      <c r="T170" s="1050"/>
      <c r="U170" s="1050"/>
      <c r="V170" s="1050"/>
      <c r="W170" s="1050"/>
      <c r="X170" s="1050"/>
      <c r="Y170" s="1050"/>
      <c r="Z170" s="1050"/>
      <c r="AA170" s="1050"/>
      <c r="AB170" s="1050"/>
      <c r="AC170" s="1050"/>
      <c r="AD170" s="1050"/>
      <c r="AE170" s="1050"/>
      <c r="AF170" s="1050"/>
      <c r="AG170" s="1050"/>
      <c r="AH170" s="1050"/>
      <c r="AI170" s="1050"/>
      <c r="AJ170" s="1050"/>
      <c r="AK170" s="1050"/>
      <c r="AL170" s="1050"/>
      <c r="AM170" s="1050"/>
      <c r="AN170" s="1050"/>
      <c r="AO170" s="1050"/>
      <c r="AP170" s="1050"/>
      <c r="AQ170" s="1050"/>
      <c r="AR170" s="1050"/>
    </row>
    <row r="171" spans="1:256" ht="18">
      <c r="A171" s="1050" t="s">
        <v>1447</v>
      </c>
      <c r="B171" s="1050"/>
      <c r="C171" s="1050"/>
      <c r="D171" s="1050"/>
      <c r="E171" s="1050"/>
      <c r="F171" s="1050"/>
      <c r="G171" s="1050"/>
      <c r="H171" s="1050"/>
      <c r="I171" s="1050"/>
      <c r="J171" s="1050"/>
      <c r="K171" s="1050"/>
      <c r="L171" s="1050"/>
      <c r="M171" s="1050"/>
      <c r="N171" s="1050"/>
      <c r="O171" s="1050"/>
      <c r="P171" s="1050"/>
      <c r="Q171" s="1050"/>
      <c r="R171" s="1050"/>
      <c r="S171" s="1050"/>
      <c r="T171" s="1050"/>
      <c r="U171" s="1050"/>
      <c r="V171" s="1050"/>
      <c r="W171" s="1050"/>
      <c r="X171" s="1050"/>
      <c r="Y171" s="1050"/>
      <c r="Z171" s="1050"/>
      <c r="AA171" s="1050"/>
      <c r="AB171" s="1050"/>
      <c r="AC171" s="1050"/>
      <c r="AD171" s="1050"/>
      <c r="AE171" s="1050"/>
      <c r="AF171" s="1050"/>
      <c r="AG171" s="1050"/>
      <c r="AH171" s="1050"/>
      <c r="AI171" s="1050"/>
      <c r="AJ171" s="1050"/>
      <c r="AK171" s="1050"/>
      <c r="AL171" s="1050"/>
      <c r="AM171" s="1050"/>
      <c r="AN171" s="1050"/>
      <c r="AO171" s="1050"/>
      <c r="AP171" s="1050"/>
      <c r="AQ171" s="1050"/>
      <c r="AR171" s="1050"/>
    </row>
    <row r="172" spans="1:256" ht="18">
      <c r="A172" s="1050" t="s">
        <v>1452</v>
      </c>
      <c r="B172" s="1050"/>
      <c r="C172" s="1050"/>
      <c r="D172" s="1050"/>
      <c r="E172" s="1050"/>
      <c r="F172" s="1050"/>
      <c r="G172" s="1050"/>
      <c r="H172" s="1050"/>
      <c r="I172" s="1050"/>
      <c r="J172" s="1050"/>
      <c r="K172" s="1050"/>
      <c r="L172" s="1050"/>
      <c r="M172" s="1050"/>
      <c r="N172" s="1050"/>
      <c r="O172" s="1050"/>
      <c r="P172" s="1050"/>
      <c r="Q172" s="1050"/>
      <c r="R172" s="1050"/>
      <c r="S172" s="1050"/>
      <c r="T172" s="1050"/>
      <c r="U172" s="1050"/>
      <c r="V172" s="1050"/>
      <c r="W172" s="1050"/>
      <c r="X172" s="1050"/>
      <c r="Y172" s="1050"/>
      <c r="Z172" s="1050"/>
      <c r="AA172" s="1050"/>
      <c r="AB172" s="1050"/>
      <c r="AC172" s="1050"/>
      <c r="AD172" s="1050"/>
      <c r="AE172" s="1050"/>
      <c r="AF172" s="1050"/>
      <c r="AG172" s="1050"/>
      <c r="AH172" s="1050"/>
      <c r="AI172" s="1050"/>
      <c r="AJ172" s="1050"/>
      <c r="AK172" s="1050"/>
      <c r="AL172" s="1050"/>
      <c r="AM172" s="1050"/>
      <c r="AN172" s="1050"/>
      <c r="AO172" s="1050"/>
      <c r="AP172" s="1050"/>
      <c r="AQ172" s="1050"/>
      <c r="AR172" s="1050"/>
    </row>
    <row r="173" spans="1:256" ht="17.25" thickBot="1">
      <c r="A173" s="813"/>
      <c r="B173" s="814"/>
      <c r="C173" s="814"/>
      <c r="D173" s="815"/>
      <c r="E173" s="814"/>
      <c r="F173" s="814"/>
      <c r="G173" s="814"/>
      <c r="H173" s="814"/>
      <c r="I173" s="815"/>
      <c r="J173" s="814"/>
      <c r="K173" s="814"/>
      <c r="L173" s="814"/>
      <c r="M173" s="814"/>
      <c r="N173" s="814"/>
      <c r="O173" s="814"/>
      <c r="P173" s="814"/>
      <c r="Q173" s="814"/>
      <c r="R173" s="814"/>
      <c r="S173" s="814"/>
      <c r="T173" s="814"/>
      <c r="U173" s="814"/>
    </row>
    <row r="174" spans="1:256" ht="16.5" thickTop="1" thickBot="1">
      <c r="A174" s="816" t="s">
        <v>1231</v>
      </c>
      <c r="B174" s="817" t="s">
        <v>365</v>
      </c>
      <c r="C174" s="817" t="s">
        <v>379</v>
      </c>
      <c r="D174" s="817" t="s">
        <v>362</v>
      </c>
      <c r="E174" s="817" t="s">
        <v>380</v>
      </c>
      <c r="F174" s="817" t="s">
        <v>369</v>
      </c>
      <c r="G174" s="817" t="s">
        <v>378</v>
      </c>
      <c r="H174" s="817" t="s">
        <v>376</v>
      </c>
      <c r="I174" s="817" t="s">
        <v>363</v>
      </c>
      <c r="J174" s="817" t="s">
        <v>377</v>
      </c>
      <c r="K174" s="817" t="s">
        <v>367</v>
      </c>
      <c r="L174" s="817" t="s">
        <v>372</v>
      </c>
      <c r="M174" s="817" t="s">
        <v>361</v>
      </c>
      <c r="N174" s="817" t="s">
        <v>360</v>
      </c>
      <c r="O174" s="817" t="s">
        <v>358</v>
      </c>
      <c r="P174" s="817" t="s">
        <v>382</v>
      </c>
      <c r="Q174" s="817" t="s">
        <v>383</v>
      </c>
      <c r="R174" s="817" t="s">
        <v>366</v>
      </c>
      <c r="S174" s="817" t="s">
        <v>374</v>
      </c>
      <c r="T174" s="817" t="s">
        <v>364</v>
      </c>
      <c r="U174" s="817" t="s">
        <v>359</v>
      </c>
      <c r="V174" s="817" t="s">
        <v>354</v>
      </c>
      <c r="W174" s="817" t="s">
        <v>355</v>
      </c>
      <c r="X174" s="817" t="s">
        <v>381</v>
      </c>
      <c r="Y174" s="817" t="s">
        <v>373</v>
      </c>
      <c r="Z174" s="817" t="s">
        <v>371</v>
      </c>
      <c r="AA174" s="817" t="s">
        <v>356</v>
      </c>
      <c r="AB174" s="817" t="s">
        <v>357</v>
      </c>
      <c r="AC174" s="817" t="s">
        <v>375</v>
      </c>
      <c r="AD174" s="817" t="s">
        <v>368</v>
      </c>
      <c r="AE174" s="817" t="s">
        <v>370</v>
      </c>
      <c r="AF174" s="817" t="s">
        <v>384</v>
      </c>
      <c r="AG174" s="817" t="s">
        <v>442</v>
      </c>
      <c r="AH174" s="817" t="s">
        <v>443</v>
      </c>
      <c r="AI174" s="817" t="s">
        <v>444</v>
      </c>
      <c r="AJ174" s="817" t="s">
        <v>445</v>
      </c>
      <c r="AK174" s="817" t="s">
        <v>446</v>
      </c>
      <c r="AL174" s="817" t="s">
        <v>447</v>
      </c>
      <c r="AM174" s="817" t="s">
        <v>448</v>
      </c>
      <c r="AN174" s="817" t="s">
        <v>449</v>
      </c>
      <c r="AO174" s="817" t="s">
        <v>450</v>
      </c>
      <c r="AP174" s="817" t="s">
        <v>451</v>
      </c>
      <c r="AQ174" s="817" t="s">
        <v>7</v>
      </c>
      <c r="AR174" s="818" t="s">
        <v>1098</v>
      </c>
      <c r="AS174" s="841"/>
      <c r="AT174" s="841"/>
      <c r="AU174" s="841"/>
      <c r="AV174" s="841"/>
      <c r="AW174" s="841"/>
      <c r="AX174" s="841"/>
      <c r="AY174" s="841"/>
      <c r="AZ174" s="841"/>
      <c r="BA174" s="841"/>
      <c r="BB174" s="841"/>
      <c r="BC174" s="841"/>
      <c r="BD174" s="841"/>
      <c r="BE174" s="841"/>
      <c r="BF174" s="841"/>
      <c r="BG174" s="841"/>
      <c r="BH174" s="841"/>
      <c r="BI174" s="841"/>
      <c r="BJ174" s="841"/>
      <c r="BK174" s="841"/>
      <c r="BL174" s="841"/>
      <c r="BM174" s="841"/>
      <c r="BN174" s="841"/>
      <c r="BO174" s="841"/>
      <c r="BP174" s="841"/>
      <c r="BQ174" s="841"/>
      <c r="BR174" s="841"/>
      <c r="BS174" s="841"/>
      <c r="BT174" s="841"/>
      <c r="BU174" s="841"/>
      <c r="BV174" s="841"/>
      <c r="BW174" s="841"/>
      <c r="BX174" s="841"/>
      <c r="BY174" s="841"/>
      <c r="BZ174" s="841"/>
      <c r="CA174" s="841"/>
      <c r="CB174" s="841"/>
      <c r="CC174" s="841"/>
      <c r="CD174" s="841"/>
      <c r="CE174" s="841"/>
      <c r="CF174" s="841"/>
      <c r="CG174" s="841"/>
      <c r="CH174" s="841"/>
      <c r="CI174" s="841"/>
      <c r="CJ174" s="841"/>
      <c r="CK174" s="841"/>
      <c r="CL174" s="841"/>
      <c r="CM174" s="841"/>
      <c r="CN174" s="841"/>
      <c r="CO174" s="841"/>
      <c r="CP174" s="841"/>
      <c r="CQ174" s="841"/>
      <c r="CR174" s="841"/>
      <c r="CS174" s="841"/>
      <c r="CT174" s="841"/>
      <c r="CU174" s="841"/>
      <c r="CV174" s="841"/>
      <c r="CW174" s="841"/>
      <c r="CX174" s="841"/>
      <c r="CY174" s="841"/>
      <c r="CZ174" s="841"/>
      <c r="DA174" s="841"/>
      <c r="DB174" s="841"/>
      <c r="DC174" s="841"/>
      <c r="DD174" s="841"/>
      <c r="DE174" s="841"/>
      <c r="DF174" s="841"/>
      <c r="DG174" s="841"/>
      <c r="DH174" s="841"/>
      <c r="DI174" s="841"/>
      <c r="DJ174" s="841"/>
      <c r="DK174" s="841"/>
      <c r="DL174" s="841"/>
      <c r="DM174" s="841"/>
      <c r="DN174" s="841"/>
      <c r="DO174" s="841"/>
      <c r="DP174" s="841"/>
      <c r="DQ174" s="841"/>
      <c r="DR174" s="841"/>
      <c r="DS174" s="841"/>
      <c r="DT174" s="841"/>
      <c r="DU174" s="841"/>
      <c r="DV174" s="841"/>
      <c r="DW174" s="841"/>
      <c r="DX174" s="841"/>
      <c r="DY174" s="841"/>
      <c r="DZ174" s="841"/>
      <c r="EA174" s="841"/>
      <c r="EB174" s="841"/>
      <c r="EC174" s="841"/>
      <c r="ED174" s="841"/>
      <c r="EE174" s="841"/>
      <c r="EF174" s="841"/>
      <c r="EG174" s="841"/>
      <c r="EH174" s="841"/>
      <c r="EI174" s="841"/>
      <c r="EJ174" s="841"/>
      <c r="EK174" s="841"/>
      <c r="EL174" s="841"/>
      <c r="EM174" s="841"/>
      <c r="EN174" s="841"/>
      <c r="EO174" s="841"/>
      <c r="EP174" s="841"/>
      <c r="EQ174" s="841"/>
      <c r="ER174" s="841"/>
      <c r="ES174" s="841"/>
      <c r="ET174" s="841"/>
      <c r="EU174" s="841"/>
      <c r="EV174" s="841"/>
      <c r="EW174" s="841"/>
      <c r="EX174" s="841"/>
      <c r="EY174" s="841"/>
      <c r="EZ174" s="841"/>
      <c r="FA174" s="841"/>
      <c r="FB174" s="841"/>
      <c r="FC174" s="841"/>
      <c r="FD174" s="841"/>
      <c r="FE174" s="841"/>
      <c r="FF174" s="841"/>
      <c r="FG174" s="841"/>
      <c r="FH174" s="841"/>
      <c r="FI174" s="841"/>
      <c r="FJ174" s="841"/>
      <c r="FK174" s="841"/>
      <c r="FL174" s="841"/>
      <c r="FM174" s="841"/>
      <c r="FN174" s="841"/>
      <c r="FO174" s="841"/>
      <c r="FP174" s="841"/>
      <c r="FQ174" s="841"/>
      <c r="FR174" s="841"/>
      <c r="FS174" s="841"/>
      <c r="FT174" s="841"/>
      <c r="FU174" s="841"/>
      <c r="FV174" s="841"/>
      <c r="FW174" s="841"/>
      <c r="FX174" s="841"/>
      <c r="FY174" s="841"/>
      <c r="FZ174" s="841"/>
      <c r="GA174" s="841"/>
      <c r="GB174" s="841"/>
      <c r="GC174" s="841"/>
      <c r="GD174" s="841"/>
      <c r="GE174" s="841"/>
      <c r="GF174" s="841"/>
      <c r="GG174" s="841"/>
      <c r="GH174" s="841"/>
      <c r="GI174" s="841"/>
      <c r="GJ174" s="841"/>
      <c r="GK174" s="841"/>
      <c r="GL174" s="841"/>
      <c r="GM174" s="841"/>
      <c r="GN174" s="841"/>
      <c r="GO174" s="841"/>
      <c r="GP174" s="841"/>
      <c r="GQ174" s="841"/>
      <c r="GR174" s="841"/>
      <c r="GS174" s="841"/>
      <c r="GT174" s="841"/>
      <c r="GU174" s="841"/>
      <c r="GV174" s="841"/>
      <c r="GW174" s="841"/>
      <c r="GX174" s="841"/>
      <c r="GY174" s="841"/>
      <c r="GZ174" s="841"/>
      <c r="HA174" s="841"/>
      <c r="HB174" s="841"/>
      <c r="HC174" s="841"/>
      <c r="HD174" s="841"/>
      <c r="HE174" s="841"/>
      <c r="HF174" s="841"/>
      <c r="HG174" s="841"/>
      <c r="HH174" s="841"/>
      <c r="HI174" s="841"/>
      <c r="HJ174" s="841"/>
      <c r="HK174" s="841"/>
      <c r="HL174" s="841"/>
      <c r="HM174" s="841"/>
      <c r="HN174" s="841"/>
      <c r="HO174" s="841"/>
      <c r="HP174" s="841"/>
      <c r="HQ174" s="841"/>
      <c r="HR174" s="841"/>
      <c r="HS174" s="841"/>
      <c r="HT174" s="841"/>
      <c r="HU174" s="841"/>
      <c r="HV174" s="841"/>
      <c r="HW174" s="841"/>
      <c r="HX174" s="841"/>
      <c r="HY174" s="841"/>
      <c r="HZ174" s="841"/>
      <c r="IA174" s="841"/>
      <c r="IB174" s="841"/>
      <c r="IC174" s="841"/>
      <c r="ID174" s="841"/>
      <c r="IE174" s="841"/>
      <c r="IF174" s="841"/>
      <c r="IG174" s="841"/>
      <c r="IH174" s="841"/>
      <c r="II174" s="841"/>
      <c r="IJ174" s="841"/>
      <c r="IK174" s="841"/>
      <c r="IL174" s="841"/>
      <c r="IM174" s="841"/>
      <c r="IN174" s="841"/>
      <c r="IO174" s="841"/>
      <c r="IP174" s="841"/>
      <c r="IQ174" s="841"/>
      <c r="IR174" s="841"/>
      <c r="IS174" s="841"/>
      <c r="IT174" s="841"/>
      <c r="IU174" s="841"/>
      <c r="IV174" s="841"/>
    </row>
    <row r="175" spans="1:256" ht="15.75" thickTop="1">
      <c r="A175" s="819" t="s">
        <v>1228</v>
      </c>
      <c r="B175" s="820">
        <v>0</v>
      </c>
      <c r="C175" s="820">
        <v>0</v>
      </c>
      <c r="D175" s="820">
        <v>0</v>
      </c>
      <c r="E175" s="820">
        <v>0</v>
      </c>
      <c r="F175" s="820">
        <v>0</v>
      </c>
      <c r="G175" s="820">
        <v>0</v>
      </c>
      <c r="H175" s="820">
        <v>0</v>
      </c>
      <c r="I175" s="820">
        <v>0</v>
      </c>
      <c r="J175" s="820">
        <v>0</v>
      </c>
      <c r="K175" s="820">
        <v>0</v>
      </c>
      <c r="L175" s="820">
        <v>0</v>
      </c>
      <c r="M175" s="820">
        <v>0</v>
      </c>
      <c r="N175" s="820">
        <v>0</v>
      </c>
      <c r="O175" s="820">
        <v>0</v>
      </c>
      <c r="P175" s="820">
        <v>0</v>
      </c>
      <c r="Q175" s="820">
        <v>0</v>
      </c>
      <c r="R175" s="820">
        <v>0</v>
      </c>
      <c r="S175" s="820">
        <v>0</v>
      </c>
      <c r="T175" s="820">
        <v>0</v>
      </c>
      <c r="U175" s="820">
        <v>0</v>
      </c>
      <c r="V175" s="820">
        <v>0</v>
      </c>
      <c r="W175" s="820">
        <v>0</v>
      </c>
      <c r="X175" s="820">
        <v>0</v>
      </c>
      <c r="Y175" s="820">
        <v>0</v>
      </c>
      <c r="Z175" s="820">
        <v>0</v>
      </c>
      <c r="AA175" s="820">
        <v>0</v>
      </c>
      <c r="AB175" s="820">
        <v>0</v>
      </c>
      <c r="AC175" s="820">
        <v>0</v>
      </c>
      <c r="AD175" s="820">
        <v>0</v>
      </c>
      <c r="AE175" s="820">
        <v>0</v>
      </c>
      <c r="AF175" s="820">
        <v>0</v>
      </c>
      <c r="AG175" s="820">
        <v>0</v>
      </c>
      <c r="AH175" s="820">
        <v>0</v>
      </c>
      <c r="AI175" s="820">
        <v>0</v>
      </c>
      <c r="AJ175" s="820">
        <v>0</v>
      </c>
      <c r="AK175" s="820">
        <v>0</v>
      </c>
      <c r="AL175" s="820">
        <v>0</v>
      </c>
      <c r="AM175" s="820">
        <v>0</v>
      </c>
      <c r="AN175" s="820">
        <v>0</v>
      </c>
      <c r="AO175" s="820">
        <v>0</v>
      </c>
      <c r="AP175" s="820">
        <v>0</v>
      </c>
      <c r="AQ175" s="820">
        <v>0</v>
      </c>
      <c r="AR175" s="767">
        <f>+AQ175/$AQ$189</f>
        <v>0</v>
      </c>
      <c r="AS175" s="841"/>
      <c r="AT175" s="841"/>
      <c r="AU175" s="841"/>
      <c r="AV175" s="841"/>
      <c r="AW175" s="841"/>
      <c r="AX175" s="841"/>
      <c r="AY175" s="841"/>
      <c r="AZ175" s="841"/>
      <c r="BA175" s="841"/>
      <c r="BB175" s="841"/>
      <c r="BC175" s="841"/>
      <c r="BD175" s="841"/>
      <c r="BE175" s="841"/>
      <c r="BF175" s="841"/>
      <c r="BG175" s="841"/>
      <c r="BH175" s="841"/>
      <c r="BI175" s="841"/>
      <c r="BJ175" s="841"/>
      <c r="BK175" s="841"/>
      <c r="BL175" s="841"/>
      <c r="BM175" s="841"/>
      <c r="BN175" s="841"/>
      <c r="BO175" s="841"/>
      <c r="BP175" s="841"/>
      <c r="BQ175" s="841"/>
      <c r="BR175" s="841"/>
      <c r="BS175" s="841"/>
      <c r="BT175" s="841"/>
      <c r="BU175" s="841"/>
      <c r="BV175" s="841"/>
      <c r="BW175" s="841"/>
      <c r="BX175" s="841"/>
      <c r="BY175" s="841"/>
      <c r="BZ175" s="841"/>
      <c r="CA175" s="841"/>
      <c r="CB175" s="841"/>
      <c r="CC175" s="841"/>
      <c r="CD175" s="841"/>
      <c r="CE175" s="841"/>
      <c r="CF175" s="841"/>
      <c r="CG175" s="841"/>
      <c r="CH175" s="841"/>
      <c r="CI175" s="841"/>
      <c r="CJ175" s="841"/>
      <c r="CK175" s="841"/>
      <c r="CL175" s="841"/>
      <c r="CM175" s="841"/>
      <c r="CN175" s="841"/>
      <c r="CO175" s="841"/>
      <c r="CP175" s="841"/>
      <c r="CQ175" s="841"/>
      <c r="CR175" s="841"/>
      <c r="CS175" s="841"/>
      <c r="CT175" s="841"/>
      <c r="CU175" s="841"/>
      <c r="CV175" s="841"/>
      <c r="CW175" s="841"/>
      <c r="CX175" s="841"/>
      <c r="CY175" s="841"/>
      <c r="CZ175" s="841"/>
      <c r="DA175" s="841"/>
      <c r="DB175" s="841"/>
      <c r="DC175" s="841"/>
      <c r="DD175" s="841"/>
      <c r="DE175" s="841"/>
      <c r="DF175" s="841"/>
      <c r="DG175" s="841"/>
      <c r="DH175" s="841"/>
      <c r="DI175" s="841"/>
      <c r="DJ175" s="841"/>
      <c r="DK175" s="841"/>
      <c r="DL175" s="841"/>
      <c r="DM175" s="841"/>
      <c r="DN175" s="841"/>
      <c r="DO175" s="841"/>
      <c r="DP175" s="841"/>
      <c r="DQ175" s="841"/>
      <c r="DR175" s="841"/>
      <c r="DS175" s="841"/>
      <c r="DT175" s="841"/>
      <c r="DU175" s="841"/>
      <c r="DV175" s="841"/>
      <c r="DW175" s="841"/>
      <c r="DX175" s="841"/>
      <c r="DY175" s="841"/>
      <c r="DZ175" s="841"/>
      <c r="EA175" s="841"/>
      <c r="EB175" s="841"/>
      <c r="EC175" s="841"/>
      <c r="ED175" s="841"/>
      <c r="EE175" s="841"/>
      <c r="EF175" s="841"/>
      <c r="EG175" s="841"/>
      <c r="EH175" s="841"/>
      <c r="EI175" s="841"/>
      <c r="EJ175" s="841"/>
      <c r="EK175" s="841"/>
      <c r="EL175" s="841"/>
      <c r="EM175" s="841"/>
      <c r="EN175" s="841"/>
      <c r="EO175" s="841"/>
      <c r="EP175" s="841"/>
      <c r="EQ175" s="841"/>
      <c r="ER175" s="841"/>
      <c r="ES175" s="841"/>
      <c r="ET175" s="841"/>
      <c r="EU175" s="841"/>
      <c r="EV175" s="841"/>
      <c r="EW175" s="841"/>
      <c r="EX175" s="841"/>
      <c r="EY175" s="841"/>
      <c r="EZ175" s="841"/>
      <c r="FA175" s="841"/>
      <c r="FB175" s="841"/>
      <c r="FC175" s="841"/>
      <c r="FD175" s="841"/>
      <c r="FE175" s="841"/>
      <c r="FF175" s="841"/>
      <c r="FG175" s="841"/>
      <c r="FH175" s="841"/>
      <c r="FI175" s="841"/>
      <c r="FJ175" s="841"/>
      <c r="FK175" s="841"/>
      <c r="FL175" s="841"/>
      <c r="FM175" s="841"/>
      <c r="FN175" s="841"/>
      <c r="FO175" s="841"/>
      <c r="FP175" s="841"/>
      <c r="FQ175" s="841"/>
      <c r="FR175" s="841"/>
      <c r="FS175" s="841"/>
      <c r="FT175" s="841"/>
      <c r="FU175" s="841"/>
      <c r="FV175" s="841"/>
      <c r="FW175" s="841"/>
      <c r="FX175" s="841"/>
      <c r="FY175" s="841"/>
      <c r="FZ175" s="841"/>
      <c r="GA175" s="841"/>
      <c r="GB175" s="841"/>
      <c r="GC175" s="841"/>
      <c r="GD175" s="841"/>
      <c r="GE175" s="841"/>
      <c r="GF175" s="841"/>
      <c r="GG175" s="841"/>
      <c r="GH175" s="841"/>
      <c r="GI175" s="841"/>
      <c r="GJ175" s="841"/>
      <c r="GK175" s="841"/>
      <c r="GL175" s="841"/>
      <c r="GM175" s="841"/>
      <c r="GN175" s="841"/>
      <c r="GO175" s="841"/>
      <c r="GP175" s="841"/>
      <c r="GQ175" s="841"/>
      <c r="GR175" s="841"/>
      <c r="GS175" s="841"/>
      <c r="GT175" s="841"/>
      <c r="GU175" s="841"/>
      <c r="GV175" s="841"/>
      <c r="GW175" s="841"/>
      <c r="GX175" s="841"/>
      <c r="GY175" s="841"/>
      <c r="GZ175" s="841"/>
      <c r="HA175" s="841"/>
      <c r="HB175" s="841"/>
      <c r="HC175" s="841"/>
      <c r="HD175" s="841"/>
      <c r="HE175" s="841"/>
      <c r="HF175" s="841"/>
      <c r="HG175" s="841"/>
      <c r="HH175" s="841"/>
      <c r="HI175" s="841"/>
      <c r="HJ175" s="841"/>
      <c r="HK175" s="841"/>
      <c r="HL175" s="841"/>
      <c r="HM175" s="841"/>
      <c r="HN175" s="841"/>
      <c r="HO175" s="841"/>
      <c r="HP175" s="841"/>
      <c r="HQ175" s="841"/>
      <c r="HR175" s="841"/>
      <c r="HS175" s="841"/>
      <c r="HT175" s="841"/>
      <c r="HU175" s="841"/>
      <c r="HV175" s="841"/>
      <c r="HW175" s="841"/>
      <c r="HX175" s="841"/>
      <c r="HY175" s="841"/>
      <c r="HZ175" s="841"/>
      <c r="IA175" s="841"/>
      <c r="IB175" s="841"/>
      <c r="IC175" s="841"/>
      <c r="ID175" s="841"/>
      <c r="IE175" s="841"/>
      <c r="IF175" s="841"/>
      <c r="IG175" s="841"/>
      <c r="IH175" s="841"/>
      <c r="II175" s="841"/>
      <c r="IJ175" s="841"/>
      <c r="IK175" s="841"/>
      <c r="IL175" s="841"/>
      <c r="IM175" s="841"/>
      <c r="IN175" s="841"/>
      <c r="IO175" s="841"/>
      <c r="IP175" s="841"/>
      <c r="IQ175" s="841"/>
      <c r="IR175" s="841"/>
      <c r="IS175" s="841"/>
      <c r="IT175" s="841"/>
      <c r="IU175" s="841"/>
      <c r="IV175" s="841"/>
    </row>
    <row r="176" spans="1:256">
      <c r="A176" s="819" t="s">
        <v>1227</v>
      </c>
      <c r="B176" s="820">
        <v>7734.2244700000001</v>
      </c>
      <c r="C176" s="820">
        <v>0</v>
      </c>
      <c r="D176" s="820">
        <v>0</v>
      </c>
      <c r="E176" s="820">
        <v>0</v>
      </c>
      <c r="F176" s="820">
        <v>0</v>
      </c>
      <c r="G176" s="820">
        <v>0</v>
      </c>
      <c r="H176" s="820">
        <v>0</v>
      </c>
      <c r="I176" s="820">
        <v>0</v>
      </c>
      <c r="J176" s="820">
        <v>0</v>
      </c>
      <c r="K176" s="820">
        <v>0</v>
      </c>
      <c r="L176" s="820">
        <v>0</v>
      </c>
      <c r="M176" s="820">
        <v>0</v>
      </c>
      <c r="N176" s="820">
        <v>0</v>
      </c>
      <c r="O176" s="820">
        <v>0</v>
      </c>
      <c r="P176" s="820">
        <v>0</v>
      </c>
      <c r="Q176" s="820">
        <v>0</v>
      </c>
      <c r="R176" s="820">
        <v>0</v>
      </c>
      <c r="S176" s="820">
        <v>0</v>
      </c>
      <c r="T176" s="820">
        <v>0</v>
      </c>
      <c r="U176" s="820">
        <v>0</v>
      </c>
      <c r="V176" s="820">
        <v>0</v>
      </c>
      <c r="W176" s="820">
        <v>0</v>
      </c>
      <c r="X176" s="820">
        <v>0</v>
      </c>
      <c r="Y176" s="820">
        <v>0</v>
      </c>
      <c r="Z176" s="820">
        <v>0</v>
      </c>
      <c r="AA176" s="820">
        <v>0</v>
      </c>
      <c r="AB176" s="820">
        <v>0</v>
      </c>
      <c r="AC176" s="820">
        <v>0</v>
      </c>
      <c r="AD176" s="820">
        <v>0</v>
      </c>
      <c r="AE176" s="820">
        <v>0</v>
      </c>
      <c r="AF176" s="820">
        <v>0</v>
      </c>
      <c r="AG176" s="820">
        <v>0</v>
      </c>
      <c r="AH176" s="820">
        <v>0</v>
      </c>
      <c r="AI176" s="820">
        <v>0</v>
      </c>
      <c r="AJ176" s="820">
        <v>0</v>
      </c>
      <c r="AK176" s="820">
        <v>0</v>
      </c>
      <c r="AL176" s="820">
        <v>0</v>
      </c>
      <c r="AM176" s="820">
        <v>0</v>
      </c>
      <c r="AN176" s="820">
        <v>0</v>
      </c>
      <c r="AO176" s="820">
        <v>0</v>
      </c>
      <c r="AP176" s="820">
        <v>0</v>
      </c>
      <c r="AQ176" s="820">
        <v>7734.2244700000001</v>
      </c>
      <c r="AR176" s="767">
        <f t="shared" ref="AR176:AR188" si="31">+AQ176/$AQ$189</f>
        <v>3.2066223856170105E-2</v>
      </c>
      <c r="AS176" s="841"/>
      <c r="AT176" s="841"/>
      <c r="AU176" s="841"/>
      <c r="AV176" s="841"/>
      <c r="AW176" s="841"/>
      <c r="AX176" s="841"/>
      <c r="AY176" s="841"/>
      <c r="AZ176" s="841"/>
      <c r="BA176" s="841"/>
      <c r="BB176" s="841"/>
      <c r="BC176" s="841"/>
      <c r="BD176" s="841"/>
      <c r="BE176" s="841"/>
      <c r="BF176" s="841"/>
      <c r="BG176" s="841"/>
      <c r="BH176" s="841"/>
      <c r="BI176" s="841"/>
      <c r="BJ176" s="841"/>
      <c r="BK176" s="841"/>
      <c r="BL176" s="841"/>
      <c r="BM176" s="841"/>
      <c r="BN176" s="841"/>
      <c r="BO176" s="841"/>
      <c r="BP176" s="841"/>
      <c r="BQ176" s="841"/>
      <c r="BR176" s="841"/>
      <c r="BS176" s="841"/>
      <c r="BT176" s="841"/>
      <c r="BU176" s="841"/>
      <c r="BV176" s="841"/>
      <c r="BW176" s="841"/>
      <c r="BX176" s="841"/>
      <c r="BY176" s="841"/>
      <c r="BZ176" s="841"/>
      <c r="CA176" s="841"/>
      <c r="CB176" s="841"/>
      <c r="CC176" s="841"/>
      <c r="CD176" s="841"/>
      <c r="CE176" s="841"/>
      <c r="CF176" s="841"/>
      <c r="CG176" s="841"/>
      <c r="CH176" s="841"/>
      <c r="CI176" s="841"/>
      <c r="CJ176" s="841"/>
      <c r="CK176" s="841"/>
      <c r="CL176" s="841"/>
      <c r="CM176" s="841"/>
      <c r="CN176" s="841"/>
      <c r="CO176" s="841"/>
      <c r="CP176" s="841"/>
      <c r="CQ176" s="841"/>
      <c r="CR176" s="841"/>
      <c r="CS176" s="841"/>
      <c r="CT176" s="841"/>
      <c r="CU176" s="841"/>
      <c r="CV176" s="841"/>
      <c r="CW176" s="841"/>
      <c r="CX176" s="841"/>
      <c r="CY176" s="841"/>
      <c r="CZ176" s="841"/>
      <c r="DA176" s="841"/>
      <c r="DB176" s="841"/>
      <c r="DC176" s="841"/>
      <c r="DD176" s="841"/>
      <c r="DE176" s="841"/>
      <c r="DF176" s="841"/>
      <c r="DG176" s="841"/>
      <c r="DH176" s="841"/>
      <c r="DI176" s="841"/>
      <c r="DJ176" s="841"/>
      <c r="DK176" s="841"/>
      <c r="DL176" s="841"/>
      <c r="DM176" s="841"/>
      <c r="DN176" s="841"/>
      <c r="DO176" s="841"/>
      <c r="DP176" s="841"/>
      <c r="DQ176" s="841"/>
      <c r="DR176" s="841"/>
      <c r="DS176" s="841"/>
      <c r="DT176" s="841"/>
      <c r="DU176" s="841"/>
      <c r="DV176" s="841"/>
      <c r="DW176" s="841"/>
      <c r="DX176" s="841"/>
      <c r="DY176" s="841"/>
      <c r="DZ176" s="841"/>
      <c r="EA176" s="841"/>
      <c r="EB176" s="841"/>
      <c r="EC176" s="841"/>
      <c r="ED176" s="841"/>
      <c r="EE176" s="841"/>
      <c r="EF176" s="841"/>
      <c r="EG176" s="841"/>
      <c r="EH176" s="841"/>
      <c r="EI176" s="841"/>
      <c r="EJ176" s="841"/>
      <c r="EK176" s="841"/>
      <c r="EL176" s="841"/>
      <c r="EM176" s="841"/>
      <c r="EN176" s="841"/>
      <c r="EO176" s="841"/>
      <c r="EP176" s="841"/>
      <c r="EQ176" s="841"/>
      <c r="ER176" s="841"/>
      <c r="ES176" s="841"/>
      <c r="ET176" s="841"/>
      <c r="EU176" s="841"/>
      <c r="EV176" s="841"/>
      <c r="EW176" s="841"/>
      <c r="EX176" s="841"/>
      <c r="EY176" s="841"/>
      <c r="EZ176" s="841"/>
      <c r="FA176" s="841"/>
      <c r="FB176" s="841"/>
      <c r="FC176" s="841"/>
      <c r="FD176" s="841"/>
      <c r="FE176" s="841"/>
      <c r="FF176" s="841"/>
      <c r="FG176" s="841"/>
      <c r="FH176" s="841"/>
      <c r="FI176" s="841"/>
      <c r="FJ176" s="841"/>
      <c r="FK176" s="841"/>
      <c r="FL176" s="841"/>
      <c r="FM176" s="841"/>
      <c r="FN176" s="841"/>
      <c r="FO176" s="841"/>
      <c r="FP176" s="841"/>
      <c r="FQ176" s="841"/>
      <c r="FR176" s="841"/>
      <c r="FS176" s="841"/>
      <c r="FT176" s="841"/>
      <c r="FU176" s="841"/>
      <c r="FV176" s="841"/>
      <c r="FW176" s="841"/>
      <c r="FX176" s="841"/>
      <c r="FY176" s="841"/>
      <c r="FZ176" s="841"/>
      <c r="GA176" s="841"/>
      <c r="GB176" s="841"/>
      <c r="GC176" s="841"/>
      <c r="GD176" s="841"/>
      <c r="GE176" s="841"/>
      <c r="GF176" s="841"/>
      <c r="GG176" s="841"/>
      <c r="GH176" s="841"/>
      <c r="GI176" s="841"/>
      <c r="GJ176" s="841"/>
      <c r="GK176" s="841"/>
      <c r="GL176" s="841"/>
      <c r="GM176" s="841"/>
      <c r="GN176" s="841"/>
      <c r="GO176" s="841"/>
      <c r="GP176" s="841"/>
      <c r="GQ176" s="841"/>
      <c r="GR176" s="841"/>
      <c r="GS176" s="841"/>
      <c r="GT176" s="841"/>
      <c r="GU176" s="841"/>
      <c r="GV176" s="841"/>
      <c r="GW176" s="841"/>
      <c r="GX176" s="841"/>
      <c r="GY176" s="841"/>
      <c r="GZ176" s="841"/>
      <c r="HA176" s="841"/>
      <c r="HB176" s="841"/>
      <c r="HC176" s="841"/>
      <c r="HD176" s="841"/>
      <c r="HE176" s="841"/>
      <c r="HF176" s="841"/>
      <c r="HG176" s="841"/>
      <c r="HH176" s="841"/>
      <c r="HI176" s="841"/>
      <c r="HJ176" s="841"/>
      <c r="HK176" s="841"/>
      <c r="HL176" s="841"/>
      <c r="HM176" s="841"/>
      <c r="HN176" s="841"/>
      <c r="HO176" s="841"/>
      <c r="HP176" s="841"/>
      <c r="HQ176" s="841"/>
      <c r="HR176" s="841"/>
      <c r="HS176" s="841"/>
      <c r="HT176" s="841"/>
      <c r="HU176" s="841"/>
      <c r="HV176" s="841"/>
      <c r="HW176" s="841"/>
      <c r="HX176" s="841"/>
      <c r="HY176" s="841"/>
      <c r="HZ176" s="841"/>
      <c r="IA176" s="841"/>
      <c r="IB176" s="841"/>
      <c r="IC176" s="841"/>
      <c r="ID176" s="841"/>
      <c r="IE176" s="841"/>
      <c r="IF176" s="841"/>
      <c r="IG176" s="841"/>
      <c r="IH176" s="841"/>
      <c r="II176" s="841"/>
      <c r="IJ176" s="841"/>
      <c r="IK176" s="841"/>
      <c r="IL176" s="841"/>
      <c r="IM176" s="841"/>
      <c r="IN176" s="841"/>
      <c r="IO176" s="841"/>
      <c r="IP176" s="841"/>
      <c r="IQ176" s="841"/>
      <c r="IR176" s="841"/>
      <c r="IS176" s="841"/>
      <c r="IT176" s="841"/>
      <c r="IU176" s="841"/>
      <c r="IV176" s="841"/>
    </row>
    <row r="177" spans="1:256">
      <c r="A177" s="819" t="s">
        <v>1226</v>
      </c>
      <c r="B177" s="820">
        <v>0</v>
      </c>
      <c r="C177" s="820">
        <v>0</v>
      </c>
      <c r="D177" s="820">
        <v>0</v>
      </c>
      <c r="E177" s="820">
        <v>0</v>
      </c>
      <c r="F177" s="820">
        <v>0</v>
      </c>
      <c r="G177" s="820">
        <v>0</v>
      </c>
      <c r="H177" s="820">
        <v>0</v>
      </c>
      <c r="I177" s="820">
        <v>0</v>
      </c>
      <c r="J177" s="820">
        <v>0</v>
      </c>
      <c r="K177" s="820">
        <v>0</v>
      </c>
      <c r="L177" s="820">
        <v>0</v>
      </c>
      <c r="M177" s="820">
        <v>0</v>
      </c>
      <c r="N177" s="820">
        <v>0</v>
      </c>
      <c r="O177" s="820">
        <v>0</v>
      </c>
      <c r="P177" s="820">
        <v>0</v>
      </c>
      <c r="Q177" s="820">
        <v>0</v>
      </c>
      <c r="R177" s="820">
        <v>0</v>
      </c>
      <c r="S177" s="820">
        <v>0</v>
      </c>
      <c r="T177" s="820">
        <v>0</v>
      </c>
      <c r="U177" s="820">
        <v>0</v>
      </c>
      <c r="V177" s="820">
        <v>0</v>
      </c>
      <c r="W177" s="820">
        <v>0</v>
      </c>
      <c r="X177" s="820">
        <v>0</v>
      </c>
      <c r="Y177" s="820">
        <v>0</v>
      </c>
      <c r="Z177" s="820">
        <v>0</v>
      </c>
      <c r="AA177" s="820">
        <v>0</v>
      </c>
      <c r="AB177" s="820">
        <v>0</v>
      </c>
      <c r="AC177" s="820">
        <v>0</v>
      </c>
      <c r="AD177" s="820">
        <v>0</v>
      </c>
      <c r="AE177" s="820">
        <v>0</v>
      </c>
      <c r="AF177" s="820">
        <v>0</v>
      </c>
      <c r="AG177" s="820">
        <v>0</v>
      </c>
      <c r="AH177" s="820">
        <v>0</v>
      </c>
      <c r="AI177" s="820">
        <v>0</v>
      </c>
      <c r="AJ177" s="820">
        <v>0</v>
      </c>
      <c r="AK177" s="820">
        <v>0</v>
      </c>
      <c r="AL177" s="820">
        <v>0</v>
      </c>
      <c r="AM177" s="820">
        <v>0</v>
      </c>
      <c r="AN177" s="820">
        <v>0</v>
      </c>
      <c r="AO177" s="820">
        <v>0</v>
      </c>
      <c r="AP177" s="820">
        <v>0</v>
      </c>
      <c r="AQ177" s="820">
        <v>0</v>
      </c>
      <c r="AR177" s="767">
        <f t="shared" si="31"/>
        <v>0</v>
      </c>
      <c r="AS177" s="841"/>
      <c r="AT177" s="841"/>
      <c r="AU177" s="841"/>
      <c r="AV177" s="841"/>
      <c r="AW177" s="841"/>
      <c r="AX177" s="841"/>
      <c r="AY177" s="841"/>
      <c r="AZ177" s="841"/>
      <c r="BA177" s="841"/>
      <c r="BB177" s="841"/>
      <c r="BC177" s="841"/>
      <c r="BD177" s="841"/>
      <c r="BE177" s="841"/>
      <c r="BF177" s="841"/>
      <c r="BG177" s="841"/>
      <c r="BH177" s="841"/>
      <c r="BI177" s="841"/>
      <c r="BJ177" s="841"/>
      <c r="BK177" s="841"/>
      <c r="BL177" s="841"/>
      <c r="BM177" s="841"/>
      <c r="BN177" s="841"/>
      <c r="BO177" s="841"/>
      <c r="BP177" s="841"/>
      <c r="BQ177" s="841"/>
      <c r="BR177" s="841"/>
      <c r="BS177" s="841"/>
      <c r="BT177" s="841"/>
      <c r="BU177" s="841"/>
      <c r="BV177" s="841"/>
      <c r="BW177" s="841"/>
      <c r="BX177" s="841"/>
      <c r="BY177" s="841"/>
      <c r="BZ177" s="841"/>
      <c r="CA177" s="841"/>
      <c r="CB177" s="841"/>
      <c r="CC177" s="841"/>
      <c r="CD177" s="841"/>
      <c r="CE177" s="841"/>
      <c r="CF177" s="841"/>
      <c r="CG177" s="841"/>
      <c r="CH177" s="841"/>
      <c r="CI177" s="841"/>
      <c r="CJ177" s="841"/>
      <c r="CK177" s="841"/>
      <c r="CL177" s="841"/>
      <c r="CM177" s="841"/>
      <c r="CN177" s="841"/>
      <c r="CO177" s="841"/>
      <c r="CP177" s="841"/>
      <c r="CQ177" s="841"/>
      <c r="CR177" s="841"/>
      <c r="CS177" s="841"/>
      <c r="CT177" s="841"/>
      <c r="CU177" s="841"/>
      <c r="CV177" s="841"/>
      <c r="CW177" s="841"/>
      <c r="CX177" s="841"/>
      <c r="CY177" s="841"/>
      <c r="CZ177" s="841"/>
      <c r="DA177" s="841"/>
      <c r="DB177" s="841"/>
      <c r="DC177" s="841"/>
      <c r="DD177" s="841"/>
      <c r="DE177" s="841"/>
      <c r="DF177" s="841"/>
      <c r="DG177" s="841"/>
      <c r="DH177" s="841"/>
      <c r="DI177" s="841"/>
      <c r="DJ177" s="841"/>
      <c r="DK177" s="841"/>
      <c r="DL177" s="841"/>
      <c r="DM177" s="841"/>
      <c r="DN177" s="841"/>
      <c r="DO177" s="841"/>
      <c r="DP177" s="841"/>
      <c r="DQ177" s="841"/>
      <c r="DR177" s="841"/>
      <c r="DS177" s="841"/>
      <c r="DT177" s="841"/>
      <c r="DU177" s="841"/>
      <c r="DV177" s="841"/>
      <c r="DW177" s="841"/>
      <c r="DX177" s="841"/>
      <c r="DY177" s="841"/>
      <c r="DZ177" s="841"/>
      <c r="EA177" s="841"/>
      <c r="EB177" s="841"/>
      <c r="EC177" s="841"/>
      <c r="ED177" s="841"/>
      <c r="EE177" s="841"/>
      <c r="EF177" s="841"/>
      <c r="EG177" s="841"/>
      <c r="EH177" s="841"/>
      <c r="EI177" s="841"/>
      <c r="EJ177" s="841"/>
      <c r="EK177" s="841"/>
      <c r="EL177" s="841"/>
      <c r="EM177" s="841"/>
      <c r="EN177" s="841"/>
      <c r="EO177" s="841"/>
      <c r="EP177" s="841"/>
      <c r="EQ177" s="841"/>
      <c r="ER177" s="841"/>
      <c r="ES177" s="841"/>
      <c r="ET177" s="841"/>
      <c r="EU177" s="841"/>
      <c r="EV177" s="841"/>
      <c r="EW177" s="841"/>
      <c r="EX177" s="841"/>
      <c r="EY177" s="841"/>
      <c r="EZ177" s="841"/>
      <c r="FA177" s="841"/>
      <c r="FB177" s="841"/>
      <c r="FC177" s="841"/>
      <c r="FD177" s="841"/>
      <c r="FE177" s="841"/>
      <c r="FF177" s="841"/>
      <c r="FG177" s="841"/>
      <c r="FH177" s="841"/>
      <c r="FI177" s="841"/>
      <c r="FJ177" s="841"/>
      <c r="FK177" s="841"/>
      <c r="FL177" s="841"/>
      <c r="FM177" s="841"/>
      <c r="FN177" s="841"/>
      <c r="FO177" s="841"/>
      <c r="FP177" s="841"/>
      <c r="FQ177" s="841"/>
      <c r="FR177" s="841"/>
      <c r="FS177" s="841"/>
      <c r="FT177" s="841"/>
      <c r="FU177" s="841"/>
      <c r="FV177" s="841"/>
      <c r="FW177" s="841"/>
      <c r="FX177" s="841"/>
      <c r="FY177" s="841"/>
      <c r="FZ177" s="841"/>
      <c r="GA177" s="841"/>
      <c r="GB177" s="841"/>
      <c r="GC177" s="841"/>
      <c r="GD177" s="841"/>
      <c r="GE177" s="841"/>
      <c r="GF177" s="841"/>
      <c r="GG177" s="841"/>
      <c r="GH177" s="841"/>
      <c r="GI177" s="841"/>
      <c r="GJ177" s="841"/>
      <c r="GK177" s="841"/>
      <c r="GL177" s="841"/>
      <c r="GM177" s="841"/>
      <c r="GN177" s="841"/>
      <c r="GO177" s="841"/>
      <c r="GP177" s="841"/>
      <c r="GQ177" s="841"/>
      <c r="GR177" s="841"/>
      <c r="GS177" s="841"/>
      <c r="GT177" s="841"/>
      <c r="GU177" s="841"/>
      <c r="GV177" s="841"/>
      <c r="GW177" s="841"/>
      <c r="GX177" s="841"/>
      <c r="GY177" s="841"/>
      <c r="GZ177" s="841"/>
      <c r="HA177" s="841"/>
      <c r="HB177" s="841"/>
      <c r="HC177" s="841"/>
      <c r="HD177" s="841"/>
      <c r="HE177" s="841"/>
      <c r="HF177" s="841"/>
      <c r="HG177" s="841"/>
      <c r="HH177" s="841"/>
      <c r="HI177" s="841"/>
      <c r="HJ177" s="841"/>
      <c r="HK177" s="841"/>
      <c r="HL177" s="841"/>
      <c r="HM177" s="841"/>
      <c r="HN177" s="841"/>
      <c r="HO177" s="841"/>
      <c r="HP177" s="841"/>
      <c r="HQ177" s="841"/>
      <c r="HR177" s="841"/>
      <c r="HS177" s="841"/>
      <c r="HT177" s="841"/>
      <c r="HU177" s="841"/>
      <c r="HV177" s="841"/>
      <c r="HW177" s="841"/>
      <c r="HX177" s="841"/>
      <c r="HY177" s="841"/>
      <c r="HZ177" s="841"/>
      <c r="IA177" s="841"/>
      <c r="IB177" s="841"/>
      <c r="IC177" s="841"/>
      <c r="ID177" s="841"/>
      <c r="IE177" s="841"/>
      <c r="IF177" s="841"/>
      <c r="IG177" s="841"/>
      <c r="IH177" s="841"/>
      <c r="II177" s="841"/>
      <c r="IJ177" s="841"/>
      <c r="IK177" s="841"/>
      <c r="IL177" s="841"/>
      <c r="IM177" s="841"/>
      <c r="IN177" s="841"/>
      <c r="IO177" s="841"/>
      <c r="IP177" s="841"/>
      <c r="IQ177" s="841"/>
      <c r="IR177" s="841"/>
      <c r="IS177" s="841"/>
      <c r="IT177" s="841"/>
      <c r="IU177" s="841"/>
      <c r="IV177" s="841"/>
    </row>
    <row r="178" spans="1:256">
      <c r="A178" s="819" t="s">
        <v>1225</v>
      </c>
      <c r="B178" s="820">
        <v>3430</v>
      </c>
      <c r="C178" s="820">
        <v>5650</v>
      </c>
      <c r="D178" s="820">
        <v>1637.91706</v>
      </c>
      <c r="E178" s="820">
        <v>0</v>
      </c>
      <c r="F178" s="820">
        <v>0</v>
      </c>
      <c r="G178" s="820">
        <v>0</v>
      </c>
      <c r="H178" s="820">
        <v>0</v>
      </c>
      <c r="I178" s="820">
        <v>0</v>
      </c>
      <c r="J178" s="820">
        <v>0</v>
      </c>
      <c r="K178" s="820">
        <v>0</v>
      </c>
      <c r="L178" s="820">
        <v>0</v>
      </c>
      <c r="M178" s="820">
        <v>0</v>
      </c>
      <c r="N178" s="820">
        <v>0</v>
      </c>
      <c r="O178" s="820">
        <v>0</v>
      </c>
      <c r="P178" s="820">
        <v>0</v>
      </c>
      <c r="Q178" s="820">
        <v>0</v>
      </c>
      <c r="R178" s="820">
        <v>0</v>
      </c>
      <c r="S178" s="820">
        <v>0</v>
      </c>
      <c r="T178" s="820">
        <v>0</v>
      </c>
      <c r="U178" s="820">
        <v>0</v>
      </c>
      <c r="V178" s="820">
        <v>0</v>
      </c>
      <c r="W178" s="820">
        <v>0</v>
      </c>
      <c r="X178" s="820">
        <v>0</v>
      </c>
      <c r="Y178" s="820">
        <v>0</v>
      </c>
      <c r="Z178" s="820">
        <v>0</v>
      </c>
      <c r="AA178" s="820">
        <v>0</v>
      </c>
      <c r="AB178" s="820">
        <v>1682</v>
      </c>
      <c r="AC178" s="820">
        <v>0</v>
      </c>
      <c r="AD178" s="820">
        <v>0</v>
      </c>
      <c r="AE178" s="820">
        <v>0</v>
      </c>
      <c r="AF178" s="820">
        <v>0</v>
      </c>
      <c r="AG178" s="820">
        <v>0</v>
      </c>
      <c r="AH178" s="820">
        <v>0</v>
      </c>
      <c r="AI178" s="820">
        <v>0</v>
      </c>
      <c r="AJ178" s="820">
        <v>0</v>
      </c>
      <c r="AK178" s="820">
        <v>0</v>
      </c>
      <c r="AL178" s="820">
        <v>0</v>
      </c>
      <c r="AM178" s="820">
        <v>0</v>
      </c>
      <c r="AN178" s="820">
        <v>2000</v>
      </c>
      <c r="AO178" s="820">
        <v>0</v>
      </c>
      <c r="AP178" s="820">
        <v>0</v>
      </c>
      <c r="AQ178" s="820">
        <v>14399.91706</v>
      </c>
      <c r="AR178" s="767">
        <f t="shared" si="31"/>
        <v>5.9702296687575047E-2</v>
      </c>
      <c r="AS178" s="841"/>
      <c r="AT178" s="841"/>
      <c r="AU178" s="841"/>
      <c r="AV178" s="841"/>
      <c r="AW178" s="841"/>
      <c r="AX178" s="841"/>
      <c r="AY178" s="841"/>
      <c r="AZ178" s="841"/>
      <c r="BA178" s="841"/>
      <c r="BB178" s="841"/>
      <c r="BC178" s="841"/>
      <c r="BD178" s="841"/>
      <c r="BE178" s="841"/>
      <c r="BF178" s="841"/>
      <c r="BG178" s="841"/>
      <c r="BH178" s="841"/>
      <c r="BI178" s="841"/>
      <c r="BJ178" s="841"/>
      <c r="BK178" s="841"/>
      <c r="BL178" s="841"/>
      <c r="BM178" s="841"/>
      <c r="BN178" s="841"/>
      <c r="BO178" s="841"/>
      <c r="BP178" s="841"/>
      <c r="BQ178" s="841"/>
      <c r="BR178" s="841"/>
      <c r="BS178" s="841"/>
      <c r="BT178" s="841"/>
      <c r="BU178" s="841"/>
      <c r="BV178" s="841"/>
      <c r="BW178" s="841"/>
      <c r="BX178" s="841"/>
      <c r="BY178" s="841"/>
      <c r="BZ178" s="841"/>
      <c r="CA178" s="841"/>
      <c r="CB178" s="841"/>
      <c r="CC178" s="841"/>
      <c r="CD178" s="841"/>
      <c r="CE178" s="841"/>
      <c r="CF178" s="841"/>
      <c r="CG178" s="841"/>
      <c r="CH178" s="841"/>
      <c r="CI178" s="841"/>
      <c r="CJ178" s="841"/>
      <c r="CK178" s="841"/>
      <c r="CL178" s="841"/>
      <c r="CM178" s="841"/>
      <c r="CN178" s="841"/>
      <c r="CO178" s="841"/>
      <c r="CP178" s="841"/>
      <c r="CQ178" s="841"/>
      <c r="CR178" s="841"/>
      <c r="CS178" s="841"/>
      <c r="CT178" s="841"/>
      <c r="CU178" s="841"/>
      <c r="CV178" s="841"/>
      <c r="CW178" s="841"/>
      <c r="CX178" s="841"/>
      <c r="CY178" s="841"/>
      <c r="CZ178" s="841"/>
      <c r="DA178" s="841"/>
      <c r="DB178" s="841"/>
      <c r="DC178" s="841"/>
      <c r="DD178" s="841"/>
      <c r="DE178" s="841"/>
      <c r="DF178" s="841"/>
      <c r="DG178" s="841"/>
      <c r="DH178" s="841"/>
      <c r="DI178" s="841"/>
      <c r="DJ178" s="841"/>
      <c r="DK178" s="841"/>
      <c r="DL178" s="841"/>
      <c r="DM178" s="841"/>
      <c r="DN178" s="841"/>
      <c r="DO178" s="841"/>
      <c r="DP178" s="841"/>
      <c r="DQ178" s="841"/>
      <c r="DR178" s="841"/>
      <c r="DS178" s="841"/>
      <c r="DT178" s="841"/>
      <c r="DU178" s="841"/>
      <c r="DV178" s="841"/>
      <c r="DW178" s="841"/>
      <c r="DX178" s="841"/>
      <c r="DY178" s="841"/>
      <c r="DZ178" s="841"/>
      <c r="EA178" s="841"/>
      <c r="EB178" s="841"/>
      <c r="EC178" s="841"/>
      <c r="ED178" s="841"/>
      <c r="EE178" s="841"/>
      <c r="EF178" s="841"/>
      <c r="EG178" s="841"/>
      <c r="EH178" s="841"/>
      <c r="EI178" s="841"/>
      <c r="EJ178" s="841"/>
      <c r="EK178" s="841"/>
      <c r="EL178" s="841"/>
      <c r="EM178" s="841"/>
      <c r="EN178" s="841"/>
      <c r="EO178" s="841"/>
      <c r="EP178" s="841"/>
      <c r="EQ178" s="841"/>
      <c r="ER178" s="841"/>
      <c r="ES178" s="841"/>
      <c r="ET178" s="841"/>
      <c r="EU178" s="841"/>
      <c r="EV178" s="841"/>
      <c r="EW178" s="841"/>
      <c r="EX178" s="841"/>
      <c r="EY178" s="841"/>
      <c r="EZ178" s="841"/>
      <c r="FA178" s="841"/>
      <c r="FB178" s="841"/>
      <c r="FC178" s="841"/>
      <c r="FD178" s="841"/>
      <c r="FE178" s="841"/>
      <c r="FF178" s="841"/>
      <c r="FG178" s="841"/>
      <c r="FH178" s="841"/>
      <c r="FI178" s="841"/>
      <c r="FJ178" s="841"/>
      <c r="FK178" s="841"/>
      <c r="FL178" s="841"/>
      <c r="FM178" s="841"/>
      <c r="FN178" s="841"/>
      <c r="FO178" s="841"/>
      <c r="FP178" s="841"/>
      <c r="FQ178" s="841"/>
      <c r="FR178" s="841"/>
      <c r="FS178" s="841"/>
      <c r="FT178" s="841"/>
      <c r="FU178" s="841"/>
      <c r="FV178" s="841"/>
      <c r="FW178" s="841"/>
      <c r="FX178" s="841"/>
      <c r="FY178" s="841"/>
      <c r="FZ178" s="841"/>
      <c r="GA178" s="841"/>
      <c r="GB178" s="841"/>
      <c r="GC178" s="841"/>
      <c r="GD178" s="841"/>
      <c r="GE178" s="841"/>
      <c r="GF178" s="841"/>
      <c r="GG178" s="841"/>
      <c r="GH178" s="841"/>
      <c r="GI178" s="841"/>
      <c r="GJ178" s="841"/>
      <c r="GK178" s="841"/>
      <c r="GL178" s="841"/>
      <c r="GM178" s="841"/>
      <c r="GN178" s="841"/>
      <c r="GO178" s="841"/>
      <c r="GP178" s="841"/>
      <c r="GQ178" s="841"/>
      <c r="GR178" s="841"/>
      <c r="GS178" s="841"/>
      <c r="GT178" s="841"/>
      <c r="GU178" s="841"/>
      <c r="GV178" s="841"/>
      <c r="GW178" s="841"/>
      <c r="GX178" s="841"/>
      <c r="GY178" s="841"/>
      <c r="GZ178" s="841"/>
      <c r="HA178" s="841"/>
      <c r="HB178" s="841"/>
      <c r="HC178" s="841"/>
      <c r="HD178" s="841"/>
      <c r="HE178" s="841"/>
      <c r="HF178" s="841"/>
      <c r="HG178" s="841"/>
      <c r="HH178" s="841"/>
      <c r="HI178" s="841"/>
      <c r="HJ178" s="841"/>
      <c r="HK178" s="841"/>
      <c r="HL178" s="841"/>
      <c r="HM178" s="841"/>
      <c r="HN178" s="841"/>
      <c r="HO178" s="841"/>
      <c r="HP178" s="841"/>
      <c r="HQ178" s="841"/>
      <c r="HR178" s="841"/>
      <c r="HS178" s="841"/>
      <c r="HT178" s="841"/>
      <c r="HU178" s="841"/>
      <c r="HV178" s="841"/>
      <c r="HW178" s="841"/>
      <c r="HX178" s="841"/>
      <c r="HY178" s="841"/>
      <c r="HZ178" s="841"/>
      <c r="IA178" s="841"/>
      <c r="IB178" s="841"/>
      <c r="IC178" s="841"/>
      <c r="ID178" s="841"/>
      <c r="IE178" s="841"/>
      <c r="IF178" s="841"/>
      <c r="IG178" s="841"/>
      <c r="IH178" s="841"/>
      <c r="II178" s="841"/>
      <c r="IJ178" s="841"/>
      <c r="IK178" s="841"/>
      <c r="IL178" s="841"/>
      <c r="IM178" s="841"/>
      <c r="IN178" s="841"/>
      <c r="IO178" s="841"/>
      <c r="IP178" s="841"/>
      <c r="IQ178" s="841"/>
      <c r="IR178" s="841"/>
      <c r="IS178" s="841"/>
      <c r="IT178" s="841"/>
      <c r="IU178" s="841"/>
      <c r="IV178" s="841"/>
    </row>
    <row r="179" spans="1:256">
      <c r="A179" s="819" t="s">
        <v>1224</v>
      </c>
      <c r="B179" s="820">
        <v>2656.4022999999997</v>
      </c>
      <c r="C179" s="820">
        <v>8735.4706600000009</v>
      </c>
      <c r="D179" s="820">
        <v>984.21806000000004</v>
      </c>
      <c r="E179" s="820">
        <v>0</v>
      </c>
      <c r="F179" s="820">
        <v>693</v>
      </c>
      <c r="G179" s="820">
        <v>1680</v>
      </c>
      <c r="H179" s="820">
        <v>0</v>
      </c>
      <c r="I179" s="820">
        <v>0</v>
      </c>
      <c r="J179" s="820">
        <v>0</v>
      </c>
      <c r="K179" s="820">
        <v>0</v>
      </c>
      <c r="L179" s="820">
        <v>0</v>
      </c>
      <c r="M179" s="820">
        <v>0</v>
      </c>
      <c r="N179" s="820">
        <v>0</v>
      </c>
      <c r="O179" s="820">
        <v>800</v>
      </c>
      <c r="P179" s="820">
        <v>0</v>
      </c>
      <c r="Q179" s="820">
        <v>0</v>
      </c>
      <c r="R179" s="820">
        <v>0</v>
      </c>
      <c r="S179" s="820">
        <v>0</v>
      </c>
      <c r="T179" s="820">
        <v>0</v>
      </c>
      <c r="U179" s="820">
        <v>2320</v>
      </c>
      <c r="V179" s="820">
        <v>0</v>
      </c>
      <c r="W179" s="820">
        <v>800</v>
      </c>
      <c r="X179" s="820">
        <v>0</v>
      </c>
      <c r="Y179" s="820">
        <v>0</v>
      </c>
      <c r="Z179" s="820">
        <v>694</v>
      </c>
      <c r="AA179" s="820">
        <v>694</v>
      </c>
      <c r="AB179" s="820">
        <v>0</v>
      </c>
      <c r="AC179" s="820">
        <v>2147</v>
      </c>
      <c r="AD179" s="820">
        <v>4000</v>
      </c>
      <c r="AE179" s="820">
        <v>0</v>
      </c>
      <c r="AF179" s="820">
        <v>0</v>
      </c>
      <c r="AG179" s="820">
        <v>0</v>
      </c>
      <c r="AH179" s="820">
        <v>0</v>
      </c>
      <c r="AI179" s="820">
        <v>0</v>
      </c>
      <c r="AJ179" s="820">
        <v>700</v>
      </c>
      <c r="AK179" s="820">
        <v>0</v>
      </c>
      <c r="AL179" s="820">
        <v>0</v>
      </c>
      <c r="AM179" s="820">
        <v>0</v>
      </c>
      <c r="AN179" s="820">
        <v>0</v>
      </c>
      <c r="AO179" s="820">
        <v>0</v>
      </c>
      <c r="AP179" s="820">
        <v>0</v>
      </c>
      <c r="AQ179" s="820">
        <v>26904.09102</v>
      </c>
      <c r="AR179" s="767">
        <f t="shared" si="31"/>
        <v>0.11154481081334532</v>
      </c>
      <c r="AS179" s="841"/>
      <c r="AT179" s="841"/>
      <c r="AU179" s="841"/>
      <c r="AV179" s="841"/>
      <c r="AW179" s="841"/>
      <c r="AX179" s="841"/>
      <c r="AY179" s="841"/>
      <c r="AZ179" s="841"/>
      <c r="BA179" s="841"/>
      <c r="BB179" s="841"/>
      <c r="BC179" s="841"/>
      <c r="BD179" s="841"/>
      <c r="BE179" s="841"/>
      <c r="BF179" s="841"/>
      <c r="BG179" s="841"/>
      <c r="BH179" s="841"/>
      <c r="BI179" s="841"/>
      <c r="BJ179" s="841"/>
      <c r="BK179" s="841"/>
      <c r="BL179" s="841"/>
      <c r="BM179" s="841"/>
      <c r="BN179" s="841"/>
      <c r="BO179" s="841"/>
      <c r="BP179" s="841"/>
      <c r="BQ179" s="841"/>
      <c r="BR179" s="841"/>
      <c r="BS179" s="841"/>
      <c r="BT179" s="841"/>
      <c r="BU179" s="841"/>
      <c r="BV179" s="841"/>
      <c r="BW179" s="841"/>
      <c r="BX179" s="841"/>
      <c r="BY179" s="841"/>
      <c r="BZ179" s="841"/>
      <c r="CA179" s="841"/>
      <c r="CB179" s="841"/>
      <c r="CC179" s="841"/>
      <c r="CD179" s="841"/>
      <c r="CE179" s="841"/>
      <c r="CF179" s="841"/>
      <c r="CG179" s="841"/>
      <c r="CH179" s="841"/>
      <c r="CI179" s="841"/>
      <c r="CJ179" s="841"/>
      <c r="CK179" s="841"/>
      <c r="CL179" s="841"/>
      <c r="CM179" s="841"/>
      <c r="CN179" s="841"/>
      <c r="CO179" s="841"/>
      <c r="CP179" s="841"/>
      <c r="CQ179" s="841"/>
      <c r="CR179" s="841"/>
      <c r="CS179" s="841"/>
      <c r="CT179" s="841"/>
      <c r="CU179" s="841"/>
      <c r="CV179" s="841"/>
      <c r="CW179" s="841"/>
      <c r="CX179" s="841"/>
      <c r="CY179" s="841"/>
      <c r="CZ179" s="841"/>
      <c r="DA179" s="841"/>
      <c r="DB179" s="841"/>
      <c r="DC179" s="841"/>
      <c r="DD179" s="841"/>
      <c r="DE179" s="841"/>
      <c r="DF179" s="841"/>
      <c r="DG179" s="841"/>
      <c r="DH179" s="841"/>
      <c r="DI179" s="841"/>
      <c r="DJ179" s="841"/>
      <c r="DK179" s="841"/>
      <c r="DL179" s="841"/>
      <c r="DM179" s="841"/>
      <c r="DN179" s="841"/>
      <c r="DO179" s="841"/>
      <c r="DP179" s="841"/>
      <c r="DQ179" s="841"/>
      <c r="DR179" s="841"/>
      <c r="DS179" s="841"/>
      <c r="DT179" s="841"/>
      <c r="DU179" s="841"/>
      <c r="DV179" s="841"/>
      <c r="DW179" s="841"/>
      <c r="DX179" s="841"/>
      <c r="DY179" s="841"/>
      <c r="DZ179" s="841"/>
      <c r="EA179" s="841"/>
      <c r="EB179" s="841"/>
      <c r="EC179" s="841"/>
      <c r="ED179" s="841"/>
      <c r="EE179" s="841"/>
      <c r="EF179" s="841"/>
      <c r="EG179" s="841"/>
      <c r="EH179" s="841"/>
      <c r="EI179" s="841"/>
      <c r="EJ179" s="841"/>
      <c r="EK179" s="841"/>
      <c r="EL179" s="841"/>
      <c r="EM179" s="841"/>
      <c r="EN179" s="841"/>
      <c r="EO179" s="841"/>
      <c r="EP179" s="841"/>
      <c r="EQ179" s="841"/>
      <c r="ER179" s="841"/>
      <c r="ES179" s="841"/>
      <c r="ET179" s="841"/>
      <c r="EU179" s="841"/>
      <c r="EV179" s="841"/>
      <c r="EW179" s="841"/>
      <c r="EX179" s="841"/>
      <c r="EY179" s="841"/>
      <c r="EZ179" s="841"/>
      <c r="FA179" s="841"/>
      <c r="FB179" s="841"/>
      <c r="FC179" s="841"/>
      <c r="FD179" s="841"/>
      <c r="FE179" s="841"/>
      <c r="FF179" s="841"/>
      <c r="FG179" s="841"/>
      <c r="FH179" s="841"/>
      <c r="FI179" s="841"/>
      <c r="FJ179" s="841"/>
      <c r="FK179" s="841"/>
      <c r="FL179" s="841"/>
      <c r="FM179" s="841"/>
      <c r="FN179" s="841"/>
      <c r="FO179" s="841"/>
      <c r="FP179" s="841"/>
      <c r="FQ179" s="841"/>
      <c r="FR179" s="841"/>
      <c r="FS179" s="841"/>
      <c r="FT179" s="841"/>
      <c r="FU179" s="841"/>
      <c r="FV179" s="841"/>
      <c r="FW179" s="841"/>
      <c r="FX179" s="841"/>
      <c r="FY179" s="841"/>
      <c r="FZ179" s="841"/>
      <c r="GA179" s="841"/>
      <c r="GB179" s="841"/>
      <c r="GC179" s="841"/>
      <c r="GD179" s="841"/>
      <c r="GE179" s="841"/>
      <c r="GF179" s="841"/>
      <c r="GG179" s="841"/>
      <c r="GH179" s="841"/>
      <c r="GI179" s="841"/>
      <c r="GJ179" s="841"/>
      <c r="GK179" s="841"/>
      <c r="GL179" s="841"/>
      <c r="GM179" s="841"/>
      <c r="GN179" s="841"/>
      <c r="GO179" s="841"/>
      <c r="GP179" s="841"/>
      <c r="GQ179" s="841"/>
      <c r="GR179" s="841"/>
      <c r="GS179" s="841"/>
      <c r="GT179" s="841"/>
      <c r="GU179" s="841"/>
      <c r="GV179" s="841"/>
      <c r="GW179" s="841"/>
      <c r="GX179" s="841"/>
      <c r="GY179" s="841"/>
      <c r="GZ179" s="841"/>
      <c r="HA179" s="841"/>
      <c r="HB179" s="841"/>
      <c r="HC179" s="841"/>
      <c r="HD179" s="841"/>
      <c r="HE179" s="841"/>
      <c r="HF179" s="841"/>
      <c r="HG179" s="841"/>
      <c r="HH179" s="841"/>
      <c r="HI179" s="841"/>
      <c r="HJ179" s="841"/>
      <c r="HK179" s="841"/>
      <c r="HL179" s="841"/>
      <c r="HM179" s="841"/>
      <c r="HN179" s="841"/>
      <c r="HO179" s="841"/>
      <c r="HP179" s="841"/>
      <c r="HQ179" s="841"/>
      <c r="HR179" s="841"/>
      <c r="HS179" s="841"/>
      <c r="HT179" s="841"/>
      <c r="HU179" s="841"/>
      <c r="HV179" s="841"/>
      <c r="HW179" s="841"/>
      <c r="HX179" s="841"/>
      <c r="HY179" s="841"/>
      <c r="HZ179" s="841"/>
      <c r="IA179" s="841"/>
      <c r="IB179" s="841"/>
      <c r="IC179" s="841"/>
      <c r="ID179" s="841"/>
      <c r="IE179" s="841"/>
      <c r="IF179" s="841"/>
      <c r="IG179" s="841"/>
      <c r="IH179" s="841"/>
      <c r="II179" s="841"/>
      <c r="IJ179" s="841"/>
      <c r="IK179" s="841"/>
      <c r="IL179" s="841"/>
      <c r="IM179" s="841"/>
      <c r="IN179" s="841"/>
      <c r="IO179" s="841"/>
      <c r="IP179" s="841"/>
      <c r="IQ179" s="841"/>
      <c r="IR179" s="841"/>
      <c r="IS179" s="841"/>
      <c r="IT179" s="841"/>
      <c r="IU179" s="841"/>
      <c r="IV179" s="841"/>
    </row>
    <row r="180" spans="1:256">
      <c r="A180" s="819" t="s">
        <v>1223</v>
      </c>
      <c r="B180" s="820">
        <v>7153.9930999999997</v>
      </c>
      <c r="C180" s="820">
        <v>9028.3582799999986</v>
      </c>
      <c r="D180" s="820">
        <v>1561.89</v>
      </c>
      <c r="E180" s="820">
        <v>514.5</v>
      </c>
      <c r="F180" s="820">
        <v>788</v>
      </c>
      <c r="G180" s="820">
        <v>611</v>
      </c>
      <c r="H180" s="820">
        <v>500</v>
      </c>
      <c r="I180" s="820">
        <v>350</v>
      </c>
      <c r="J180" s="820">
        <v>386.56799999999998</v>
      </c>
      <c r="K180" s="820">
        <v>0</v>
      </c>
      <c r="L180" s="820">
        <v>0</v>
      </c>
      <c r="M180" s="820">
        <v>750</v>
      </c>
      <c r="N180" s="820">
        <v>2355.1999999999998</v>
      </c>
      <c r="O180" s="820">
        <v>1000</v>
      </c>
      <c r="P180" s="820">
        <v>0</v>
      </c>
      <c r="Q180" s="820">
        <v>555.20000000000005</v>
      </c>
      <c r="R180" s="820">
        <v>0</v>
      </c>
      <c r="S180" s="820">
        <v>500</v>
      </c>
      <c r="T180" s="820">
        <v>1013.9059999999999</v>
      </c>
      <c r="U180" s="820">
        <v>841.63102000000003</v>
      </c>
      <c r="V180" s="820">
        <v>0</v>
      </c>
      <c r="W180" s="820">
        <v>600</v>
      </c>
      <c r="X180" s="820">
        <v>1250</v>
      </c>
      <c r="Y180" s="820">
        <v>402</v>
      </c>
      <c r="Z180" s="820">
        <v>702.01258999999993</v>
      </c>
      <c r="AA180" s="820">
        <v>0</v>
      </c>
      <c r="AB180" s="820">
        <v>2014.4</v>
      </c>
      <c r="AC180" s="820">
        <v>353.1</v>
      </c>
      <c r="AD180" s="820">
        <v>0</v>
      </c>
      <c r="AE180" s="820">
        <v>0</v>
      </c>
      <c r="AF180" s="820">
        <v>0</v>
      </c>
      <c r="AG180" s="820">
        <v>0</v>
      </c>
      <c r="AH180" s="820">
        <v>767</v>
      </c>
      <c r="AI180" s="820">
        <v>0</v>
      </c>
      <c r="AJ180" s="820">
        <v>0</v>
      </c>
      <c r="AK180" s="820">
        <v>0</v>
      </c>
      <c r="AL180" s="820">
        <v>0</v>
      </c>
      <c r="AM180" s="820">
        <v>0</v>
      </c>
      <c r="AN180" s="820">
        <v>0</v>
      </c>
      <c r="AO180" s="820">
        <v>0</v>
      </c>
      <c r="AP180" s="820">
        <v>0</v>
      </c>
      <c r="AQ180" s="820">
        <v>33998.758990000002</v>
      </c>
      <c r="AR180" s="767">
        <f t="shared" si="31"/>
        <v>0.14095942273644871</v>
      </c>
      <c r="AS180" s="841"/>
      <c r="AT180" s="841"/>
      <c r="AU180" s="841"/>
      <c r="AV180" s="841"/>
      <c r="AW180" s="841"/>
      <c r="AX180" s="841"/>
      <c r="AY180" s="841"/>
      <c r="AZ180" s="841"/>
      <c r="BA180" s="841"/>
      <c r="BB180" s="841"/>
      <c r="BC180" s="841"/>
      <c r="BD180" s="841"/>
      <c r="BE180" s="841"/>
      <c r="BF180" s="841"/>
      <c r="BG180" s="841"/>
      <c r="BH180" s="841"/>
      <c r="BI180" s="841"/>
      <c r="BJ180" s="841"/>
      <c r="BK180" s="841"/>
      <c r="BL180" s="841"/>
      <c r="BM180" s="841"/>
      <c r="BN180" s="841"/>
      <c r="BO180" s="841"/>
      <c r="BP180" s="841"/>
      <c r="BQ180" s="841"/>
      <c r="BR180" s="841"/>
      <c r="BS180" s="841"/>
      <c r="BT180" s="841"/>
      <c r="BU180" s="841"/>
      <c r="BV180" s="841"/>
      <c r="BW180" s="841"/>
      <c r="BX180" s="841"/>
      <c r="BY180" s="841"/>
      <c r="BZ180" s="841"/>
      <c r="CA180" s="841"/>
      <c r="CB180" s="841"/>
      <c r="CC180" s="841"/>
      <c r="CD180" s="841"/>
      <c r="CE180" s="841"/>
      <c r="CF180" s="841"/>
      <c r="CG180" s="841"/>
      <c r="CH180" s="841"/>
      <c r="CI180" s="841"/>
      <c r="CJ180" s="841"/>
      <c r="CK180" s="841"/>
      <c r="CL180" s="841"/>
      <c r="CM180" s="841"/>
      <c r="CN180" s="841"/>
      <c r="CO180" s="841"/>
      <c r="CP180" s="841"/>
      <c r="CQ180" s="841"/>
      <c r="CR180" s="841"/>
      <c r="CS180" s="841"/>
      <c r="CT180" s="841"/>
      <c r="CU180" s="841"/>
      <c r="CV180" s="841"/>
      <c r="CW180" s="841"/>
      <c r="CX180" s="841"/>
      <c r="CY180" s="841"/>
      <c r="CZ180" s="841"/>
      <c r="DA180" s="841"/>
      <c r="DB180" s="841"/>
      <c r="DC180" s="841"/>
      <c r="DD180" s="841"/>
      <c r="DE180" s="841"/>
      <c r="DF180" s="841"/>
      <c r="DG180" s="841"/>
      <c r="DH180" s="841"/>
      <c r="DI180" s="841"/>
      <c r="DJ180" s="841"/>
      <c r="DK180" s="841"/>
      <c r="DL180" s="841"/>
      <c r="DM180" s="841"/>
      <c r="DN180" s="841"/>
      <c r="DO180" s="841"/>
      <c r="DP180" s="841"/>
      <c r="DQ180" s="841"/>
      <c r="DR180" s="841"/>
      <c r="DS180" s="841"/>
      <c r="DT180" s="841"/>
      <c r="DU180" s="841"/>
      <c r="DV180" s="841"/>
      <c r="DW180" s="841"/>
      <c r="DX180" s="841"/>
      <c r="DY180" s="841"/>
      <c r="DZ180" s="841"/>
      <c r="EA180" s="841"/>
      <c r="EB180" s="841"/>
      <c r="EC180" s="841"/>
      <c r="ED180" s="841"/>
      <c r="EE180" s="841"/>
      <c r="EF180" s="841"/>
      <c r="EG180" s="841"/>
      <c r="EH180" s="841"/>
      <c r="EI180" s="841"/>
      <c r="EJ180" s="841"/>
      <c r="EK180" s="841"/>
      <c r="EL180" s="841"/>
      <c r="EM180" s="841"/>
      <c r="EN180" s="841"/>
      <c r="EO180" s="841"/>
      <c r="EP180" s="841"/>
      <c r="EQ180" s="841"/>
      <c r="ER180" s="841"/>
      <c r="ES180" s="841"/>
      <c r="ET180" s="841"/>
      <c r="EU180" s="841"/>
      <c r="EV180" s="841"/>
      <c r="EW180" s="841"/>
      <c r="EX180" s="841"/>
      <c r="EY180" s="841"/>
      <c r="EZ180" s="841"/>
      <c r="FA180" s="841"/>
      <c r="FB180" s="841"/>
      <c r="FC180" s="841"/>
      <c r="FD180" s="841"/>
      <c r="FE180" s="841"/>
      <c r="FF180" s="841"/>
      <c r="FG180" s="841"/>
      <c r="FH180" s="841"/>
      <c r="FI180" s="841"/>
      <c r="FJ180" s="841"/>
      <c r="FK180" s="841"/>
      <c r="FL180" s="841"/>
      <c r="FM180" s="841"/>
      <c r="FN180" s="841"/>
      <c r="FO180" s="841"/>
      <c r="FP180" s="841"/>
      <c r="FQ180" s="841"/>
      <c r="FR180" s="841"/>
      <c r="FS180" s="841"/>
      <c r="FT180" s="841"/>
      <c r="FU180" s="841"/>
      <c r="FV180" s="841"/>
      <c r="FW180" s="841"/>
      <c r="FX180" s="841"/>
      <c r="FY180" s="841"/>
      <c r="FZ180" s="841"/>
      <c r="GA180" s="841"/>
      <c r="GB180" s="841"/>
      <c r="GC180" s="841"/>
      <c r="GD180" s="841"/>
      <c r="GE180" s="841"/>
      <c r="GF180" s="841"/>
      <c r="GG180" s="841"/>
      <c r="GH180" s="841"/>
      <c r="GI180" s="841"/>
      <c r="GJ180" s="841"/>
      <c r="GK180" s="841"/>
      <c r="GL180" s="841"/>
      <c r="GM180" s="841"/>
      <c r="GN180" s="841"/>
      <c r="GO180" s="841"/>
      <c r="GP180" s="841"/>
      <c r="GQ180" s="841"/>
      <c r="GR180" s="841"/>
      <c r="GS180" s="841"/>
      <c r="GT180" s="841"/>
      <c r="GU180" s="841"/>
      <c r="GV180" s="841"/>
      <c r="GW180" s="841"/>
      <c r="GX180" s="841"/>
      <c r="GY180" s="841"/>
      <c r="GZ180" s="841"/>
      <c r="HA180" s="841"/>
      <c r="HB180" s="841"/>
      <c r="HC180" s="841"/>
      <c r="HD180" s="841"/>
      <c r="HE180" s="841"/>
      <c r="HF180" s="841"/>
      <c r="HG180" s="841"/>
      <c r="HH180" s="841"/>
      <c r="HI180" s="841"/>
      <c r="HJ180" s="841"/>
      <c r="HK180" s="841"/>
      <c r="HL180" s="841"/>
      <c r="HM180" s="841"/>
      <c r="HN180" s="841"/>
      <c r="HO180" s="841"/>
      <c r="HP180" s="841"/>
      <c r="HQ180" s="841"/>
      <c r="HR180" s="841"/>
      <c r="HS180" s="841"/>
      <c r="HT180" s="841"/>
      <c r="HU180" s="841"/>
      <c r="HV180" s="841"/>
      <c r="HW180" s="841"/>
      <c r="HX180" s="841"/>
      <c r="HY180" s="841"/>
      <c r="HZ180" s="841"/>
      <c r="IA180" s="841"/>
      <c r="IB180" s="841"/>
      <c r="IC180" s="841"/>
      <c r="ID180" s="841"/>
      <c r="IE180" s="841"/>
      <c r="IF180" s="841"/>
      <c r="IG180" s="841"/>
      <c r="IH180" s="841"/>
      <c r="II180" s="841"/>
      <c r="IJ180" s="841"/>
      <c r="IK180" s="841"/>
      <c r="IL180" s="841"/>
      <c r="IM180" s="841"/>
      <c r="IN180" s="841"/>
      <c r="IO180" s="841"/>
      <c r="IP180" s="841"/>
      <c r="IQ180" s="841"/>
      <c r="IR180" s="841"/>
      <c r="IS180" s="841"/>
      <c r="IT180" s="841"/>
      <c r="IU180" s="841"/>
      <c r="IV180" s="841"/>
    </row>
    <row r="181" spans="1:256">
      <c r="A181" s="819" t="s">
        <v>1222</v>
      </c>
      <c r="B181" s="820">
        <v>8722.2410600000003</v>
      </c>
      <c r="C181" s="820">
        <v>6730.0491400000001</v>
      </c>
      <c r="D181" s="820">
        <v>2709.04</v>
      </c>
      <c r="E181" s="820">
        <v>0</v>
      </c>
      <c r="F181" s="820">
        <v>540.6</v>
      </c>
      <c r="G181" s="820">
        <v>1023</v>
      </c>
      <c r="H181" s="820">
        <v>926.84549000000004</v>
      </c>
      <c r="I181" s="820">
        <v>1083.03882</v>
      </c>
      <c r="J181" s="820">
        <v>281.68</v>
      </c>
      <c r="K181" s="820">
        <v>0</v>
      </c>
      <c r="L181" s="820">
        <v>0</v>
      </c>
      <c r="M181" s="820">
        <v>865</v>
      </c>
      <c r="N181" s="820">
        <v>1807.4503200000001</v>
      </c>
      <c r="O181" s="820">
        <v>0</v>
      </c>
      <c r="P181" s="820">
        <v>0</v>
      </c>
      <c r="Q181" s="820">
        <v>0</v>
      </c>
      <c r="R181" s="820">
        <v>723</v>
      </c>
      <c r="S181" s="820">
        <v>1292.0000400000001</v>
      </c>
      <c r="T181" s="820">
        <v>832.625</v>
      </c>
      <c r="U181" s="820">
        <v>790</v>
      </c>
      <c r="V181" s="820">
        <v>0</v>
      </c>
      <c r="W181" s="820">
        <v>215.13795999999999</v>
      </c>
      <c r="X181" s="820">
        <v>513.91</v>
      </c>
      <c r="Y181" s="820">
        <v>210</v>
      </c>
      <c r="Z181" s="820">
        <v>681.79883999999993</v>
      </c>
      <c r="AA181" s="820">
        <v>343</v>
      </c>
      <c r="AB181" s="820">
        <v>726</v>
      </c>
      <c r="AC181" s="820">
        <v>805</v>
      </c>
      <c r="AD181" s="820">
        <v>0</v>
      </c>
      <c r="AE181" s="820">
        <v>0</v>
      </c>
      <c r="AF181" s="820">
        <v>0</v>
      </c>
      <c r="AG181" s="820">
        <v>0</v>
      </c>
      <c r="AH181" s="820">
        <v>530</v>
      </c>
      <c r="AI181" s="820">
        <v>250</v>
      </c>
      <c r="AJ181" s="820">
        <v>0</v>
      </c>
      <c r="AK181" s="820">
        <v>303.32884999999999</v>
      </c>
      <c r="AL181" s="820">
        <v>0</v>
      </c>
      <c r="AM181" s="820">
        <v>0</v>
      </c>
      <c r="AN181" s="820">
        <v>278</v>
      </c>
      <c r="AO181" s="820">
        <v>0</v>
      </c>
      <c r="AP181" s="820">
        <v>250</v>
      </c>
      <c r="AQ181" s="820">
        <v>33432.745519999997</v>
      </c>
      <c r="AR181" s="767">
        <f t="shared" si="31"/>
        <v>0.13861272143432996</v>
      </c>
      <c r="AS181" s="841"/>
      <c r="AT181" s="841"/>
      <c r="AU181" s="841"/>
      <c r="AV181" s="841"/>
      <c r="AW181" s="841"/>
      <c r="AX181" s="841"/>
      <c r="AY181" s="841"/>
      <c r="AZ181" s="841"/>
      <c r="BA181" s="841"/>
      <c r="BB181" s="841"/>
      <c r="BC181" s="841"/>
      <c r="BD181" s="841"/>
      <c r="BE181" s="841"/>
      <c r="BF181" s="841"/>
      <c r="BG181" s="841"/>
      <c r="BH181" s="841"/>
      <c r="BI181" s="841"/>
      <c r="BJ181" s="841"/>
      <c r="BK181" s="841"/>
      <c r="BL181" s="841"/>
      <c r="BM181" s="841"/>
      <c r="BN181" s="841"/>
      <c r="BO181" s="841"/>
      <c r="BP181" s="841"/>
      <c r="BQ181" s="841"/>
      <c r="BR181" s="841"/>
      <c r="BS181" s="841"/>
      <c r="BT181" s="841"/>
      <c r="BU181" s="841"/>
      <c r="BV181" s="841"/>
      <c r="BW181" s="841"/>
      <c r="BX181" s="841"/>
      <c r="BY181" s="841"/>
      <c r="BZ181" s="841"/>
      <c r="CA181" s="841"/>
      <c r="CB181" s="841"/>
      <c r="CC181" s="841"/>
      <c r="CD181" s="841"/>
      <c r="CE181" s="841"/>
      <c r="CF181" s="841"/>
      <c r="CG181" s="841"/>
      <c r="CH181" s="841"/>
      <c r="CI181" s="841"/>
      <c r="CJ181" s="841"/>
      <c r="CK181" s="841"/>
      <c r="CL181" s="841"/>
      <c r="CM181" s="841"/>
      <c r="CN181" s="841"/>
      <c r="CO181" s="841"/>
      <c r="CP181" s="841"/>
      <c r="CQ181" s="841"/>
      <c r="CR181" s="841"/>
      <c r="CS181" s="841"/>
      <c r="CT181" s="841"/>
      <c r="CU181" s="841"/>
      <c r="CV181" s="841"/>
      <c r="CW181" s="841"/>
      <c r="CX181" s="841"/>
      <c r="CY181" s="841"/>
      <c r="CZ181" s="841"/>
      <c r="DA181" s="841"/>
      <c r="DB181" s="841"/>
      <c r="DC181" s="841"/>
      <c r="DD181" s="841"/>
      <c r="DE181" s="841"/>
      <c r="DF181" s="841"/>
      <c r="DG181" s="841"/>
      <c r="DH181" s="841"/>
      <c r="DI181" s="841"/>
      <c r="DJ181" s="841"/>
      <c r="DK181" s="841"/>
      <c r="DL181" s="841"/>
      <c r="DM181" s="841"/>
      <c r="DN181" s="841"/>
      <c r="DO181" s="841"/>
      <c r="DP181" s="841"/>
      <c r="DQ181" s="841"/>
      <c r="DR181" s="841"/>
      <c r="DS181" s="841"/>
      <c r="DT181" s="841"/>
      <c r="DU181" s="841"/>
      <c r="DV181" s="841"/>
      <c r="DW181" s="841"/>
      <c r="DX181" s="841"/>
      <c r="DY181" s="841"/>
      <c r="DZ181" s="841"/>
      <c r="EA181" s="841"/>
      <c r="EB181" s="841"/>
      <c r="EC181" s="841"/>
      <c r="ED181" s="841"/>
      <c r="EE181" s="841"/>
      <c r="EF181" s="841"/>
      <c r="EG181" s="841"/>
      <c r="EH181" s="841"/>
      <c r="EI181" s="841"/>
      <c r="EJ181" s="841"/>
      <c r="EK181" s="841"/>
      <c r="EL181" s="841"/>
      <c r="EM181" s="841"/>
      <c r="EN181" s="841"/>
      <c r="EO181" s="841"/>
      <c r="EP181" s="841"/>
      <c r="EQ181" s="841"/>
      <c r="ER181" s="841"/>
      <c r="ES181" s="841"/>
      <c r="ET181" s="841"/>
      <c r="EU181" s="841"/>
      <c r="EV181" s="841"/>
      <c r="EW181" s="841"/>
      <c r="EX181" s="841"/>
      <c r="EY181" s="841"/>
      <c r="EZ181" s="841"/>
      <c r="FA181" s="841"/>
      <c r="FB181" s="841"/>
      <c r="FC181" s="841"/>
      <c r="FD181" s="841"/>
      <c r="FE181" s="841"/>
      <c r="FF181" s="841"/>
      <c r="FG181" s="841"/>
      <c r="FH181" s="841"/>
      <c r="FI181" s="841"/>
      <c r="FJ181" s="841"/>
      <c r="FK181" s="841"/>
      <c r="FL181" s="841"/>
      <c r="FM181" s="841"/>
      <c r="FN181" s="841"/>
      <c r="FO181" s="841"/>
      <c r="FP181" s="841"/>
      <c r="FQ181" s="841"/>
      <c r="FR181" s="841"/>
      <c r="FS181" s="841"/>
      <c r="FT181" s="841"/>
      <c r="FU181" s="841"/>
      <c r="FV181" s="841"/>
      <c r="FW181" s="841"/>
      <c r="FX181" s="841"/>
      <c r="FY181" s="841"/>
      <c r="FZ181" s="841"/>
      <c r="GA181" s="841"/>
      <c r="GB181" s="841"/>
      <c r="GC181" s="841"/>
      <c r="GD181" s="841"/>
      <c r="GE181" s="841"/>
      <c r="GF181" s="841"/>
      <c r="GG181" s="841"/>
      <c r="GH181" s="841"/>
      <c r="GI181" s="841"/>
      <c r="GJ181" s="841"/>
      <c r="GK181" s="841"/>
      <c r="GL181" s="841"/>
      <c r="GM181" s="841"/>
      <c r="GN181" s="841"/>
      <c r="GO181" s="841"/>
      <c r="GP181" s="841"/>
      <c r="GQ181" s="841"/>
      <c r="GR181" s="841"/>
      <c r="GS181" s="841"/>
      <c r="GT181" s="841"/>
      <c r="GU181" s="841"/>
      <c r="GV181" s="841"/>
      <c r="GW181" s="841"/>
      <c r="GX181" s="841"/>
      <c r="GY181" s="841"/>
      <c r="GZ181" s="841"/>
      <c r="HA181" s="841"/>
      <c r="HB181" s="841"/>
      <c r="HC181" s="841"/>
      <c r="HD181" s="841"/>
      <c r="HE181" s="841"/>
      <c r="HF181" s="841"/>
      <c r="HG181" s="841"/>
      <c r="HH181" s="841"/>
      <c r="HI181" s="841"/>
      <c r="HJ181" s="841"/>
      <c r="HK181" s="841"/>
      <c r="HL181" s="841"/>
      <c r="HM181" s="841"/>
      <c r="HN181" s="841"/>
      <c r="HO181" s="841"/>
      <c r="HP181" s="841"/>
      <c r="HQ181" s="841"/>
      <c r="HR181" s="841"/>
      <c r="HS181" s="841"/>
      <c r="HT181" s="841"/>
      <c r="HU181" s="841"/>
      <c r="HV181" s="841"/>
      <c r="HW181" s="841"/>
      <c r="HX181" s="841"/>
      <c r="HY181" s="841"/>
      <c r="HZ181" s="841"/>
      <c r="IA181" s="841"/>
      <c r="IB181" s="841"/>
      <c r="IC181" s="841"/>
      <c r="ID181" s="841"/>
      <c r="IE181" s="841"/>
      <c r="IF181" s="841"/>
      <c r="IG181" s="841"/>
      <c r="IH181" s="841"/>
      <c r="II181" s="841"/>
      <c r="IJ181" s="841"/>
      <c r="IK181" s="841"/>
      <c r="IL181" s="841"/>
      <c r="IM181" s="841"/>
      <c r="IN181" s="841"/>
      <c r="IO181" s="841"/>
      <c r="IP181" s="841"/>
      <c r="IQ181" s="841"/>
      <c r="IR181" s="841"/>
      <c r="IS181" s="841"/>
      <c r="IT181" s="841"/>
      <c r="IU181" s="841"/>
      <c r="IV181" s="841"/>
    </row>
    <row r="182" spans="1:256">
      <c r="A182" s="819" t="s">
        <v>1221</v>
      </c>
      <c r="B182" s="820">
        <v>7642.3749900000003</v>
      </c>
      <c r="C182" s="820">
        <v>5669.8256200000005</v>
      </c>
      <c r="D182" s="820">
        <v>687.12572999999998</v>
      </c>
      <c r="E182" s="820">
        <v>0</v>
      </c>
      <c r="F182" s="820">
        <v>836.62343999999996</v>
      </c>
      <c r="G182" s="820">
        <v>579.04</v>
      </c>
      <c r="H182" s="820">
        <v>946.58</v>
      </c>
      <c r="I182" s="820">
        <v>820.11053000000004</v>
      </c>
      <c r="J182" s="820">
        <v>518</v>
      </c>
      <c r="K182" s="820">
        <v>460</v>
      </c>
      <c r="L182" s="820">
        <v>0</v>
      </c>
      <c r="M182" s="820">
        <v>592</v>
      </c>
      <c r="N182" s="820">
        <v>3567.57312</v>
      </c>
      <c r="O182" s="820">
        <v>380</v>
      </c>
      <c r="P182" s="820">
        <v>463</v>
      </c>
      <c r="Q182" s="820">
        <v>0</v>
      </c>
      <c r="R182" s="820">
        <v>654.8285699999999</v>
      </c>
      <c r="S182" s="820">
        <v>328.77595000000002</v>
      </c>
      <c r="T182" s="820">
        <v>655</v>
      </c>
      <c r="U182" s="820">
        <v>344.48</v>
      </c>
      <c r="V182" s="820">
        <v>0</v>
      </c>
      <c r="W182" s="820">
        <v>330</v>
      </c>
      <c r="X182" s="820">
        <v>816.74850000000004</v>
      </c>
      <c r="Y182" s="820">
        <v>291</v>
      </c>
      <c r="Z182" s="820">
        <v>515</v>
      </c>
      <c r="AA182" s="820">
        <v>560</v>
      </c>
      <c r="AB182" s="820">
        <v>1428.0959700000001</v>
      </c>
      <c r="AC182" s="820">
        <v>1712.8</v>
      </c>
      <c r="AD182" s="820">
        <v>0</v>
      </c>
      <c r="AE182" s="820">
        <v>0</v>
      </c>
      <c r="AF182" s="820">
        <v>0</v>
      </c>
      <c r="AG182" s="820">
        <v>0</v>
      </c>
      <c r="AH182" s="820">
        <v>1067.0009499999999</v>
      </c>
      <c r="AI182" s="820">
        <v>0</v>
      </c>
      <c r="AJ182" s="820">
        <v>1008</v>
      </c>
      <c r="AK182" s="820">
        <v>0</v>
      </c>
      <c r="AL182" s="820">
        <v>0</v>
      </c>
      <c r="AM182" s="820">
        <v>0</v>
      </c>
      <c r="AN182" s="820">
        <v>325.22000000000003</v>
      </c>
      <c r="AO182" s="820">
        <v>0</v>
      </c>
      <c r="AP182" s="820">
        <v>0</v>
      </c>
      <c r="AQ182" s="820">
        <v>33199.203370000003</v>
      </c>
      <c r="AR182" s="767">
        <f t="shared" si="31"/>
        <v>0.1376444517790078</v>
      </c>
      <c r="AS182" s="841"/>
      <c r="AT182" s="841"/>
      <c r="AU182" s="841"/>
      <c r="AV182" s="841"/>
      <c r="AW182" s="841"/>
      <c r="AX182" s="841"/>
      <c r="AY182" s="841"/>
      <c r="AZ182" s="841"/>
      <c r="BA182" s="841"/>
      <c r="BB182" s="841"/>
      <c r="BC182" s="841"/>
      <c r="BD182" s="841"/>
      <c r="BE182" s="841"/>
      <c r="BF182" s="841"/>
      <c r="BG182" s="841"/>
      <c r="BH182" s="841"/>
      <c r="BI182" s="841"/>
      <c r="BJ182" s="841"/>
      <c r="BK182" s="841"/>
      <c r="BL182" s="841"/>
      <c r="BM182" s="841"/>
      <c r="BN182" s="841"/>
      <c r="BO182" s="841"/>
      <c r="BP182" s="841"/>
      <c r="BQ182" s="841"/>
      <c r="BR182" s="841"/>
      <c r="BS182" s="841"/>
      <c r="BT182" s="841"/>
      <c r="BU182" s="841"/>
      <c r="BV182" s="841"/>
      <c r="BW182" s="841"/>
      <c r="BX182" s="841"/>
      <c r="BY182" s="841"/>
      <c r="BZ182" s="841"/>
      <c r="CA182" s="841"/>
      <c r="CB182" s="841"/>
      <c r="CC182" s="841"/>
      <c r="CD182" s="841"/>
      <c r="CE182" s="841"/>
      <c r="CF182" s="841"/>
      <c r="CG182" s="841"/>
      <c r="CH182" s="841"/>
      <c r="CI182" s="841"/>
      <c r="CJ182" s="841"/>
      <c r="CK182" s="841"/>
      <c r="CL182" s="841"/>
      <c r="CM182" s="841"/>
      <c r="CN182" s="841"/>
      <c r="CO182" s="841"/>
      <c r="CP182" s="841"/>
      <c r="CQ182" s="841"/>
      <c r="CR182" s="841"/>
      <c r="CS182" s="841"/>
      <c r="CT182" s="841"/>
      <c r="CU182" s="841"/>
      <c r="CV182" s="841"/>
      <c r="CW182" s="841"/>
      <c r="CX182" s="841"/>
      <c r="CY182" s="841"/>
      <c r="CZ182" s="841"/>
      <c r="DA182" s="841"/>
      <c r="DB182" s="841"/>
      <c r="DC182" s="841"/>
      <c r="DD182" s="841"/>
      <c r="DE182" s="841"/>
      <c r="DF182" s="841"/>
      <c r="DG182" s="841"/>
      <c r="DH182" s="841"/>
      <c r="DI182" s="841"/>
      <c r="DJ182" s="841"/>
      <c r="DK182" s="841"/>
      <c r="DL182" s="841"/>
      <c r="DM182" s="841"/>
      <c r="DN182" s="841"/>
      <c r="DO182" s="841"/>
      <c r="DP182" s="841"/>
      <c r="DQ182" s="841"/>
      <c r="DR182" s="841"/>
      <c r="DS182" s="841"/>
      <c r="DT182" s="841"/>
      <c r="DU182" s="841"/>
      <c r="DV182" s="841"/>
      <c r="DW182" s="841"/>
      <c r="DX182" s="841"/>
      <c r="DY182" s="841"/>
      <c r="DZ182" s="841"/>
      <c r="EA182" s="841"/>
      <c r="EB182" s="841"/>
      <c r="EC182" s="841"/>
      <c r="ED182" s="841"/>
      <c r="EE182" s="841"/>
      <c r="EF182" s="841"/>
      <c r="EG182" s="841"/>
      <c r="EH182" s="841"/>
      <c r="EI182" s="841"/>
      <c r="EJ182" s="841"/>
      <c r="EK182" s="841"/>
      <c r="EL182" s="841"/>
      <c r="EM182" s="841"/>
      <c r="EN182" s="841"/>
      <c r="EO182" s="841"/>
      <c r="EP182" s="841"/>
      <c r="EQ182" s="841"/>
      <c r="ER182" s="841"/>
      <c r="ES182" s="841"/>
      <c r="ET182" s="841"/>
      <c r="EU182" s="841"/>
      <c r="EV182" s="841"/>
      <c r="EW182" s="841"/>
      <c r="EX182" s="841"/>
      <c r="EY182" s="841"/>
      <c r="EZ182" s="841"/>
      <c r="FA182" s="841"/>
      <c r="FB182" s="841"/>
      <c r="FC182" s="841"/>
      <c r="FD182" s="841"/>
      <c r="FE182" s="841"/>
      <c r="FF182" s="841"/>
      <c r="FG182" s="841"/>
      <c r="FH182" s="841"/>
      <c r="FI182" s="841"/>
      <c r="FJ182" s="841"/>
      <c r="FK182" s="841"/>
      <c r="FL182" s="841"/>
      <c r="FM182" s="841"/>
      <c r="FN182" s="841"/>
      <c r="FO182" s="841"/>
      <c r="FP182" s="841"/>
      <c r="FQ182" s="841"/>
      <c r="FR182" s="841"/>
      <c r="FS182" s="841"/>
      <c r="FT182" s="841"/>
      <c r="FU182" s="841"/>
      <c r="FV182" s="841"/>
      <c r="FW182" s="841"/>
      <c r="FX182" s="841"/>
      <c r="FY182" s="841"/>
      <c r="FZ182" s="841"/>
      <c r="GA182" s="841"/>
      <c r="GB182" s="841"/>
      <c r="GC182" s="841"/>
      <c r="GD182" s="841"/>
      <c r="GE182" s="841"/>
      <c r="GF182" s="841"/>
      <c r="GG182" s="841"/>
      <c r="GH182" s="841"/>
      <c r="GI182" s="841"/>
      <c r="GJ182" s="841"/>
      <c r="GK182" s="841"/>
      <c r="GL182" s="841"/>
      <c r="GM182" s="841"/>
      <c r="GN182" s="841"/>
      <c r="GO182" s="841"/>
      <c r="GP182" s="841"/>
      <c r="GQ182" s="841"/>
      <c r="GR182" s="841"/>
      <c r="GS182" s="841"/>
      <c r="GT182" s="841"/>
      <c r="GU182" s="841"/>
      <c r="GV182" s="841"/>
      <c r="GW182" s="841"/>
      <c r="GX182" s="841"/>
      <c r="GY182" s="841"/>
      <c r="GZ182" s="841"/>
      <c r="HA182" s="841"/>
      <c r="HB182" s="841"/>
      <c r="HC182" s="841"/>
      <c r="HD182" s="841"/>
      <c r="HE182" s="841"/>
      <c r="HF182" s="841"/>
      <c r="HG182" s="841"/>
      <c r="HH182" s="841"/>
      <c r="HI182" s="841"/>
      <c r="HJ182" s="841"/>
      <c r="HK182" s="841"/>
      <c r="HL182" s="841"/>
      <c r="HM182" s="841"/>
      <c r="HN182" s="841"/>
      <c r="HO182" s="841"/>
      <c r="HP182" s="841"/>
      <c r="HQ182" s="841"/>
      <c r="HR182" s="841"/>
      <c r="HS182" s="841"/>
      <c r="HT182" s="841"/>
      <c r="HU182" s="841"/>
      <c r="HV182" s="841"/>
      <c r="HW182" s="841"/>
      <c r="HX182" s="841"/>
      <c r="HY182" s="841"/>
      <c r="HZ182" s="841"/>
      <c r="IA182" s="841"/>
      <c r="IB182" s="841"/>
      <c r="IC182" s="841"/>
      <c r="ID182" s="841"/>
      <c r="IE182" s="841"/>
      <c r="IF182" s="841"/>
      <c r="IG182" s="841"/>
      <c r="IH182" s="841"/>
      <c r="II182" s="841"/>
      <c r="IJ182" s="841"/>
      <c r="IK182" s="841"/>
      <c r="IL182" s="841"/>
      <c r="IM182" s="841"/>
      <c r="IN182" s="841"/>
      <c r="IO182" s="841"/>
      <c r="IP182" s="841"/>
      <c r="IQ182" s="841"/>
      <c r="IR182" s="841"/>
      <c r="IS182" s="841"/>
      <c r="IT182" s="841"/>
      <c r="IU182" s="841"/>
      <c r="IV182" s="841"/>
    </row>
    <row r="183" spans="1:256">
      <c r="A183" s="819" t="s">
        <v>1220</v>
      </c>
      <c r="B183" s="820">
        <v>3835.82141</v>
      </c>
      <c r="C183" s="820">
        <v>3026.8116</v>
      </c>
      <c r="D183" s="820">
        <v>257.2</v>
      </c>
      <c r="E183" s="820">
        <v>0</v>
      </c>
      <c r="F183" s="820">
        <v>325.2602</v>
      </c>
      <c r="G183" s="820">
        <v>444.59800999999999</v>
      </c>
      <c r="H183" s="820">
        <v>247.2</v>
      </c>
      <c r="I183" s="820">
        <v>449.5</v>
      </c>
      <c r="J183" s="820">
        <v>236</v>
      </c>
      <c r="K183" s="820">
        <v>0</v>
      </c>
      <c r="L183" s="820">
        <v>0</v>
      </c>
      <c r="M183" s="820">
        <v>319</v>
      </c>
      <c r="N183" s="820">
        <v>839.86292000000003</v>
      </c>
      <c r="O183" s="820">
        <v>233</v>
      </c>
      <c r="P183" s="820">
        <v>105</v>
      </c>
      <c r="Q183" s="820">
        <v>103.8</v>
      </c>
      <c r="R183" s="820">
        <v>265</v>
      </c>
      <c r="S183" s="820">
        <v>0</v>
      </c>
      <c r="T183" s="820">
        <v>710.44136000000003</v>
      </c>
      <c r="U183" s="820">
        <v>107.61836</v>
      </c>
      <c r="V183" s="820">
        <v>0</v>
      </c>
      <c r="W183" s="820">
        <v>461.74083000000002</v>
      </c>
      <c r="X183" s="820">
        <v>110</v>
      </c>
      <c r="Y183" s="820">
        <v>120</v>
      </c>
      <c r="Z183" s="820">
        <v>257.2</v>
      </c>
      <c r="AA183" s="820">
        <v>117.56</v>
      </c>
      <c r="AB183" s="820">
        <v>689.57</v>
      </c>
      <c r="AC183" s="820">
        <v>240.86020000000002</v>
      </c>
      <c r="AD183" s="820">
        <v>0</v>
      </c>
      <c r="AE183" s="820">
        <v>111.21341000000001</v>
      </c>
      <c r="AF183" s="820">
        <v>0</v>
      </c>
      <c r="AG183" s="820">
        <v>0</v>
      </c>
      <c r="AH183" s="820">
        <v>120</v>
      </c>
      <c r="AI183" s="820">
        <v>105</v>
      </c>
      <c r="AJ183" s="820">
        <v>110</v>
      </c>
      <c r="AK183" s="820">
        <v>0</v>
      </c>
      <c r="AL183" s="820">
        <v>105</v>
      </c>
      <c r="AM183" s="820">
        <v>0</v>
      </c>
      <c r="AN183" s="820">
        <v>235.19651999999999</v>
      </c>
      <c r="AO183" s="820">
        <v>0</v>
      </c>
      <c r="AP183" s="820">
        <v>0</v>
      </c>
      <c r="AQ183" s="820">
        <v>14289.454820000001</v>
      </c>
      <c r="AR183" s="767">
        <f t="shared" si="31"/>
        <v>5.9244318395215774E-2</v>
      </c>
      <c r="AS183" s="841"/>
      <c r="AT183" s="841"/>
      <c r="AU183" s="841"/>
      <c r="AV183" s="841"/>
      <c r="AW183" s="841"/>
      <c r="AX183" s="841"/>
      <c r="AY183" s="841"/>
      <c r="AZ183" s="841"/>
      <c r="BA183" s="841"/>
      <c r="BB183" s="841"/>
      <c r="BC183" s="841"/>
      <c r="BD183" s="841"/>
      <c r="BE183" s="841"/>
      <c r="BF183" s="841"/>
      <c r="BG183" s="841"/>
      <c r="BH183" s="841"/>
      <c r="BI183" s="841"/>
      <c r="BJ183" s="841"/>
      <c r="BK183" s="841"/>
      <c r="BL183" s="841"/>
      <c r="BM183" s="841"/>
      <c r="BN183" s="841"/>
      <c r="BO183" s="841"/>
      <c r="BP183" s="841"/>
      <c r="BQ183" s="841"/>
      <c r="BR183" s="841"/>
      <c r="BS183" s="841"/>
      <c r="BT183" s="841"/>
      <c r="BU183" s="841"/>
      <c r="BV183" s="841"/>
      <c r="BW183" s="841"/>
      <c r="BX183" s="841"/>
      <c r="BY183" s="841"/>
      <c r="BZ183" s="841"/>
      <c r="CA183" s="841"/>
      <c r="CB183" s="841"/>
      <c r="CC183" s="841"/>
      <c r="CD183" s="841"/>
      <c r="CE183" s="841"/>
      <c r="CF183" s="841"/>
      <c r="CG183" s="841"/>
      <c r="CH183" s="841"/>
      <c r="CI183" s="841"/>
      <c r="CJ183" s="841"/>
      <c r="CK183" s="841"/>
      <c r="CL183" s="841"/>
      <c r="CM183" s="841"/>
      <c r="CN183" s="841"/>
      <c r="CO183" s="841"/>
      <c r="CP183" s="841"/>
      <c r="CQ183" s="841"/>
      <c r="CR183" s="841"/>
      <c r="CS183" s="841"/>
      <c r="CT183" s="841"/>
      <c r="CU183" s="841"/>
      <c r="CV183" s="841"/>
      <c r="CW183" s="841"/>
      <c r="CX183" s="841"/>
      <c r="CY183" s="841"/>
      <c r="CZ183" s="841"/>
      <c r="DA183" s="841"/>
      <c r="DB183" s="841"/>
      <c r="DC183" s="841"/>
      <c r="DD183" s="841"/>
      <c r="DE183" s="841"/>
      <c r="DF183" s="841"/>
      <c r="DG183" s="841"/>
      <c r="DH183" s="841"/>
      <c r="DI183" s="841"/>
      <c r="DJ183" s="841"/>
      <c r="DK183" s="841"/>
      <c r="DL183" s="841"/>
      <c r="DM183" s="841"/>
      <c r="DN183" s="841"/>
      <c r="DO183" s="841"/>
      <c r="DP183" s="841"/>
      <c r="DQ183" s="841"/>
      <c r="DR183" s="841"/>
      <c r="DS183" s="841"/>
      <c r="DT183" s="841"/>
      <c r="DU183" s="841"/>
      <c r="DV183" s="841"/>
      <c r="DW183" s="841"/>
      <c r="DX183" s="841"/>
      <c r="DY183" s="841"/>
      <c r="DZ183" s="841"/>
      <c r="EA183" s="841"/>
      <c r="EB183" s="841"/>
      <c r="EC183" s="841"/>
      <c r="ED183" s="841"/>
      <c r="EE183" s="841"/>
      <c r="EF183" s="841"/>
      <c r="EG183" s="841"/>
      <c r="EH183" s="841"/>
      <c r="EI183" s="841"/>
      <c r="EJ183" s="841"/>
      <c r="EK183" s="841"/>
      <c r="EL183" s="841"/>
      <c r="EM183" s="841"/>
      <c r="EN183" s="841"/>
      <c r="EO183" s="841"/>
      <c r="EP183" s="841"/>
      <c r="EQ183" s="841"/>
      <c r="ER183" s="841"/>
      <c r="ES183" s="841"/>
      <c r="ET183" s="841"/>
      <c r="EU183" s="841"/>
      <c r="EV183" s="841"/>
      <c r="EW183" s="841"/>
      <c r="EX183" s="841"/>
      <c r="EY183" s="841"/>
      <c r="EZ183" s="841"/>
      <c r="FA183" s="841"/>
      <c r="FB183" s="841"/>
      <c r="FC183" s="841"/>
      <c r="FD183" s="841"/>
      <c r="FE183" s="841"/>
      <c r="FF183" s="841"/>
      <c r="FG183" s="841"/>
      <c r="FH183" s="841"/>
      <c r="FI183" s="841"/>
      <c r="FJ183" s="841"/>
      <c r="FK183" s="841"/>
      <c r="FL183" s="841"/>
      <c r="FM183" s="841"/>
      <c r="FN183" s="841"/>
      <c r="FO183" s="841"/>
      <c r="FP183" s="841"/>
      <c r="FQ183" s="841"/>
      <c r="FR183" s="841"/>
      <c r="FS183" s="841"/>
      <c r="FT183" s="841"/>
      <c r="FU183" s="841"/>
      <c r="FV183" s="841"/>
      <c r="FW183" s="841"/>
      <c r="FX183" s="841"/>
      <c r="FY183" s="841"/>
      <c r="FZ183" s="841"/>
      <c r="GA183" s="841"/>
      <c r="GB183" s="841"/>
      <c r="GC183" s="841"/>
      <c r="GD183" s="841"/>
      <c r="GE183" s="841"/>
      <c r="GF183" s="841"/>
      <c r="GG183" s="841"/>
      <c r="GH183" s="841"/>
      <c r="GI183" s="841"/>
      <c r="GJ183" s="841"/>
      <c r="GK183" s="841"/>
      <c r="GL183" s="841"/>
      <c r="GM183" s="841"/>
      <c r="GN183" s="841"/>
      <c r="GO183" s="841"/>
      <c r="GP183" s="841"/>
      <c r="GQ183" s="841"/>
      <c r="GR183" s="841"/>
      <c r="GS183" s="841"/>
      <c r="GT183" s="841"/>
      <c r="GU183" s="841"/>
      <c r="GV183" s="841"/>
      <c r="GW183" s="841"/>
      <c r="GX183" s="841"/>
      <c r="GY183" s="841"/>
      <c r="GZ183" s="841"/>
      <c r="HA183" s="841"/>
      <c r="HB183" s="841"/>
      <c r="HC183" s="841"/>
      <c r="HD183" s="841"/>
      <c r="HE183" s="841"/>
      <c r="HF183" s="841"/>
      <c r="HG183" s="841"/>
      <c r="HH183" s="841"/>
      <c r="HI183" s="841"/>
      <c r="HJ183" s="841"/>
      <c r="HK183" s="841"/>
      <c r="HL183" s="841"/>
      <c r="HM183" s="841"/>
      <c r="HN183" s="841"/>
      <c r="HO183" s="841"/>
      <c r="HP183" s="841"/>
      <c r="HQ183" s="841"/>
      <c r="HR183" s="841"/>
      <c r="HS183" s="841"/>
      <c r="HT183" s="841"/>
      <c r="HU183" s="841"/>
      <c r="HV183" s="841"/>
      <c r="HW183" s="841"/>
      <c r="HX183" s="841"/>
      <c r="HY183" s="841"/>
      <c r="HZ183" s="841"/>
      <c r="IA183" s="841"/>
      <c r="IB183" s="841"/>
      <c r="IC183" s="841"/>
      <c r="ID183" s="841"/>
      <c r="IE183" s="841"/>
      <c r="IF183" s="841"/>
      <c r="IG183" s="841"/>
      <c r="IH183" s="841"/>
      <c r="II183" s="841"/>
      <c r="IJ183" s="841"/>
      <c r="IK183" s="841"/>
      <c r="IL183" s="841"/>
      <c r="IM183" s="841"/>
      <c r="IN183" s="841"/>
      <c r="IO183" s="841"/>
      <c r="IP183" s="841"/>
      <c r="IQ183" s="841"/>
      <c r="IR183" s="841"/>
      <c r="IS183" s="841"/>
      <c r="IT183" s="841"/>
      <c r="IU183" s="841"/>
      <c r="IV183" s="841"/>
    </row>
    <row r="184" spans="1:256">
      <c r="A184" s="819" t="s">
        <v>1219</v>
      </c>
      <c r="B184" s="820">
        <v>6787.5134500000004</v>
      </c>
      <c r="C184" s="820">
        <v>4864.3777399999999</v>
      </c>
      <c r="D184" s="820">
        <v>638.98885999999993</v>
      </c>
      <c r="E184" s="820">
        <v>95</v>
      </c>
      <c r="F184" s="820">
        <v>394.54644999999999</v>
      </c>
      <c r="G184" s="820">
        <v>795</v>
      </c>
      <c r="H184" s="820">
        <v>1093.51421</v>
      </c>
      <c r="I184" s="820">
        <v>432.2</v>
      </c>
      <c r="J184" s="820">
        <v>299.08154999999999</v>
      </c>
      <c r="K184" s="820">
        <v>80</v>
      </c>
      <c r="L184" s="820">
        <v>98</v>
      </c>
      <c r="M184" s="820">
        <v>493.666</v>
      </c>
      <c r="N184" s="820">
        <v>2480.6706800000002</v>
      </c>
      <c r="O184" s="820">
        <v>852.16667000000007</v>
      </c>
      <c r="P184" s="820">
        <v>530</v>
      </c>
      <c r="Q184" s="820">
        <v>0</v>
      </c>
      <c r="R184" s="820">
        <v>377.9</v>
      </c>
      <c r="S184" s="820">
        <v>0</v>
      </c>
      <c r="T184" s="820">
        <v>1285.7901999999999</v>
      </c>
      <c r="U184" s="820">
        <v>338.01633000000004</v>
      </c>
      <c r="V184" s="820">
        <v>155.72926999999999</v>
      </c>
      <c r="W184" s="820">
        <v>387.27307000000002</v>
      </c>
      <c r="X184" s="820">
        <v>762.78695999999991</v>
      </c>
      <c r="Y184" s="820">
        <v>788.13927999999999</v>
      </c>
      <c r="Z184" s="820">
        <v>375.13556</v>
      </c>
      <c r="AA184" s="820">
        <v>258.8</v>
      </c>
      <c r="AB184" s="820">
        <v>2634.3580000000002</v>
      </c>
      <c r="AC184" s="820">
        <v>429</v>
      </c>
      <c r="AD184" s="820">
        <v>0</v>
      </c>
      <c r="AE184" s="820">
        <v>737</v>
      </c>
      <c r="AF184" s="820">
        <v>174.27235000000002</v>
      </c>
      <c r="AG184" s="820">
        <v>0</v>
      </c>
      <c r="AH184" s="820">
        <v>1338.1683899999998</v>
      </c>
      <c r="AI184" s="820">
        <v>69</v>
      </c>
      <c r="AJ184" s="820">
        <v>165</v>
      </c>
      <c r="AK184" s="820">
        <v>0</v>
      </c>
      <c r="AL184" s="820">
        <v>302.53523999999999</v>
      </c>
      <c r="AM184" s="820">
        <v>0</v>
      </c>
      <c r="AN184" s="820">
        <v>630</v>
      </c>
      <c r="AO184" s="820">
        <v>0</v>
      </c>
      <c r="AP184" s="820">
        <v>100</v>
      </c>
      <c r="AQ184" s="820">
        <v>31243.630260000002</v>
      </c>
      <c r="AR184" s="767">
        <f t="shared" si="31"/>
        <v>0.12953661299625693</v>
      </c>
      <c r="AS184" s="841"/>
      <c r="AT184" s="841"/>
      <c r="AU184" s="841"/>
      <c r="AV184" s="841"/>
      <c r="AW184" s="841"/>
      <c r="AX184" s="841"/>
      <c r="AY184" s="841"/>
      <c r="AZ184" s="841"/>
      <c r="BA184" s="841"/>
      <c r="BB184" s="841"/>
      <c r="BC184" s="841"/>
      <c r="BD184" s="841"/>
      <c r="BE184" s="841"/>
      <c r="BF184" s="841"/>
      <c r="BG184" s="841"/>
      <c r="BH184" s="841"/>
      <c r="BI184" s="841"/>
      <c r="BJ184" s="841"/>
      <c r="BK184" s="841"/>
      <c r="BL184" s="841"/>
      <c r="BM184" s="841"/>
      <c r="BN184" s="841"/>
      <c r="BO184" s="841"/>
      <c r="BP184" s="841"/>
      <c r="BQ184" s="841"/>
      <c r="BR184" s="841"/>
      <c r="BS184" s="841"/>
      <c r="BT184" s="841"/>
      <c r="BU184" s="841"/>
      <c r="BV184" s="841"/>
      <c r="BW184" s="841"/>
      <c r="BX184" s="841"/>
      <c r="BY184" s="841"/>
      <c r="BZ184" s="841"/>
      <c r="CA184" s="841"/>
      <c r="CB184" s="841"/>
      <c r="CC184" s="841"/>
      <c r="CD184" s="841"/>
      <c r="CE184" s="841"/>
      <c r="CF184" s="841"/>
      <c r="CG184" s="841"/>
      <c r="CH184" s="841"/>
      <c r="CI184" s="841"/>
      <c r="CJ184" s="841"/>
      <c r="CK184" s="841"/>
      <c r="CL184" s="841"/>
      <c r="CM184" s="841"/>
      <c r="CN184" s="841"/>
      <c r="CO184" s="841"/>
      <c r="CP184" s="841"/>
      <c r="CQ184" s="841"/>
      <c r="CR184" s="841"/>
      <c r="CS184" s="841"/>
      <c r="CT184" s="841"/>
      <c r="CU184" s="841"/>
      <c r="CV184" s="841"/>
      <c r="CW184" s="841"/>
      <c r="CX184" s="841"/>
      <c r="CY184" s="841"/>
      <c r="CZ184" s="841"/>
      <c r="DA184" s="841"/>
      <c r="DB184" s="841"/>
      <c r="DC184" s="841"/>
      <c r="DD184" s="841"/>
      <c r="DE184" s="841"/>
      <c r="DF184" s="841"/>
      <c r="DG184" s="841"/>
      <c r="DH184" s="841"/>
      <c r="DI184" s="841"/>
      <c r="DJ184" s="841"/>
      <c r="DK184" s="841"/>
      <c r="DL184" s="841"/>
      <c r="DM184" s="841"/>
      <c r="DN184" s="841"/>
      <c r="DO184" s="841"/>
      <c r="DP184" s="841"/>
      <c r="DQ184" s="841"/>
      <c r="DR184" s="841"/>
      <c r="DS184" s="841"/>
      <c r="DT184" s="841"/>
      <c r="DU184" s="841"/>
      <c r="DV184" s="841"/>
      <c r="DW184" s="841"/>
      <c r="DX184" s="841"/>
      <c r="DY184" s="841"/>
      <c r="DZ184" s="841"/>
      <c r="EA184" s="841"/>
      <c r="EB184" s="841"/>
      <c r="EC184" s="841"/>
      <c r="ED184" s="841"/>
      <c r="EE184" s="841"/>
      <c r="EF184" s="841"/>
      <c r="EG184" s="841"/>
      <c r="EH184" s="841"/>
      <c r="EI184" s="841"/>
      <c r="EJ184" s="841"/>
      <c r="EK184" s="841"/>
      <c r="EL184" s="841"/>
      <c r="EM184" s="841"/>
      <c r="EN184" s="841"/>
      <c r="EO184" s="841"/>
      <c r="EP184" s="841"/>
      <c r="EQ184" s="841"/>
      <c r="ER184" s="841"/>
      <c r="ES184" s="841"/>
      <c r="ET184" s="841"/>
      <c r="EU184" s="841"/>
      <c r="EV184" s="841"/>
      <c r="EW184" s="841"/>
      <c r="EX184" s="841"/>
      <c r="EY184" s="841"/>
      <c r="EZ184" s="841"/>
      <c r="FA184" s="841"/>
      <c r="FB184" s="841"/>
      <c r="FC184" s="841"/>
      <c r="FD184" s="841"/>
      <c r="FE184" s="841"/>
      <c r="FF184" s="841"/>
      <c r="FG184" s="841"/>
      <c r="FH184" s="841"/>
      <c r="FI184" s="841"/>
      <c r="FJ184" s="841"/>
      <c r="FK184" s="841"/>
      <c r="FL184" s="841"/>
      <c r="FM184" s="841"/>
      <c r="FN184" s="841"/>
      <c r="FO184" s="841"/>
      <c r="FP184" s="841"/>
      <c r="FQ184" s="841"/>
      <c r="FR184" s="841"/>
      <c r="FS184" s="841"/>
      <c r="FT184" s="841"/>
      <c r="FU184" s="841"/>
      <c r="FV184" s="841"/>
      <c r="FW184" s="841"/>
      <c r="FX184" s="841"/>
      <c r="FY184" s="841"/>
      <c r="FZ184" s="841"/>
      <c r="GA184" s="841"/>
      <c r="GB184" s="841"/>
      <c r="GC184" s="841"/>
      <c r="GD184" s="841"/>
      <c r="GE184" s="841"/>
      <c r="GF184" s="841"/>
      <c r="GG184" s="841"/>
      <c r="GH184" s="841"/>
      <c r="GI184" s="841"/>
      <c r="GJ184" s="841"/>
      <c r="GK184" s="841"/>
      <c r="GL184" s="841"/>
      <c r="GM184" s="841"/>
      <c r="GN184" s="841"/>
      <c r="GO184" s="841"/>
      <c r="GP184" s="841"/>
      <c r="GQ184" s="841"/>
      <c r="GR184" s="841"/>
      <c r="GS184" s="841"/>
      <c r="GT184" s="841"/>
      <c r="GU184" s="841"/>
      <c r="GV184" s="841"/>
      <c r="GW184" s="841"/>
      <c r="GX184" s="841"/>
      <c r="GY184" s="841"/>
      <c r="GZ184" s="841"/>
      <c r="HA184" s="841"/>
      <c r="HB184" s="841"/>
      <c r="HC184" s="841"/>
      <c r="HD184" s="841"/>
      <c r="HE184" s="841"/>
      <c r="HF184" s="841"/>
      <c r="HG184" s="841"/>
      <c r="HH184" s="841"/>
      <c r="HI184" s="841"/>
      <c r="HJ184" s="841"/>
      <c r="HK184" s="841"/>
      <c r="HL184" s="841"/>
      <c r="HM184" s="841"/>
      <c r="HN184" s="841"/>
      <c r="HO184" s="841"/>
      <c r="HP184" s="841"/>
      <c r="HQ184" s="841"/>
      <c r="HR184" s="841"/>
      <c r="HS184" s="841"/>
      <c r="HT184" s="841"/>
      <c r="HU184" s="841"/>
      <c r="HV184" s="841"/>
      <c r="HW184" s="841"/>
      <c r="HX184" s="841"/>
      <c r="HY184" s="841"/>
      <c r="HZ184" s="841"/>
      <c r="IA184" s="841"/>
      <c r="IB184" s="841"/>
      <c r="IC184" s="841"/>
      <c r="ID184" s="841"/>
      <c r="IE184" s="841"/>
      <c r="IF184" s="841"/>
      <c r="IG184" s="841"/>
      <c r="IH184" s="841"/>
      <c r="II184" s="841"/>
      <c r="IJ184" s="841"/>
      <c r="IK184" s="841"/>
      <c r="IL184" s="841"/>
      <c r="IM184" s="841"/>
      <c r="IN184" s="841"/>
      <c r="IO184" s="841"/>
      <c r="IP184" s="841"/>
      <c r="IQ184" s="841"/>
      <c r="IR184" s="841"/>
      <c r="IS184" s="841"/>
      <c r="IT184" s="841"/>
      <c r="IU184" s="841"/>
      <c r="IV184" s="841"/>
    </row>
    <row r="185" spans="1:256">
      <c r="A185" s="819" t="s">
        <v>1218</v>
      </c>
      <c r="B185" s="820">
        <v>6719.1961100000008</v>
      </c>
      <c r="C185" s="820">
        <v>3602.17994</v>
      </c>
      <c r="D185" s="820">
        <v>324.08963</v>
      </c>
      <c r="E185" s="820">
        <v>294.76</v>
      </c>
      <c r="F185" s="820">
        <v>776.33776999999998</v>
      </c>
      <c r="G185" s="820">
        <v>896.84668999999997</v>
      </c>
      <c r="H185" s="820">
        <v>971.96367000000009</v>
      </c>
      <c r="I185" s="820">
        <v>1369.9015900000002</v>
      </c>
      <c r="J185" s="820">
        <v>379.88</v>
      </c>
      <c r="K185" s="820">
        <v>130.99136000000001</v>
      </c>
      <c r="L185" s="820">
        <v>137.25</v>
      </c>
      <c r="M185" s="820">
        <v>529.05999999999995</v>
      </c>
      <c r="N185" s="820">
        <v>2218.9944399999999</v>
      </c>
      <c r="O185" s="820">
        <v>643.5</v>
      </c>
      <c r="P185" s="820">
        <v>543.81796999999995</v>
      </c>
      <c r="Q185" s="820">
        <v>60</v>
      </c>
      <c r="R185" s="820">
        <v>719.82639000000006</v>
      </c>
      <c r="S185" s="820">
        <v>152.41835</v>
      </c>
      <c r="T185" s="820">
        <v>1220.00324</v>
      </c>
      <c r="U185" s="820">
        <v>552.12874999999997</v>
      </c>
      <c r="V185" s="820">
        <v>0</v>
      </c>
      <c r="W185" s="820">
        <v>885.74668999999994</v>
      </c>
      <c r="X185" s="820">
        <v>175.642</v>
      </c>
      <c r="Y185" s="820">
        <v>700.53012999999999</v>
      </c>
      <c r="Z185" s="820">
        <v>506.34</v>
      </c>
      <c r="AA185" s="820">
        <v>48</v>
      </c>
      <c r="AB185" s="820">
        <v>1473.5141899999999</v>
      </c>
      <c r="AC185" s="820">
        <v>781.00621000000001</v>
      </c>
      <c r="AD185" s="820">
        <v>147.5</v>
      </c>
      <c r="AE185" s="820">
        <v>552.88000999999997</v>
      </c>
      <c r="AF185" s="820">
        <v>0</v>
      </c>
      <c r="AG185" s="820">
        <v>0</v>
      </c>
      <c r="AH185" s="820">
        <v>602</v>
      </c>
      <c r="AI185" s="820">
        <v>163.74745999999999</v>
      </c>
      <c r="AJ185" s="820">
        <v>80</v>
      </c>
      <c r="AK185" s="820">
        <v>0</v>
      </c>
      <c r="AL185" s="820">
        <v>229.6</v>
      </c>
      <c r="AM185" s="820">
        <v>0</v>
      </c>
      <c r="AN185" s="820">
        <v>137</v>
      </c>
      <c r="AO185" s="820">
        <v>0</v>
      </c>
      <c r="AP185" s="820">
        <v>35</v>
      </c>
      <c r="AQ185" s="820">
        <v>28761.652590000002</v>
      </c>
      <c r="AR185" s="767">
        <f t="shared" si="31"/>
        <v>0.11924629211393122</v>
      </c>
      <c r="AS185" s="841"/>
      <c r="AT185" s="841"/>
      <c r="AU185" s="841"/>
      <c r="AV185" s="841"/>
      <c r="AW185" s="841"/>
      <c r="AX185" s="841"/>
      <c r="AY185" s="841"/>
      <c r="AZ185" s="841"/>
      <c r="BA185" s="841"/>
      <c r="BB185" s="841"/>
      <c r="BC185" s="841"/>
      <c r="BD185" s="841"/>
      <c r="BE185" s="841"/>
      <c r="BF185" s="841"/>
      <c r="BG185" s="841"/>
      <c r="BH185" s="841"/>
      <c r="BI185" s="841"/>
      <c r="BJ185" s="841"/>
      <c r="BK185" s="841"/>
      <c r="BL185" s="841"/>
      <c r="BM185" s="841"/>
      <c r="BN185" s="841"/>
      <c r="BO185" s="841"/>
      <c r="BP185" s="841"/>
      <c r="BQ185" s="841"/>
      <c r="BR185" s="841"/>
      <c r="BS185" s="841"/>
      <c r="BT185" s="841"/>
      <c r="BU185" s="841"/>
      <c r="BV185" s="841"/>
      <c r="BW185" s="841"/>
      <c r="BX185" s="841"/>
      <c r="BY185" s="841"/>
      <c r="BZ185" s="841"/>
      <c r="CA185" s="841"/>
      <c r="CB185" s="841"/>
      <c r="CC185" s="841"/>
      <c r="CD185" s="841"/>
      <c r="CE185" s="841"/>
      <c r="CF185" s="841"/>
      <c r="CG185" s="841"/>
      <c r="CH185" s="841"/>
      <c r="CI185" s="841"/>
      <c r="CJ185" s="841"/>
      <c r="CK185" s="841"/>
      <c r="CL185" s="841"/>
      <c r="CM185" s="841"/>
      <c r="CN185" s="841"/>
      <c r="CO185" s="841"/>
      <c r="CP185" s="841"/>
      <c r="CQ185" s="841"/>
      <c r="CR185" s="841"/>
      <c r="CS185" s="841"/>
      <c r="CT185" s="841"/>
      <c r="CU185" s="841"/>
      <c r="CV185" s="841"/>
      <c r="CW185" s="841"/>
      <c r="CX185" s="841"/>
      <c r="CY185" s="841"/>
      <c r="CZ185" s="841"/>
      <c r="DA185" s="841"/>
      <c r="DB185" s="841"/>
      <c r="DC185" s="841"/>
      <c r="DD185" s="841"/>
      <c r="DE185" s="841"/>
      <c r="DF185" s="841"/>
      <c r="DG185" s="841"/>
      <c r="DH185" s="841"/>
      <c r="DI185" s="841"/>
      <c r="DJ185" s="841"/>
      <c r="DK185" s="841"/>
      <c r="DL185" s="841"/>
      <c r="DM185" s="841"/>
      <c r="DN185" s="841"/>
      <c r="DO185" s="841"/>
      <c r="DP185" s="841"/>
      <c r="DQ185" s="841"/>
      <c r="DR185" s="841"/>
      <c r="DS185" s="841"/>
      <c r="DT185" s="841"/>
      <c r="DU185" s="841"/>
      <c r="DV185" s="841"/>
      <c r="DW185" s="841"/>
      <c r="DX185" s="841"/>
      <c r="DY185" s="841"/>
      <c r="DZ185" s="841"/>
      <c r="EA185" s="841"/>
      <c r="EB185" s="841"/>
      <c r="EC185" s="841"/>
      <c r="ED185" s="841"/>
      <c r="EE185" s="841"/>
      <c r="EF185" s="841"/>
      <c r="EG185" s="841"/>
      <c r="EH185" s="841"/>
      <c r="EI185" s="841"/>
      <c r="EJ185" s="841"/>
      <c r="EK185" s="841"/>
      <c r="EL185" s="841"/>
      <c r="EM185" s="841"/>
      <c r="EN185" s="841"/>
      <c r="EO185" s="841"/>
      <c r="EP185" s="841"/>
      <c r="EQ185" s="841"/>
      <c r="ER185" s="841"/>
      <c r="ES185" s="841"/>
      <c r="ET185" s="841"/>
      <c r="EU185" s="841"/>
      <c r="EV185" s="841"/>
      <c r="EW185" s="841"/>
      <c r="EX185" s="841"/>
      <c r="EY185" s="841"/>
      <c r="EZ185" s="841"/>
      <c r="FA185" s="841"/>
      <c r="FB185" s="841"/>
      <c r="FC185" s="841"/>
      <c r="FD185" s="841"/>
      <c r="FE185" s="841"/>
      <c r="FF185" s="841"/>
      <c r="FG185" s="841"/>
      <c r="FH185" s="841"/>
      <c r="FI185" s="841"/>
      <c r="FJ185" s="841"/>
      <c r="FK185" s="841"/>
      <c r="FL185" s="841"/>
      <c r="FM185" s="841"/>
      <c r="FN185" s="841"/>
      <c r="FO185" s="841"/>
      <c r="FP185" s="841"/>
      <c r="FQ185" s="841"/>
      <c r="FR185" s="841"/>
      <c r="FS185" s="841"/>
      <c r="FT185" s="841"/>
      <c r="FU185" s="841"/>
      <c r="FV185" s="841"/>
      <c r="FW185" s="841"/>
      <c r="FX185" s="841"/>
      <c r="FY185" s="841"/>
      <c r="FZ185" s="841"/>
      <c r="GA185" s="841"/>
      <c r="GB185" s="841"/>
      <c r="GC185" s="841"/>
      <c r="GD185" s="841"/>
      <c r="GE185" s="841"/>
      <c r="GF185" s="841"/>
      <c r="GG185" s="841"/>
      <c r="GH185" s="841"/>
      <c r="GI185" s="841"/>
      <c r="GJ185" s="841"/>
      <c r="GK185" s="841"/>
      <c r="GL185" s="841"/>
      <c r="GM185" s="841"/>
      <c r="GN185" s="841"/>
      <c r="GO185" s="841"/>
      <c r="GP185" s="841"/>
      <c r="GQ185" s="841"/>
      <c r="GR185" s="841"/>
      <c r="GS185" s="841"/>
      <c r="GT185" s="841"/>
      <c r="GU185" s="841"/>
      <c r="GV185" s="841"/>
      <c r="GW185" s="841"/>
      <c r="GX185" s="841"/>
      <c r="GY185" s="841"/>
      <c r="GZ185" s="841"/>
      <c r="HA185" s="841"/>
      <c r="HB185" s="841"/>
      <c r="HC185" s="841"/>
      <c r="HD185" s="841"/>
      <c r="HE185" s="841"/>
      <c r="HF185" s="841"/>
      <c r="HG185" s="841"/>
      <c r="HH185" s="841"/>
      <c r="HI185" s="841"/>
      <c r="HJ185" s="841"/>
      <c r="HK185" s="841"/>
      <c r="HL185" s="841"/>
      <c r="HM185" s="841"/>
      <c r="HN185" s="841"/>
      <c r="HO185" s="841"/>
      <c r="HP185" s="841"/>
      <c r="HQ185" s="841"/>
      <c r="HR185" s="841"/>
      <c r="HS185" s="841"/>
      <c r="HT185" s="841"/>
      <c r="HU185" s="841"/>
      <c r="HV185" s="841"/>
      <c r="HW185" s="841"/>
      <c r="HX185" s="841"/>
      <c r="HY185" s="841"/>
      <c r="HZ185" s="841"/>
      <c r="IA185" s="841"/>
      <c r="IB185" s="841"/>
      <c r="IC185" s="841"/>
      <c r="ID185" s="841"/>
      <c r="IE185" s="841"/>
      <c r="IF185" s="841"/>
      <c r="IG185" s="841"/>
      <c r="IH185" s="841"/>
      <c r="II185" s="841"/>
      <c r="IJ185" s="841"/>
      <c r="IK185" s="841"/>
      <c r="IL185" s="841"/>
      <c r="IM185" s="841"/>
      <c r="IN185" s="841"/>
      <c r="IO185" s="841"/>
      <c r="IP185" s="841"/>
      <c r="IQ185" s="841"/>
      <c r="IR185" s="841"/>
      <c r="IS185" s="841"/>
      <c r="IT185" s="841"/>
      <c r="IU185" s="841"/>
      <c r="IV185" s="841"/>
    </row>
    <row r="186" spans="1:256">
      <c r="A186" s="819" t="s">
        <v>1217</v>
      </c>
      <c r="B186" s="820">
        <v>3511.8083300000003</v>
      </c>
      <c r="C186" s="820">
        <v>3098.8138399999998</v>
      </c>
      <c r="D186" s="820">
        <v>192.03216</v>
      </c>
      <c r="E186" s="820">
        <v>25</v>
      </c>
      <c r="F186" s="820">
        <v>232.88942</v>
      </c>
      <c r="G186" s="820">
        <v>272.18284999999997</v>
      </c>
      <c r="H186" s="820">
        <v>533.10282999999993</v>
      </c>
      <c r="I186" s="820">
        <v>570.11060999999995</v>
      </c>
      <c r="J186" s="820">
        <v>222.20107000000002</v>
      </c>
      <c r="K186" s="820">
        <v>65.655770000000004</v>
      </c>
      <c r="L186" s="820">
        <v>255.09129000000001</v>
      </c>
      <c r="M186" s="820">
        <v>443.19099999999997</v>
      </c>
      <c r="N186" s="820">
        <v>1017.53</v>
      </c>
      <c r="O186" s="820">
        <v>400.9</v>
      </c>
      <c r="P186" s="820">
        <v>287.49010999999996</v>
      </c>
      <c r="Q186" s="820">
        <v>13.83958</v>
      </c>
      <c r="R186" s="820">
        <v>354.88585999999998</v>
      </c>
      <c r="S186" s="820">
        <v>130.1447</v>
      </c>
      <c r="T186" s="820">
        <v>970.56927000000007</v>
      </c>
      <c r="U186" s="820">
        <v>364.87440000000004</v>
      </c>
      <c r="V186" s="820">
        <v>20</v>
      </c>
      <c r="W186" s="820">
        <v>635.12251000000003</v>
      </c>
      <c r="X186" s="820">
        <v>280.43</v>
      </c>
      <c r="Y186" s="820">
        <v>275.2</v>
      </c>
      <c r="Z186" s="820">
        <v>168.47532000000001</v>
      </c>
      <c r="AA186" s="820">
        <v>83.919920000000005</v>
      </c>
      <c r="AB186" s="820">
        <v>657.97493000000009</v>
      </c>
      <c r="AC186" s="820">
        <v>536.899</v>
      </c>
      <c r="AD186" s="820">
        <v>7</v>
      </c>
      <c r="AE186" s="820">
        <v>296.85638</v>
      </c>
      <c r="AF186" s="820">
        <v>26.00095</v>
      </c>
      <c r="AG186" s="820">
        <v>0</v>
      </c>
      <c r="AH186" s="820">
        <v>425.44471000000004</v>
      </c>
      <c r="AI186" s="820">
        <v>25</v>
      </c>
      <c r="AJ186" s="820">
        <v>105</v>
      </c>
      <c r="AK186" s="820">
        <v>0</v>
      </c>
      <c r="AL186" s="820">
        <v>36.495089999999998</v>
      </c>
      <c r="AM186" s="820">
        <v>0</v>
      </c>
      <c r="AN186" s="820">
        <v>107.5</v>
      </c>
      <c r="AO186" s="820">
        <v>0</v>
      </c>
      <c r="AP186" s="820">
        <v>20</v>
      </c>
      <c r="AQ186" s="820">
        <v>16669.6319</v>
      </c>
      <c r="AR186" s="767">
        <f t="shared" si="31"/>
        <v>6.911257233077879E-2</v>
      </c>
      <c r="AS186" s="841"/>
      <c r="AT186" s="841"/>
      <c r="AU186" s="841"/>
      <c r="AV186" s="841"/>
      <c r="AW186" s="841"/>
      <c r="AX186" s="841"/>
      <c r="AY186" s="841"/>
      <c r="AZ186" s="841"/>
      <c r="BA186" s="841"/>
      <c r="BB186" s="841"/>
      <c r="BC186" s="841"/>
      <c r="BD186" s="841"/>
      <c r="BE186" s="841"/>
      <c r="BF186" s="841"/>
      <c r="BG186" s="841"/>
      <c r="BH186" s="841"/>
      <c r="BI186" s="841"/>
      <c r="BJ186" s="841"/>
      <c r="BK186" s="841"/>
      <c r="BL186" s="841"/>
      <c r="BM186" s="841"/>
      <c r="BN186" s="841"/>
      <c r="BO186" s="841"/>
      <c r="BP186" s="841"/>
      <c r="BQ186" s="841"/>
      <c r="BR186" s="841"/>
      <c r="BS186" s="841"/>
      <c r="BT186" s="841"/>
      <c r="BU186" s="841"/>
      <c r="BV186" s="841"/>
      <c r="BW186" s="841"/>
      <c r="BX186" s="841"/>
      <c r="BY186" s="841"/>
      <c r="BZ186" s="841"/>
      <c r="CA186" s="841"/>
      <c r="CB186" s="841"/>
      <c r="CC186" s="841"/>
      <c r="CD186" s="841"/>
      <c r="CE186" s="841"/>
      <c r="CF186" s="841"/>
      <c r="CG186" s="841"/>
      <c r="CH186" s="841"/>
      <c r="CI186" s="841"/>
      <c r="CJ186" s="841"/>
      <c r="CK186" s="841"/>
      <c r="CL186" s="841"/>
      <c r="CM186" s="841"/>
      <c r="CN186" s="841"/>
      <c r="CO186" s="841"/>
      <c r="CP186" s="841"/>
      <c r="CQ186" s="841"/>
      <c r="CR186" s="841"/>
      <c r="CS186" s="841"/>
      <c r="CT186" s="841"/>
      <c r="CU186" s="841"/>
      <c r="CV186" s="841"/>
      <c r="CW186" s="841"/>
      <c r="CX186" s="841"/>
      <c r="CY186" s="841"/>
      <c r="CZ186" s="841"/>
      <c r="DA186" s="841"/>
      <c r="DB186" s="841"/>
      <c r="DC186" s="841"/>
      <c r="DD186" s="841"/>
      <c r="DE186" s="841"/>
      <c r="DF186" s="841"/>
      <c r="DG186" s="841"/>
      <c r="DH186" s="841"/>
      <c r="DI186" s="841"/>
      <c r="DJ186" s="841"/>
      <c r="DK186" s="841"/>
      <c r="DL186" s="841"/>
      <c r="DM186" s="841"/>
      <c r="DN186" s="841"/>
      <c r="DO186" s="841"/>
      <c r="DP186" s="841"/>
      <c r="DQ186" s="841"/>
      <c r="DR186" s="841"/>
      <c r="DS186" s="841"/>
      <c r="DT186" s="841"/>
      <c r="DU186" s="841"/>
      <c r="DV186" s="841"/>
      <c r="DW186" s="841"/>
      <c r="DX186" s="841"/>
      <c r="DY186" s="841"/>
      <c r="DZ186" s="841"/>
      <c r="EA186" s="841"/>
      <c r="EB186" s="841"/>
      <c r="EC186" s="841"/>
      <c r="ED186" s="841"/>
      <c r="EE186" s="841"/>
      <c r="EF186" s="841"/>
      <c r="EG186" s="841"/>
      <c r="EH186" s="841"/>
      <c r="EI186" s="841"/>
      <c r="EJ186" s="841"/>
      <c r="EK186" s="841"/>
      <c r="EL186" s="841"/>
      <c r="EM186" s="841"/>
      <c r="EN186" s="841"/>
      <c r="EO186" s="841"/>
      <c r="EP186" s="841"/>
      <c r="EQ186" s="841"/>
      <c r="ER186" s="841"/>
      <c r="ES186" s="841"/>
      <c r="ET186" s="841"/>
      <c r="EU186" s="841"/>
      <c r="EV186" s="841"/>
      <c r="EW186" s="841"/>
      <c r="EX186" s="841"/>
      <c r="EY186" s="841"/>
      <c r="EZ186" s="841"/>
      <c r="FA186" s="841"/>
      <c r="FB186" s="841"/>
      <c r="FC186" s="841"/>
      <c r="FD186" s="841"/>
      <c r="FE186" s="841"/>
      <c r="FF186" s="841"/>
      <c r="FG186" s="841"/>
      <c r="FH186" s="841"/>
      <c r="FI186" s="841"/>
      <c r="FJ186" s="841"/>
      <c r="FK186" s="841"/>
      <c r="FL186" s="841"/>
      <c r="FM186" s="841"/>
      <c r="FN186" s="841"/>
      <c r="FO186" s="841"/>
      <c r="FP186" s="841"/>
      <c r="FQ186" s="841"/>
      <c r="FR186" s="841"/>
      <c r="FS186" s="841"/>
      <c r="FT186" s="841"/>
      <c r="FU186" s="841"/>
      <c r="FV186" s="841"/>
      <c r="FW186" s="841"/>
      <c r="FX186" s="841"/>
      <c r="FY186" s="841"/>
      <c r="FZ186" s="841"/>
      <c r="GA186" s="841"/>
      <c r="GB186" s="841"/>
      <c r="GC186" s="841"/>
      <c r="GD186" s="841"/>
      <c r="GE186" s="841"/>
      <c r="GF186" s="841"/>
      <c r="GG186" s="841"/>
      <c r="GH186" s="841"/>
      <c r="GI186" s="841"/>
      <c r="GJ186" s="841"/>
      <c r="GK186" s="841"/>
      <c r="GL186" s="841"/>
      <c r="GM186" s="841"/>
      <c r="GN186" s="841"/>
      <c r="GO186" s="841"/>
      <c r="GP186" s="841"/>
      <c r="GQ186" s="841"/>
      <c r="GR186" s="841"/>
      <c r="GS186" s="841"/>
      <c r="GT186" s="841"/>
      <c r="GU186" s="841"/>
      <c r="GV186" s="841"/>
      <c r="GW186" s="841"/>
      <c r="GX186" s="841"/>
      <c r="GY186" s="841"/>
      <c r="GZ186" s="841"/>
      <c r="HA186" s="841"/>
      <c r="HB186" s="841"/>
      <c r="HC186" s="841"/>
      <c r="HD186" s="841"/>
      <c r="HE186" s="841"/>
      <c r="HF186" s="841"/>
      <c r="HG186" s="841"/>
      <c r="HH186" s="841"/>
      <c r="HI186" s="841"/>
      <c r="HJ186" s="841"/>
      <c r="HK186" s="841"/>
      <c r="HL186" s="841"/>
      <c r="HM186" s="841"/>
      <c r="HN186" s="841"/>
      <c r="HO186" s="841"/>
      <c r="HP186" s="841"/>
      <c r="HQ186" s="841"/>
      <c r="HR186" s="841"/>
      <c r="HS186" s="841"/>
      <c r="HT186" s="841"/>
      <c r="HU186" s="841"/>
      <c r="HV186" s="841"/>
      <c r="HW186" s="841"/>
      <c r="HX186" s="841"/>
      <c r="HY186" s="841"/>
      <c r="HZ186" s="841"/>
      <c r="IA186" s="841"/>
      <c r="IB186" s="841"/>
      <c r="IC186" s="841"/>
      <c r="ID186" s="841"/>
      <c r="IE186" s="841"/>
      <c r="IF186" s="841"/>
      <c r="IG186" s="841"/>
      <c r="IH186" s="841"/>
      <c r="II186" s="841"/>
      <c r="IJ186" s="841"/>
      <c r="IK186" s="841"/>
      <c r="IL186" s="841"/>
      <c r="IM186" s="841"/>
      <c r="IN186" s="841"/>
      <c r="IO186" s="841"/>
      <c r="IP186" s="841"/>
      <c r="IQ186" s="841"/>
      <c r="IR186" s="841"/>
      <c r="IS186" s="841"/>
      <c r="IT186" s="841"/>
      <c r="IU186" s="841"/>
      <c r="IV186" s="841"/>
    </row>
    <row r="187" spans="1:256">
      <c r="A187" s="819" t="s">
        <v>1216</v>
      </c>
      <c r="B187" s="820">
        <v>126.21944000000001</v>
      </c>
      <c r="C187" s="820">
        <v>181.85963000000001</v>
      </c>
      <c r="D187" s="820">
        <v>0</v>
      </c>
      <c r="E187" s="820">
        <v>0</v>
      </c>
      <c r="F187" s="820">
        <v>5</v>
      </c>
      <c r="G187" s="820">
        <v>5</v>
      </c>
      <c r="H187" s="820">
        <v>22.10117</v>
      </c>
      <c r="I187" s="820">
        <v>20.862929999999999</v>
      </c>
      <c r="J187" s="820">
        <v>21.78097</v>
      </c>
      <c r="K187" s="820">
        <v>5.5</v>
      </c>
      <c r="L187" s="820">
        <v>6.6611400000000005</v>
      </c>
      <c r="M187" s="820">
        <v>0</v>
      </c>
      <c r="N187" s="820">
        <v>17.5</v>
      </c>
      <c r="O187" s="820">
        <v>0</v>
      </c>
      <c r="P187" s="820">
        <v>11.08928</v>
      </c>
      <c r="Q187" s="820">
        <v>13.72</v>
      </c>
      <c r="R187" s="820">
        <v>6</v>
      </c>
      <c r="S187" s="820">
        <v>0</v>
      </c>
      <c r="T187" s="820">
        <v>25.1</v>
      </c>
      <c r="U187" s="820">
        <v>6</v>
      </c>
      <c r="V187" s="820">
        <v>0</v>
      </c>
      <c r="W187" s="820">
        <v>23.128959999999999</v>
      </c>
      <c r="X187" s="820">
        <v>0</v>
      </c>
      <c r="Y187" s="820">
        <v>9.8019999999999996</v>
      </c>
      <c r="Z187" s="820">
        <v>0</v>
      </c>
      <c r="AA187" s="820">
        <v>0</v>
      </c>
      <c r="AB187" s="820">
        <v>0</v>
      </c>
      <c r="AC187" s="820">
        <v>0</v>
      </c>
      <c r="AD187" s="820">
        <v>5.3927100000000001</v>
      </c>
      <c r="AE187" s="820">
        <v>0</v>
      </c>
      <c r="AF187" s="820">
        <v>0</v>
      </c>
      <c r="AG187" s="820">
        <v>0</v>
      </c>
      <c r="AH187" s="820">
        <v>5.77</v>
      </c>
      <c r="AI187" s="820">
        <v>0</v>
      </c>
      <c r="AJ187" s="820">
        <v>0</v>
      </c>
      <c r="AK187" s="820">
        <v>0</v>
      </c>
      <c r="AL187" s="820">
        <v>0</v>
      </c>
      <c r="AM187" s="820">
        <v>0</v>
      </c>
      <c r="AN187" s="820">
        <v>0</v>
      </c>
      <c r="AO187" s="820">
        <v>0</v>
      </c>
      <c r="AP187" s="820">
        <v>0</v>
      </c>
      <c r="AQ187" s="820">
        <v>518.48822999999993</v>
      </c>
      <c r="AR187" s="767">
        <f t="shared" si="31"/>
        <v>2.1496608631491414E-3</v>
      </c>
      <c r="AS187" s="841"/>
      <c r="AT187" s="841"/>
      <c r="AU187" s="841"/>
      <c r="AV187" s="841"/>
      <c r="AW187" s="841"/>
      <c r="AX187" s="841"/>
      <c r="AY187" s="841"/>
      <c r="AZ187" s="841"/>
      <c r="BA187" s="841"/>
      <c r="BB187" s="841"/>
      <c r="BC187" s="841"/>
      <c r="BD187" s="841"/>
      <c r="BE187" s="841"/>
      <c r="BF187" s="841"/>
      <c r="BG187" s="841"/>
      <c r="BH187" s="841"/>
      <c r="BI187" s="841"/>
      <c r="BJ187" s="841"/>
      <c r="BK187" s="841"/>
      <c r="BL187" s="841"/>
      <c r="BM187" s="841"/>
      <c r="BN187" s="841"/>
      <c r="BO187" s="841"/>
      <c r="BP187" s="841"/>
      <c r="BQ187" s="841"/>
      <c r="BR187" s="841"/>
      <c r="BS187" s="841"/>
      <c r="BT187" s="841"/>
      <c r="BU187" s="841"/>
      <c r="BV187" s="841"/>
      <c r="BW187" s="841"/>
      <c r="BX187" s="841"/>
      <c r="BY187" s="841"/>
      <c r="BZ187" s="841"/>
      <c r="CA187" s="841"/>
      <c r="CB187" s="841"/>
      <c r="CC187" s="841"/>
      <c r="CD187" s="841"/>
      <c r="CE187" s="841"/>
      <c r="CF187" s="841"/>
      <c r="CG187" s="841"/>
      <c r="CH187" s="841"/>
      <c r="CI187" s="841"/>
      <c r="CJ187" s="841"/>
      <c r="CK187" s="841"/>
      <c r="CL187" s="841"/>
      <c r="CM187" s="841"/>
      <c r="CN187" s="841"/>
      <c r="CO187" s="841"/>
      <c r="CP187" s="841"/>
      <c r="CQ187" s="841"/>
      <c r="CR187" s="841"/>
      <c r="CS187" s="841"/>
      <c r="CT187" s="841"/>
      <c r="CU187" s="841"/>
      <c r="CV187" s="841"/>
      <c r="CW187" s="841"/>
      <c r="CX187" s="841"/>
      <c r="CY187" s="841"/>
      <c r="CZ187" s="841"/>
      <c r="DA187" s="841"/>
      <c r="DB187" s="841"/>
      <c r="DC187" s="841"/>
      <c r="DD187" s="841"/>
      <c r="DE187" s="841"/>
      <c r="DF187" s="841"/>
      <c r="DG187" s="841"/>
      <c r="DH187" s="841"/>
      <c r="DI187" s="841"/>
      <c r="DJ187" s="841"/>
      <c r="DK187" s="841"/>
      <c r="DL187" s="841"/>
      <c r="DM187" s="841"/>
      <c r="DN187" s="841"/>
      <c r="DO187" s="841"/>
      <c r="DP187" s="841"/>
      <c r="DQ187" s="841"/>
      <c r="DR187" s="841"/>
      <c r="DS187" s="841"/>
      <c r="DT187" s="841"/>
      <c r="DU187" s="841"/>
      <c r="DV187" s="841"/>
      <c r="DW187" s="841"/>
      <c r="DX187" s="841"/>
      <c r="DY187" s="841"/>
      <c r="DZ187" s="841"/>
      <c r="EA187" s="841"/>
      <c r="EB187" s="841"/>
      <c r="EC187" s="841"/>
      <c r="ED187" s="841"/>
      <c r="EE187" s="841"/>
      <c r="EF187" s="841"/>
      <c r="EG187" s="841"/>
      <c r="EH187" s="841"/>
      <c r="EI187" s="841"/>
      <c r="EJ187" s="841"/>
      <c r="EK187" s="841"/>
      <c r="EL187" s="841"/>
      <c r="EM187" s="841"/>
      <c r="EN187" s="841"/>
      <c r="EO187" s="841"/>
      <c r="EP187" s="841"/>
      <c r="EQ187" s="841"/>
      <c r="ER187" s="841"/>
      <c r="ES187" s="841"/>
      <c r="ET187" s="841"/>
      <c r="EU187" s="841"/>
      <c r="EV187" s="841"/>
      <c r="EW187" s="841"/>
      <c r="EX187" s="841"/>
      <c r="EY187" s="841"/>
      <c r="EZ187" s="841"/>
      <c r="FA187" s="841"/>
      <c r="FB187" s="841"/>
      <c r="FC187" s="841"/>
      <c r="FD187" s="841"/>
      <c r="FE187" s="841"/>
      <c r="FF187" s="841"/>
      <c r="FG187" s="841"/>
      <c r="FH187" s="841"/>
      <c r="FI187" s="841"/>
      <c r="FJ187" s="841"/>
      <c r="FK187" s="841"/>
      <c r="FL187" s="841"/>
      <c r="FM187" s="841"/>
      <c r="FN187" s="841"/>
      <c r="FO187" s="841"/>
      <c r="FP187" s="841"/>
      <c r="FQ187" s="841"/>
      <c r="FR187" s="841"/>
      <c r="FS187" s="841"/>
      <c r="FT187" s="841"/>
      <c r="FU187" s="841"/>
      <c r="FV187" s="841"/>
      <c r="FW187" s="841"/>
      <c r="FX187" s="841"/>
      <c r="FY187" s="841"/>
      <c r="FZ187" s="841"/>
      <c r="GA187" s="841"/>
      <c r="GB187" s="841"/>
      <c r="GC187" s="841"/>
      <c r="GD187" s="841"/>
      <c r="GE187" s="841"/>
      <c r="GF187" s="841"/>
      <c r="GG187" s="841"/>
      <c r="GH187" s="841"/>
      <c r="GI187" s="841"/>
      <c r="GJ187" s="841"/>
      <c r="GK187" s="841"/>
      <c r="GL187" s="841"/>
      <c r="GM187" s="841"/>
      <c r="GN187" s="841"/>
      <c r="GO187" s="841"/>
      <c r="GP187" s="841"/>
      <c r="GQ187" s="841"/>
      <c r="GR187" s="841"/>
      <c r="GS187" s="841"/>
      <c r="GT187" s="841"/>
      <c r="GU187" s="841"/>
      <c r="GV187" s="841"/>
      <c r="GW187" s="841"/>
      <c r="GX187" s="841"/>
      <c r="GY187" s="841"/>
      <c r="GZ187" s="841"/>
      <c r="HA187" s="841"/>
      <c r="HB187" s="841"/>
      <c r="HC187" s="841"/>
      <c r="HD187" s="841"/>
      <c r="HE187" s="841"/>
      <c r="HF187" s="841"/>
      <c r="HG187" s="841"/>
      <c r="HH187" s="841"/>
      <c r="HI187" s="841"/>
      <c r="HJ187" s="841"/>
      <c r="HK187" s="841"/>
      <c r="HL187" s="841"/>
      <c r="HM187" s="841"/>
      <c r="HN187" s="841"/>
      <c r="HO187" s="841"/>
      <c r="HP187" s="841"/>
      <c r="HQ187" s="841"/>
      <c r="HR187" s="841"/>
      <c r="HS187" s="841"/>
      <c r="HT187" s="841"/>
      <c r="HU187" s="841"/>
      <c r="HV187" s="841"/>
      <c r="HW187" s="841"/>
      <c r="HX187" s="841"/>
      <c r="HY187" s="841"/>
      <c r="HZ187" s="841"/>
      <c r="IA187" s="841"/>
      <c r="IB187" s="841"/>
      <c r="IC187" s="841"/>
      <c r="ID187" s="841"/>
      <c r="IE187" s="841"/>
      <c r="IF187" s="841"/>
      <c r="IG187" s="841"/>
      <c r="IH187" s="841"/>
      <c r="II187" s="841"/>
      <c r="IJ187" s="841"/>
      <c r="IK187" s="841"/>
      <c r="IL187" s="841"/>
      <c r="IM187" s="841"/>
      <c r="IN187" s="841"/>
      <c r="IO187" s="841"/>
      <c r="IP187" s="841"/>
      <c r="IQ187" s="841"/>
      <c r="IR187" s="841"/>
      <c r="IS187" s="841"/>
      <c r="IT187" s="841"/>
      <c r="IU187" s="841"/>
      <c r="IV187" s="841"/>
    </row>
    <row r="188" spans="1:256" ht="15.75" thickBot="1">
      <c r="A188" s="819" t="s">
        <v>1215</v>
      </c>
      <c r="B188" s="820">
        <v>14.408209999999999</v>
      </c>
      <c r="C188" s="820">
        <v>9.1349999999999998</v>
      </c>
      <c r="D188" s="820">
        <v>0</v>
      </c>
      <c r="E188" s="820">
        <v>0</v>
      </c>
      <c r="F188" s="820">
        <v>2.12853</v>
      </c>
      <c r="G188" s="820">
        <v>0</v>
      </c>
      <c r="H188" s="820">
        <v>3.1</v>
      </c>
      <c r="I188" s="820">
        <v>0</v>
      </c>
      <c r="J188" s="820">
        <v>3.0019999999999998</v>
      </c>
      <c r="K188" s="820">
        <v>0</v>
      </c>
      <c r="L188" s="820">
        <v>0</v>
      </c>
      <c r="M188" s="820">
        <v>3</v>
      </c>
      <c r="N188" s="820">
        <v>0</v>
      </c>
      <c r="O188" s="820">
        <v>0</v>
      </c>
      <c r="P188" s="820">
        <v>0</v>
      </c>
      <c r="Q188" s="820">
        <v>0</v>
      </c>
      <c r="R188" s="820">
        <v>0</v>
      </c>
      <c r="S188" s="820">
        <v>0</v>
      </c>
      <c r="T188" s="820">
        <v>1.93</v>
      </c>
      <c r="U188" s="820">
        <v>0</v>
      </c>
      <c r="V188" s="820">
        <v>0</v>
      </c>
      <c r="W188" s="820">
        <v>6.86</v>
      </c>
      <c r="X188" s="820">
        <v>0</v>
      </c>
      <c r="Y188" s="820">
        <v>0</v>
      </c>
      <c r="Z188" s="820">
        <v>0</v>
      </c>
      <c r="AA188" s="820">
        <v>0</v>
      </c>
      <c r="AB188" s="820">
        <v>0</v>
      </c>
      <c r="AC188" s="820">
        <v>0</v>
      </c>
      <c r="AD188" s="820">
        <v>0</v>
      </c>
      <c r="AE188" s="820">
        <v>0</v>
      </c>
      <c r="AF188" s="820">
        <v>0</v>
      </c>
      <c r="AG188" s="820">
        <v>0</v>
      </c>
      <c r="AH188" s="820">
        <v>0</v>
      </c>
      <c r="AI188" s="820">
        <v>0</v>
      </c>
      <c r="AJ188" s="820">
        <v>0</v>
      </c>
      <c r="AK188" s="820">
        <v>0</v>
      </c>
      <c r="AL188" s="820">
        <v>0</v>
      </c>
      <c r="AM188" s="820">
        <v>0</v>
      </c>
      <c r="AN188" s="820">
        <v>0</v>
      </c>
      <c r="AO188" s="820">
        <v>0</v>
      </c>
      <c r="AP188" s="820">
        <v>0</v>
      </c>
      <c r="AQ188" s="820">
        <v>43.563739999999996</v>
      </c>
      <c r="AR188" s="767">
        <f t="shared" si="31"/>
        <v>1.8061599379103511E-4</v>
      </c>
      <c r="AS188" s="841"/>
      <c r="AT188" s="841"/>
      <c r="AU188" s="841"/>
      <c r="AV188" s="841"/>
      <c r="AW188" s="841"/>
      <c r="AX188" s="841"/>
      <c r="AY188" s="841"/>
      <c r="AZ188" s="841"/>
      <c r="BA188" s="841"/>
      <c r="BB188" s="841"/>
      <c r="BC188" s="841"/>
      <c r="BD188" s="841"/>
      <c r="BE188" s="841"/>
      <c r="BF188" s="841"/>
      <c r="BG188" s="841"/>
      <c r="BH188" s="841"/>
      <c r="BI188" s="841"/>
      <c r="BJ188" s="841"/>
      <c r="BK188" s="841"/>
      <c r="BL188" s="841"/>
      <c r="BM188" s="841"/>
      <c r="BN188" s="841"/>
      <c r="BO188" s="841"/>
      <c r="BP188" s="841"/>
      <c r="BQ188" s="841"/>
      <c r="BR188" s="841"/>
      <c r="BS188" s="841"/>
      <c r="BT188" s="841"/>
      <c r="BU188" s="841"/>
      <c r="BV188" s="841"/>
      <c r="BW188" s="841"/>
      <c r="BX188" s="841"/>
      <c r="BY188" s="841"/>
      <c r="BZ188" s="841"/>
      <c r="CA188" s="841"/>
      <c r="CB188" s="841"/>
      <c r="CC188" s="841"/>
      <c r="CD188" s="841"/>
      <c r="CE188" s="841"/>
      <c r="CF188" s="841"/>
      <c r="CG188" s="841"/>
      <c r="CH188" s="841"/>
      <c r="CI188" s="841"/>
      <c r="CJ188" s="841"/>
      <c r="CK188" s="841"/>
      <c r="CL188" s="841"/>
      <c r="CM188" s="841"/>
      <c r="CN188" s="841"/>
      <c r="CO188" s="841"/>
      <c r="CP188" s="841"/>
      <c r="CQ188" s="841"/>
      <c r="CR188" s="841"/>
      <c r="CS188" s="841"/>
      <c r="CT188" s="841"/>
      <c r="CU188" s="841"/>
      <c r="CV188" s="841"/>
      <c r="CW188" s="841"/>
      <c r="CX188" s="841"/>
      <c r="CY188" s="841"/>
      <c r="CZ188" s="841"/>
      <c r="DA188" s="841"/>
      <c r="DB188" s="841"/>
      <c r="DC188" s="841"/>
      <c r="DD188" s="841"/>
      <c r="DE188" s="841"/>
      <c r="DF188" s="841"/>
      <c r="DG188" s="841"/>
      <c r="DH188" s="841"/>
      <c r="DI188" s="841"/>
      <c r="DJ188" s="841"/>
      <c r="DK188" s="841"/>
      <c r="DL188" s="841"/>
      <c r="DM188" s="841"/>
      <c r="DN188" s="841"/>
      <c r="DO188" s="841"/>
      <c r="DP188" s="841"/>
      <c r="DQ188" s="841"/>
      <c r="DR188" s="841"/>
      <c r="DS188" s="841"/>
      <c r="DT188" s="841"/>
      <c r="DU188" s="841"/>
      <c r="DV188" s="841"/>
      <c r="DW188" s="841"/>
      <c r="DX188" s="841"/>
      <c r="DY188" s="841"/>
      <c r="DZ188" s="841"/>
      <c r="EA188" s="841"/>
      <c r="EB188" s="841"/>
      <c r="EC188" s="841"/>
      <c r="ED188" s="841"/>
      <c r="EE188" s="841"/>
      <c r="EF188" s="841"/>
      <c r="EG188" s="841"/>
      <c r="EH188" s="841"/>
      <c r="EI188" s="841"/>
      <c r="EJ188" s="841"/>
      <c r="EK188" s="841"/>
      <c r="EL188" s="841"/>
      <c r="EM188" s="841"/>
      <c r="EN188" s="841"/>
      <c r="EO188" s="841"/>
      <c r="EP188" s="841"/>
      <c r="EQ188" s="841"/>
      <c r="ER188" s="841"/>
      <c r="ES188" s="841"/>
      <c r="ET188" s="841"/>
      <c r="EU188" s="841"/>
      <c r="EV188" s="841"/>
      <c r="EW188" s="841"/>
      <c r="EX188" s="841"/>
      <c r="EY188" s="841"/>
      <c r="EZ188" s="841"/>
      <c r="FA188" s="841"/>
      <c r="FB188" s="841"/>
      <c r="FC188" s="841"/>
      <c r="FD188" s="841"/>
      <c r="FE188" s="841"/>
      <c r="FF188" s="841"/>
      <c r="FG188" s="841"/>
      <c r="FH188" s="841"/>
      <c r="FI188" s="841"/>
      <c r="FJ188" s="841"/>
      <c r="FK188" s="841"/>
      <c r="FL188" s="841"/>
      <c r="FM188" s="841"/>
      <c r="FN188" s="841"/>
      <c r="FO188" s="841"/>
      <c r="FP188" s="841"/>
      <c r="FQ188" s="841"/>
      <c r="FR188" s="841"/>
      <c r="FS188" s="841"/>
      <c r="FT188" s="841"/>
      <c r="FU188" s="841"/>
      <c r="FV188" s="841"/>
      <c r="FW188" s="841"/>
      <c r="FX188" s="841"/>
      <c r="FY188" s="841"/>
      <c r="FZ188" s="841"/>
      <c r="GA188" s="841"/>
      <c r="GB188" s="841"/>
      <c r="GC188" s="841"/>
      <c r="GD188" s="841"/>
      <c r="GE188" s="841"/>
      <c r="GF188" s="841"/>
      <c r="GG188" s="841"/>
      <c r="GH188" s="841"/>
      <c r="GI188" s="841"/>
      <c r="GJ188" s="841"/>
      <c r="GK188" s="841"/>
      <c r="GL188" s="841"/>
      <c r="GM188" s="841"/>
      <c r="GN188" s="841"/>
      <c r="GO188" s="841"/>
      <c r="GP188" s="841"/>
      <c r="GQ188" s="841"/>
      <c r="GR188" s="841"/>
      <c r="GS188" s="841"/>
      <c r="GT188" s="841"/>
      <c r="GU188" s="841"/>
      <c r="GV188" s="841"/>
      <c r="GW188" s="841"/>
      <c r="GX188" s="841"/>
      <c r="GY188" s="841"/>
      <c r="GZ188" s="841"/>
      <c r="HA188" s="841"/>
      <c r="HB188" s="841"/>
      <c r="HC188" s="841"/>
      <c r="HD188" s="841"/>
      <c r="HE188" s="841"/>
      <c r="HF188" s="841"/>
      <c r="HG188" s="841"/>
      <c r="HH188" s="841"/>
      <c r="HI188" s="841"/>
      <c r="HJ188" s="841"/>
      <c r="HK188" s="841"/>
      <c r="HL188" s="841"/>
      <c r="HM188" s="841"/>
      <c r="HN188" s="841"/>
      <c r="HO188" s="841"/>
      <c r="HP188" s="841"/>
      <c r="HQ188" s="841"/>
      <c r="HR188" s="841"/>
      <c r="HS188" s="841"/>
      <c r="HT188" s="841"/>
      <c r="HU188" s="841"/>
      <c r="HV188" s="841"/>
      <c r="HW188" s="841"/>
      <c r="HX188" s="841"/>
      <c r="HY188" s="841"/>
      <c r="HZ188" s="841"/>
      <c r="IA188" s="841"/>
      <c r="IB188" s="841"/>
      <c r="IC188" s="841"/>
      <c r="ID188" s="841"/>
      <c r="IE188" s="841"/>
      <c r="IF188" s="841"/>
      <c r="IG188" s="841"/>
      <c r="IH188" s="841"/>
      <c r="II188" s="841"/>
      <c r="IJ188" s="841"/>
      <c r="IK188" s="841"/>
      <c r="IL188" s="841"/>
      <c r="IM188" s="841"/>
      <c r="IN188" s="841"/>
      <c r="IO188" s="841"/>
      <c r="IP188" s="841"/>
      <c r="IQ188" s="841"/>
      <c r="IR188" s="841"/>
      <c r="IS188" s="841"/>
      <c r="IT188" s="841"/>
      <c r="IU188" s="841"/>
      <c r="IV188" s="841"/>
    </row>
    <row r="189" spans="1:256" ht="16.5" thickTop="1" thickBot="1">
      <c r="A189" s="816" t="s">
        <v>7</v>
      </c>
      <c r="B189" s="821">
        <f>SUM(B175:B188)</f>
        <v>58334.202870000001</v>
      </c>
      <c r="C189" s="821">
        <f>SUM(C175:C188)</f>
        <v>50596.881450000001</v>
      </c>
      <c r="D189" s="821">
        <f t="shared" ref="D189:U189" si="32">SUM(D175:D188)</f>
        <v>8992.5015000000003</v>
      </c>
      <c r="E189" s="821">
        <f t="shared" si="32"/>
        <v>929.26</v>
      </c>
      <c r="F189" s="821">
        <f t="shared" si="32"/>
        <v>4594.3858099999998</v>
      </c>
      <c r="G189" s="821">
        <f t="shared" si="32"/>
        <v>6306.6675500000001</v>
      </c>
      <c r="H189" s="821">
        <f t="shared" si="32"/>
        <v>5244.4073699999999</v>
      </c>
      <c r="I189" s="821">
        <f t="shared" si="32"/>
        <v>5095.7244799999999</v>
      </c>
      <c r="J189" s="821">
        <f t="shared" si="32"/>
        <v>2348.1935899999999</v>
      </c>
      <c r="K189" s="821">
        <f t="shared" si="32"/>
        <v>742.14712999999995</v>
      </c>
      <c r="L189" s="821">
        <f t="shared" si="32"/>
        <v>497.00243</v>
      </c>
      <c r="M189" s="821">
        <f t="shared" si="32"/>
        <v>3994.9169999999999</v>
      </c>
      <c r="N189" s="821">
        <f t="shared" si="32"/>
        <v>14304.781480000001</v>
      </c>
      <c r="O189" s="821">
        <f t="shared" si="32"/>
        <v>4309.5666700000002</v>
      </c>
      <c r="P189" s="821">
        <f t="shared" si="32"/>
        <v>1940.3973599999999</v>
      </c>
      <c r="Q189" s="821">
        <f t="shared" si="32"/>
        <v>746.55957999999998</v>
      </c>
      <c r="R189" s="821">
        <f t="shared" si="32"/>
        <v>3101.4408199999998</v>
      </c>
      <c r="S189" s="821">
        <f t="shared" si="32"/>
        <v>2403.3390399999998</v>
      </c>
      <c r="T189" s="821">
        <f t="shared" si="32"/>
        <v>6715.3650699999998</v>
      </c>
      <c r="U189" s="821">
        <f t="shared" si="32"/>
        <v>5664.7488600000006</v>
      </c>
      <c r="V189" s="821">
        <f>SUM(V175:V188)</f>
        <v>175.72926999999999</v>
      </c>
      <c r="W189" s="821">
        <f t="shared" ref="W189:AQ189" si="33">SUM(W175:W188)</f>
        <v>4345.0100199999997</v>
      </c>
      <c r="X189" s="821">
        <f t="shared" si="33"/>
        <v>3909.5174599999996</v>
      </c>
      <c r="Y189" s="821">
        <f t="shared" si="33"/>
        <v>2796.6714099999999</v>
      </c>
      <c r="Z189" s="821">
        <f t="shared" si="33"/>
        <v>3899.9623099999999</v>
      </c>
      <c r="AA189" s="821">
        <f t="shared" si="33"/>
        <v>2105.2799199999999</v>
      </c>
      <c r="AB189" s="821">
        <f t="shared" si="33"/>
        <v>11305.91309</v>
      </c>
      <c r="AC189" s="821">
        <f t="shared" si="33"/>
        <v>7005.6654100000005</v>
      </c>
      <c r="AD189" s="821">
        <f t="shared" si="33"/>
        <v>4159.8927100000001</v>
      </c>
      <c r="AE189" s="821">
        <f t="shared" si="33"/>
        <v>1697.9498000000001</v>
      </c>
      <c r="AF189" s="821">
        <f>SUM(AF175:AF188)</f>
        <v>200.27330000000001</v>
      </c>
      <c r="AG189" s="821">
        <f>SUM(AG175:AG188)</f>
        <v>0</v>
      </c>
      <c r="AH189" s="821">
        <f>SUM(AH175:AH188)</f>
        <v>4855.3840499999997</v>
      </c>
      <c r="AI189" s="821">
        <f t="shared" si="33"/>
        <v>612.74746000000005</v>
      </c>
      <c r="AJ189" s="821">
        <f t="shared" si="33"/>
        <v>2168</v>
      </c>
      <c r="AK189" s="821">
        <f t="shared" si="33"/>
        <v>303.32884999999999</v>
      </c>
      <c r="AL189" s="821">
        <f t="shared" si="33"/>
        <v>673.63032999999996</v>
      </c>
      <c r="AM189" s="821">
        <f>SUM(AM175:AM188)</f>
        <v>0</v>
      </c>
      <c r="AN189" s="821">
        <f>SUM(AN175:AN188)</f>
        <v>3712.9165200000002</v>
      </c>
      <c r="AO189" s="821">
        <f t="shared" si="33"/>
        <v>0</v>
      </c>
      <c r="AP189" s="821">
        <f t="shared" si="33"/>
        <v>405</v>
      </c>
      <c r="AQ189" s="821">
        <f t="shared" si="33"/>
        <v>241195.36197000006</v>
      </c>
      <c r="AR189" s="822">
        <f>+AQ189/$AQ$189</f>
        <v>1</v>
      </c>
      <c r="AS189" s="841"/>
      <c r="AT189" s="841"/>
      <c r="AU189" s="841"/>
      <c r="AV189" s="841"/>
      <c r="AW189" s="841"/>
      <c r="AX189" s="841"/>
      <c r="AY189" s="841"/>
      <c r="AZ189" s="841"/>
      <c r="BA189" s="841"/>
      <c r="BB189" s="841"/>
      <c r="BC189" s="841"/>
      <c r="BD189" s="841"/>
      <c r="BE189" s="841"/>
      <c r="BF189" s="841"/>
      <c r="BG189" s="841"/>
      <c r="BH189" s="841"/>
      <c r="BI189" s="841"/>
      <c r="BJ189" s="841"/>
      <c r="BK189" s="841"/>
      <c r="BL189" s="841"/>
      <c r="BM189" s="841"/>
      <c r="BN189" s="841"/>
      <c r="BO189" s="841"/>
      <c r="BP189" s="841"/>
      <c r="BQ189" s="841"/>
      <c r="BR189" s="841"/>
      <c r="BS189" s="841"/>
      <c r="BT189" s="841"/>
      <c r="BU189" s="841"/>
      <c r="BV189" s="841"/>
      <c r="BW189" s="841"/>
      <c r="BX189" s="841"/>
      <c r="BY189" s="841"/>
      <c r="BZ189" s="841"/>
      <c r="CA189" s="841"/>
      <c r="CB189" s="841"/>
      <c r="CC189" s="841"/>
      <c r="CD189" s="841"/>
      <c r="CE189" s="841"/>
      <c r="CF189" s="841"/>
      <c r="CG189" s="841"/>
      <c r="CH189" s="841"/>
      <c r="CI189" s="841"/>
      <c r="CJ189" s="841"/>
      <c r="CK189" s="841"/>
      <c r="CL189" s="841"/>
      <c r="CM189" s="841"/>
      <c r="CN189" s="841"/>
      <c r="CO189" s="841"/>
      <c r="CP189" s="841"/>
      <c r="CQ189" s="841"/>
      <c r="CR189" s="841"/>
      <c r="CS189" s="841"/>
      <c r="CT189" s="841"/>
      <c r="CU189" s="841"/>
      <c r="CV189" s="841"/>
      <c r="CW189" s="841"/>
      <c r="CX189" s="841"/>
      <c r="CY189" s="841"/>
      <c r="CZ189" s="841"/>
      <c r="DA189" s="841"/>
      <c r="DB189" s="841"/>
      <c r="DC189" s="841"/>
      <c r="DD189" s="841"/>
      <c r="DE189" s="841"/>
      <c r="DF189" s="841"/>
      <c r="DG189" s="841"/>
      <c r="DH189" s="841"/>
      <c r="DI189" s="841"/>
      <c r="DJ189" s="841"/>
      <c r="DK189" s="841"/>
      <c r="DL189" s="841"/>
      <c r="DM189" s="841"/>
      <c r="DN189" s="841"/>
      <c r="DO189" s="841"/>
      <c r="DP189" s="841"/>
      <c r="DQ189" s="841"/>
      <c r="DR189" s="841"/>
      <c r="DS189" s="841"/>
      <c r="DT189" s="841"/>
      <c r="DU189" s="841"/>
      <c r="DV189" s="841"/>
      <c r="DW189" s="841"/>
      <c r="DX189" s="841"/>
      <c r="DY189" s="841"/>
      <c r="DZ189" s="841"/>
      <c r="EA189" s="841"/>
      <c r="EB189" s="841"/>
      <c r="EC189" s="841"/>
      <c r="ED189" s="841"/>
      <c r="EE189" s="841"/>
      <c r="EF189" s="841"/>
      <c r="EG189" s="841"/>
      <c r="EH189" s="841"/>
      <c r="EI189" s="841"/>
      <c r="EJ189" s="841"/>
      <c r="EK189" s="841"/>
      <c r="EL189" s="841"/>
      <c r="EM189" s="841"/>
      <c r="EN189" s="841"/>
      <c r="EO189" s="841"/>
      <c r="EP189" s="841"/>
      <c r="EQ189" s="841"/>
      <c r="ER189" s="841"/>
      <c r="ES189" s="841"/>
      <c r="ET189" s="841"/>
      <c r="EU189" s="841"/>
      <c r="EV189" s="841"/>
      <c r="EW189" s="841"/>
      <c r="EX189" s="841"/>
      <c r="EY189" s="841"/>
      <c r="EZ189" s="841"/>
      <c r="FA189" s="841"/>
      <c r="FB189" s="841"/>
      <c r="FC189" s="841"/>
      <c r="FD189" s="841"/>
      <c r="FE189" s="841"/>
      <c r="FF189" s="841"/>
      <c r="FG189" s="841"/>
      <c r="FH189" s="841"/>
      <c r="FI189" s="841"/>
      <c r="FJ189" s="841"/>
      <c r="FK189" s="841"/>
      <c r="FL189" s="841"/>
      <c r="FM189" s="841"/>
      <c r="FN189" s="841"/>
      <c r="FO189" s="841"/>
      <c r="FP189" s="841"/>
      <c r="FQ189" s="841"/>
      <c r="FR189" s="841"/>
      <c r="FS189" s="841"/>
      <c r="FT189" s="841"/>
      <c r="FU189" s="841"/>
      <c r="FV189" s="841"/>
      <c r="FW189" s="841"/>
      <c r="FX189" s="841"/>
      <c r="FY189" s="841"/>
      <c r="FZ189" s="841"/>
      <c r="GA189" s="841"/>
      <c r="GB189" s="841"/>
      <c r="GC189" s="841"/>
      <c r="GD189" s="841"/>
      <c r="GE189" s="841"/>
      <c r="GF189" s="841"/>
      <c r="GG189" s="841"/>
      <c r="GH189" s="841"/>
      <c r="GI189" s="841"/>
      <c r="GJ189" s="841"/>
      <c r="GK189" s="841"/>
      <c r="GL189" s="841"/>
      <c r="GM189" s="841"/>
      <c r="GN189" s="841"/>
      <c r="GO189" s="841"/>
      <c r="GP189" s="841"/>
      <c r="GQ189" s="841"/>
      <c r="GR189" s="841"/>
      <c r="GS189" s="841"/>
      <c r="GT189" s="841"/>
      <c r="GU189" s="841"/>
      <c r="GV189" s="841"/>
      <c r="GW189" s="841"/>
      <c r="GX189" s="841"/>
      <c r="GY189" s="841"/>
      <c r="GZ189" s="841"/>
      <c r="HA189" s="841"/>
      <c r="HB189" s="841"/>
      <c r="HC189" s="841"/>
      <c r="HD189" s="841"/>
      <c r="HE189" s="841"/>
      <c r="HF189" s="841"/>
      <c r="HG189" s="841"/>
      <c r="HH189" s="841"/>
      <c r="HI189" s="841"/>
      <c r="HJ189" s="841"/>
      <c r="HK189" s="841"/>
      <c r="HL189" s="841"/>
      <c r="HM189" s="841"/>
      <c r="HN189" s="841"/>
      <c r="HO189" s="841"/>
      <c r="HP189" s="841"/>
      <c r="HQ189" s="841"/>
      <c r="HR189" s="841"/>
      <c r="HS189" s="841"/>
      <c r="HT189" s="841"/>
      <c r="HU189" s="841"/>
      <c r="HV189" s="841"/>
      <c r="HW189" s="841"/>
      <c r="HX189" s="841"/>
      <c r="HY189" s="841"/>
      <c r="HZ189" s="841"/>
      <c r="IA189" s="841"/>
      <c r="IB189" s="841"/>
      <c r="IC189" s="841"/>
      <c r="ID189" s="841"/>
      <c r="IE189" s="841"/>
      <c r="IF189" s="841"/>
      <c r="IG189" s="841"/>
      <c r="IH189" s="841"/>
      <c r="II189" s="841"/>
      <c r="IJ189" s="841"/>
      <c r="IK189" s="841"/>
      <c r="IL189" s="841"/>
      <c r="IM189" s="841"/>
      <c r="IN189" s="841"/>
      <c r="IO189" s="841"/>
      <c r="IP189" s="841"/>
      <c r="IQ189" s="841"/>
      <c r="IR189" s="841"/>
      <c r="IS189" s="841"/>
      <c r="IT189" s="841"/>
      <c r="IU189" s="841"/>
      <c r="IV189" s="841"/>
    </row>
    <row r="190" spans="1:256" ht="16.5" thickTop="1" thickBot="1">
      <c r="A190" s="823" t="s">
        <v>1214</v>
      </c>
      <c r="B190" s="767">
        <v>0.24185457959699749</v>
      </c>
      <c r="C190" s="767">
        <v>0.20977551573439152</v>
      </c>
      <c r="D190" s="767">
        <v>3.7283061442609705E-2</v>
      </c>
      <c r="E190" s="767">
        <v>3.8527274836884368E-3</v>
      </c>
      <c r="F190" s="767">
        <v>1.9048400319453283E-2</v>
      </c>
      <c r="G190" s="767">
        <v>2.6147549017897058E-2</v>
      </c>
      <c r="H190" s="767">
        <v>2.1743400566103344E-2</v>
      </c>
      <c r="I190" s="767">
        <v>2.1126958820351642E-2</v>
      </c>
      <c r="J190" s="767">
        <v>9.7356498517250454E-3</v>
      </c>
      <c r="K190" s="767">
        <v>3.076954398867373E-3</v>
      </c>
      <c r="L190" s="767">
        <v>2.060580377419601E-3</v>
      </c>
      <c r="M190" s="767">
        <v>1.6562992618808683E-2</v>
      </c>
      <c r="N190" s="767">
        <v>5.9307862983614228E-2</v>
      </c>
      <c r="O190" s="767">
        <v>1.786753540698691E-2</v>
      </c>
      <c r="P190" s="767">
        <v>8.0449198697334287E-3</v>
      </c>
      <c r="Q190" s="767">
        <v>3.0952484902792505E-3</v>
      </c>
      <c r="R190" s="767">
        <v>1.285862545062437E-2</v>
      </c>
      <c r="S190" s="767">
        <v>9.9642838086535339E-3</v>
      </c>
      <c r="T190" s="767">
        <v>2.784201576328511E-2</v>
      </c>
      <c r="U190" s="767">
        <v>2.3486143405628934E-2</v>
      </c>
      <c r="V190" s="767">
        <f>+V189/$AQ$189</f>
        <v>7.2857648905312383E-4</v>
      </c>
      <c r="W190" s="767">
        <f t="shared" ref="W190:AQ190" si="34">+W189/$AQ$189</f>
        <v>1.8014484128183333E-2</v>
      </c>
      <c r="X190" s="767">
        <f t="shared" si="34"/>
        <v>1.6208924699332595E-2</v>
      </c>
      <c r="Y190" s="767">
        <f t="shared" si="34"/>
        <v>1.1595046385460142E-2</v>
      </c>
      <c r="Z190" s="767">
        <f t="shared" si="34"/>
        <v>1.6169308887809701E-2</v>
      </c>
      <c r="AA190" s="767">
        <f t="shared" si="34"/>
        <v>8.7285257179275915E-3</v>
      </c>
      <c r="AB190" s="767">
        <f t="shared" si="34"/>
        <v>4.6874504541286464E-2</v>
      </c>
      <c r="AC190" s="767">
        <f t="shared" si="34"/>
        <v>2.9045605822517296E-2</v>
      </c>
      <c r="AD190" s="767">
        <f t="shared" si="34"/>
        <v>1.7246984668458958E-2</v>
      </c>
      <c r="AE190" s="767">
        <f t="shared" si="34"/>
        <v>7.0397282357825422E-3</v>
      </c>
      <c r="AF190" s="767">
        <f t="shared" si="34"/>
        <v>8.3033644745171369E-4</v>
      </c>
      <c r="AG190" s="767">
        <f t="shared" si="34"/>
        <v>0</v>
      </c>
      <c r="AH190" s="767">
        <f t="shared" si="34"/>
        <v>2.013050338258127E-2</v>
      </c>
      <c r="AI190" s="767">
        <f t="shared" si="34"/>
        <v>2.540461205370167E-3</v>
      </c>
      <c r="AJ190" s="767">
        <f t="shared" si="34"/>
        <v>8.9885642173735351E-3</v>
      </c>
      <c r="AK190" s="767">
        <f t="shared" si="34"/>
        <v>1.2576064793390518E-3</v>
      </c>
      <c r="AL190" s="767">
        <f t="shared" si="34"/>
        <v>2.7928826014647257E-3</v>
      </c>
      <c r="AM190" s="767">
        <f t="shared" si="34"/>
        <v>0</v>
      </c>
      <c r="AN190" s="767">
        <f t="shared" si="34"/>
        <v>1.539381391778924E-2</v>
      </c>
      <c r="AO190" s="767">
        <f t="shared" si="34"/>
        <v>0</v>
      </c>
      <c r="AP190" s="767">
        <f t="shared" si="34"/>
        <v>1.6791367656993918E-3</v>
      </c>
      <c r="AQ190" s="767">
        <f t="shared" si="34"/>
        <v>1</v>
      </c>
      <c r="AR190" s="767"/>
      <c r="AS190" s="841"/>
      <c r="AT190" s="841"/>
      <c r="AU190" s="841"/>
      <c r="AV190" s="841"/>
      <c r="AW190" s="841"/>
      <c r="AX190" s="841"/>
      <c r="AY190" s="841"/>
      <c r="AZ190" s="841"/>
      <c r="BA190" s="841"/>
      <c r="BB190" s="841"/>
      <c r="BC190" s="841"/>
      <c r="BD190" s="841"/>
      <c r="BE190" s="841"/>
      <c r="BF190" s="841"/>
      <c r="BG190" s="841"/>
      <c r="BH190" s="841"/>
      <c r="BI190" s="841"/>
      <c r="BJ190" s="841"/>
      <c r="BK190" s="841"/>
      <c r="BL190" s="841"/>
      <c r="BM190" s="841"/>
      <c r="BN190" s="841"/>
      <c r="BO190" s="841"/>
      <c r="BP190" s="841"/>
      <c r="BQ190" s="841"/>
      <c r="BR190" s="841"/>
      <c r="BS190" s="841"/>
      <c r="BT190" s="841"/>
      <c r="BU190" s="841"/>
      <c r="BV190" s="841"/>
      <c r="BW190" s="841"/>
      <c r="BX190" s="841"/>
      <c r="BY190" s="841"/>
      <c r="BZ190" s="841"/>
      <c r="CA190" s="841"/>
      <c r="CB190" s="841"/>
      <c r="CC190" s="841"/>
      <c r="CD190" s="841"/>
      <c r="CE190" s="841"/>
      <c r="CF190" s="841"/>
      <c r="CG190" s="841"/>
      <c r="CH190" s="841"/>
      <c r="CI190" s="841"/>
      <c r="CJ190" s="841"/>
      <c r="CK190" s="841"/>
      <c r="CL190" s="841"/>
      <c r="CM190" s="841"/>
      <c r="CN190" s="841"/>
      <c r="CO190" s="841"/>
      <c r="CP190" s="841"/>
      <c r="CQ190" s="841"/>
      <c r="CR190" s="841"/>
      <c r="CS190" s="841"/>
      <c r="CT190" s="841"/>
      <c r="CU190" s="841"/>
      <c r="CV190" s="841"/>
      <c r="CW190" s="841"/>
      <c r="CX190" s="841"/>
      <c r="CY190" s="841"/>
      <c r="CZ190" s="841"/>
      <c r="DA190" s="841"/>
      <c r="DB190" s="841"/>
      <c r="DC190" s="841"/>
      <c r="DD190" s="841"/>
      <c r="DE190" s="841"/>
      <c r="DF190" s="841"/>
      <c r="DG190" s="841"/>
      <c r="DH190" s="841"/>
      <c r="DI190" s="841"/>
      <c r="DJ190" s="841"/>
      <c r="DK190" s="841"/>
      <c r="DL190" s="841"/>
      <c r="DM190" s="841"/>
      <c r="DN190" s="841"/>
      <c r="DO190" s="841"/>
      <c r="DP190" s="841"/>
      <c r="DQ190" s="841"/>
      <c r="DR190" s="841"/>
      <c r="DS190" s="841"/>
      <c r="DT190" s="841"/>
      <c r="DU190" s="841"/>
      <c r="DV190" s="841"/>
      <c r="DW190" s="841"/>
      <c r="DX190" s="841"/>
      <c r="DY190" s="841"/>
      <c r="DZ190" s="841"/>
      <c r="EA190" s="841"/>
      <c r="EB190" s="841"/>
      <c r="EC190" s="841"/>
      <c r="ED190" s="841"/>
      <c r="EE190" s="841"/>
      <c r="EF190" s="841"/>
      <c r="EG190" s="841"/>
      <c r="EH190" s="841"/>
      <c r="EI190" s="841"/>
      <c r="EJ190" s="841"/>
      <c r="EK190" s="841"/>
      <c r="EL190" s="841"/>
      <c r="EM190" s="841"/>
      <c r="EN190" s="841"/>
      <c r="EO190" s="841"/>
      <c r="EP190" s="841"/>
      <c r="EQ190" s="841"/>
      <c r="ER190" s="841"/>
      <c r="ES190" s="841"/>
      <c r="ET190" s="841"/>
      <c r="EU190" s="841"/>
      <c r="EV190" s="841"/>
      <c r="EW190" s="841"/>
      <c r="EX190" s="841"/>
      <c r="EY190" s="841"/>
      <c r="EZ190" s="841"/>
      <c r="FA190" s="841"/>
      <c r="FB190" s="841"/>
      <c r="FC190" s="841"/>
      <c r="FD190" s="841"/>
      <c r="FE190" s="841"/>
      <c r="FF190" s="841"/>
      <c r="FG190" s="841"/>
      <c r="FH190" s="841"/>
      <c r="FI190" s="841"/>
      <c r="FJ190" s="841"/>
      <c r="FK190" s="841"/>
      <c r="FL190" s="841"/>
      <c r="FM190" s="841"/>
      <c r="FN190" s="841"/>
      <c r="FO190" s="841"/>
      <c r="FP190" s="841"/>
      <c r="FQ190" s="841"/>
      <c r="FR190" s="841"/>
      <c r="FS190" s="841"/>
      <c r="FT190" s="841"/>
      <c r="FU190" s="841"/>
      <c r="FV190" s="841"/>
      <c r="FW190" s="841"/>
      <c r="FX190" s="841"/>
      <c r="FY190" s="841"/>
      <c r="FZ190" s="841"/>
      <c r="GA190" s="841"/>
      <c r="GB190" s="841"/>
      <c r="GC190" s="841"/>
      <c r="GD190" s="841"/>
      <c r="GE190" s="841"/>
      <c r="GF190" s="841"/>
      <c r="GG190" s="841"/>
      <c r="GH190" s="841"/>
      <c r="GI190" s="841"/>
      <c r="GJ190" s="841"/>
      <c r="GK190" s="841"/>
      <c r="GL190" s="841"/>
      <c r="GM190" s="841"/>
      <c r="GN190" s="841"/>
      <c r="GO190" s="841"/>
      <c r="GP190" s="841"/>
      <c r="GQ190" s="841"/>
      <c r="GR190" s="841"/>
      <c r="GS190" s="841"/>
      <c r="GT190" s="841"/>
      <c r="GU190" s="841"/>
      <c r="GV190" s="841"/>
      <c r="GW190" s="841"/>
      <c r="GX190" s="841"/>
      <c r="GY190" s="841"/>
      <c r="GZ190" s="841"/>
      <c r="HA190" s="841"/>
      <c r="HB190" s="841"/>
      <c r="HC190" s="841"/>
      <c r="HD190" s="841"/>
      <c r="HE190" s="841"/>
      <c r="HF190" s="841"/>
      <c r="HG190" s="841"/>
      <c r="HH190" s="841"/>
      <c r="HI190" s="841"/>
      <c r="HJ190" s="841"/>
      <c r="HK190" s="841"/>
      <c r="HL190" s="841"/>
      <c r="HM190" s="841"/>
      <c r="HN190" s="841"/>
      <c r="HO190" s="841"/>
      <c r="HP190" s="841"/>
      <c r="HQ190" s="841"/>
      <c r="HR190" s="841"/>
      <c r="HS190" s="841"/>
      <c r="HT190" s="841"/>
      <c r="HU190" s="841"/>
      <c r="HV190" s="841"/>
      <c r="HW190" s="841"/>
      <c r="HX190" s="841"/>
      <c r="HY190" s="841"/>
      <c r="HZ190" s="841"/>
      <c r="IA190" s="841"/>
      <c r="IB190" s="841"/>
      <c r="IC190" s="841"/>
      <c r="ID190" s="841"/>
      <c r="IE190" s="841"/>
      <c r="IF190" s="841"/>
      <c r="IG190" s="841"/>
      <c r="IH190" s="841"/>
      <c r="II190" s="841"/>
      <c r="IJ190" s="841"/>
      <c r="IK190" s="841"/>
      <c r="IL190" s="841"/>
      <c r="IM190" s="841"/>
      <c r="IN190" s="841"/>
      <c r="IO190" s="841"/>
      <c r="IP190" s="841"/>
      <c r="IQ190" s="841"/>
      <c r="IR190" s="841"/>
      <c r="IS190" s="841"/>
      <c r="IT190" s="841"/>
      <c r="IU190" s="841"/>
      <c r="IV190" s="841"/>
    </row>
    <row r="191" spans="1:256" ht="16.5" thickTop="1" thickBot="1">
      <c r="A191" s="824" t="s">
        <v>1276</v>
      </c>
      <c r="B191" s="817" t="s">
        <v>365</v>
      </c>
      <c r="C191" s="817" t="s">
        <v>379</v>
      </c>
      <c r="D191" s="817" t="s">
        <v>362</v>
      </c>
      <c r="E191" s="817" t="s">
        <v>380</v>
      </c>
      <c r="F191" s="817" t="s">
        <v>369</v>
      </c>
      <c r="G191" s="817" t="s">
        <v>378</v>
      </c>
      <c r="H191" s="817" t="s">
        <v>376</v>
      </c>
      <c r="I191" s="817" t="s">
        <v>363</v>
      </c>
      <c r="J191" s="817" t="s">
        <v>377</v>
      </c>
      <c r="K191" s="817" t="s">
        <v>367</v>
      </c>
      <c r="L191" s="817" t="s">
        <v>372</v>
      </c>
      <c r="M191" s="817" t="s">
        <v>361</v>
      </c>
      <c r="N191" s="817" t="s">
        <v>360</v>
      </c>
      <c r="O191" s="817" t="s">
        <v>358</v>
      </c>
      <c r="P191" s="817" t="s">
        <v>382</v>
      </c>
      <c r="Q191" s="817" t="s">
        <v>383</v>
      </c>
      <c r="R191" s="817" t="s">
        <v>366</v>
      </c>
      <c r="S191" s="817" t="s">
        <v>374</v>
      </c>
      <c r="T191" s="817" t="s">
        <v>364</v>
      </c>
      <c r="U191" s="817" t="s">
        <v>359</v>
      </c>
      <c r="V191" s="817" t="s">
        <v>354</v>
      </c>
      <c r="W191" s="817" t="s">
        <v>355</v>
      </c>
      <c r="X191" s="817" t="s">
        <v>381</v>
      </c>
      <c r="Y191" s="817" t="s">
        <v>373</v>
      </c>
      <c r="Z191" s="817" t="s">
        <v>371</v>
      </c>
      <c r="AA191" s="817" t="s">
        <v>356</v>
      </c>
      <c r="AB191" s="817" t="s">
        <v>357</v>
      </c>
      <c r="AC191" s="817" t="s">
        <v>375</v>
      </c>
      <c r="AD191" s="817" t="s">
        <v>368</v>
      </c>
      <c r="AE191" s="817" t="s">
        <v>370</v>
      </c>
      <c r="AF191" s="817" t="s">
        <v>384</v>
      </c>
      <c r="AG191" s="817" t="s">
        <v>442</v>
      </c>
      <c r="AH191" s="817" t="s">
        <v>443</v>
      </c>
      <c r="AI191" s="817" t="s">
        <v>444</v>
      </c>
      <c r="AJ191" s="817" t="s">
        <v>445</v>
      </c>
      <c r="AK191" s="817" t="s">
        <v>446</v>
      </c>
      <c r="AL191" s="817" t="s">
        <v>447</v>
      </c>
      <c r="AM191" s="817" t="s">
        <v>448</v>
      </c>
      <c r="AN191" s="817" t="s">
        <v>449</v>
      </c>
      <c r="AO191" s="817" t="s">
        <v>450</v>
      </c>
      <c r="AP191" s="817" t="s">
        <v>451</v>
      </c>
      <c r="AQ191" s="817" t="s">
        <v>7</v>
      </c>
      <c r="AR191" s="818" t="s">
        <v>1098</v>
      </c>
      <c r="AS191" s="841"/>
      <c r="AT191" s="841"/>
      <c r="AU191" s="841"/>
      <c r="AV191" s="841"/>
      <c r="AW191" s="841"/>
      <c r="AX191" s="841"/>
      <c r="AY191" s="841"/>
      <c r="AZ191" s="841"/>
      <c r="BA191" s="841"/>
      <c r="BB191" s="841"/>
      <c r="BC191" s="841"/>
      <c r="BD191" s="841"/>
      <c r="BE191" s="841"/>
      <c r="BF191" s="841"/>
      <c r="BG191" s="841"/>
      <c r="BH191" s="841"/>
      <c r="BI191" s="841"/>
      <c r="BJ191" s="841"/>
      <c r="BK191" s="841"/>
      <c r="BL191" s="841"/>
      <c r="BM191" s="841"/>
      <c r="BN191" s="841"/>
      <c r="BO191" s="841"/>
      <c r="BP191" s="841"/>
      <c r="BQ191" s="841"/>
      <c r="BR191" s="841"/>
      <c r="BS191" s="841"/>
      <c r="BT191" s="841"/>
      <c r="BU191" s="841"/>
      <c r="BV191" s="841"/>
      <c r="BW191" s="841"/>
      <c r="BX191" s="841"/>
      <c r="BY191" s="841"/>
      <c r="BZ191" s="841"/>
      <c r="CA191" s="841"/>
      <c r="CB191" s="841"/>
      <c r="CC191" s="841"/>
      <c r="CD191" s="841"/>
      <c r="CE191" s="841"/>
      <c r="CF191" s="841"/>
      <c r="CG191" s="841"/>
      <c r="CH191" s="841"/>
      <c r="CI191" s="841"/>
      <c r="CJ191" s="841"/>
      <c r="CK191" s="841"/>
      <c r="CL191" s="841"/>
      <c r="CM191" s="841"/>
      <c r="CN191" s="841"/>
      <c r="CO191" s="841"/>
      <c r="CP191" s="841"/>
      <c r="CQ191" s="841"/>
      <c r="CR191" s="841"/>
      <c r="CS191" s="841"/>
      <c r="CT191" s="841"/>
      <c r="CU191" s="841"/>
      <c r="CV191" s="841"/>
      <c r="CW191" s="841"/>
      <c r="CX191" s="841"/>
      <c r="CY191" s="841"/>
      <c r="CZ191" s="841"/>
      <c r="DA191" s="841"/>
      <c r="DB191" s="841"/>
      <c r="DC191" s="841"/>
      <c r="DD191" s="841"/>
      <c r="DE191" s="841"/>
      <c r="DF191" s="841"/>
      <c r="DG191" s="841"/>
      <c r="DH191" s="841"/>
      <c r="DI191" s="841"/>
      <c r="DJ191" s="841"/>
      <c r="DK191" s="841"/>
      <c r="DL191" s="841"/>
      <c r="DM191" s="841"/>
      <c r="DN191" s="841"/>
      <c r="DO191" s="841"/>
      <c r="DP191" s="841"/>
      <c r="DQ191" s="841"/>
      <c r="DR191" s="841"/>
      <c r="DS191" s="841"/>
      <c r="DT191" s="841"/>
      <c r="DU191" s="841"/>
      <c r="DV191" s="841"/>
      <c r="DW191" s="841"/>
      <c r="DX191" s="841"/>
      <c r="DY191" s="841"/>
      <c r="DZ191" s="841"/>
      <c r="EA191" s="841"/>
      <c r="EB191" s="841"/>
      <c r="EC191" s="841"/>
      <c r="ED191" s="841"/>
      <c r="EE191" s="841"/>
      <c r="EF191" s="841"/>
      <c r="EG191" s="841"/>
      <c r="EH191" s="841"/>
      <c r="EI191" s="841"/>
      <c r="EJ191" s="841"/>
      <c r="EK191" s="841"/>
      <c r="EL191" s="841"/>
      <c r="EM191" s="841"/>
      <c r="EN191" s="841"/>
      <c r="EO191" s="841"/>
      <c r="EP191" s="841"/>
      <c r="EQ191" s="841"/>
      <c r="ER191" s="841"/>
      <c r="ES191" s="841"/>
      <c r="ET191" s="841"/>
      <c r="EU191" s="841"/>
      <c r="EV191" s="841"/>
      <c r="EW191" s="841"/>
      <c r="EX191" s="841"/>
      <c r="EY191" s="841"/>
      <c r="EZ191" s="841"/>
      <c r="FA191" s="841"/>
      <c r="FB191" s="841"/>
      <c r="FC191" s="841"/>
      <c r="FD191" s="841"/>
      <c r="FE191" s="841"/>
      <c r="FF191" s="841"/>
      <c r="FG191" s="841"/>
      <c r="FH191" s="841"/>
      <c r="FI191" s="841"/>
      <c r="FJ191" s="841"/>
      <c r="FK191" s="841"/>
      <c r="FL191" s="841"/>
      <c r="FM191" s="841"/>
      <c r="FN191" s="841"/>
      <c r="FO191" s="841"/>
      <c r="FP191" s="841"/>
      <c r="FQ191" s="841"/>
      <c r="FR191" s="841"/>
      <c r="FS191" s="841"/>
      <c r="FT191" s="841"/>
      <c r="FU191" s="841"/>
      <c r="FV191" s="841"/>
      <c r="FW191" s="841"/>
      <c r="FX191" s="841"/>
      <c r="FY191" s="841"/>
      <c r="FZ191" s="841"/>
      <c r="GA191" s="841"/>
      <c r="GB191" s="841"/>
      <c r="GC191" s="841"/>
      <c r="GD191" s="841"/>
      <c r="GE191" s="841"/>
      <c r="GF191" s="841"/>
      <c r="GG191" s="841"/>
      <c r="GH191" s="841"/>
      <c r="GI191" s="841"/>
      <c r="GJ191" s="841"/>
      <c r="GK191" s="841"/>
      <c r="GL191" s="841"/>
      <c r="GM191" s="841"/>
      <c r="GN191" s="841"/>
      <c r="GO191" s="841"/>
      <c r="GP191" s="841"/>
      <c r="GQ191" s="841"/>
      <c r="GR191" s="841"/>
      <c r="GS191" s="841"/>
      <c r="GT191" s="841"/>
      <c r="GU191" s="841"/>
      <c r="GV191" s="841"/>
      <c r="GW191" s="841"/>
      <c r="GX191" s="841"/>
      <c r="GY191" s="841"/>
      <c r="GZ191" s="841"/>
      <c r="HA191" s="841"/>
      <c r="HB191" s="841"/>
      <c r="HC191" s="841"/>
      <c r="HD191" s="841"/>
      <c r="HE191" s="841"/>
      <c r="HF191" s="841"/>
      <c r="HG191" s="841"/>
      <c r="HH191" s="841"/>
      <c r="HI191" s="841"/>
      <c r="HJ191" s="841"/>
      <c r="HK191" s="841"/>
      <c r="HL191" s="841"/>
      <c r="HM191" s="841"/>
      <c r="HN191" s="841"/>
      <c r="HO191" s="841"/>
      <c r="HP191" s="841"/>
      <c r="HQ191" s="841"/>
      <c r="HR191" s="841"/>
      <c r="HS191" s="841"/>
      <c r="HT191" s="841"/>
      <c r="HU191" s="841"/>
      <c r="HV191" s="841"/>
      <c r="HW191" s="841"/>
      <c r="HX191" s="841"/>
      <c r="HY191" s="841"/>
      <c r="HZ191" s="841"/>
      <c r="IA191" s="841"/>
      <c r="IB191" s="841"/>
      <c r="IC191" s="841"/>
      <c r="ID191" s="841"/>
      <c r="IE191" s="841"/>
      <c r="IF191" s="841"/>
      <c r="IG191" s="841"/>
      <c r="IH191" s="841"/>
      <c r="II191" s="841"/>
      <c r="IJ191" s="841"/>
      <c r="IK191" s="841"/>
      <c r="IL191" s="841"/>
      <c r="IM191" s="841"/>
      <c r="IN191" s="841"/>
      <c r="IO191" s="841"/>
      <c r="IP191" s="841"/>
      <c r="IQ191" s="841"/>
      <c r="IR191" s="841"/>
      <c r="IS191" s="841"/>
      <c r="IT191" s="841"/>
      <c r="IU191" s="841"/>
      <c r="IV191" s="841"/>
    </row>
    <row r="192" spans="1:256" ht="15.75" thickTop="1">
      <c r="A192" s="819" t="s">
        <v>1228</v>
      </c>
      <c r="B192" s="820">
        <v>0</v>
      </c>
      <c r="C192" s="820">
        <v>0</v>
      </c>
      <c r="D192" s="820">
        <v>0</v>
      </c>
      <c r="E192" s="820">
        <v>0</v>
      </c>
      <c r="F192" s="820">
        <v>0</v>
      </c>
      <c r="G192" s="820">
        <v>0</v>
      </c>
      <c r="H192" s="820">
        <v>0</v>
      </c>
      <c r="I192" s="820">
        <v>0</v>
      </c>
      <c r="J192" s="820">
        <v>0</v>
      </c>
      <c r="K192" s="820">
        <v>0</v>
      </c>
      <c r="L192" s="820">
        <v>0</v>
      </c>
      <c r="M192" s="820">
        <v>0</v>
      </c>
      <c r="N192" s="820">
        <v>0</v>
      </c>
      <c r="O192" s="820">
        <v>0</v>
      </c>
      <c r="P192" s="820">
        <v>0</v>
      </c>
      <c r="Q192" s="820">
        <v>0</v>
      </c>
      <c r="R192" s="820">
        <v>0</v>
      </c>
      <c r="S192" s="820">
        <v>0</v>
      </c>
      <c r="T192" s="820">
        <v>0</v>
      </c>
      <c r="U192" s="820">
        <v>0</v>
      </c>
      <c r="V192" s="820">
        <v>0</v>
      </c>
      <c r="W192" s="820">
        <v>0</v>
      </c>
      <c r="X192" s="820">
        <v>0</v>
      </c>
      <c r="Y192" s="820">
        <v>0</v>
      </c>
      <c r="Z192" s="820">
        <v>0</v>
      </c>
      <c r="AA192" s="820">
        <v>0</v>
      </c>
      <c r="AB192" s="820">
        <v>0</v>
      </c>
      <c r="AC192" s="820">
        <v>0</v>
      </c>
      <c r="AD192" s="820">
        <v>0</v>
      </c>
      <c r="AE192" s="820">
        <v>0</v>
      </c>
      <c r="AF192" s="820">
        <v>0</v>
      </c>
      <c r="AG192" s="820">
        <v>0</v>
      </c>
      <c r="AH192" s="820">
        <v>0</v>
      </c>
      <c r="AI192" s="820">
        <v>0</v>
      </c>
      <c r="AJ192" s="820">
        <v>0</v>
      </c>
      <c r="AK192" s="820">
        <v>0</v>
      </c>
      <c r="AL192" s="820">
        <v>0</v>
      </c>
      <c r="AM192" s="820">
        <v>0</v>
      </c>
      <c r="AN192" s="820">
        <v>0</v>
      </c>
      <c r="AO192" s="820">
        <v>0</v>
      </c>
      <c r="AP192" s="820">
        <v>0</v>
      </c>
      <c r="AQ192" s="820">
        <v>0</v>
      </c>
      <c r="AR192" s="767">
        <f>+AQ192/$AQ$206</f>
        <v>0</v>
      </c>
      <c r="AS192" s="841"/>
      <c r="AT192" s="841"/>
      <c r="AU192" s="841"/>
      <c r="AV192" s="841"/>
      <c r="AW192" s="841"/>
      <c r="AX192" s="841"/>
      <c r="AY192" s="841"/>
      <c r="AZ192" s="841"/>
      <c r="BA192" s="841"/>
      <c r="BB192" s="841"/>
      <c r="BC192" s="841"/>
      <c r="BD192" s="841"/>
      <c r="BE192" s="841"/>
      <c r="BF192" s="841"/>
      <c r="BG192" s="841"/>
      <c r="BH192" s="841"/>
      <c r="BI192" s="841"/>
      <c r="BJ192" s="841"/>
      <c r="BK192" s="841"/>
      <c r="BL192" s="841"/>
      <c r="BM192" s="841"/>
      <c r="BN192" s="841"/>
      <c r="BO192" s="841"/>
      <c r="BP192" s="841"/>
      <c r="BQ192" s="841"/>
      <c r="BR192" s="841"/>
      <c r="BS192" s="841"/>
      <c r="BT192" s="841"/>
      <c r="BU192" s="841"/>
      <c r="BV192" s="841"/>
      <c r="BW192" s="841"/>
      <c r="BX192" s="841"/>
      <c r="BY192" s="841"/>
      <c r="BZ192" s="841"/>
      <c r="CA192" s="841"/>
      <c r="CB192" s="841"/>
      <c r="CC192" s="841"/>
      <c r="CD192" s="841"/>
      <c r="CE192" s="841"/>
      <c r="CF192" s="841"/>
      <c r="CG192" s="841"/>
      <c r="CH192" s="841"/>
      <c r="CI192" s="841"/>
      <c r="CJ192" s="841"/>
      <c r="CK192" s="841"/>
      <c r="CL192" s="841"/>
      <c r="CM192" s="841"/>
      <c r="CN192" s="841"/>
      <c r="CO192" s="841"/>
      <c r="CP192" s="841"/>
      <c r="CQ192" s="841"/>
      <c r="CR192" s="841"/>
      <c r="CS192" s="841"/>
      <c r="CT192" s="841"/>
      <c r="CU192" s="841"/>
      <c r="CV192" s="841"/>
      <c r="CW192" s="841"/>
      <c r="CX192" s="841"/>
      <c r="CY192" s="841"/>
      <c r="CZ192" s="841"/>
      <c r="DA192" s="841"/>
      <c r="DB192" s="841"/>
      <c r="DC192" s="841"/>
      <c r="DD192" s="841"/>
      <c r="DE192" s="841"/>
      <c r="DF192" s="841"/>
      <c r="DG192" s="841"/>
      <c r="DH192" s="841"/>
      <c r="DI192" s="841"/>
      <c r="DJ192" s="841"/>
      <c r="DK192" s="841"/>
      <c r="DL192" s="841"/>
      <c r="DM192" s="841"/>
      <c r="DN192" s="841"/>
      <c r="DO192" s="841"/>
      <c r="DP192" s="841"/>
      <c r="DQ192" s="841"/>
      <c r="DR192" s="841"/>
      <c r="DS192" s="841"/>
      <c r="DT192" s="841"/>
      <c r="DU192" s="841"/>
      <c r="DV192" s="841"/>
      <c r="DW192" s="841"/>
      <c r="DX192" s="841"/>
      <c r="DY192" s="841"/>
      <c r="DZ192" s="841"/>
      <c r="EA192" s="841"/>
      <c r="EB192" s="841"/>
      <c r="EC192" s="841"/>
      <c r="ED192" s="841"/>
      <c r="EE192" s="841"/>
      <c r="EF192" s="841"/>
      <c r="EG192" s="841"/>
      <c r="EH192" s="841"/>
      <c r="EI192" s="841"/>
      <c r="EJ192" s="841"/>
      <c r="EK192" s="841"/>
      <c r="EL192" s="841"/>
      <c r="EM192" s="841"/>
      <c r="EN192" s="841"/>
      <c r="EO192" s="841"/>
      <c r="EP192" s="841"/>
      <c r="EQ192" s="841"/>
      <c r="ER192" s="841"/>
      <c r="ES192" s="841"/>
      <c r="ET192" s="841"/>
      <c r="EU192" s="841"/>
      <c r="EV192" s="841"/>
      <c r="EW192" s="841"/>
      <c r="EX192" s="841"/>
      <c r="EY192" s="841"/>
      <c r="EZ192" s="841"/>
      <c r="FA192" s="841"/>
      <c r="FB192" s="841"/>
      <c r="FC192" s="841"/>
      <c r="FD192" s="841"/>
      <c r="FE192" s="841"/>
      <c r="FF192" s="841"/>
      <c r="FG192" s="841"/>
      <c r="FH192" s="841"/>
      <c r="FI192" s="841"/>
      <c r="FJ192" s="841"/>
      <c r="FK192" s="841"/>
      <c r="FL192" s="841"/>
      <c r="FM192" s="841"/>
      <c r="FN192" s="841"/>
      <c r="FO192" s="841"/>
      <c r="FP192" s="841"/>
      <c r="FQ192" s="841"/>
      <c r="FR192" s="841"/>
      <c r="FS192" s="841"/>
      <c r="FT192" s="841"/>
      <c r="FU192" s="841"/>
      <c r="FV192" s="841"/>
      <c r="FW192" s="841"/>
      <c r="FX192" s="841"/>
      <c r="FY192" s="841"/>
      <c r="FZ192" s="841"/>
      <c r="GA192" s="841"/>
      <c r="GB192" s="841"/>
      <c r="GC192" s="841"/>
      <c r="GD192" s="841"/>
      <c r="GE192" s="841"/>
      <c r="GF192" s="841"/>
      <c r="GG192" s="841"/>
      <c r="GH192" s="841"/>
      <c r="GI192" s="841"/>
      <c r="GJ192" s="841"/>
      <c r="GK192" s="841"/>
      <c r="GL192" s="841"/>
      <c r="GM192" s="841"/>
      <c r="GN192" s="841"/>
      <c r="GO192" s="841"/>
      <c r="GP192" s="841"/>
      <c r="GQ192" s="841"/>
      <c r="GR192" s="841"/>
      <c r="GS192" s="841"/>
      <c r="GT192" s="841"/>
      <c r="GU192" s="841"/>
      <c r="GV192" s="841"/>
      <c r="GW192" s="841"/>
      <c r="GX192" s="841"/>
      <c r="GY192" s="841"/>
      <c r="GZ192" s="841"/>
      <c r="HA192" s="841"/>
      <c r="HB192" s="841"/>
      <c r="HC192" s="841"/>
      <c r="HD192" s="841"/>
      <c r="HE192" s="841"/>
      <c r="HF192" s="841"/>
      <c r="HG192" s="841"/>
      <c r="HH192" s="841"/>
      <c r="HI192" s="841"/>
      <c r="HJ192" s="841"/>
      <c r="HK192" s="841"/>
      <c r="HL192" s="841"/>
      <c r="HM192" s="841"/>
      <c r="HN192" s="841"/>
      <c r="HO192" s="841"/>
      <c r="HP192" s="841"/>
      <c r="HQ192" s="841"/>
      <c r="HR192" s="841"/>
      <c r="HS192" s="841"/>
      <c r="HT192" s="841"/>
      <c r="HU192" s="841"/>
      <c r="HV192" s="841"/>
      <c r="HW192" s="841"/>
      <c r="HX192" s="841"/>
      <c r="HY192" s="841"/>
      <c r="HZ192" s="841"/>
      <c r="IA192" s="841"/>
      <c r="IB192" s="841"/>
      <c r="IC192" s="841"/>
      <c r="ID192" s="841"/>
      <c r="IE192" s="841"/>
      <c r="IF192" s="841"/>
      <c r="IG192" s="841"/>
      <c r="IH192" s="841"/>
      <c r="II192" s="841"/>
      <c r="IJ192" s="841"/>
      <c r="IK192" s="841"/>
      <c r="IL192" s="841"/>
      <c r="IM192" s="841"/>
      <c r="IN192" s="841"/>
      <c r="IO192" s="841"/>
      <c r="IP192" s="841"/>
      <c r="IQ192" s="841"/>
      <c r="IR192" s="841"/>
      <c r="IS192" s="841"/>
      <c r="IT192" s="841"/>
      <c r="IU192" s="841"/>
      <c r="IV192" s="841"/>
    </row>
    <row r="193" spans="1:256">
      <c r="A193" s="819" t="s">
        <v>1227</v>
      </c>
      <c r="B193" s="820">
        <v>1</v>
      </c>
      <c r="C193" s="820">
        <v>0</v>
      </c>
      <c r="D193" s="820">
        <v>0</v>
      </c>
      <c r="E193" s="820">
        <v>0</v>
      </c>
      <c r="F193" s="820">
        <v>0</v>
      </c>
      <c r="G193" s="820">
        <v>0</v>
      </c>
      <c r="H193" s="820">
        <v>0</v>
      </c>
      <c r="I193" s="820">
        <v>0</v>
      </c>
      <c r="J193" s="820">
        <v>0</v>
      </c>
      <c r="K193" s="820">
        <v>0</v>
      </c>
      <c r="L193" s="820">
        <v>0</v>
      </c>
      <c r="M193" s="820">
        <v>0</v>
      </c>
      <c r="N193" s="820">
        <v>0</v>
      </c>
      <c r="O193" s="820">
        <v>0</v>
      </c>
      <c r="P193" s="820">
        <v>0</v>
      </c>
      <c r="Q193" s="820">
        <v>0</v>
      </c>
      <c r="R193" s="820">
        <v>0</v>
      </c>
      <c r="S193" s="820">
        <v>0</v>
      </c>
      <c r="T193" s="820">
        <v>0</v>
      </c>
      <c r="U193" s="820">
        <v>0</v>
      </c>
      <c r="V193" s="820">
        <v>0</v>
      </c>
      <c r="W193" s="820">
        <v>0</v>
      </c>
      <c r="X193" s="820">
        <v>0</v>
      </c>
      <c r="Y193" s="820">
        <v>0</v>
      </c>
      <c r="Z193" s="820">
        <v>0</v>
      </c>
      <c r="AA193" s="820">
        <v>0</v>
      </c>
      <c r="AB193" s="820">
        <v>0</v>
      </c>
      <c r="AC193" s="820">
        <v>0</v>
      </c>
      <c r="AD193" s="820">
        <v>0</v>
      </c>
      <c r="AE193" s="820">
        <v>0</v>
      </c>
      <c r="AF193" s="820">
        <v>0</v>
      </c>
      <c r="AG193" s="820">
        <v>0</v>
      </c>
      <c r="AH193" s="820">
        <v>0</v>
      </c>
      <c r="AI193" s="820">
        <v>0</v>
      </c>
      <c r="AJ193" s="820">
        <v>0</v>
      </c>
      <c r="AK193" s="820">
        <v>0</v>
      </c>
      <c r="AL193" s="820">
        <v>0</v>
      </c>
      <c r="AM193" s="820">
        <v>0</v>
      </c>
      <c r="AN193" s="820">
        <v>0</v>
      </c>
      <c r="AO193" s="820">
        <v>0</v>
      </c>
      <c r="AP193" s="820">
        <v>0</v>
      </c>
      <c r="AQ193" s="820">
        <v>1</v>
      </c>
      <c r="AR193" s="767">
        <f t="shared" ref="AR193:AR205" si="35">+AQ193/$AQ$206</f>
        <v>3.9904229848363929E-4</v>
      </c>
      <c r="AS193" s="841"/>
      <c r="AT193" s="841"/>
      <c r="AU193" s="841"/>
      <c r="AV193" s="841"/>
      <c r="AW193" s="841"/>
      <c r="AX193" s="841"/>
      <c r="AY193" s="841"/>
      <c r="AZ193" s="841"/>
      <c r="BA193" s="841"/>
      <c r="BB193" s="841"/>
      <c r="BC193" s="841"/>
      <c r="BD193" s="841"/>
      <c r="BE193" s="841"/>
      <c r="BF193" s="841"/>
      <c r="BG193" s="841"/>
      <c r="BH193" s="841"/>
      <c r="BI193" s="841"/>
      <c r="BJ193" s="841"/>
      <c r="BK193" s="841"/>
      <c r="BL193" s="841"/>
      <c r="BM193" s="841"/>
      <c r="BN193" s="841"/>
      <c r="BO193" s="841"/>
      <c r="BP193" s="841"/>
      <c r="BQ193" s="841"/>
      <c r="BR193" s="841"/>
      <c r="BS193" s="841"/>
      <c r="BT193" s="841"/>
      <c r="BU193" s="841"/>
      <c r="BV193" s="841"/>
      <c r="BW193" s="841"/>
      <c r="BX193" s="841"/>
      <c r="BY193" s="841"/>
      <c r="BZ193" s="841"/>
      <c r="CA193" s="841"/>
      <c r="CB193" s="841"/>
      <c r="CC193" s="841"/>
      <c r="CD193" s="841"/>
      <c r="CE193" s="841"/>
      <c r="CF193" s="841"/>
      <c r="CG193" s="841"/>
      <c r="CH193" s="841"/>
      <c r="CI193" s="841"/>
      <c r="CJ193" s="841"/>
      <c r="CK193" s="841"/>
      <c r="CL193" s="841"/>
      <c r="CM193" s="841"/>
      <c r="CN193" s="841"/>
      <c r="CO193" s="841"/>
      <c r="CP193" s="841"/>
      <c r="CQ193" s="841"/>
      <c r="CR193" s="841"/>
      <c r="CS193" s="841"/>
      <c r="CT193" s="841"/>
      <c r="CU193" s="841"/>
      <c r="CV193" s="841"/>
      <c r="CW193" s="841"/>
      <c r="CX193" s="841"/>
      <c r="CY193" s="841"/>
      <c r="CZ193" s="841"/>
      <c r="DA193" s="841"/>
      <c r="DB193" s="841"/>
      <c r="DC193" s="841"/>
      <c r="DD193" s="841"/>
      <c r="DE193" s="841"/>
      <c r="DF193" s="841"/>
      <c r="DG193" s="841"/>
      <c r="DH193" s="841"/>
      <c r="DI193" s="841"/>
      <c r="DJ193" s="841"/>
      <c r="DK193" s="841"/>
      <c r="DL193" s="841"/>
      <c r="DM193" s="841"/>
      <c r="DN193" s="841"/>
      <c r="DO193" s="841"/>
      <c r="DP193" s="841"/>
      <c r="DQ193" s="841"/>
      <c r="DR193" s="841"/>
      <c r="DS193" s="841"/>
      <c r="DT193" s="841"/>
      <c r="DU193" s="841"/>
      <c r="DV193" s="841"/>
      <c r="DW193" s="841"/>
      <c r="DX193" s="841"/>
      <c r="DY193" s="841"/>
      <c r="DZ193" s="841"/>
      <c r="EA193" s="841"/>
      <c r="EB193" s="841"/>
      <c r="EC193" s="841"/>
      <c r="ED193" s="841"/>
      <c r="EE193" s="841"/>
      <c r="EF193" s="841"/>
      <c r="EG193" s="841"/>
      <c r="EH193" s="841"/>
      <c r="EI193" s="841"/>
      <c r="EJ193" s="841"/>
      <c r="EK193" s="841"/>
      <c r="EL193" s="841"/>
      <c r="EM193" s="841"/>
      <c r="EN193" s="841"/>
      <c r="EO193" s="841"/>
      <c r="EP193" s="841"/>
      <c r="EQ193" s="841"/>
      <c r="ER193" s="841"/>
      <c r="ES193" s="841"/>
      <c r="ET193" s="841"/>
      <c r="EU193" s="841"/>
      <c r="EV193" s="841"/>
      <c r="EW193" s="841"/>
      <c r="EX193" s="841"/>
      <c r="EY193" s="841"/>
      <c r="EZ193" s="841"/>
      <c r="FA193" s="841"/>
      <c r="FB193" s="841"/>
      <c r="FC193" s="841"/>
      <c r="FD193" s="841"/>
      <c r="FE193" s="841"/>
      <c r="FF193" s="841"/>
      <c r="FG193" s="841"/>
      <c r="FH193" s="841"/>
      <c r="FI193" s="841"/>
      <c r="FJ193" s="841"/>
      <c r="FK193" s="841"/>
      <c r="FL193" s="841"/>
      <c r="FM193" s="841"/>
      <c r="FN193" s="841"/>
      <c r="FO193" s="841"/>
      <c r="FP193" s="841"/>
      <c r="FQ193" s="841"/>
      <c r="FR193" s="841"/>
      <c r="FS193" s="841"/>
      <c r="FT193" s="841"/>
      <c r="FU193" s="841"/>
      <c r="FV193" s="841"/>
      <c r="FW193" s="841"/>
      <c r="FX193" s="841"/>
      <c r="FY193" s="841"/>
      <c r="FZ193" s="841"/>
      <c r="GA193" s="841"/>
      <c r="GB193" s="841"/>
      <c r="GC193" s="841"/>
      <c r="GD193" s="841"/>
      <c r="GE193" s="841"/>
      <c r="GF193" s="841"/>
      <c r="GG193" s="841"/>
      <c r="GH193" s="841"/>
      <c r="GI193" s="841"/>
      <c r="GJ193" s="841"/>
      <c r="GK193" s="841"/>
      <c r="GL193" s="841"/>
      <c r="GM193" s="841"/>
      <c r="GN193" s="841"/>
      <c r="GO193" s="841"/>
      <c r="GP193" s="841"/>
      <c r="GQ193" s="841"/>
      <c r="GR193" s="841"/>
      <c r="GS193" s="841"/>
      <c r="GT193" s="841"/>
      <c r="GU193" s="841"/>
      <c r="GV193" s="841"/>
      <c r="GW193" s="841"/>
      <c r="GX193" s="841"/>
      <c r="GY193" s="841"/>
      <c r="GZ193" s="841"/>
      <c r="HA193" s="841"/>
      <c r="HB193" s="841"/>
      <c r="HC193" s="841"/>
      <c r="HD193" s="841"/>
      <c r="HE193" s="841"/>
      <c r="HF193" s="841"/>
      <c r="HG193" s="841"/>
      <c r="HH193" s="841"/>
      <c r="HI193" s="841"/>
      <c r="HJ193" s="841"/>
      <c r="HK193" s="841"/>
      <c r="HL193" s="841"/>
      <c r="HM193" s="841"/>
      <c r="HN193" s="841"/>
      <c r="HO193" s="841"/>
      <c r="HP193" s="841"/>
      <c r="HQ193" s="841"/>
      <c r="HR193" s="841"/>
      <c r="HS193" s="841"/>
      <c r="HT193" s="841"/>
      <c r="HU193" s="841"/>
      <c r="HV193" s="841"/>
      <c r="HW193" s="841"/>
      <c r="HX193" s="841"/>
      <c r="HY193" s="841"/>
      <c r="HZ193" s="841"/>
      <c r="IA193" s="841"/>
      <c r="IB193" s="841"/>
      <c r="IC193" s="841"/>
      <c r="ID193" s="841"/>
      <c r="IE193" s="841"/>
      <c r="IF193" s="841"/>
      <c r="IG193" s="841"/>
      <c r="IH193" s="841"/>
      <c r="II193" s="841"/>
      <c r="IJ193" s="841"/>
      <c r="IK193" s="841"/>
      <c r="IL193" s="841"/>
      <c r="IM193" s="841"/>
      <c r="IN193" s="841"/>
      <c r="IO193" s="841"/>
      <c r="IP193" s="841"/>
      <c r="IQ193" s="841"/>
      <c r="IR193" s="841"/>
      <c r="IS193" s="841"/>
      <c r="IT193" s="841"/>
      <c r="IU193" s="841"/>
      <c r="IV193" s="841"/>
    </row>
    <row r="194" spans="1:256">
      <c r="A194" s="819" t="s">
        <v>1226</v>
      </c>
      <c r="B194" s="820">
        <v>0</v>
      </c>
      <c r="C194" s="820">
        <v>0</v>
      </c>
      <c r="D194" s="820">
        <v>0</v>
      </c>
      <c r="E194" s="820">
        <v>0</v>
      </c>
      <c r="F194" s="820">
        <v>0</v>
      </c>
      <c r="G194" s="820">
        <v>0</v>
      </c>
      <c r="H194" s="820">
        <v>0</v>
      </c>
      <c r="I194" s="820">
        <v>0</v>
      </c>
      <c r="J194" s="820">
        <v>0</v>
      </c>
      <c r="K194" s="820">
        <v>0</v>
      </c>
      <c r="L194" s="820">
        <v>0</v>
      </c>
      <c r="M194" s="820">
        <v>0</v>
      </c>
      <c r="N194" s="820">
        <v>0</v>
      </c>
      <c r="O194" s="820">
        <v>0</v>
      </c>
      <c r="P194" s="820">
        <v>0</v>
      </c>
      <c r="Q194" s="820">
        <v>0</v>
      </c>
      <c r="R194" s="820">
        <v>0</v>
      </c>
      <c r="S194" s="820">
        <v>0</v>
      </c>
      <c r="T194" s="820">
        <v>0</v>
      </c>
      <c r="U194" s="820">
        <v>0</v>
      </c>
      <c r="V194" s="820">
        <v>0</v>
      </c>
      <c r="W194" s="820">
        <v>0</v>
      </c>
      <c r="X194" s="820">
        <v>0</v>
      </c>
      <c r="Y194" s="820">
        <v>0</v>
      </c>
      <c r="Z194" s="820">
        <v>0</v>
      </c>
      <c r="AA194" s="820">
        <v>0</v>
      </c>
      <c r="AB194" s="820">
        <v>0</v>
      </c>
      <c r="AC194" s="820">
        <v>0</v>
      </c>
      <c r="AD194" s="820">
        <v>0</v>
      </c>
      <c r="AE194" s="820">
        <v>0</v>
      </c>
      <c r="AF194" s="820">
        <v>0</v>
      </c>
      <c r="AG194" s="820">
        <v>0</v>
      </c>
      <c r="AH194" s="820">
        <v>0</v>
      </c>
      <c r="AI194" s="820">
        <v>0</v>
      </c>
      <c r="AJ194" s="820">
        <v>0</v>
      </c>
      <c r="AK194" s="820">
        <v>0</v>
      </c>
      <c r="AL194" s="820">
        <v>0</v>
      </c>
      <c r="AM194" s="820">
        <v>0</v>
      </c>
      <c r="AN194" s="820">
        <v>0</v>
      </c>
      <c r="AO194" s="820">
        <v>0</v>
      </c>
      <c r="AP194" s="820">
        <v>0</v>
      </c>
      <c r="AQ194" s="820">
        <v>0</v>
      </c>
      <c r="AR194" s="767">
        <f t="shared" si="35"/>
        <v>0</v>
      </c>
      <c r="AS194" s="841"/>
      <c r="AT194" s="841"/>
      <c r="AU194" s="841"/>
      <c r="AV194" s="841"/>
      <c r="AW194" s="841"/>
      <c r="AX194" s="841"/>
      <c r="AY194" s="841"/>
      <c r="AZ194" s="841"/>
      <c r="BA194" s="841"/>
      <c r="BB194" s="841"/>
      <c r="BC194" s="841"/>
      <c r="BD194" s="841"/>
      <c r="BE194" s="841"/>
      <c r="BF194" s="841"/>
      <c r="BG194" s="841"/>
      <c r="BH194" s="841"/>
      <c r="BI194" s="841"/>
      <c r="BJ194" s="841"/>
      <c r="BK194" s="841"/>
      <c r="BL194" s="841"/>
      <c r="BM194" s="841"/>
      <c r="BN194" s="841"/>
      <c r="BO194" s="841"/>
      <c r="BP194" s="841"/>
      <c r="BQ194" s="841"/>
      <c r="BR194" s="841"/>
      <c r="BS194" s="841"/>
      <c r="BT194" s="841"/>
      <c r="BU194" s="841"/>
      <c r="BV194" s="841"/>
      <c r="BW194" s="841"/>
      <c r="BX194" s="841"/>
      <c r="BY194" s="841"/>
      <c r="BZ194" s="841"/>
      <c r="CA194" s="841"/>
      <c r="CB194" s="841"/>
      <c r="CC194" s="841"/>
      <c r="CD194" s="841"/>
      <c r="CE194" s="841"/>
      <c r="CF194" s="841"/>
      <c r="CG194" s="841"/>
      <c r="CH194" s="841"/>
      <c r="CI194" s="841"/>
      <c r="CJ194" s="841"/>
      <c r="CK194" s="841"/>
      <c r="CL194" s="841"/>
      <c r="CM194" s="841"/>
      <c r="CN194" s="841"/>
      <c r="CO194" s="841"/>
      <c r="CP194" s="841"/>
      <c r="CQ194" s="841"/>
      <c r="CR194" s="841"/>
      <c r="CS194" s="841"/>
      <c r="CT194" s="841"/>
      <c r="CU194" s="841"/>
      <c r="CV194" s="841"/>
      <c r="CW194" s="841"/>
      <c r="CX194" s="841"/>
      <c r="CY194" s="841"/>
      <c r="CZ194" s="841"/>
      <c r="DA194" s="841"/>
      <c r="DB194" s="841"/>
      <c r="DC194" s="841"/>
      <c r="DD194" s="841"/>
      <c r="DE194" s="841"/>
      <c r="DF194" s="841"/>
      <c r="DG194" s="841"/>
      <c r="DH194" s="841"/>
      <c r="DI194" s="841"/>
      <c r="DJ194" s="841"/>
      <c r="DK194" s="841"/>
      <c r="DL194" s="841"/>
      <c r="DM194" s="841"/>
      <c r="DN194" s="841"/>
      <c r="DO194" s="841"/>
      <c r="DP194" s="841"/>
      <c r="DQ194" s="841"/>
      <c r="DR194" s="841"/>
      <c r="DS194" s="841"/>
      <c r="DT194" s="841"/>
      <c r="DU194" s="841"/>
      <c r="DV194" s="841"/>
      <c r="DW194" s="841"/>
      <c r="DX194" s="841"/>
      <c r="DY194" s="841"/>
      <c r="DZ194" s="841"/>
      <c r="EA194" s="841"/>
      <c r="EB194" s="841"/>
      <c r="EC194" s="841"/>
      <c r="ED194" s="841"/>
      <c r="EE194" s="841"/>
      <c r="EF194" s="841"/>
      <c r="EG194" s="841"/>
      <c r="EH194" s="841"/>
      <c r="EI194" s="841"/>
      <c r="EJ194" s="841"/>
      <c r="EK194" s="841"/>
      <c r="EL194" s="841"/>
      <c r="EM194" s="841"/>
      <c r="EN194" s="841"/>
      <c r="EO194" s="841"/>
      <c r="EP194" s="841"/>
      <c r="EQ194" s="841"/>
      <c r="ER194" s="841"/>
      <c r="ES194" s="841"/>
      <c r="ET194" s="841"/>
      <c r="EU194" s="841"/>
      <c r="EV194" s="841"/>
      <c r="EW194" s="841"/>
      <c r="EX194" s="841"/>
      <c r="EY194" s="841"/>
      <c r="EZ194" s="841"/>
      <c r="FA194" s="841"/>
      <c r="FB194" s="841"/>
      <c r="FC194" s="841"/>
      <c r="FD194" s="841"/>
      <c r="FE194" s="841"/>
      <c r="FF194" s="841"/>
      <c r="FG194" s="841"/>
      <c r="FH194" s="841"/>
      <c r="FI194" s="841"/>
      <c r="FJ194" s="841"/>
      <c r="FK194" s="841"/>
      <c r="FL194" s="841"/>
      <c r="FM194" s="841"/>
      <c r="FN194" s="841"/>
      <c r="FO194" s="841"/>
      <c r="FP194" s="841"/>
      <c r="FQ194" s="841"/>
      <c r="FR194" s="841"/>
      <c r="FS194" s="841"/>
      <c r="FT194" s="841"/>
      <c r="FU194" s="841"/>
      <c r="FV194" s="841"/>
      <c r="FW194" s="841"/>
      <c r="FX194" s="841"/>
      <c r="FY194" s="841"/>
      <c r="FZ194" s="841"/>
      <c r="GA194" s="841"/>
      <c r="GB194" s="841"/>
      <c r="GC194" s="841"/>
      <c r="GD194" s="841"/>
      <c r="GE194" s="841"/>
      <c r="GF194" s="841"/>
      <c r="GG194" s="841"/>
      <c r="GH194" s="841"/>
      <c r="GI194" s="841"/>
      <c r="GJ194" s="841"/>
      <c r="GK194" s="841"/>
      <c r="GL194" s="841"/>
      <c r="GM194" s="841"/>
      <c r="GN194" s="841"/>
      <c r="GO194" s="841"/>
      <c r="GP194" s="841"/>
      <c r="GQ194" s="841"/>
      <c r="GR194" s="841"/>
      <c r="GS194" s="841"/>
      <c r="GT194" s="841"/>
      <c r="GU194" s="841"/>
      <c r="GV194" s="841"/>
      <c r="GW194" s="841"/>
      <c r="GX194" s="841"/>
      <c r="GY194" s="841"/>
      <c r="GZ194" s="841"/>
      <c r="HA194" s="841"/>
      <c r="HB194" s="841"/>
      <c r="HC194" s="841"/>
      <c r="HD194" s="841"/>
      <c r="HE194" s="841"/>
      <c r="HF194" s="841"/>
      <c r="HG194" s="841"/>
      <c r="HH194" s="841"/>
      <c r="HI194" s="841"/>
      <c r="HJ194" s="841"/>
      <c r="HK194" s="841"/>
      <c r="HL194" s="841"/>
      <c r="HM194" s="841"/>
      <c r="HN194" s="841"/>
      <c r="HO194" s="841"/>
      <c r="HP194" s="841"/>
      <c r="HQ194" s="841"/>
      <c r="HR194" s="841"/>
      <c r="HS194" s="841"/>
      <c r="HT194" s="841"/>
      <c r="HU194" s="841"/>
      <c r="HV194" s="841"/>
      <c r="HW194" s="841"/>
      <c r="HX194" s="841"/>
      <c r="HY194" s="841"/>
      <c r="HZ194" s="841"/>
      <c r="IA194" s="841"/>
      <c r="IB194" s="841"/>
      <c r="IC194" s="841"/>
      <c r="ID194" s="841"/>
      <c r="IE194" s="841"/>
      <c r="IF194" s="841"/>
      <c r="IG194" s="841"/>
      <c r="IH194" s="841"/>
      <c r="II194" s="841"/>
      <c r="IJ194" s="841"/>
      <c r="IK194" s="841"/>
      <c r="IL194" s="841"/>
      <c r="IM194" s="841"/>
      <c r="IN194" s="841"/>
      <c r="IO194" s="841"/>
      <c r="IP194" s="841"/>
      <c r="IQ194" s="841"/>
      <c r="IR194" s="841"/>
      <c r="IS194" s="841"/>
      <c r="IT194" s="841"/>
      <c r="IU194" s="841"/>
      <c r="IV194" s="841"/>
    </row>
    <row r="195" spans="1:256">
      <c r="A195" s="819" t="s">
        <v>1225</v>
      </c>
      <c r="B195" s="820">
        <v>2</v>
      </c>
      <c r="C195" s="820">
        <v>3</v>
      </c>
      <c r="D195" s="820">
        <v>1</v>
      </c>
      <c r="E195" s="820">
        <v>0</v>
      </c>
      <c r="F195" s="820">
        <v>0</v>
      </c>
      <c r="G195" s="820">
        <v>0</v>
      </c>
      <c r="H195" s="820">
        <v>0</v>
      </c>
      <c r="I195" s="820">
        <v>0</v>
      </c>
      <c r="J195" s="820">
        <v>0</v>
      </c>
      <c r="K195" s="820">
        <v>0</v>
      </c>
      <c r="L195" s="820">
        <v>0</v>
      </c>
      <c r="M195" s="820">
        <v>0</v>
      </c>
      <c r="N195" s="820">
        <v>0</v>
      </c>
      <c r="O195" s="820">
        <v>0</v>
      </c>
      <c r="P195" s="820">
        <v>0</v>
      </c>
      <c r="Q195" s="820">
        <v>0</v>
      </c>
      <c r="R195" s="820">
        <v>0</v>
      </c>
      <c r="S195" s="820">
        <v>0</v>
      </c>
      <c r="T195" s="820">
        <v>0</v>
      </c>
      <c r="U195" s="820">
        <v>0</v>
      </c>
      <c r="V195" s="820">
        <v>0</v>
      </c>
      <c r="W195" s="820">
        <v>0</v>
      </c>
      <c r="X195" s="820">
        <v>0</v>
      </c>
      <c r="Y195" s="820">
        <v>0</v>
      </c>
      <c r="Z195" s="820">
        <v>0</v>
      </c>
      <c r="AA195" s="820">
        <v>0</v>
      </c>
      <c r="AB195" s="820">
        <v>1</v>
      </c>
      <c r="AC195" s="820">
        <v>0</v>
      </c>
      <c r="AD195" s="820">
        <v>0</v>
      </c>
      <c r="AE195" s="820">
        <v>0</v>
      </c>
      <c r="AF195" s="820">
        <v>0</v>
      </c>
      <c r="AG195" s="820">
        <v>0</v>
      </c>
      <c r="AH195" s="820">
        <v>0</v>
      </c>
      <c r="AI195" s="820">
        <v>0</v>
      </c>
      <c r="AJ195" s="820">
        <v>0</v>
      </c>
      <c r="AK195" s="820">
        <v>0</v>
      </c>
      <c r="AL195" s="820">
        <v>0</v>
      </c>
      <c r="AM195" s="820">
        <v>0</v>
      </c>
      <c r="AN195" s="820">
        <v>1</v>
      </c>
      <c r="AO195" s="820">
        <v>0</v>
      </c>
      <c r="AP195" s="820">
        <v>0</v>
      </c>
      <c r="AQ195" s="820">
        <v>8</v>
      </c>
      <c r="AR195" s="767">
        <f t="shared" si="35"/>
        <v>3.1923383878691143E-3</v>
      </c>
      <c r="AS195" s="841"/>
      <c r="AT195" s="841"/>
      <c r="AU195" s="841"/>
      <c r="AV195" s="841"/>
      <c r="AW195" s="841"/>
      <c r="AX195" s="841"/>
      <c r="AY195" s="841"/>
      <c r="AZ195" s="841"/>
      <c r="BA195" s="841"/>
      <c r="BB195" s="841"/>
      <c r="BC195" s="841"/>
      <c r="BD195" s="841"/>
      <c r="BE195" s="841"/>
      <c r="BF195" s="841"/>
      <c r="BG195" s="841"/>
      <c r="BH195" s="841"/>
      <c r="BI195" s="841"/>
      <c r="BJ195" s="841"/>
      <c r="BK195" s="841"/>
      <c r="BL195" s="841"/>
      <c r="BM195" s="841"/>
      <c r="BN195" s="841"/>
      <c r="BO195" s="841"/>
      <c r="BP195" s="841"/>
      <c r="BQ195" s="841"/>
      <c r="BR195" s="841"/>
      <c r="BS195" s="841"/>
      <c r="BT195" s="841"/>
      <c r="BU195" s="841"/>
      <c r="BV195" s="841"/>
      <c r="BW195" s="841"/>
      <c r="BX195" s="841"/>
      <c r="BY195" s="841"/>
      <c r="BZ195" s="841"/>
      <c r="CA195" s="841"/>
      <c r="CB195" s="841"/>
      <c r="CC195" s="841"/>
      <c r="CD195" s="841"/>
      <c r="CE195" s="841"/>
      <c r="CF195" s="841"/>
      <c r="CG195" s="841"/>
      <c r="CH195" s="841"/>
      <c r="CI195" s="841"/>
      <c r="CJ195" s="841"/>
      <c r="CK195" s="841"/>
      <c r="CL195" s="841"/>
      <c r="CM195" s="841"/>
      <c r="CN195" s="841"/>
      <c r="CO195" s="841"/>
      <c r="CP195" s="841"/>
      <c r="CQ195" s="841"/>
      <c r="CR195" s="841"/>
      <c r="CS195" s="841"/>
      <c r="CT195" s="841"/>
      <c r="CU195" s="841"/>
      <c r="CV195" s="841"/>
      <c r="CW195" s="841"/>
      <c r="CX195" s="841"/>
      <c r="CY195" s="841"/>
      <c r="CZ195" s="841"/>
      <c r="DA195" s="841"/>
      <c r="DB195" s="841"/>
      <c r="DC195" s="841"/>
      <c r="DD195" s="841"/>
      <c r="DE195" s="841"/>
      <c r="DF195" s="841"/>
      <c r="DG195" s="841"/>
      <c r="DH195" s="841"/>
      <c r="DI195" s="841"/>
      <c r="DJ195" s="841"/>
      <c r="DK195" s="841"/>
      <c r="DL195" s="841"/>
      <c r="DM195" s="841"/>
      <c r="DN195" s="841"/>
      <c r="DO195" s="841"/>
      <c r="DP195" s="841"/>
      <c r="DQ195" s="841"/>
      <c r="DR195" s="841"/>
      <c r="DS195" s="841"/>
      <c r="DT195" s="841"/>
      <c r="DU195" s="841"/>
      <c r="DV195" s="841"/>
      <c r="DW195" s="841"/>
      <c r="DX195" s="841"/>
      <c r="DY195" s="841"/>
      <c r="DZ195" s="841"/>
      <c r="EA195" s="841"/>
      <c r="EB195" s="841"/>
      <c r="EC195" s="841"/>
      <c r="ED195" s="841"/>
      <c r="EE195" s="841"/>
      <c r="EF195" s="841"/>
      <c r="EG195" s="841"/>
      <c r="EH195" s="841"/>
      <c r="EI195" s="841"/>
      <c r="EJ195" s="841"/>
      <c r="EK195" s="841"/>
      <c r="EL195" s="841"/>
      <c r="EM195" s="841"/>
      <c r="EN195" s="841"/>
      <c r="EO195" s="841"/>
      <c r="EP195" s="841"/>
      <c r="EQ195" s="841"/>
      <c r="ER195" s="841"/>
      <c r="ES195" s="841"/>
      <c r="ET195" s="841"/>
      <c r="EU195" s="841"/>
      <c r="EV195" s="841"/>
      <c r="EW195" s="841"/>
      <c r="EX195" s="841"/>
      <c r="EY195" s="841"/>
      <c r="EZ195" s="841"/>
      <c r="FA195" s="841"/>
      <c r="FB195" s="841"/>
      <c r="FC195" s="841"/>
      <c r="FD195" s="841"/>
      <c r="FE195" s="841"/>
      <c r="FF195" s="841"/>
      <c r="FG195" s="841"/>
      <c r="FH195" s="841"/>
      <c r="FI195" s="841"/>
      <c r="FJ195" s="841"/>
      <c r="FK195" s="841"/>
      <c r="FL195" s="841"/>
      <c r="FM195" s="841"/>
      <c r="FN195" s="841"/>
      <c r="FO195" s="841"/>
      <c r="FP195" s="841"/>
      <c r="FQ195" s="841"/>
      <c r="FR195" s="841"/>
      <c r="FS195" s="841"/>
      <c r="FT195" s="841"/>
      <c r="FU195" s="841"/>
      <c r="FV195" s="841"/>
      <c r="FW195" s="841"/>
      <c r="FX195" s="841"/>
      <c r="FY195" s="841"/>
      <c r="FZ195" s="841"/>
      <c r="GA195" s="841"/>
      <c r="GB195" s="841"/>
      <c r="GC195" s="841"/>
      <c r="GD195" s="841"/>
      <c r="GE195" s="841"/>
      <c r="GF195" s="841"/>
      <c r="GG195" s="841"/>
      <c r="GH195" s="841"/>
      <c r="GI195" s="841"/>
      <c r="GJ195" s="841"/>
      <c r="GK195" s="841"/>
      <c r="GL195" s="841"/>
      <c r="GM195" s="841"/>
      <c r="GN195" s="841"/>
      <c r="GO195" s="841"/>
      <c r="GP195" s="841"/>
      <c r="GQ195" s="841"/>
      <c r="GR195" s="841"/>
      <c r="GS195" s="841"/>
      <c r="GT195" s="841"/>
      <c r="GU195" s="841"/>
      <c r="GV195" s="841"/>
      <c r="GW195" s="841"/>
      <c r="GX195" s="841"/>
      <c r="GY195" s="841"/>
      <c r="GZ195" s="841"/>
      <c r="HA195" s="841"/>
      <c r="HB195" s="841"/>
      <c r="HC195" s="841"/>
      <c r="HD195" s="841"/>
      <c r="HE195" s="841"/>
      <c r="HF195" s="841"/>
      <c r="HG195" s="841"/>
      <c r="HH195" s="841"/>
      <c r="HI195" s="841"/>
      <c r="HJ195" s="841"/>
      <c r="HK195" s="841"/>
      <c r="HL195" s="841"/>
      <c r="HM195" s="841"/>
      <c r="HN195" s="841"/>
      <c r="HO195" s="841"/>
      <c r="HP195" s="841"/>
      <c r="HQ195" s="841"/>
      <c r="HR195" s="841"/>
      <c r="HS195" s="841"/>
      <c r="HT195" s="841"/>
      <c r="HU195" s="841"/>
      <c r="HV195" s="841"/>
      <c r="HW195" s="841"/>
      <c r="HX195" s="841"/>
      <c r="HY195" s="841"/>
      <c r="HZ195" s="841"/>
      <c r="IA195" s="841"/>
      <c r="IB195" s="841"/>
      <c r="IC195" s="841"/>
      <c r="ID195" s="841"/>
      <c r="IE195" s="841"/>
      <c r="IF195" s="841"/>
      <c r="IG195" s="841"/>
      <c r="IH195" s="841"/>
      <c r="II195" s="841"/>
      <c r="IJ195" s="841"/>
      <c r="IK195" s="841"/>
      <c r="IL195" s="841"/>
      <c r="IM195" s="841"/>
      <c r="IN195" s="841"/>
      <c r="IO195" s="841"/>
      <c r="IP195" s="841"/>
      <c r="IQ195" s="841"/>
      <c r="IR195" s="841"/>
      <c r="IS195" s="841"/>
      <c r="IT195" s="841"/>
      <c r="IU195" s="841"/>
      <c r="IV195" s="841"/>
    </row>
    <row r="196" spans="1:256">
      <c r="A196" s="819" t="s">
        <v>1224</v>
      </c>
      <c r="B196" s="820">
        <v>3</v>
      </c>
      <c r="C196" s="820">
        <v>9</v>
      </c>
      <c r="D196" s="820">
        <v>1</v>
      </c>
      <c r="E196" s="820">
        <v>0</v>
      </c>
      <c r="F196" s="820">
        <v>1</v>
      </c>
      <c r="G196" s="820">
        <v>2</v>
      </c>
      <c r="H196" s="820">
        <v>0</v>
      </c>
      <c r="I196" s="820">
        <v>0</v>
      </c>
      <c r="J196" s="820">
        <v>0</v>
      </c>
      <c r="K196" s="820">
        <v>0</v>
      </c>
      <c r="L196" s="820">
        <v>0</v>
      </c>
      <c r="M196" s="820">
        <v>0</v>
      </c>
      <c r="N196" s="820">
        <v>0</v>
      </c>
      <c r="O196" s="820">
        <v>1</v>
      </c>
      <c r="P196" s="820">
        <v>0</v>
      </c>
      <c r="Q196" s="820">
        <v>0</v>
      </c>
      <c r="R196" s="820">
        <v>0</v>
      </c>
      <c r="S196" s="820">
        <v>0</v>
      </c>
      <c r="T196" s="820">
        <v>0</v>
      </c>
      <c r="U196" s="820">
        <v>2</v>
      </c>
      <c r="V196" s="820">
        <v>0</v>
      </c>
      <c r="W196" s="820">
        <v>1</v>
      </c>
      <c r="X196" s="820">
        <v>0</v>
      </c>
      <c r="Y196" s="820">
        <v>0</v>
      </c>
      <c r="Z196" s="820">
        <v>1</v>
      </c>
      <c r="AA196" s="820">
        <v>1</v>
      </c>
      <c r="AB196" s="820">
        <v>0</v>
      </c>
      <c r="AC196" s="820">
        <v>2</v>
      </c>
      <c r="AD196" s="820">
        <v>4</v>
      </c>
      <c r="AE196" s="820">
        <v>0</v>
      </c>
      <c r="AF196" s="820">
        <v>0</v>
      </c>
      <c r="AG196" s="820">
        <v>0</v>
      </c>
      <c r="AH196" s="820">
        <v>0</v>
      </c>
      <c r="AI196" s="820">
        <v>0</v>
      </c>
      <c r="AJ196" s="820">
        <v>1</v>
      </c>
      <c r="AK196" s="820">
        <v>0</v>
      </c>
      <c r="AL196" s="820">
        <v>0</v>
      </c>
      <c r="AM196" s="820">
        <v>0</v>
      </c>
      <c r="AN196" s="820">
        <v>0</v>
      </c>
      <c r="AO196" s="820">
        <v>0</v>
      </c>
      <c r="AP196" s="820">
        <v>0</v>
      </c>
      <c r="AQ196" s="820">
        <v>29</v>
      </c>
      <c r="AR196" s="767">
        <f t="shared" si="35"/>
        <v>1.1572226656025539E-2</v>
      </c>
      <c r="AS196" s="841"/>
      <c r="AT196" s="841"/>
      <c r="AU196" s="841"/>
      <c r="AV196" s="841"/>
      <c r="AW196" s="841"/>
      <c r="AX196" s="841"/>
      <c r="AY196" s="841"/>
      <c r="AZ196" s="841"/>
      <c r="BA196" s="841"/>
      <c r="BB196" s="841"/>
      <c r="BC196" s="841"/>
      <c r="BD196" s="841"/>
      <c r="BE196" s="841"/>
      <c r="BF196" s="841"/>
      <c r="BG196" s="841"/>
      <c r="BH196" s="841"/>
      <c r="BI196" s="841"/>
      <c r="BJ196" s="841"/>
      <c r="BK196" s="841"/>
      <c r="BL196" s="841"/>
      <c r="BM196" s="841"/>
      <c r="BN196" s="841"/>
      <c r="BO196" s="841"/>
      <c r="BP196" s="841"/>
      <c r="BQ196" s="841"/>
      <c r="BR196" s="841"/>
      <c r="BS196" s="841"/>
      <c r="BT196" s="841"/>
      <c r="BU196" s="841"/>
      <c r="BV196" s="841"/>
      <c r="BW196" s="841"/>
      <c r="BX196" s="841"/>
      <c r="BY196" s="841"/>
      <c r="BZ196" s="841"/>
      <c r="CA196" s="841"/>
      <c r="CB196" s="841"/>
      <c r="CC196" s="841"/>
      <c r="CD196" s="841"/>
      <c r="CE196" s="841"/>
      <c r="CF196" s="841"/>
      <c r="CG196" s="841"/>
      <c r="CH196" s="841"/>
      <c r="CI196" s="841"/>
      <c r="CJ196" s="841"/>
      <c r="CK196" s="841"/>
      <c r="CL196" s="841"/>
      <c r="CM196" s="841"/>
      <c r="CN196" s="841"/>
      <c r="CO196" s="841"/>
      <c r="CP196" s="841"/>
      <c r="CQ196" s="841"/>
      <c r="CR196" s="841"/>
      <c r="CS196" s="841"/>
      <c r="CT196" s="841"/>
      <c r="CU196" s="841"/>
      <c r="CV196" s="841"/>
      <c r="CW196" s="841"/>
      <c r="CX196" s="841"/>
      <c r="CY196" s="841"/>
      <c r="CZ196" s="841"/>
      <c r="DA196" s="841"/>
      <c r="DB196" s="841"/>
      <c r="DC196" s="841"/>
      <c r="DD196" s="841"/>
      <c r="DE196" s="841"/>
      <c r="DF196" s="841"/>
      <c r="DG196" s="841"/>
      <c r="DH196" s="841"/>
      <c r="DI196" s="841"/>
      <c r="DJ196" s="841"/>
      <c r="DK196" s="841"/>
      <c r="DL196" s="841"/>
      <c r="DM196" s="841"/>
      <c r="DN196" s="841"/>
      <c r="DO196" s="841"/>
      <c r="DP196" s="841"/>
      <c r="DQ196" s="841"/>
      <c r="DR196" s="841"/>
      <c r="DS196" s="841"/>
      <c r="DT196" s="841"/>
      <c r="DU196" s="841"/>
      <c r="DV196" s="841"/>
      <c r="DW196" s="841"/>
      <c r="DX196" s="841"/>
      <c r="DY196" s="841"/>
      <c r="DZ196" s="841"/>
      <c r="EA196" s="841"/>
      <c r="EB196" s="841"/>
      <c r="EC196" s="841"/>
      <c r="ED196" s="841"/>
      <c r="EE196" s="841"/>
      <c r="EF196" s="841"/>
      <c r="EG196" s="841"/>
      <c r="EH196" s="841"/>
      <c r="EI196" s="841"/>
      <c r="EJ196" s="841"/>
      <c r="EK196" s="841"/>
      <c r="EL196" s="841"/>
      <c r="EM196" s="841"/>
      <c r="EN196" s="841"/>
      <c r="EO196" s="841"/>
      <c r="EP196" s="841"/>
      <c r="EQ196" s="841"/>
      <c r="ER196" s="841"/>
      <c r="ES196" s="841"/>
      <c r="ET196" s="841"/>
      <c r="EU196" s="841"/>
      <c r="EV196" s="841"/>
      <c r="EW196" s="841"/>
      <c r="EX196" s="841"/>
      <c r="EY196" s="841"/>
      <c r="EZ196" s="841"/>
      <c r="FA196" s="841"/>
      <c r="FB196" s="841"/>
      <c r="FC196" s="841"/>
      <c r="FD196" s="841"/>
      <c r="FE196" s="841"/>
      <c r="FF196" s="841"/>
      <c r="FG196" s="841"/>
      <c r="FH196" s="841"/>
      <c r="FI196" s="841"/>
      <c r="FJ196" s="841"/>
      <c r="FK196" s="841"/>
      <c r="FL196" s="841"/>
      <c r="FM196" s="841"/>
      <c r="FN196" s="841"/>
      <c r="FO196" s="841"/>
      <c r="FP196" s="841"/>
      <c r="FQ196" s="841"/>
      <c r="FR196" s="841"/>
      <c r="FS196" s="841"/>
      <c r="FT196" s="841"/>
      <c r="FU196" s="841"/>
      <c r="FV196" s="841"/>
      <c r="FW196" s="841"/>
      <c r="FX196" s="841"/>
      <c r="FY196" s="841"/>
      <c r="FZ196" s="841"/>
      <c r="GA196" s="841"/>
      <c r="GB196" s="841"/>
      <c r="GC196" s="841"/>
      <c r="GD196" s="841"/>
      <c r="GE196" s="841"/>
      <c r="GF196" s="841"/>
      <c r="GG196" s="841"/>
      <c r="GH196" s="841"/>
      <c r="GI196" s="841"/>
      <c r="GJ196" s="841"/>
      <c r="GK196" s="841"/>
      <c r="GL196" s="841"/>
      <c r="GM196" s="841"/>
      <c r="GN196" s="841"/>
      <c r="GO196" s="841"/>
      <c r="GP196" s="841"/>
      <c r="GQ196" s="841"/>
      <c r="GR196" s="841"/>
      <c r="GS196" s="841"/>
      <c r="GT196" s="841"/>
      <c r="GU196" s="841"/>
      <c r="GV196" s="841"/>
      <c r="GW196" s="841"/>
      <c r="GX196" s="841"/>
      <c r="GY196" s="841"/>
      <c r="GZ196" s="841"/>
      <c r="HA196" s="841"/>
      <c r="HB196" s="841"/>
      <c r="HC196" s="841"/>
      <c r="HD196" s="841"/>
      <c r="HE196" s="841"/>
      <c r="HF196" s="841"/>
      <c r="HG196" s="841"/>
      <c r="HH196" s="841"/>
      <c r="HI196" s="841"/>
      <c r="HJ196" s="841"/>
      <c r="HK196" s="841"/>
      <c r="HL196" s="841"/>
      <c r="HM196" s="841"/>
      <c r="HN196" s="841"/>
      <c r="HO196" s="841"/>
      <c r="HP196" s="841"/>
      <c r="HQ196" s="841"/>
      <c r="HR196" s="841"/>
      <c r="HS196" s="841"/>
      <c r="HT196" s="841"/>
      <c r="HU196" s="841"/>
      <c r="HV196" s="841"/>
      <c r="HW196" s="841"/>
      <c r="HX196" s="841"/>
      <c r="HY196" s="841"/>
      <c r="HZ196" s="841"/>
      <c r="IA196" s="841"/>
      <c r="IB196" s="841"/>
      <c r="IC196" s="841"/>
      <c r="ID196" s="841"/>
      <c r="IE196" s="841"/>
      <c r="IF196" s="841"/>
      <c r="IG196" s="841"/>
      <c r="IH196" s="841"/>
      <c r="II196" s="841"/>
      <c r="IJ196" s="841"/>
      <c r="IK196" s="841"/>
      <c r="IL196" s="841"/>
      <c r="IM196" s="841"/>
      <c r="IN196" s="841"/>
      <c r="IO196" s="841"/>
      <c r="IP196" s="841"/>
      <c r="IQ196" s="841"/>
      <c r="IR196" s="841"/>
      <c r="IS196" s="841"/>
      <c r="IT196" s="841"/>
      <c r="IU196" s="841"/>
      <c r="IV196" s="841"/>
    </row>
    <row r="197" spans="1:256">
      <c r="A197" s="819" t="s">
        <v>1223</v>
      </c>
      <c r="B197" s="820">
        <v>14</v>
      </c>
      <c r="C197" s="820">
        <v>19</v>
      </c>
      <c r="D197" s="820">
        <v>4</v>
      </c>
      <c r="E197" s="820">
        <v>1</v>
      </c>
      <c r="F197" s="820">
        <v>2</v>
      </c>
      <c r="G197" s="820">
        <v>1</v>
      </c>
      <c r="H197" s="820">
        <v>1</v>
      </c>
      <c r="I197" s="820">
        <v>1</v>
      </c>
      <c r="J197" s="820">
        <v>1</v>
      </c>
      <c r="K197" s="820">
        <v>0</v>
      </c>
      <c r="L197" s="820">
        <v>0</v>
      </c>
      <c r="M197" s="820">
        <v>2</v>
      </c>
      <c r="N197" s="820">
        <v>5</v>
      </c>
      <c r="O197" s="820">
        <v>2</v>
      </c>
      <c r="P197" s="820">
        <v>0</v>
      </c>
      <c r="Q197" s="820">
        <v>1</v>
      </c>
      <c r="R197" s="820">
        <v>0</v>
      </c>
      <c r="S197" s="820">
        <v>1</v>
      </c>
      <c r="T197" s="820">
        <v>2</v>
      </c>
      <c r="U197" s="820">
        <v>2</v>
      </c>
      <c r="V197" s="820">
        <v>0</v>
      </c>
      <c r="W197" s="820">
        <v>1</v>
      </c>
      <c r="X197" s="820">
        <v>3</v>
      </c>
      <c r="Y197" s="820">
        <v>1</v>
      </c>
      <c r="Z197" s="820">
        <v>2</v>
      </c>
      <c r="AA197" s="820">
        <v>0</v>
      </c>
      <c r="AB197" s="820">
        <v>5</v>
      </c>
      <c r="AC197" s="820">
        <v>1</v>
      </c>
      <c r="AD197" s="820">
        <v>0</v>
      </c>
      <c r="AE197" s="820">
        <v>0</v>
      </c>
      <c r="AF197" s="820">
        <v>0</v>
      </c>
      <c r="AG197" s="820">
        <v>0</v>
      </c>
      <c r="AH197" s="820">
        <v>2</v>
      </c>
      <c r="AI197" s="820">
        <v>0</v>
      </c>
      <c r="AJ197" s="820">
        <v>0</v>
      </c>
      <c r="AK197" s="820">
        <v>0</v>
      </c>
      <c r="AL197" s="820">
        <v>0</v>
      </c>
      <c r="AM197" s="820">
        <v>0</v>
      </c>
      <c r="AN197" s="820">
        <v>0</v>
      </c>
      <c r="AO197" s="820">
        <v>0</v>
      </c>
      <c r="AP197" s="820">
        <v>0</v>
      </c>
      <c r="AQ197" s="820">
        <v>74</v>
      </c>
      <c r="AR197" s="767">
        <f t="shared" si="35"/>
        <v>2.9529130087789304E-2</v>
      </c>
      <c r="AS197" s="841"/>
      <c r="AT197" s="841"/>
      <c r="AU197" s="841"/>
      <c r="AV197" s="841"/>
      <c r="AW197" s="841"/>
      <c r="AX197" s="841"/>
      <c r="AY197" s="841"/>
      <c r="AZ197" s="841"/>
      <c r="BA197" s="841"/>
      <c r="BB197" s="841"/>
      <c r="BC197" s="841"/>
      <c r="BD197" s="841"/>
      <c r="BE197" s="841"/>
      <c r="BF197" s="841"/>
      <c r="BG197" s="841"/>
      <c r="BH197" s="841"/>
      <c r="BI197" s="841"/>
      <c r="BJ197" s="841"/>
      <c r="BK197" s="841"/>
      <c r="BL197" s="841"/>
      <c r="BM197" s="841"/>
      <c r="BN197" s="841"/>
      <c r="BO197" s="841"/>
      <c r="BP197" s="841"/>
      <c r="BQ197" s="841"/>
      <c r="BR197" s="841"/>
      <c r="BS197" s="841"/>
      <c r="BT197" s="841"/>
      <c r="BU197" s="841"/>
      <c r="BV197" s="841"/>
      <c r="BW197" s="841"/>
      <c r="BX197" s="841"/>
      <c r="BY197" s="841"/>
      <c r="BZ197" s="841"/>
      <c r="CA197" s="841"/>
      <c r="CB197" s="841"/>
      <c r="CC197" s="841"/>
      <c r="CD197" s="841"/>
      <c r="CE197" s="841"/>
      <c r="CF197" s="841"/>
      <c r="CG197" s="841"/>
      <c r="CH197" s="841"/>
      <c r="CI197" s="841"/>
      <c r="CJ197" s="841"/>
      <c r="CK197" s="841"/>
      <c r="CL197" s="841"/>
      <c r="CM197" s="841"/>
      <c r="CN197" s="841"/>
      <c r="CO197" s="841"/>
      <c r="CP197" s="841"/>
      <c r="CQ197" s="841"/>
      <c r="CR197" s="841"/>
      <c r="CS197" s="841"/>
      <c r="CT197" s="841"/>
      <c r="CU197" s="841"/>
      <c r="CV197" s="841"/>
      <c r="CW197" s="841"/>
      <c r="CX197" s="841"/>
      <c r="CY197" s="841"/>
      <c r="CZ197" s="841"/>
      <c r="DA197" s="841"/>
      <c r="DB197" s="841"/>
      <c r="DC197" s="841"/>
      <c r="DD197" s="841"/>
      <c r="DE197" s="841"/>
      <c r="DF197" s="841"/>
      <c r="DG197" s="841"/>
      <c r="DH197" s="841"/>
      <c r="DI197" s="841"/>
      <c r="DJ197" s="841"/>
      <c r="DK197" s="841"/>
      <c r="DL197" s="841"/>
      <c r="DM197" s="841"/>
      <c r="DN197" s="841"/>
      <c r="DO197" s="841"/>
      <c r="DP197" s="841"/>
      <c r="DQ197" s="841"/>
      <c r="DR197" s="841"/>
      <c r="DS197" s="841"/>
      <c r="DT197" s="841"/>
      <c r="DU197" s="841"/>
      <c r="DV197" s="841"/>
      <c r="DW197" s="841"/>
      <c r="DX197" s="841"/>
      <c r="DY197" s="841"/>
      <c r="DZ197" s="841"/>
      <c r="EA197" s="841"/>
      <c r="EB197" s="841"/>
      <c r="EC197" s="841"/>
      <c r="ED197" s="841"/>
      <c r="EE197" s="841"/>
      <c r="EF197" s="841"/>
      <c r="EG197" s="841"/>
      <c r="EH197" s="841"/>
      <c r="EI197" s="841"/>
      <c r="EJ197" s="841"/>
      <c r="EK197" s="841"/>
      <c r="EL197" s="841"/>
      <c r="EM197" s="841"/>
      <c r="EN197" s="841"/>
      <c r="EO197" s="841"/>
      <c r="EP197" s="841"/>
      <c r="EQ197" s="841"/>
      <c r="ER197" s="841"/>
      <c r="ES197" s="841"/>
      <c r="ET197" s="841"/>
      <c r="EU197" s="841"/>
      <c r="EV197" s="841"/>
      <c r="EW197" s="841"/>
      <c r="EX197" s="841"/>
      <c r="EY197" s="841"/>
      <c r="EZ197" s="841"/>
      <c r="FA197" s="841"/>
      <c r="FB197" s="841"/>
      <c r="FC197" s="841"/>
      <c r="FD197" s="841"/>
      <c r="FE197" s="841"/>
      <c r="FF197" s="841"/>
      <c r="FG197" s="841"/>
      <c r="FH197" s="841"/>
      <c r="FI197" s="841"/>
      <c r="FJ197" s="841"/>
      <c r="FK197" s="841"/>
      <c r="FL197" s="841"/>
      <c r="FM197" s="841"/>
      <c r="FN197" s="841"/>
      <c r="FO197" s="841"/>
      <c r="FP197" s="841"/>
      <c r="FQ197" s="841"/>
      <c r="FR197" s="841"/>
      <c r="FS197" s="841"/>
      <c r="FT197" s="841"/>
      <c r="FU197" s="841"/>
      <c r="FV197" s="841"/>
      <c r="FW197" s="841"/>
      <c r="FX197" s="841"/>
      <c r="FY197" s="841"/>
      <c r="FZ197" s="841"/>
      <c r="GA197" s="841"/>
      <c r="GB197" s="841"/>
      <c r="GC197" s="841"/>
      <c r="GD197" s="841"/>
      <c r="GE197" s="841"/>
      <c r="GF197" s="841"/>
      <c r="GG197" s="841"/>
      <c r="GH197" s="841"/>
      <c r="GI197" s="841"/>
      <c r="GJ197" s="841"/>
      <c r="GK197" s="841"/>
      <c r="GL197" s="841"/>
      <c r="GM197" s="841"/>
      <c r="GN197" s="841"/>
      <c r="GO197" s="841"/>
      <c r="GP197" s="841"/>
      <c r="GQ197" s="841"/>
      <c r="GR197" s="841"/>
      <c r="GS197" s="841"/>
      <c r="GT197" s="841"/>
      <c r="GU197" s="841"/>
      <c r="GV197" s="841"/>
      <c r="GW197" s="841"/>
      <c r="GX197" s="841"/>
      <c r="GY197" s="841"/>
      <c r="GZ197" s="841"/>
      <c r="HA197" s="841"/>
      <c r="HB197" s="841"/>
      <c r="HC197" s="841"/>
      <c r="HD197" s="841"/>
      <c r="HE197" s="841"/>
      <c r="HF197" s="841"/>
      <c r="HG197" s="841"/>
      <c r="HH197" s="841"/>
      <c r="HI197" s="841"/>
      <c r="HJ197" s="841"/>
      <c r="HK197" s="841"/>
      <c r="HL197" s="841"/>
      <c r="HM197" s="841"/>
      <c r="HN197" s="841"/>
      <c r="HO197" s="841"/>
      <c r="HP197" s="841"/>
      <c r="HQ197" s="841"/>
      <c r="HR197" s="841"/>
      <c r="HS197" s="841"/>
      <c r="HT197" s="841"/>
      <c r="HU197" s="841"/>
      <c r="HV197" s="841"/>
      <c r="HW197" s="841"/>
      <c r="HX197" s="841"/>
      <c r="HY197" s="841"/>
      <c r="HZ197" s="841"/>
      <c r="IA197" s="841"/>
      <c r="IB197" s="841"/>
      <c r="IC197" s="841"/>
      <c r="ID197" s="841"/>
      <c r="IE197" s="841"/>
      <c r="IF197" s="841"/>
      <c r="IG197" s="841"/>
      <c r="IH197" s="841"/>
      <c r="II197" s="841"/>
      <c r="IJ197" s="841"/>
      <c r="IK197" s="841"/>
      <c r="IL197" s="841"/>
      <c r="IM197" s="841"/>
      <c r="IN197" s="841"/>
      <c r="IO197" s="841"/>
      <c r="IP197" s="841"/>
      <c r="IQ197" s="841"/>
      <c r="IR197" s="841"/>
      <c r="IS197" s="841"/>
      <c r="IT197" s="841"/>
      <c r="IU197" s="841"/>
      <c r="IV197" s="841"/>
    </row>
    <row r="198" spans="1:256">
      <c r="A198" s="819" t="s">
        <v>1222</v>
      </c>
      <c r="B198" s="820">
        <v>30</v>
      </c>
      <c r="C198" s="820">
        <v>25</v>
      </c>
      <c r="D198" s="820">
        <v>9</v>
      </c>
      <c r="E198" s="820">
        <v>0</v>
      </c>
      <c r="F198" s="820">
        <v>2</v>
      </c>
      <c r="G198" s="820">
        <v>4</v>
      </c>
      <c r="H198" s="820">
        <v>4</v>
      </c>
      <c r="I198" s="820">
        <v>4</v>
      </c>
      <c r="J198" s="820">
        <v>1</v>
      </c>
      <c r="K198" s="820">
        <v>0</v>
      </c>
      <c r="L198" s="820">
        <v>0</v>
      </c>
      <c r="M198" s="820">
        <v>3</v>
      </c>
      <c r="N198" s="820">
        <v>7</v>
      </c>
      <c r="O198" s="820">
        <v>0</v>
      </c>
      <c r="P198" s="820">
        <v>0</v>
      </c>
      <c r="Q198" s="820">
        <v>0</v>
      </c>
      <c r="R198" s="820">
        <v>3</v>
      </c>
      <c r="S198" s="820">
        <v>5</v>
      </c>
      <c r="T198" s="820">
        <v>3</v>
      </c>
      <c r="U198" s="820">
        <v>3</v>
      </c>
      <c r="V198" s="820">
        <v>0</v>
      </c>
      <c r="W198" s="820">
        <v>1</v>
      </c>
      <c r="X198" s="820">
        <v>2</v>
      </c>
      <c r="Y198" s="820">
        <v>1</v>
      </c>
      <c r="Z198" s="820">
        <v>3</v>
      </c>
      <c r="AA198" s="820">
        <v>1</v>
      </c>
      <c r="AB198" s="820">
        <v>3</v>
      </c>
      <c r="AC198" s="820">
        <v>3</v>
      </c>
      <c r="AD198" s="820">
        <v>0</v>
      </c>
      <c r="AE198" s="820">
        <v>0</v>
      </c>
      <c r="AF198" s="820">
        <v>0</v>
      </c>
      <c r="AG198" s="820">
        <v>0</v>
      </c>
      <c r="AH198" s="820">
        <v>2</v>
      </c>
      <c r="AI198" s="820">
        <v>1</v>
      </c>
      <c r="AJ198" s="820">
        <v>0</v>
      </c>
      <c r="AK198" s="820">
        <v>1</v>
      </c>
      <c r="AL198" s="820">
        <v>0</v>
      </c>
      <c r="AM198" s="820">
        <v>0</v>
      </c>
      <c r="AN198" s="820">
        <v>1</v>
      </c>
      <c r="AO198" s="820">
        <v>0</v>
      </c>
      <c r="AP198" s="820">
        <v>1</v>
      </c>
      <c r="AQ198" s="820">
        <v>123</v>
      </c>
      <c r="AR198" s="767">
        <f t="shared" si="35"/>
        <v>4.9082202713487628E-2</v>
      </c>
      <c r="AS198" s="841"/>
      <c r="AT198" s="841"/>
      <c r="AU198" s="841"/>
      <c r="AV198" s="841"/>
      <c r="AW198" s="841"/>
      <c r="AX198" s="841"/>
      <c r="AY198" s="841"/>
      <c r="AZ198" s="841"/>
      <c r="BA198" s="841"/>
      <c r="BB198" s="841"/>
      <c r="BC198" s="841"/>
      <c r="BD198" s="841"/>
      <c r="BE198" s="841"/>
      <c r="BF198" s="841"/>
      <c r="BG198" s="841"/>
      <c r="BH198" s="841"/>
      <c r="BI198" s="841"/>
      <c r="BJ198" s="841"/>
      <c r="BK198" s="841"/>
      <c r="BL198" s="841"/>
      <c r="BM198" s="841"/>
      <c r="BN198" s="841"/>
      <c r="BO198" s="841"/>
      <c r="BP198" s="841"/>
      <c r="BQ198" s="841"/>
      <c r="BR198" s="841"/>
      <c r="BS198" s="841"/>
      <c r="BT198" s="841"/>
      <c r="BU198" s="841"/>
      <c r="BV198" s="841"/>
      <c r="BW198" s="841"/>
      <c r="BX198" s="841"/>
      <c r="BY198" s="841"/>
      <c r="BZ198" s="841"/>
      <c r="CA198" s="841"/>
      <c r="CB198" s="841"/>
      <c r="CC198" s="841"/>
      <c r="CD198" s="841"/>
      <c r="CE198" s="841"/>
      <c r="CF198" s="841"/>
      <c r="CG198" s="841"/>
      <c r="CH198" s="841"/>
      <c r="CI198" s="841"/>
      <c r="CJ198" s="841"/>
      <c r="CK198" s="841"/>
      <c r="CL198" s="841"/>
      <c r="CM198" s="841"/>
      <c r="CN198" s="841"/>
      <c r="CO198" s="841"/>
      <c r="CP198" s="841"/>
      <c r="CQ198" s="841"/>
      <c r="CR198" s="841"/>
      <c r="CS198" s="841"/>
      <c r="CT198" s="841"/>
      <c r="CU198" s="841"/>
      <c r="CV198" s="841"/>
      <c r="CW198" s="841"/>
      <c r="CX198" s="841"/>
      <c r="CY198" s="841"/>
      <c r="CZ198" s="841"/>
      <c r="DA198" s="841"/>
      <c r="DB198" s="841"/>
      <c r="DC198" s="841"/>
      <c r="DD198" s="841"/>
      <c r="DE198" s="841"/>
      <c r="DF198" s="841"/>
      <c r="DG198" s="841"/>
      <c r="DH198" s="841"/>
      <c r="DI198" s="841"/>
      <c r="DJ198" s="841"/>
      <c r="DK198" s="841"/>
      <c r="DL198" s="841"/>
      <c r="DM198" s="841"/>
      <c r="DN198" s="841"/>
      <c r="DO198" s="841"/>
      <c r="DP198" s="841"/>
      <c r="DQ198" s="841"/>
      <c r="DR198" s="841"/>
      <c r="DS198" s="841"/>
      <c r="DT198" s="841"/>
      <c r="DU198" s="841"/>
      <c r="DV198" s="841"/>
      <c r="DW198" s="841"/>
      <c r="DX198" s="841"/>
      <c r="DY198" s="841"/>
      <c r="DZ198" s="841"/>
      <c r="EA198" s="841"/>
      <c r="EB198" s="841"/>
      <c r="EC198" s="841"/>
      <c r="ED198" s="841"/>
      <c r="EE198" s="841"/>
      <c r="EF198" s="841"/>
      <c r="EG198" s="841"/>
      <c r="EH198" s="841"/>
      <c r="EI198" s="841"/>
      <c r="EJ198" s="841"/>
      <c r="EK198" s="841"/>
      <c r="EL198" s="841"/>
      <c r="EM198" s="841"/>
      <c r="EN198" s="841"/>
      <c r="EO198" s="841"/>
      <c r="EP198" s="841"/>
      <c r="EQ198" s="841"/>
      <c r="ER198" s="841"/>
      <c r="ES198" s="841"/>
      <c r="ET198" s="841"/>
      <c r="EU198" s="841"/>
      <c r="EV198" s="841"/>
      <c r="EW198" s="841"/>
      <c r="EX198" s="841"/>
      <c r="EY198" s="841"/>
      <c r="EZ198" s="841"/>
      <c r="FA198" s="841"/>
      <c r="FB198" s="841"/>
      <c r="FC198" s="841"/>
      <c r="FD198" s="841"/>
      <c r="FE198" s="841"/>
      <c r="FF198" s="841"/>
      <c r="FG198" s="841"/>
      <c r="FH198" s="841"/>
      <c r="FI198" s="841"/>
      <c r="FJ198" s="841"/>
      <c r="FK198" s="841"/>
      <c r="FL198" s="841"/>
      <c r="FM198" s="841"/>
      <c r="FN198" s="841"/>
      <c r="FO198" s="841"/>
      <c r="FP198" s="841"/>
      <c r="FQ198" s="841"/>
      <c r="FR198" s="841"/>
      <c r="FS198" s="841"/>
      <c r="FT198" s="841"/>
      <c r="FU198" s="841"/>
      <c r="FV198" s="841"/>
      <c r="FW198" s="841"/>
      <c r="FX198" s="841"/>
      <c r="FY198" s="841"/>
      <c r="FZ198" s="841"/>
      <c r="GA198" s="841"/>
      <c r="GB198" s="841"/>
      <c r="GC198" s="841"/>
      <c r="GD198" s="841"/>
      <c r="GE198" s="841"/>
      <c r="GF198" s="841"/>
      <c r="GG198" s="841"/>
      <c r="GH198" s="841"/>
      <c r="GI198" s="841"/>
      <c r="GJ198" s="841"/>
      <c r="GK198" s="841"/>
      <c r="GL198" s="841"/>
      <c r="GM198" s="841"/>
      <c r="GN198" s="841"/>
      <c r="GO198" s="841"/>
      <c r="GP198" s="841"/>
      <c r="GQ198" s="841"/>
      <c r="GR198" s="841"/>
      <c r="GS198" s="841"/>
      <c r="GT198" s="841"/>
      <c r="GU198" s="841"/>
      <c r="GV198" s="841"/>
      <c r="GW198" s="841"/>
      <c r="GX198" s="841"/>
      <c r="GY198" s="841"/>
      <c r="GZ198" s="841"/>
      <c r="HA198" s="841"/>
      <c r="HB198" s="841"/>
      <c r="HC198" s="841"/>
      <c r="HD198" s="841"/>
      <c r="HE198" s="841"/>
      <c r="HF198" s="841"/>
      <c r="HG198" s="841"/>
      <c r="HH198" s="841"/>
      <c r="HI198" s="841"/>
      <c r="HJ198" s="841"/>
      <c r="HK198" s="841"/>
      <c r="HL198" s="841"/>
      <c r="HM198" s="841"/>
      <c r="HN198" s="841"/>
      <c r="HO198" s="841"/>
      <c r="HP198" s="841"/>
      <c r="HQ198" s="841"/>
      <c r="HR198" s="841"/>
      <c r="HS198" s="841"/>
      <c r="HT198" s="841"/>
      <c r="HU198" s="841"/>
      <c r="HV198" s="841"/>
      <c r="HW198" s="841"/>
      <c r="HX198" s="841"/>
      <c r="HY198" s="841"/>
      <c r="HZ198" s="841"/>
      <c r="IA198" s="841"/>
      <c r="IB198" s="841"/>
      <c r="IC198" s="841"/>
      <c r="ID198" s="841"/>
      <c r="IE198" s="841"/>
      <c r="IF198" s="841"/>
      <c r="IG198" s="841"/>
      <c r="IH198" s="841"/>
      <c r="II198" s="841"/>
      <c r="IJ198" s="841"/>
      <c r="IK198" s="841"/>
      <c r="IL198" s="841"/>
      <c r="IM198" s="841"/>
      <c r="IN198" s="841"/>
      <c r="IO198" s="841"/>
      <c r="IP198" s="841"/>
      <c r="IQ198" s="841"/>
      <c r="IR198" s="841"/>
      <c r="IS198" s="841"/>
      <c r="IT198" s="841"/>
      <c r="IU198" s="841"/>
      <c r="IV198" s="841"/>
    </row>
    <row r="199" spans="1:256">
      <c r="A199" s="819" t="s">
        <v>1221</v>
      </c>
      <c r="B199" s="820">
        <v>45</v>
      </c>
      <c r="C199" s="820">
        <v>34</v>
      </c>
      <c r="D199" s="820">
        <v>4</v>
      </c>
      <c r="E199" s="820">
        <v>0</v>
      </c>
      <c r="F199" s="820">
        <v>5</v>
      </c>
      <c r="G199" s="820">
        <v>4</v>
      </c>
      <c r="H199" s="820">
        <v>6</v>
      </c>
      <c r="I199" s="820">
        <v>5</v>
      </c>
      <c r="J199" s="820">
        <v>3</v>
      </c>
      <c r="K199" s="820">
        <v>3</v>
      </c>
      <c r="L199" s="820">
        <v>0</v>
      </c>
      <c r="M199" s="820">
        <v>4</v>
      </c>
      <c r="N199" s="820">
        <v>21</v>
      </c>
      <c r="O199" s="820">
        <v>2</v>
      </c>
      <c r="P199" s="820">
        <v>3</v>
      </c>
      <c r="Q199" s="820">
        <v>0</v>
      </c>
      <c r="R199" s="820">
        <v>4</v>
      </c>
      <c r="S199" s="820">
        <v>2</v>
      </c>
      <c r="T199" s="820">
        <v>4</v>
      </c>
      <c r="U199" s="820">
        <v>2</v>
      </c>
      <c r="V199" s="820">
        <v>0</v>
      </c>
      <c r="W199" s="820">
        <v>2</v>
      </c>
      <c r="X199" s="820">
        <v>5</v>
      </c>
      <c r="Y199" s="820">
        <v>2</v>
      </c>
      <c r="Z199" s="820">
        <v>3</v>
      </c>
      <c r="AA199" s="820">
        <v>3</v>
      </c>
      <c r="AB199" s="820">
        <v>9</v>
      </c>
      <c r="AC199" s="820">
        <v>10</v>
      </c>
      <c r="AD199" s="820">
        <v>0</v>
      </c>
      <c r="AE199" s="820">
        <v>0</v>
      </c>
      <c r="AF199" s="820">
        <v>0</v>
      </c>
      <c r="AG199" s="820">
        <v>0</v>
      </c>
      <c r="AH199" s="820">
        <v>6</v>
      </c>
      <c r="AI199" s="820">
        <v>0</v>
      </c>
      <c r="AJ199" s="820">
        <v>6</v>
      </c>
      <c r="AK199" s="820">
        <v>0</v>
      </c>
      <c r="AL199" s="820">
        <v>0</v>
      </c>
      <c r="AM199" s="820">
        <v>0</v>
      </c>
      <c r="AN199" s="820">
        <v>2</v>
      </c>
      <c r="AO199" s="820">
        <v>0</v>
      </c>
      <c r="AP199" s="820">
        <v>0</v>
      </c>
      <c r="AQ199" s="820">
        <v>199</v>
      </c>
      <c r="AR199" s="767">
        <f t="shared" si="35"/>
        <v>7.9409417398244211E-2</v>
      </c>
      <c r="AS199" s="841"/>
      <c r="AT199" s="841"/>
      <c r="AU199" s="841"/>
      <c r="AV199" s="841"/>
      <c r="AW199" s="841"/>
      <c r="AX199" s="841"/>
      <c r="AY199" s="841"/>
      <c r="AZ199" s="841"/>
      <c r="BA199" s="841"/>
      <c r="BB199" s="841"/>
      <c r="BC199" s="841"/>
      <c r="BD199" s="841"/>
      <c r="BE199" s="841"/>
      <c r="BF199" s="841"/>
      <c r="BG199" s="841"/>
      <c r="BH199" s="841"/>
      <c r="BI199" s="841"/>
      <c r="BJ199" s="841"/>
      <c r="BK199" s="841"/>
      <c r="BL199" s="841"/>
      <c r="BM199" s="841"/>
      <c r="BN199" s="841"/>
      <c r="BO199" s="841"/>
      <c r="BP199" s="841"/>
      <c r="BQ199" s="841"/>
      <c r="BR199" s="841"/>
      <c r="BS199" s="841"/>
      <c r="BT199" s="841"/>
      <c r="BU199" s="841"/>
      <c r="BV199" s="841"/>
      <c r="BW199" s="841"/>
      <c r="BX199" s="841"/>
      <c r="BY199" s="841"/>
      <c r="BZ199" s="841"/>
      <c r="CA199" s="841"/>
      <c r="CB199" s="841"/>
      <c r="CC199" s="841"/>
      <c r="CD199" s="841"/>
      <c r="CE199" s="841"/>
      <c r="CF199" s="841"/>
      <c r="CG199" s="841"/>
      <c r="CH199" s="841"/>
      <c r="CI199" s="841"/>
      <c r="CJ199" s="841"/>
      <c r="CK199" s="841"/>
      <c r="CL199" s="841"/>
      <c r="CM199" s="841"/>
      <c r="CN199" s="841"/>
      <c r="CO199" s="841"/>
      <c r="CP199" s="841"/>
      <c r="CQ199" s="841"/>
      <c r="CR199" s="841"/>
      <c r="CS199" s="841"/>
      <c r="CT199" s="841"/>
      <c r="CU199" s="841"/>
      <c r="CV199" s="841"/>
      <c r="CW199" s="841"/>
      <c r="CX199" s="841"/>
      <c r="CY199" s="841"/>
      <c r="CZ199" s="841"/>
      <c r="DA199" s="841"/>
      <c r="DB199" s="841"/>
      <c r="DC199" s="841"/>
      <c r="DD199" s="841"/>
      <c r="DE199" s="841"/>
      <c r="DF199" s="841"/>
      <c r="DG199" s="841"/>
      <c r="DH199" s="841"/>
      <c r="DI199" s="841"/>
      <c r="DJ199" s="841"/>
      <c r="DK199" s="841"/>
      <c r="DL199" s="841"/>
      <c r="DM199" s="841"/>
      <c r="DN199" s="841"/>
      <c r="DO199" s="841"/>
      <c r="DP199" s="841"/>
      <c r="DQ199" s="841"/>
      <c r="DR199" s="841"/>
      <c r="DS199" s="841"/>
      <c r="DT199" s="841"/>
      <c r="DU199" s="841"/>
      <c r="DV199" s="841"/>
      <c r="DW199" s="841"/>
      <c r="DX199" s="841"/>
      <c r="DY199" s="841"/>
      <c r="DZ199" s="841"/>
      <c r="EA199" s="841"/>
      <c r="EB199" s="841"/>
      <c r="EC199" s="841"/>
      <c r="ED199" s="841"/>
      <c r="EE199" s="841"/>
      <c r="EF199" s="841"/>
      <c r="EG199" s="841"/>
      <c r="EH199" s="841"/>
      <c r="EI199" s="841"/>
      <c r="EJ199" s="841"/>
      <c r="EK199" s="841"/>
      <c r="EL199" s="841"/>
      <c r="EM199" s="841"/>
      <c r="EN199" s="841"/>
      <c r="EO199" s="841"/>
      <c r="EP199" s="841"/>
      <c r="EQ199" s="841"/>
      <c r="ER199" s="841"/>
      <c r="ES199" s="841"/>
      <c r="ET199" s="841"/>
      <c r="EU199" s="841"/>
      <c r="EV199" s="841"/>
      <c r="EW199" s="841"/>
      <c r="EX199" s="841"/>
      <c r="EY199" s="841"/>
      <c r="EZ199" s="841"/>
      <c r="FA199" s="841"/>
      <c r="FB199" s="841"/>
      <c r="FC199" s="841"/>
      <c r="FD199" s="841"/>
      <c r="FE199" s="841"/>
      <c r="FF199" s="841"/>
      <c r="FG199" s="841"/>
      <c r="FH199" s="841"/>
      <c r="FI199" s="841"/>
      <c r="FJ199" s="841"/>
      <c r="FK199" s="841"/>
      <c r="FL199" s="841"/>
      <c r="FM199" s="841"/>
      <c r="FN199" s="841"/>
      <c r="FO199" s="841"/>
      <c r="FP199" s="841"/>
      <c r="FQ199" s="841"/>
      <c r="FR199" s="841"/>
      <c r="FS199" s="841"/>
      <c r="FT199" s="841"/>
      <c r="FU199" s="841"/>
      <c r="FV199" s="841"/>
      <c r="FW199" s="841"/>
      <c r="FX199" s="841"/>
      <c r="FY199" s="841"/>
      <c r="FZ199" s="841"/>
      <c r="GA199" s="841"/>
      <c r="GB199" s="841"/>
      <c r="GC199" s="841"/>
      <c r="GD199" s="841"/>
      <c r="GE199" s="841"/>
      <c r="GF199" s="841"/>
      <c r="GG199" s="841"/>
      <c r="GH199" s="841"/>
      <c r="GI199" s="841"/>
      <c r="GJ199" s="841"/>
      <c r="GK199" s="841"/>
      <c r="GL199" s="841"/>
      <c r="GM199" s="841"/>
      <c r="GN199" s="841"/>
      <c r="GO199" s="841"/>
      <c r="GP199" s="841"/>
      <c r="GQ199" s="841"/>
      <c r="GR199" s="841"/>
      <c r="GS199" s="841"/>
      <c r="GT199" s="841"/>
      <c r="GU199" s="841"/>
      <c r="GV199" s="841"/>
      <c r="GW199" s="841"/>
      <c r="GX199" s="841"/>
      <c r="GY199" s="841"/>
      <c r="GZ199" s="841"/>
      <c r="HA199" s="841"/>
      <c r="HB199" s="841"/>
      <c r="HC199" s="841"/>
      <c r="HD199" s="841"/>
      <c r="HE199" s="841"/>
      <c r="HF199" s="841"/>
      <c r="HG199" s="841"/>
      <c r="HH199" s="841"/>
      <c r="HI199" s="841"/>
      <c r="HJ199" s="841"/>
      <c r="HK199" s="841"/>
      <c r="HL199" s="841"/>
      <c r="HM199" s="841"/>
      <c r="HN199" s="841"/>
      <c r="HO199" s="841"/>
      <c r="HP199" s="841"/>
      <c r="HQ199" s="841"/>
      <c r="HR199" s="841"/>
      <c r="HS199" s="841"/>
      <c r="HT199" s="841"/>
      <c r="HU199" s="841"/>
      <c r="HV199" s="841"/>
      <c r="HW199" s="841"/>
      <c r="HX199" s="841"/>
      <c r="HY199" s="841"/>
      <c r="HZ199" s="841"/>
      <c r="IA199" s="841"/>
      <c r="IB199" s="841"/>
      <c r="IC199" s="841"/>
      <c r="ID199" s="841"/>
      <c r="IE199" s="841"/>
      <c r="IF199" s="841"/>
      <c r="IG199" s="841"/>
      <c r="IH199" s="841"/>
      <c r="II199" s="841"/>
      <c r="IJ199" s="841"/>
      <c r="IK199" s="841"/>
      <c r="IL199" s="841"/>
      <c r="IM199" s="841"/>
      <c r="IN199" s="841"/>
      <c r="IO199" s="841"/>
      <c r="IP199" s="841"/>
      <c r="IQ199" s="841"/>
      <c r="IR199" s="841"/>
      <c r="IS199" s="841"/>
      <c r="IT199" s="841"/>
      <c r="IU199" s="841"/>
      <c r="IV199" s="841"/>
    </row>
    <row r="200" spans="1:256">
      <c r="A200" s="819" t="s">
        <v>1220</v>
      </c>
      <c r="B200" s="820">
        <v>33</v>
      </c>
      <c r="C200" s="820">
        <v>25</v>
      </c>
      <c r="D200" s="820">
        <v>2</v>
      </c>
      <c r="E200" s="820">
        <v>0</v>
      </c>
      <c r="F200" s="820">
        <v>3</v>
      </c>
      <c r="G200" s="820">
        <v>4</v>
      </c>
      <c r="H200" s="820">
        <v>2</v>
      </c>
      <c r="I200" s="820">
        <v>4</v>
      </c>
      <c r="J200" s="820">
        <v>2</v>
      </c>
      <c r="K200" s="820">
        <v>0</v>
      </c>
      <c r="L200" s="820">
        <v>0</v>
      </c>
      <c r="M200" s="820">
        <v>3</v>
      </c>
      <c r="N200" s="820">
        <v>7</v>
      </c>
      <c r="O200" s="820">
        <v>2</v>
      </c>
      <c r="P200" s="820">
        <v>1</v>
      </c>
      <c r="Q200" s="820">
        <v>1</v>
      </c>
      <c r="R200" s="820">
        <v>2</v>
      </c>
      <c r="S200" s="820">
        <v>0</v>
      </c>
      <c r="T200" s="820">
        <v>6</v>
      </c>
      <c r="U200" s="820">
        <v>1</v>
      </c>
      <c r="V200" s="820">
        <v>0</v>
      </c>
      <c r="W200" s="820">
        <v>4</v>
      </c>
      <c r="X200" s="820">
        <v>1</v>
      </c>
      <c r="Y200" s="820">
        <v>1</v>
      </c>
      <c r="Z200" s="820">
        <v>2</v>
      </c>
      <c r="AA200" s="820">
        <v>1</v>
      </c>
      <c r="AB200" s="820">
        <v>6</v>
      </c>
      <c r="AC200" s="820">
        <v>2</v>
      </c>
      <c r="AD200" s="820">
        <v>0</v>
      </c>
      <c r="AE200" s="820">
        <v>1</v>
      </c>
      <c r="AF200" s="820">
        <v>0</v>
      </c>
      <c r="AG200" s="820">
        <v>0</v>
      </c>
      <c r="AH200" s="820">
        <v>1</v>
      </c>
      <c r="AI200" s="820">
        <v>1</v>
      </c>
      <c r="AJ200" s="820">
        <v>1</v>
      </c>
      <c r="AK200" s="820">
        <v>0</v>
      </c>
      <c r="AL200" s="820">
        <v>1</v>
      </c>
      <c r="AM200" s="820">
        <v>0</v>
      </c>
      <c r="AN200" s="820">
        <v>2</v>
      </c>
      <c r="AO200" s="820">
        <v>0</v>
      </c>
      <c r="AP200" s="820">
        <v>0</v>
      </c>
      <c r="AQ200" s="820">
        <v>122</v>
      </c>
      <c r="AR200" s="767">
        <f t="shared" si="35"/>
        <v>4.8683160415003993E-2</v>
      </c>
      <c r="AS200" s="841"/>
      <c r="AT200" s="841"/>
      <c r="AU200" s="841"/>
      <c r="AV200" s="841"/>
      <c r="AW200" s="841"/>
      <c r="AX200" s="841"/>
      <c r="AY200" s="841"/>
      <c r="AZ200" s="841"/>
      <c r="BA200" s="841"/>
      <c r="BB200" s="841"/>
      <c r="BC200" s="841"/>
      <c r="BD200" s="841"/>
      <c r="BE200" s="841"/>
      <c r="BF200" s="841"/>
      <c r="BG200" s="841"/>
      <c r="BH200" s="841"/>
      <c r="BI200" s="841"/>
      <c r="BJ200" s="841"/>
      <c r="BK200" s="841"/>
      <c r="BL200" s="841"/>
      <c r="BM200" s="841"/>
      <c r="BN200" s="841"/>
      <c r="BO200" s="841"/>
      <c r="BP200" s="841"/>
      <c r="BQ200" s="841"/>
      <c r="BR200" s="841"/>
      <c r="BS200" s="841"/>
      <c r="BT200" s="841"/>
      <c r="BU200" s="841"/>
      <c r="BV200" s="841"/>
      <c r="BW200" s="841"/>
      <c r="BX200" s="841"/>
      <c r="BY200" s="841"/>
      <c r="BZ200" s="841"/>
      <c r="CA200" s="841"/>
      <c r="CB200" s="841"/>
      <c r="CC200" s="841"/>
      <c r="CD200" s="841"/>
      <c r="CE200" s="841"/>
      <c r="CF200" s="841"/>
      <c r="CG200" s="841"/>
      <c r="CH200" s="841"/>
      <c r="CI200" s="841"/>
      <c r="CJ200" s="841"/>
      <c r="CK200" s="841"/>
      <c r="CL200" s="841"/>
      <c r="CM200" s="841"/>
      <c r="CN200" s="841"/>
      <c r="CO200" s="841"/>
      <c r="CP200" s="841"/>
      <c r="CQ200" s="841"/>
      <c r="CR200" s="841"/>
      <c r="CS200" s="841"/>
      <c r="CT200" s="841"/>
      <c r="CU200" s="841"/>
      <c r="CV200" s="841"/>
      <c r="CW200" s="841"/>
      <c r="CX200" s="841"/>
      <c r="CY200" s="841"/>
      <c r="CZ200" s="841"/>
      <c r="DA200" s="841"/>
      <c r="DB200" s="841"/>
      <c r="DC200" s="841"/>
      <c r="DD200" s="841"/>
      <c r="DE200" s="841"/>
      <c r="DF200" s="841"/>
      <c r="DG200" s="841"/>
      <c r="DH200" s="841"/>
      <c r="DI200" s="841"/>
      <c r="DJ200" s="841"/>
      <c r="DK200" s="841"/>
      <c r="DL200" s="841"/>
      <c r="DM200" s="841"/>
      <c r="DN200" s="841"/>
      <c r="DO200" s="841"/>
      <c r="DP200" s="841"/>
      <c r="DQ200" s="841"/>
      <c r="DR200" s="841"/>
      <c r="DS200" s="841"/>
      <c r="DT200" s="841"/>
      <c r="DU200" s="841"/>
      <c r="DV200" s="841"/>
      <c r="DW200" s="841"/>
      <c r="DX200" s="841"/>
      <c r="DY200" s="841"/>
      <c r="DZ200" s="841"/>
      <c r="EA200" s="841"/>
      <c r="EB200" s="841"/>
      <c r="EC200" s="841"/>
      <c r="ED200" s="841"/>
      <c r="EE200" s="841"/>
      <c r="EF200" s="841"/>
      <c r="EG200" s="841"/>
      <c r="EH200" s="841"/>
      <c r="EI200" s="841"/>
      <c r="EJ200" s="841"/>
      <c r="EK200" s="841"/>
      <c r="EL200" s="841"/>
      <c r="EM200" s="841"/>
      <c r="EN200" s="841"/>
      <c r="EO200" s="841"/>
      <c r="EP200" s="841"/>
      <c r="EQ200" s="841"/>
      <c r="ER200" s="841"/>
      <c r="ES200" s="841"/>
      <c r="ET200" s="841"/>
      <c r="EU200" s="841"/>
      <c r="EV200" s="841"/>
      <c r="EW200" s="841"/>
      <c r="EX200" s="841"/>
      <c r="EY200" s="841"/>
      <c r="EZ200" s="841"/>
      <c r="FA200" s="841"/>
      <c r="FB200" s="841"/>
      <c r="FC200" s="841"/>
      <c r="FD200" s="841"/>
      <c r="FE200" s="841"/>
      <c r="FF200" s="841"/>
      <c r="FG200" s="841"/>
      <c r="FH200" s="841"/>
      <c r="FI200" s="841"/>
      <c r="FJ200" s="841"/>
      <c r="FK200" s="841"/>
      <c r="FL200" s="841"/>
      <c r="FM200" s="841"/>
      <c r="FN200" s="841"/>
      <c r="FO200" s="841"/>
      <c r="FP200" s="841"/>
      <c r="FQ200" s="841"/>
      <c r="FR200" s="841"/>
      <c r="FS200" s="841"/>
      <c r="FT200" s="841"/>
      <c r="FU200" s="841"/>
      <c r="FV200" s="841"/>
      <c r="FW200" s="841"/>
      <c r="FX200" s="841"/>
      <c r="FY200" s="841"/>
      <c r="FZ200" s="841"/>
      <c r="GA200" s="841"/>
      <c r="GB200" s="841"/>
      <c r="GC200" s="841"/>
      <c r="GD200" s="841"/>
      <c r="GE200" s="841"/>
      <c r="GF200" s="841"/>
      <c r="GG200" s="841"/>
      <c r="GH200" s="841"/>
      <c r="GI200" s="841"/>
      <c r="GJ200" s="841"/>
      <c r="GK200" s="841"/>
      <c r="GL200" s="841"/>
      <c r="GM200" s="841"/>
      <c r="GN200" s="841"/>
      <c r="GO200" s="841"/>
      <c r="GP200" s="841"/>
      <c r="GQ200" s="841"/>
      <c r="GR200" s="841"/>
      <c r="GS200" s="841"/>
      <c r="GT200" s="841"/>
      <c r="GU200" s="841"/>
      <c r="GV200" s="841"/>
      <c r="GW200" s="841"/>
      <c r="GX200" s="841"/>
      <c r="GY200" s="841"/>
      <c r="GZ200" s="841"/>
      <c r="HA200" s="841"/>
      <c r="HB200" s="841"/>
      <c r="HC200" s="841"/>
      <c r="HD200" s="841"/>
      <c r="HE200" s="841"/>
      <c r="HF200" s="841"/>
      <c r="HG200" s="841"/>
      <c r="HH200" s="841"/>
      <c r="HI200" s="841"/>
      <c r="HJ200" s="841"/>
      <c r="HK200" s="841"/>
      <c r="HL200" s="841"/>
      <c r="HM200" s="841"/>
      <c r="HN200" s="841"/>
      <c r="HO200" s="841"/>
      <c r="HP200" s="841"/>
      <c r="HQ200" s="841"/>
      <c r="HR200" s="841"/>
      <c r="HS200" s="841"/>
      <c r="HT200" s="841"/>
      <c r="HU200" s="841"/>
      <c r="HV200" s="841"/>
      <c r="HW200" s="841"/>
      <c r="HX200" s="841"/>
      <c r="HY200" s="841"/>
      <c r="HZ200" s="841"/>
      <c r="IA200" s="841"/>
      <c r="IB200" s="841"/>
      <c r="IC200" s="841"/>
      <c r="ID200" s="841"/>
      <c r="IE200" s="841"/>
      <c r="IF200" s="841"/>
      <c r="IG200" s="841"/>
      <c r="IH200" s="841"/>
      <c r="II200" s="841"/>
      <c r="IJ200" s="841"/>
      <c r="IK200" s="841"/>
      <c r="IL200" s="841"/>
      <c r="IM200" s="841"/>
      <c r="IN200" s="841"/>
      <c r="IO200" s="841"/>
      <c r="IP200" s="841"/>
      <c r="IQ200" s="841"/>
      <c r="IR200" s="841"/>
      <c r="IS200" s="841"/>
      <c r="IT200" s="841"/>
      <c r="IU200" s="841"/>
      <c r="IV200" s="841"/>
    </row>
    <row r="201" spans="1:256">
      <c r="A201" s="819" t="s">
        <v>1219</v>
      </c>
      <c r="B201" s="820">
        <v>78</v>
      </c>
      <c r="C201" s="820">
        <v>57</v>
      </c>
      <c r="D201" s="820">
        <v>8</v>
      </c>
      <c r="E201" s="820">
        <v>1</v>
      </c>
      <c r="F201" s="820">
        <v>5</v>
      </c>
      <c r="G201" s="820">
        <v>9</v>
      </c>
      <c r="H201" s="820">
        <v>13</v>
      </c>
      <c r="I201" s="820">
        <v>5</v>
      </c>
      <c r="J201" s="820">
        <v>4</v>
      </c>
      <c r="K201" s="820">
        <v>1</v>
      </c>
      <c r="L201" s="820">
        <v>1</v>
      </c>
      <c r="M201" s="820">
        <v>5</v>
      </c>
      <c r="N201" s="820">
        <v>28</v>
      </c>
      <c r="O201" s="820">
        <v>10</v>
      </c>
      <c r="P201" s="820">
        <v>6</v>
      </c>
      <c r="Q201" s="820">
        <v>0</v>
      </c>
      <c r="R201" s="820">
        <v>4</v>
      </c>
      <c r="S201" s="820">
        <v>0</v>
      </c>
      <c r="T201" s="820">
        <v>15</v>
      </c>
      <c r="U201" s="820">
        <v>4</v>
      </c>
      <c r="V201" s="820">
        <v>2</v>
      </c>
      <c r="W201" s="820">
        <v>5</v>
      </c>
      <c r="X201" s="820">
        <v>8</v>
      </c>
      <c r="Y201" s="820">
        <v>9</v>
      </c>
      <c r="Z201" s="820">
        <v>5</v>
      </c>
      <c r="AA201" s="820">
        <v>3</v>
      </c>
      <c r="AB201" s="820">
        <v>32</v>
      </c>
      <c r="AC201" s="820">
        <v>5</v>
      </c>
      <c r="AD201" s="820">
        <v>0</v>
      </c>
      <c r="AE201" s="820">
        <v>9</v>
      </c>
      <c r="AF201" s="820">
        <v>2</v>
      </c>
      <c r="AG201" s="820">
        <v>0</v>
      </c>
      <c r="AH201" s="820">
        <v>15</v>
      </c>
      <c r="AI201" s="820">
        <v>1</v>
      </c>
      <c r="AJ201" s="820">
        <v>2</v>
      </c>
      <c r="AK201" s="820">
        <v>0</v>
      </c>
      <c r="AL201" s="820">
        <v>4</v>
      </c>
      <c r="AM201" s="820">
        <v>0</v>
      </c>
      <c r="AN201" s="820">
        <v>7</v>
      </c>
      <c r="AO201" s="820">
        <v>0</v>
      </c>
      <c r="AP201" s="820">
        <v>1</v>
      </c>
      <c r="AQ201" s="820">
        <v>364</v>
      </c>
      <c r="AR201" s="767">
        <f t="shared" si="35"/>
        <v>0.14525139664804471</v>
      </c>
      <c r="AS201" s="841"/>
      <c r="AT201" s="841"/>
      <c r="AU201" s="841"/>
      <c r="AV201" s="841"/>
      <c r="AW201" s="841"/>
      <c r="AX201" s="841"/>
      <c r="AY201" s="841"/>
      <c r="AZ201" s="841"/>
      <c r="BA201" s="841"/>
      <c r="BB201" s="841"/>
      <c r="BC201" s="841"/>
      <c r="BD201" s="841"/>
      <c r="BE201" s="841"/>
      <c r="BF201" s="841"/>
      <c r="BG201" s="841"/>
      <c r="BH201" s="841"/>
      <c r="BI201" s="841"/>
      <c r="BJ201" s="841"/>
      <c r="BK201" s="841"/>
      <c r="BL201" s="841"/>
      <c r="BM201" s="841"/>
      <c r="BN201" s="841"/>
      <c r="BO201" s="841"/>
      <c r="BP201" s="841"/>
      <c r="BQ201" s="841"/>
      <c r="BR201" s="841"/>
      <c r="BS201" s="841"/>
      <c r="BT201" s="841"/>
      <c r="BU201" s="841"/>
      <c r="BV201" s="841"/>
      <c r="BW201" s="841"/>
      <c r="BX201" s="841"/>
      <c r="BY201" s="841"/>
      <c r="BZ201" s="841"/>
      <c r="CA201" s="841"/>
      <c r="CB201" s="841"/>
      <c r="CC201" s="841"/>
      <c r="CD201" s="841"/>
      <c r="CE201" s="841"/>
      <c r="CF201" s="841"/>
      <c r="CG201" s="841"/>
      <c r="CH201" s="841"/>
      <c r="CI201" s="841"/>
      <c r="CJ201" s="841"/>
      <c r="CK201" s="841"/>
      <c r="CL201" s="841"/>
      <c r="CM201" s="841"/>
      <c r="CN201" s="841"/>
      <c r="CO201" s="841"/>
      <c r="CP201" s="841"/>
      <c r="CQ201" s="841"/>
      <c r="CR201" s="841"/>
      <c r="CS201" s="841"/>
      <c r="CT201" s="841"/>
      <c r="CU201" s="841"/>
      <c r="CV201" s="841"/>
      <c r="CW201" s="841"/>
      <c r="CX201" s="841"/>
      <c r="CY201" s="841"/>
      <c r="CZ201" s="841"/>
      <c r="DA201" s="841"/>
      <c r="DB201" s="841"/>
      <c r="DC201" s="841"/>
      <c r="DD201" s="841"/>
      <c r="DE201" s="841"/>
      <c r="DF201" s="841"/>
      <c r="DG201" s="841"/>
      <c r="DH201" s="841"/>
      <c r="DI201" s="841"/>
      <c r="DJ201" s="841"/>
      <c r="DK201" s="841"/>
      <c r="DL201" s="841"/>
      <c r="DM201" s="841"/>
      <c r="DN201" s="841"/>
      <c r="DO201" s="841"/>
      <c r="DP201" s="841"/>
      <c r="DQ201" s="841"/>
      <c r="DR201" s="841"/>
      <c r="DS201" s="841"/>
      <c r="DT201" s="841"/>
      <c r="DU201" s="841"/>
      <c r="DV201" s="841"/>
      <c r="DW201" s="841"/>
      <c r="DX201" s="841"/>
      <c r="DY201" s="841"/>
      <c r="DZ201" s="841"/>
      <c r="EA201" s="841"/>
      <c r="EB201" s="841"/>
      <c r="EC201" s="841"/>
      <c r="ED201" s="841"/>
      <c r="EE201" s="841"/>
      <c r="EF201" s="841"/>
      <c r="EG201" s="841"/>
      <c r="EH201" s="841"/>
      <c r="EI201" s="841"/>
      <c r="EJ201" s="841"/>
      <c r="EK201" s="841"/>
      <c r="EL201" s="841"/>
      <c r="EM201" s="841"/>
      <c r="EN201" s="841"/>
      <c r="EO201" s="841"/>
      <c r="EP201" s="841"/>
      <c r="EQ201" s="841"/>
      <c r="ER201" s="841"/>
      <c r="ES201" s="841"/>
      <c r="ET201" s="841"/>
      <c r="EU201" s="841"/>
      <c r="EV201" s="841"/>
      <c r="EW201" s="841"/>
      <c r="EX201" s="841"/>
      <c r="EY201" s="841"/>
      <c r="EZ201" s="841"/>
      <c r="FA201" s="841"/>
      <c r="FB201" s="841"/>
      <c r="FC201" s="841"/>
      <c r="FD201" s="841"/>
      <c r="FE201" s="841"/>
      <c r="FF201" s="841"/>
      <c r="FG201" s="841"/>
      <c r="FH201" s="841"/>
      <c r="FI201" s="841"/>
      <c r="FJ201" s="841"/>
      <c r="FK201" s="841"/>
      <c r="FL201" s="841"/>
      <c r="FM201" s="841"/>
      <c r="FN201" s="841"/>
      <c r="FO201" s="841"/>
      <c r="FP201" s="841"/>
      <c r="FQ201" s="841"/>
      <c r="FR201" s="841"/>
      <c r="FS201" s="841"/>
      <c r="FT201" s="841"/>
      <c r="FU201" s="841"/>
      <c r="FV201" s="841"/>
      <c r="FW201" s="841"/>
      <c r="FX201" s="841"/>
      <c r="FY201" s="841"/>
      <c r="FZ201" s="841"/>
      <c r="GA201" s="841"/>
      <c r="GB201" s="841"/>
      <c r="GC201" s="841"/>
      <c r="GD201" s="841"/>
      <c r="GE201" s="841"/>
      <c r="GF201" s="841"/>
      <c r="GG201" s="841"/>
      <c r="GH201" s="841"/>
      <c r="GI201" s="841"/>
      <c r="GJ201" s="841"/>
      <c r="GK201" s="841"/>
      <c r="GL201" s="841"/>
      <c r="GM201" s="841"/>
      <c r="GN201" s="841"/>
      <c r="GO201" s="841"/>
      <c r="GP201" s="841"/>
      <c r="GQ201" s="841"/>
      <c r="GR201" s="841"/>
      <c r="GS201" s="841"/>
      <c r="GT201" s="841"/>
      <c r="GU201" s="841"/>
      <c r="GV201" s="841"/>
      <c r="GW201" s="841"/>
      <c r="GX201" s="841"/>
      <c r="GY201" s="841"/>
      <c r="GZ201" s="841"/>
      <c r="HA201" s="841"/>
      <c r="HB201" s="841"/>
      <c r="HC201" s="841"/>
      <c r="HD201" s="841"/>
      <c r="HE201" s="841"/>
      <c r="HF201" s="841"/>
      <c r="HG201" s="841"/>
      <c r="HH201" s="841"/>
      <c r="HI201" s="841"/>
      <c r="HJ201" s="841"/>
      <c r="HK201" s="841"/>
      <c r="HL201" s="841"/>
      <c r="HM201" s="841"/>
      <c r="HN201" s="841"/>
      <c r="HO201" s="841"/>
      <c r="HP201" s="841"/>
      <c r="HQ201" s="841"/>
      <c r="HR201" s="841"/>
      <c r="HS201" s="841"/>
      <c r="HT201" s="841"/>
      <c r="HU201" s="841"/>
      <c r="HV201" s="841"/>
      <c r="HW201" s="841"/>
      <c r="HX201" s="841"/>
      <c r="HY201" s="841"/>
      <c r="HZ201" s="841"/>
      <c r="IA201" s="841"/>
      <c r="IB201" s="841"/>
      <c r="IC201" s="841"/>
      <c r="ID201" s="841"/>
      <c r="IE201" s="841"/>
      <c r="IF201" s="841"/>
      <c r="IG201" s="841"/>
      <c r="IH201" s="841"/>
      <c r="II201" s="841"/>
      <c r="IJ201" s="841"/>
      <c r="IK201" s="841"/>
      <c r="IL201" s="841"/>
      <c r="IM201" s="841"/>
      <c r="IN201" s="841"/>
      <c r="IO201" s="841"/>
      <c r="IP201" s="841"/>
      <c r="IQ201" s="841"/>
      <c r="IR201" s="841"/>
      <c r="IS201" s="841"/>
      <c r="IT201" s="841"/>
      <c r="IU201" s="841"/>
      <c r="IV201" s="841"/>
    </row>
    <row r="202" spans="1:256">
      <c r="A202" s="819" t="s">
        <v>1218</v>
      </c>
      <c r="B202" s="820">
        <v>139</v>
      </c>
      <c r="C202" s="820">
        <v>76</v>
      </c>
      <c r="D202" s="820">
        <v>6</v>
      </c>
      <c r="E202" s="820">
        <v>6</v>
      </c>
      <c r="F202" s="820">
        <v>14</v>
      </c>
      <c r="G202" s="820">
        <v>17</v>
      </c>
      <c r="H202" s="820">
        <v>20</v>
      </c>
      <c r="I202" s="820">
        <v>30</v>
      </c>
      <c r="J202" s="820">
        <v>8</v>
      </c>
      <c r="K202" s="820">
        <v>3</v>
      </c>
      <c r="L202" s="820">
        <v>3</v>
      </c>
      <c r="M202" s="820">
        <v>13</v>
      </c>
      <c r="N202" s="820">
        <v>47</v>
      </c>
      <c r="O202" s="820">
        <v>14</v>
      </c>
      <c r="P202" s="820">
        <v>12</v>
      </c>
      <c r="Q202" s="820">
        <v>1</v>
      </c>
      <c r="R202" s="820">
        <v>14</v>
      </c>
      <c r="S202" s="820">
        <v>3</v>
      </c>
      <c r="T202" s="820">
        <v>25</v>
      </c>
      <c r="U202" s="820">
        <v>12</v>
      </c>
      <c r="V202" s="820">
        <v>0</v>
      </c>
      <c r="W202" s="820">
        <v>20</v>
      </c>
      <c r="X202" s="820">
        <v>4</v>
      </c>
      <c r="Y202" s="820">
        <v>14</v>
      </c>
      <c r="Z202" s="820">
        <v>9</v>
      </c>
      <c r="AA202" s="820">
        <v>1</v>
      </c>
      <c r="AB202" s="820">
        <v>29</v>
      </c>
      <c r="AC202" s="820">
        <v>15</v>
      </c>
      <c r="AD202" s="820">
        <v>3</v>
      </c>
      <c r="AE202" s="820">
        <v>10</v>
      </c>
      <c r="AF202" s="820">
        <v>0</v>
      </c>
      <c r="AG202" s="820">
        <v>0</v>
      </c>
      <c r="AH202" s="820">
        <v>12</v>
      </c>
      <c r="AI202" s="820">
        <v>3</v>
      </c>
      <c r="AJ202" s="820">
        <v>2</v>
      </c>
      <c r="AK202" s="820">
        <v>0</v>
      </c>
      <c r="AL202" s="820">
        <v>4</v>
      </c>
      <c r="AM202" s="820">
        <v>0</v>
      </c>
      <c r="AN202" s="820">
        <v>3</v>
      </c>
      <c r="AO202" s="820">
        <v>0</v>
      </c>
      <c r="AP202" s="820">
        <v>1</v>
      </c>
      <c r="AQ202" s="820">
        <v>593</v>
      </c>
      <c r="AR202" s="767">
        <f t="shared" si="35"/>
        <v>0.23663208300079808</v>
      </c>
      <c r="AS202" s="841"/>
      <c r="AT202" s="841"/>
      <c r="AU202" s="841"/>
      <c r="AV202" s="841"/>
      <c r="AW202" s="841"/>
      <c r="AX202" s="841"/>
      <c r="AY202" s="841"/>
      <c r="AZ202" s="841"/>
      <c r="BA202" s="841"/>
      <c r="BB202" s="841"/>
      <c r="BC202" s="841"/>
      <c r="BD202" s="841"/>
      <c r="BE202" s="841"/>
      <c r="BF202" s="841"/>
      <c r="BG202" s="841"/>
      <c r="BH202" s="841"/>
      <c r="BI202" s="841"/>
      <c r="BJ202" s="841"/>
      <c r="BK202" s="841"/>
      <c r="BL202" s="841"/>
      <c r="BM202" s="841"/>
      <c r="BN202" s="841"/>
      <c r="BO202" s="841"/>
      <c r="BP202" s="841"/>
      <c r="BQ202" s="841"/>
      <c r="BR202" s="841"/>
      <c r="BS202" s="841"/>
      <c r="BT202" s="841"/>
      <c r="BU202" s="841"/>
      <c r="BV202" s="841"/>
      <c r="BW202" s="841"/>
      <c r="BX202" s="841"/>
      <c r="BY202" s="841"/>
      <c r="BZ202" s="841"/>
      <c r="CA202" s="841"/>
      <c r="CB202" s="841"/>
      <c r="CC202" s="841"/>
      <c r="CD202" s="841"/>
      <c r="CE202" s="841"/>
      <c r="CF202" s="841"/>
      <c r="CG202" s="841"/>
      <c r="CH202" s="841"/>
      <c r="CI202" s="841"/>
      <c r="CJ202" s="841"/>
      <c r="CK202" s="841"/>
      <c r="CL202" s="841"/>
      <c r="CM202" s="841"/>
      <c r="CN202" s="841"/>
      <c r="CO202" s="841"/>
      <c r="CP202" s="841"/>
      <c r="CQ202" s="841"/>
      <c r="CR202" s="841"/>
      <c r="CS202" s="841"/>
      <c r="CT202" s="841"/>
      <c r="CU202" s="841"/>
      <c r="CV202" s="841"/>
      <c r="CW202" s="841"/>
      <c r="CX202" s="841"/>
      <c r="CY202" s="841"/>
      <c r="CZ202" s="841"/>
      <c r="DA202" s="841"/>
      <c r="DB202" s="841"/>
      <c r="DC202" s="841"/>
      <c r="DD202" s="841"/>
      <c r="DE202" s="841"/>
      <c r="DF202" s="841"/>
      <c r="DG202" s="841"/>
      <c r="DH202" s="841"/>
      <c r="DI202" s="841"/>
      <c r="DJ202" s="841"/>
      <c r="DK202" s="841"/>
      <c r="DL202" s="841"/>
      <c r="DM202" s="841"/>
      <c r="DN202" s="841"/>
      <c r="DO202" s="841"/>
      <c r="DP202" s="841"/>
      <c r="DQ202" s="841"/>
      <c r="DR202" s="841"/>
      <c r="DS202" s="841"/>
      <c r="DT202" s="841"/>
      <c r="DU202" s="841"/>
      <c r="DV202" s="841"/>
      <c r="DW202" s="841"/>
      <c r="DX202" s="841"/>
      <c r="DY202" s="841"/>
      <c r="DZ202" s="841"/>
      <c r="EA202" s="841"/>
      <c r="EB202" s="841"/>
      <c r="EC202" s="841"/>
      <c r="ED202" s="841"/>
      <c r="EE202" s="841"/>
      <c r="EF202" s="841"/>
      <c r="EG202" s="841"/>
      <c r="EH202" s="841"/>
      <c r="EI202" s="841"/>
      <c r="EJ202" s="841"/>
      <c r="EK202" s="841"/>
      <c r="EL202" s="841"/>
      <c r="EM202" s="841"/>
      <c r="EN202" s="841"/>
      <c r="EO202" s="841"/>
      <c r="EP202" s="841"/>
      <c r="EQ202" s="841"/>
      <c r="ER202" s="841"/>
      <c r="ES202" s="841"/>
      <c r="ET202" s="841"/>
      <c r="EU202" s="841"/>
      <c r="EV202" s="841"/>
      <c r="EW202" s="841"/>
      <c r="EX202" s="841"/>
      <c r="EY202" s="841"/>
      <c r="EZ202" s="841"/>
      <c r="FA202" s="841"/>
      <c r="FB202" s="841"/>
      <c r="FC202" s="841"/>
      <c r="FD202" s="841"/>
      <c r="FE202" s="841"/>
      <c r="FF202" s="841"/>
      <c r="FG202" s="841"/>
      <c r="FH202" s="841"/>
      <c r="FI202" s="841"/>
      <c r="FJ202" s="841"/>
      <c r="FK202" s="841"/>
      <c r="FL202" s="841"/>
      <c r="FM202" s="841"/>
      <c r="FN202" s="841"/>
      <c r="FO202" s="841"/>
      <c r="FP202" s="841"/>
      <c r="FQ202" s="841"/>
      <c r="FR202" s="841"/>
      <c r="FS202" s="841"/>
      <c r="FT202" s="841"/>
      <c r="FU202" s="841"/>
      <c r="FV202" s="841"/>
      <c r="FW202" s="841"/>
      <c r="FX202" s="841"/>
      <c r="FY202" s="841"/>
      <c r="FZ202" s="841"/>
      <c r="GA202" s="841"/>
      <c r="GB202" s="841"/>
      <c r="GC202" s="841"/>
      <c r="GD202" s="841"/>
      <c r="GE202" s="841"/>
      <c r="GF202" s="841"/>
      <c r="GG202" s="841"/>
      <c r="GH202" s="841"/>
      <c r="GI202" s="841"/>
      <c r="GJ202" s="841"/>
      <c r="GK202" s="841"/>
      <c r="GL202" s="841"/>
      <c r="GM202" s="841"/>
      <c r="GN202" s="841"/>
      <c r="GO202" s="841"/>
      <c r="GP202" s="841"/>
      <c r="GQ202" s="841"/>
      <c r="GR202" s="841"/>
      <c r="GS202" s="841"/>
      <c r="GT202" s="841"/>
      <c r="GU202" s="841"/>
      <c r="GV202" s="841"/>
      <c r="GW202" s="841"/>
      <c r="GX202" s="841"/>
      <c r="GY202" s="841"/>
      <c r="GZ202" s="841"/>
      <c r="HA202" s="841"/>
      <c r="HB202" s="841"/>
      <c r="HC202" s="841"/>
      <c r="HD202" s="841"/>
      <c r="HE202" s="841"/>
      <c r="HF202" s="841"/>
      <c r="HG202" s="841"/>
      <c r="HH202" s="841"/>
      <c r="HI202" s="841"/>
      <c r="HJ202" s="841"/>
      <c r="HK202" s="841"/>
      <c r="HL202" s="841"/>
      <c r="HM202" s="841"/>
      <c r="HN202" s="841"/>
      <c r="HO202" s="841"/>
      <c r="HP202" s="841"/>
      <c r="HQ202" s="841"/>
      <c r="HR202" s="841"/>
      <c r="HS202" s="841"/>
      <c r="HT202" s="841"/>
      <c r="HU202" s="841"/>
      <c r="HV202" s="841"/>
      <c r="HW202" s="841"/>
      <c r="HX202" s="841"/>
      <c r="HY202" s="841"/>
      <c r="HZ202" s="841"/>
      <c r="IA202" s="841"/>
      <c r="IB202" s="841"/>
      <c r="IC202" s="841"/>
      <c r="ID202" s="841"/>
      <c r="IE202" s="841"/>
      <c r="IF202" s="841"/>
      <c r="IG202" s="841"/>
      <c r="IH202" s="841"/>
      <c r="II202" s="841"/>
      <c r="IJ202" s="841"/>
      <c r="IK202" s="841"/>
      <c r="IL202" s="841"/>
      <c r="IM202" s="841"/>
      <c r="IN202" s="841"/>
      <c r="IO202" s="841"/>
      <c r="IP202" s="841"/>
      <c r="IQ202" s="841"/>
      <c r="IR202" s="841"/>
      <c r="IS202" s="841"/>
      <c r="IT202" s="841"/>
      <c r="IU202" s="841"/>
      <c r="IV202" s="841"/>
    </row>
    <row r="203" spans="1:256">
      <c r="A203" s="819" t="s">
        <v>1217</v>
      </c>
      <c r="B203" s="820">
        <v>187</v>
      </c>
      <c r="C203" s="820">
        <v>159</v>
      </c>
      <c r="D203" s="820">
        <v>11</v>
      </c>
      <c r="E203" s="820">
        <v>1</v>
      </c>
      <c r="F203" s="820">
        <v>14</v>
      </c>
      <c r="G203" s="820">
        <v>15</v>
      </c>
      <c r="H203" s="820">
        <v>33</v>
      </c>
      <c r="I203" s="820">
        <v>34</v>
      </c>
      <c r="J203" s="820">
        <v>13</v>
      </c>
      <c r="K203" s="820">
        <v>5</v>
      </c>
      <c r="L203" s="820">
        <v>12</v>
      </c>
      <c r="M203" s="820">
        <v>20</v>
      </c>
      <c r="N203" s="820">
        <v>53</v>
      </c>
      <c r="O203" s="820">
        <v>19</v>
      </c>
      <c r="P203" s="820">
        <v>15</v>
      </c>
      <c r="Q203" s="820">
        <v>2</v>
      </c>
      <c r="R203" s="820">
        <v>18</v>
      </c>
      <c r="S203" s="820">
        <v>6</v>
      </c>
      <c r="T203" s="820">
        <v>52</v>
      </c>
      <c r="U203" s="820">
        <v>21</v>
      </c>
      <c r="V203" s="820">
        <v>1</v>
      </c>
      <c r="W203" s="820">
        <v>35</v>
      </c>
      <c r="X203" s="820">
        <v>13</v>
      </c>
      <c r="Y203" s="820">
        <v>15</v>
      </c>
      <c r="Z203" s="820">
        <v>8</v>
      </c>
      <c r="AA203" s="820">
        <v>3</v>
      </c>
      <c r="AB203" s="820">
        <v>33</v>
      </c>
      <c r="AC203" s="820">
        <v>28</v>
      </c>
      <c r="AD203" s="820">
        <v>1</v>
      </c>
      <c r="AE203" s="820">
        <v>13</v>
      </c>
      <c r="AF203" s="820">
        <v>2</v>
      </c>
      <c r="AG203" s="820">
        <v>0</v>
      </c>
      <c r="AH203" s="820">
        <v>20</v>
      </c>
      <c r="AI203" s="820">
        <v>1</v>
      </c>
      <c r="AJ203" s="820">
        <v>4</v>
      </c>
      <c r="AK203" s="820">
        <v>0</v>
      </c>
      <c r="AL203" s="820">
        <v>2</v>
      </c>
      <c r="AM203" s="820">
        <v>0</v>
      </c>
      <c r="AN203" s="820">
        <v>5</v>
      </c>
      <c r="AO203" s="820">
        <v>0</v>
      </c>
      <c r="AP203" s="820">
        <v>1</v>
      </c>
      <c r="AQ203" s="820">
        <v>875</v>
      </c>
      <c r="AR203" s="767">
        <f t="shared" si="35"/>
        <v>0.34916201117318435</v>
      </c>
      <c r="AS203" s="841"/>
      <c r="AT203" s="841"/>
      <c r="AU203" s="841"/>
      <c r="AV203" s="841"/>
      <c r="AW203" s="841"/>
      <c r="AX203" s="841"/>
      <c r="AY203" s="841"/>
      <c r="AZ203" s="841"/>
      <c r="BA203" s="841"/>
      <c r="BB203" s="841"/>
      <c r="BC203" s="841"/>
      <c r="BD203" s="841"/>
      <c r="BE203" s="841"/>
      <c r="BF203" s="841"/>
      <c r="BG203" s="841"/>
      <c r="BH203" s="841"/>
      <c r="BI203" s="841"/>
      <c r="BJ203" s="841"/>
      <c r="BK203" s="841"/>
      <c r="BL203" s="841"/>
      <c r="BM203" s="841"/>
      <c r="BN203" s="841"/>
      <c r="BO203" s="841"/>
      <c r="BP203" s="841"/>
      <c r="BQ203" s="841"/>
      <c r="BR203" s="841"/>
      <c r="BS203" s="841"/>
      <c r="BT203" s="841"/>
      <c r="BU203" s="841"/>
      <c r="BV203" s="841"/>
      <c r="BW203" s="841"/>
      <c r="BX203" s="841"/>
      <c r="BY203" s="841"/>
      <c r="BZ203" s="841"/>
      <c r="CA203" s="841"/>
      <c r="CB203" s="841"/>
      <c r="CC203" s="841"/>
      <c r="CD203" s="841"/>
      <c r="CE203" s="841"/>
      <c r="CF203" s="841"/>
      <c r="CG203" s="841"/>
      <c r="CH203" s="841"/>
      <c r="CI203" s="841"/>
      <c r="CJ203" s="841"/>
      <c r="CK203" s="841"/>
      <c r="CL203" s="841"/>
      <c r="CM203" s="841"/>
      <c r="CN203" s="841"/>
      <c r="CO203" s="841"/>
      <c r="CP203" s="841"/>
      <c r="CQ203" s="841"/>
      <c r="CR203" s="841"/>
      <c r="CS203" s="841"/>
      <c r="CT203" s="841"/>
      <c r="CU203" s="841"/>
      <c r="CV203" s="841"/>
      <c r="CW203" s="841"/>
      <c r="CX203" s="841"/>
      <c r="CY203" s="841"/>
      <c r="CZ203" s="841"/>
      <c r="DA203" s="841"/>
      <c r="DB203" s="841"/>
      <c r="DC203" s="841"/>
      <c r="DD203" s="841"/>
      <c r="DE203" s="841"/>
      <c r="DF203" s="841"/>
      <c r="DG203" s="841"/>
      <c r="DH203" s="841"/>
      <c r="DI203" s="841"/>
      <c r="DJ203" s="841"/>
      <c r="DK203" s="841"/>
      <c r="DL203" s="841"/>
      <c r="DM203" s="841"/>
      <c r="DN203" s="841"/>
      <c r="DO203" s="841"/>
      <c r="DP203" s="841"/>
      <c r="DQ203" s="841"/>
      <c r="DR203" s="841"/>
      <c r="DS203" s="841"/>
      <c r="DT203" s="841"/>
      <c r="DU203" s="841"/>
      <c r="DV203" s="841"/>
      <c r="DW203" s="841"/>
      <c r="DX203" s="841"/>
      <c r="DY203" s="841"/>
      <c r="DZ203" s="841"/>
      <c r="EA203" s="841"/>
      <c r="EB203" s="841"/>
      <c r="EC203" s="841"/>
      <c r="ED203" s="841"/>
      <c r="EE203" s="841"/>
      <c r="EF203" s="841"/>
      <c r="EG203" s="841"/>
      <c r="EH203" s="841"/>
      <c r="EI203" s="841"/>
      <c r="EJ203" s="841"/>
      <c r="EK203" s="841"/>
      <c r="EL203" s="841"/>
      <c r="EM203" s="841"/>
      <c r="EN203" s="841"/>
      <c r="EO203" s="841"/>
      <c r="EP203" s="841"/>
      <c r="EQ203" s="841"/>
      <c r="ER203" s="841"/>
      <c r="ES203" s="841"/>
      <c r="ET203" s="841"/>
      <c r="EU203" s="841"/>
      <c r="EV203" s="841"/>
      <c r="EW203" s="841"/>
      <c r="EX203" s="841"/>
      <c r="EY203" s="841"/>
      <c r="EZ203" s="841"/>
      <c r="FA203" s="841"/>
      <c r="FB203" s="841"/>
      <c r="FC203" s="841"/>
      <c r="FD203" s="841"/>
      <c r="FE203" s="841"/>
      <c r="FF203" s="841"/>
      <c r="FG203" s="841"/>
      <c r="FH203" s="841"/>
      <c r="FI203" s="841"/>
      <c r="FJ203" s="841"/>
      <c r="FK203" s="841"/>
      <c r="FL203" s="841"/>
      <c r="FM203" s="841"/>
      <c r="FN203" s="841"/>
      <c r="FO203" s="841"/>
      <c r="FP203" s="841"/>
      <c r="FQ203" s="841"/>
      <c r="FR203" s="841"/>
      <c r="FS203" s="841"/>
      <c r="FT203" s="841"/>
      <c r="FU203" s="841"/>
      <c r="FV203" s="841"/>
      <c r="FW203" s="841"/>
      <c r="FX203" s="841"/>
      <c r="FY203" s="841"/>
      <c r="FZ203" s="841"/>
      <c r="GA203" s="841"/>
      <c r="GB203" s="841"/>
      <c r="GC203" s="841"/>
      <c r="GD203" s="841"/>
      <c r="GE203" s="841"/>
      <c r="GF203" s="841"/>
      <c r="GG203" s="841"/>
      <c r="GH203" s="841"/>
      <c r="GI203" s="841"/>
      <c r="GJ203" s="841"/>
      <c r="GK203" s="841"/>
      <c r="GL203" s="841"/>
      <c r="GM203" s="841"/>
      <c r="GN203" s="841"/>
      <c r="GO203" s="841"/>
      <c r="GP203" s="841"/>
      <c r="GQ203" s="841"/>
      <c r="GR203" s="841"/>
      <c r="GS203" s="841"/>
      <c r="GT203" s="841"/>
      <c r="GU203" s="841"/>
      <c r="GV203" s="841"/>
      <c r="GW203" s="841"/>
      <c r="GX203" s="841"/>
      <c r="GY203" s="841"/>
      <c r="GZ203" s="841"/>
      <c r="HA203" s="841"/>
      <c r="HB203" s="841"/>
      <c r="HC203" s="841"/>
      <c r="HD203" s="841"/>
      <c r="HE203" s="841"/>
      <c r="HF203" s="841"/>
      <c r="HG203" s="841"/>
      <c r="HH203" s="841"/>
      <c r="HI203" s="841"/>
      <c r="HJ203" s="841"/>
      <c r="HK203" s="841"/>
      <c r="HL203" s="841"/>
      <c r="HM203" s="841"/>
      <c r="HN203" s="841"/>
      <c r="HO203" s="841"/>
      <c r="HP203" s="841"/>
      <c r="HQ203" s="841"/>
      <c r="HR203" s="841"/>
      <c r="HS203" s="841"/>
      <c r="HT203" s="841"/>
      <c r="HU203" s="841"/>
      <c r="HV203" s="841"/>
      <c r="HW203" s="841"/>
      <c r="HX203" s="841"/>
      <c r="HY203" s="841"/>
      <c r="HZ203" s="841"/>
      <c r="IA203" s="841"/>
      <c r="IB203" s="841"/>
      <c r="IC203" s="841"/>
      <c r="ID203" s="841"/>
      <c r="IE203" s="841"/>
      <c r="IF203" s="841"/>
      <c r="IG203" s="841"/>
      <c r="IH203" s="841"/>
      <c r="II203" s="841"/>
      <c r="IJ203" s="841"/>
      <c r="IK203" s="841"/>
      <c r="IL203" s="841"/>
      <c r="IM203" s="841"/>
      <c r="IN203" s="841"/>
      <c r="IO203" s="841"/>
      <c r="IP203" s="841"/>
      <c r="IQ203" s="841"/>
      <c r="IR203" s="841"/>
      <c r="IS203" s="841"/>
      <c r="IT203" s="841"/>
      <c r="IU203" s="841"/>
      <c r="IV203" s="841"/>
    </row>
    <row r="204" spans="1:256">
      <c r="A204" s="819" t="s">
        <v>1216</v>
      </c>
      <c r="B204" s="820">
        <v>24</v>
      </c>
      <c r="C204" s="820">
        <v>37</v>
      </c>
      <c r="D204" s="820">
        <v>0</v>
      </c>
      <c r="E204" s="820">
        <v>0</v>
      </c>
      <c r="F204" s="820">
        <v>1</v>
      </c>
      <c r="G204" s="820">
        <v>1</v>
      </c>
      <c r="H204" s="820">
        <v>4</v>
      </c>
      <c r="I204" s="820">
        <v>4</v>
      </c>
      <c r="J204" s="820">
        <v>5</v>
      </c>
      <c r="K204" s="820">
        <v>1</v>
      </c>
      <c r="L204" s="820">
        <v>1</v>
      </c>
      <c r="M204" s="820">
        <v>0</v>
      </c>
      <c r="N204" s="820">
        <v>3</v>
      </c>
      <c r="O204" s="820">
        <v>0</v>
      </c>
      <c r="P204" s="820">
        <v>2</v>
      </c>
      <c r="Q204" s="820">
        <v>2</v>
      </c>
      <c r="R204" s="820">
        <v>1</v>
      </c>
      <c r="S204" s="820">
        <v>0</v>
      </c>
      <c r="T204" s="820">
        <v>5</v>
      </c>
      <c r="U204" s="820">
        <v>1</v>
      </c>
      <c r="V204" s="820">
        <v>0</v>
      </c>
      <c r="W204" s="820">
        <v>5</v>
      </c>
      <c r="X204" s="820">
        <v>0</v>
      </c>
      <c r="Y204" s="820">
        <v>2</v>
      </c>
      <c r="Z204" s="820">
        <v>0</v>
      </c>
      <c r="AA204" s="820">
        <v>0</v>
      </c>
      <c r="AB204" s="820">
        <v>0</v>
      </c>
      <c r="AC204" s="820">
        <v>0</v>
      </c>
      <c r="AD204" s="820">
        <v>1</v>
      </c>
      <c r="AE204" s="820">
        <v>0</v>
      </c>
      <c r="AF204" s="820">
        <v>0</v>
      </c>
      <c r="AG204" s="820">
        <v>0</v>
      </c>
      <c r="AH204" s="820">
        <v>1</v>
      </c>
      <c r="AI204" s="820">
        <v>0</v>
      </c>
      <c r="AJ204" s="820">
        <v>0</v>
      </c>
      <c r="AK204" s="820">
        <v>0</v>
      </c>
      <c r="AL204" s="820">
        <v>0</v>
      </c>
      <c r="AM204" s="820">
        <v>0</v>
      </c>
      <c r="AN204" s="820">
        <v>0</v>
      </c>
      <c r="AO204" s="820">
        <v>0</v>
      </c>
      <c r="AP204" s="820">
        <v>0</v>
      </c>
      <c r="AQ204" s="820">
        <v>101</v>
      </c>
      <c r="AR204" s="767">
        <f t="shared" si="35"/>
        <v>4.0303272146847563E-2</v>
      </c>
      <c r="AS204" s="841"/>
      <c r="AT204" s="841"/>
      <c r="AU204" s="841"/>
      <c r="AV204" s="841"/>
      <c r="AW204" s="841"/>
      <c r="AX204" s="841"/>
      <c r="AY204" s="841"/>
      <c r="AZ204" s="841"/>
      <c r="BA204" s="841"/>
      <c r="BB204" s="841"/>
      <c r="BC204" s="841"/>
      <c r="BD204" s="841"/>
      <c r="BE204" s="841"/>
      <c r="BF204" s="841"/>
      <c r="BG204" s="841"/>
      <c r="BH204" s="841"/>
      <c r="BI204" s="841"/>
      <c r="BJ204" s="841"/>
      <c r="BK204" s="841"/>
      <c r="BL204" s="841"/>
      <c r="BM204" s="841"/>
      <c r="BN204" s="841"/>
      <c r="BO204" s="841"/>
      <c r="BP204" s="841"/>
      <c r="BQ204" s="841"/>
      <c r="BR204" s="841"/>
      <c r="BS204" s="841"/>
      <c r="BT204" s="841"/>
      <c r="BU204" s="841"/>
      <c r="BV204" s="841"/>
      <c r="BW204" s="841"/>
      <c r="BX204" s="841"/>
      <c r="BY204" s="841"/>
      <c r="BZ204" s="841"/>
      <c r="CA204" s="841"/>
      <c r="CB204" s="841"/>
      <c r="CC204" s="841"/>
      <c r="CD204" s="841"/>
      <c r="CE204" s="841"/>
      <c r="CF204" s="841"/>
      <c r="CG204" s="841"/>
      <c r="CH204" s="841"/>
      <c r="CI204" s="841"/>
      <c r="CJ204" s="841"/>
      <c r="CK204" s="841"/>
      <c r="CL204" s="841"/>
      <c r="CM204" s="841"/>
      <c r="CN204" s="841"/>
      <c r="CO204" s="841"/>
      <c r="CP204" s="841"/>
      <c r="CQ204" s="841"/>
      <c r="CR204" s="841"/>
      <c r="CS204" s="841"/>
      <c r="CT204" s="841"/>
      <c r="CU204" s="841"/>
      <c r="CV204" s="841"/>
      <c r="CW204" s="841"/>
      <c r="CX204" s="841"/>
      <c r="CY204" s="841"/>
      <c r="CZ204" s="841"/>
      <c r="DA204" s="841"/>
      <c r="DB204" s="841"/>
      <c r="DC204" s="841"/>
      <c r="DD204" s="841"/>
      <c r="DE204" s="841"/>
      <c r="DF204" s="841"/>
      <c r="DG204" s="841"/>
      <c r="DH204" s="841"/>
      <c r="DI204" s="841"/>
      <c r="DJ204" s="841"/>
      <c r="DK204" s="841"/>
      <c r="DL204" s="841"/>
      <c r="DM204" s="841"/>
      <c r="DN204" s="841"/>
      <c r="DO204" s="841"/>
      <c r="DP204" s="841"/>
      <c r="DQ204" s="841"/>
      <c r="DR204" s="841"/>
      <c r="DS204" s="841"/>
      <c r="DT204" s="841"/>
      <c r="DU204" s="841"/>
      <c r="DV204" s="841"/>
      <c r="DW204" s="841"/>
      <c r="DX204" s="841"/>
      <c r="DY204" s="841"/>
      <c r="DZ204" s="841"/>
      <c r="EA204" s="841"/>
      <c r="EB204" s="841"/>
      <c r="EC204" s="841"/>
      <c r="ED204" s="841"/>
      <c r="EE204" s="841"/>
      <c r="EF204" s="841"/>
      <c r="EG204" s="841"/>
      <c r="EH204" s="841"/>
      <c r="EI204" s="841"/>
      <c r="EJ204" s="841"/>
      <c r="EK204" s="841"/>
      <c r="EL204" s="841"/>
      <c r="EM204" s="841"/>
      <c r="EN204" s="841"/>
      <c r="EO204" s="841"/>
      <c r="EP204" s="841"/>
      <c r="EQ204" s="841"/>
      <c r="ER204" s="841"/>
      <c r="ES204" s="841"/>
      <c r="ET204" s="841"/>
      <c r="EU204" s="841"/>
      <c r="EV204" s="841"/>
      <c r="EW204" s="841"/>
      <c r="EX204" s="841"/>
      <c r="EY204" s="841"/>
      <c r="EZ204" s="841"/>
      <c r="FA204" s="841"/>
      <c r="FB204" s="841"/>
      <c r="FC204" s="841"/>
      <c r="FD204" s="841"/>
      <c r="FE204" s="841"/>
      <c r="FF204" s="841"/>
      <c r="FG204" s="841"/>
      <c r="FH204" s="841"/>
      <c r="FI204" s="841"/>
      <c r="FJ204" s="841"/>
      <c r="FK204" s="841"/>
      <c r="FL204" s="841"/>
      <c r="FM204" s="841"/>
      <c r="FN204" s="841"/>
      <c r="FO204" s="841"/>
      <c r="FP204" s="841"/>
      <c r="FQ204" s="841"/>
      <c r="FR204" s="841"/>
      <c r="FS204" s="841"/>
      <c r="FT204" s="841"/>
      <c r="FU204" s="841"/>
      <c r="FV204" s="841"/>
      <c r="FW204" s="841"/>
      <c r="FX204" s="841"/>
      <c r="FY204" s="841"/>
      <c r="FZ204" s="841"/>
      <c r="GA204" s="841"/>
      <c r="GB204" s="841"/>
      <c r="GC204" s="841"/>
      <c r="GD204" s="841"/>
      <c r="GE204" s="841"/>
      <c r="GF204" s="841"/>
      <c r="GG204" s="841"/>
      <c r="GH204" s="841"/>
      <c r="GI204" s="841"/>
      <c r="GJ204" s="841"/>
      <c r="GK204" s="841"/>
      <c r="GL204" s="841"/>
      <c r="GM204" s="841"/>
      <c r="GN204" s="841"/>
      <c r="GO204" s="841"/>
      <c r="GP204" s="841"/>
      <c r="GQ204" s="841"/>
      <c r="GR204" s="841"/>
      <c r="GS204" s="841"/>
      <c r="GT204" s="841"/>
      <c r="GU204" s="841"/>
      <c r="GV204" s="841"/>
      <c r="GW204" s="841"/>
      <c r="GX204" s="841"/>
      <c r="GY204" s="841"/>
      <c r="GZ204" s="841"/>
      <c r="HA204" s="841"/>
      <c r="HB204" s="841"/>
      <c r="HC204" s="841"/>
      <c r="HD204" s="841"/>
      <c r="HE204" s="841"/>
      <c r="HF204" s="841"/>
      <c r="HG204" s="841"/>
      <c r="HH204" s="841"/>
      <c r="HI204" s="841"/>
      <c r="HJ204" s="841"/>
      <c r="HK204" s="841"/>
      <c r="HL204" s="841"/>
      <c r="HM204" s="841"/>
      <c r="HN204" s="841"/>
      <c r="HO204" s="841"/>
      <c r="HP204" s="841"/>
      <c r="HQ204" s="841"/>
      <c r="HR204" s="841"/>
      <c r="HS204" s="841"/>
      <c r="HT204" s="841"/>
      <c r="HU204" s="841"/>
      <c r="HV204" s="841"/>
      <c r="HW204" s="841"/>
      <c r="HX204" s="841"/>
      <c r="HY204" s="841"/>
      <c r="HZ204" s="841"/>
      <c r="IA204" s="841"/>
      <c r="IB204" s="841"/>
      <c r="IC204" s="841"/>
      <c r="ID204" s="841"/>
      <c r="IE204" s="841"/>
      <c r="IF204" s="841"/>
      <c r="IG204" s="841"/>
      <c r="IH204" s="841"/>
      <c r="II204" s="841"/>
      <c r="IJ204" s="841"/>
      <c r="IK204" s="841"/>
      <c r="IL204" s="841"/>
      <c r="IM204" s="841"/>
      <c r="IN204" s="841"/>
      <c r="IO204" s="841"/>
      <c r="IP204" s="841"/>
      <c r="IQ204" s="841"/>
      <c r="IR204" s="841"/>
      <c r="IS204" s="841"/>
      <c r="IT204" s="841"/>
      <c r="IU204" s="841"/>
      <c r="IV204" s="841"/>
    </row>
    <row r="205" spans="1:256" ht="15.75" thickBot="1">
      <c r="A205" s="819" t="s">
        <v>1215</v>
      </c>
      <c r="B205" s="820">
        <v>6</v>
      </c>
      <c r="C205" s="820">
        <v>3</v>
      </c>
      <c r="D205" s="820">
        <v>0</v>
      </c>
      <c r="E205" s="820">
        <v>0</v>
      </c>
      <c r="F205" s="820">
        <v>1</v>
      </c>
      <c r="G205" s="820">
        <v>0</v>
      </c>
      <c r="H205" s="820">
        <v>1</v>
      </c>
      <c r="I205" s="820">
        <v>0</v>
      </c>
      <c r="J205" s="820">
        <v>1</v>
      </c>
      <c r="K205" s="820">
        <v>0</v>
      </c>
      <c r="L205" s="820">
        <v>0</v>
      </c>
      <c r="M205" s="820">
        <v>1</v>
      </c>
      <c r="N205" s="820">
        <v>0</v>
      </c>
      <c r="O205" s="820">
        <v>0</v>
      </c>
      <c r="P205" s="820">
        <v>0</v>
      </c>
      <c r="Q205" s="820">
        <v>0</v>
      </c>
      <c r="R205" s="820">
        <v>0</v>
      </c>
      <c r="S205" s="820">
        <v>0</v>
      </c>
      <c r="T205" s="820">
        <v>2</v>
      </c>
      <c r="U205" s="820">
        <v>0</v>
      </c>
      <c r="V205" s="820">
        <v>0</v>
      </c>
      <c r="W205" s="820">
        <v>2</v>
      </c>
      <c r="X205" s="820">
        <v>0</v>
      </c>
      <c r="Y205" s="820">
        <v>0</v>
      </c>
      <c r="Z205" s="820">
        <v>0</v>
      </c>
      <c r="AA205" s="820">
        <v>0</v>
      </c>
      <c r="AB205" s="820">
        <v>0</v>
      </c>
      <c r="AC205" s="820">
        <v>0</v>
      </c>
      <c r="AD205" s="820">
        <v>0</v>
      </c>
      <c r="AE205" s="820">
        <v>0</v>
      </c>
      <c r="AF205" s="820">
        <v>0</v>
      </c>
      <c r="AG205" s="820">
        <v>0</v>
      </c>
      <c r="AH205" s="820">
        <v>0</v>
      </c>
      <c r="AI205" s="820">
        <v>0</v>
      </c>
      <c r="AJ205" s="820">
        <v>0</v>
      </c>
      <c r="AK205" s="820">
        <v>0</v>
      </c>
      <c r="AL205" s="820">
        <v>0</v>
      </c>
      <c r="AM205" s="820">
        <v>0</v>
      </c>
      <c r="AN205" s="820">
        <v>0</v>
      </c>
      <c r="AO205" s="820">
        <v>0</v>
      </c>
      <c r="AP205" s="820">
        <v>0</v>
      </c>
      <c r="AQ205" s="820">
        <v>17</v>
      </c>
      <c r="AR205" s="767">
        <f t="shared" si="35"/>
        <v>6.7837190742218679E-3</v>
      </c>
      <c r="AS205" s="841"/>
      <c r="AT205" s="841"/>
      <c r="AU205" s="841"/>
      <c r="AV205" s="841"/>
      <c r="AW205" s="841"/>
      <c r="AX205" s="841"/>
      <c r="AY205" s="841"/>
      <c r="AZ205" s="841"/>
      <c r="BA205" s="841"/>
      <c r="BB205" s="841"/>
      <c r="BC205" s="841"/>
      <c r="BD205" s="841"/>
      <c r="BE205" s="841"/>
      <c r="BF205" s="841"/>
      <c r="BG205" s="841"/>
      <c r="BH205" s="841"/>
      <c r="BI205" s="841"/>
      <c r="BJ205" s="841"/>
      <c r="BK205" s="841"/>
      <c r="BL205" s="841"/>
      <c r="BM205" s="841"/>
      <c r="BN205" s="841"/>
      <c r="BO205" s="841"/>
      <c r="BP205" s="841"/>
      <c r="BQ205" s="841"/>
      <c r="BR205" s="841"/>
      <c r="BS205" s="841"/>
      <c r="BT205" s="841"/>
      <c r="BU205" s="841"/>
      <c r="BV205" s="841"/>
      <c r="BW205" s="841"/>
      <c r="BX205" s="841"/>
      <c r="BY205" s="841"/>
      <c r="BZ205" s="841"/>
      <c r="CA205" s="841"/>
      <c r="CB205" s="841"/>
      <c r="CC205" s="841"/>
      <c r="CD205" s="841"/>
      <c r="CE205" s="841"/>
      <c r="CF205" s="841"/>
      <c r="CG205" s="841"/>
      <c r="CH205" s="841"/>
      <c r="CI205" s="841"/>
      <c r="CJ205" s="841"/>
      <c r="CK205" s="841"/>
      <c r="CL205" s="841"/>
      <c r="CM205" s="841"/>
      <c r="CN205" s="841"/>
      <c r="CO205" s="841"/>
      <c r="CP205" s="841"/>
      <c r="CQ205" s="841"/>
      <c r="CR205" s="841"/>
      <c r="CS205" s="841"/>
      <c r="CT205" s="841"/>
      <c r="CU205" s="841"/>
      <c r="CV205" s="841"/>
      <c r="CW205" s="841"/>
      <c r="CX205" s="841"/>
      <c r="CY205" s="841"/>
      <c r="CZ205" s="841"/>
      <c r="DA205" s="841"/>
      <c r="DB205" s="841"/>
      <c r="DC205" s="841"/>
      <c r="DD205" s="841"/>
      <c r="DE205" s="841"/>
      <c r="DF205" s="841"/>
      <c r="DG205" s="841"/>
      <c r="DH205" s="841"/>
      <c r="DI205" s="841"/>
      <c r="DJ205" s="841"/>
      <c r="DK205" s="841"/>
      <c r="DL205" s="841"/>
      <c r="DM205" s="841"/>
      <c r="DN205" s="841"/>
      <c r="DO205" s="841"/>
      <c r="DP205" s="841"/>
      <c r="DQ205" s="841"/>
      <c r="DR205" s="841"/>
      <c r="DS205" s="841"/>
      <c r="DT205" s="841"/>
      <c r="DU205" s="841"/>
      <c r="DV205" s="841"/>
      <c r="DW205" s="841"/>
      <c r="DX205" s="841"/>
      <c r="DY205" s="841"/>
      <c r="DZ205" s="841"/>
      <c r="EA205" s="841"/>
      <c r="EB205" s="841"/>
      <c r="EC205" s="841"/>
      <c r="ED205" s="841"/>
      <c r="EE205" s="841"/>
      <c r="EF205" s="841"/>
      <c r="EG205" s="841"/>
      <c r="EH205" s="841"/>
      <c r="EI205" s="841"/>
      <c r="EJ205" s="841"/>
      <c r="EK205" s="841"/>
      <c r="EL205" s="841"/>
      <c r="EM205" s="841"/>
      <c r="EN205" s="841"/>
      <c r="EO205" s="841"/>
      <c r="EP205" s="841"/>
      <c r="EQ205" s="841"/>
      <c r="ER205" s="841"/>
      <c r="ES205" s="841"/>
      <c r="ET205" s="841"/>
      <c r="EU205" s="841"/>
      <c r="EV205" s="841"/>
      <c r="EW205" s="841"/>
      <c r="EX205" s="841"/>
      <c r="EY205" s="841"/>
      <c r="EZ205" s="841"/>
      <c r="FA205" s="841"/>
      <c r="FB205" s="841"/>
      <c r="FC205" s="841"/>
      <c r="FD205" s="841"/>
      <c r="FE205" s="841"/>
      <c r="FF205" s="841"/>
      <c r="FG205" s="841"/>
      <c r="FH205" s="841"/>
      <c r="FI205" s="841"/>
      <c r="FJ205" s="841"/>
      <c r="FK205" s="841"/>
      <c r="FL205" s="841"/>
      <c r="FM205" s="841"/>
      <c r="FN205" s="841"/>
      <c r="FO205" s="841"/>
      <c r="FP205" s="841"/>
      <c r="FQ205" s="841"/>
      <c r="FR205" s="841"/>
      <c r="FS205" s="841"/>
      <c r="FT205" s="841"/>
      <c r="FU205" s="841"/>
      <c r="FV205" s="841"/>
      <c r="FW205" s="841"/>
      <c r="FX205" s="841"/>
      <c r="FY205" s="841"/>
      <c r="FZ205" s="841"/>
      <c r="GA205" s="841"/>
      <c r="GB205" s="841"/>
      <c r="GC205" s="841"/>
      <c r="GD205" s="841"/>
      <c r="GE205" s="841"/>
      <c r="GF205" s="841"/>
      <c r="GG205" s="841"/>
      <c r="GH205" s="841"/>
      <c r="GI205" s="841"/>
      <c r="GJ205" s="841"/>
      <c r="GK205" s="841"/>
      <c r="GL205" s="841"/>
      <c r="GM205" s="841"/>
      <c r="GN205" s="841"/>
      <c r="GO205" s="841"/>
      <c r="GP205" s="841"/>
      <c r="GQ205" s="841"/>
      <c r="GR205" s="841"/>
      <c r="GS205" s="841"/>
      <c r="GT205" s="841"/>
      <c r="GU205" s="841"/>
      <c r="GV205" s="841"/>
      <c r="GW205" s="841"/>
      <c r="GX205" s="841"/>
      <c r="GY205" s="841"/>
      <c r="GZ205" s="841"/>
      <c r="HA205" s="841"/>
      <c r="HB205" s="841"/>
      <c r="HC205" s="841"/>
      <c r="HD205" s="841"/>
      <c r="HE205" s="841"/>
      <c r="HF205" s="841"/>
      <c r="HG205" s="841"/>
      <c r="HH205" s="841"/>
      <c r="HI205" s="841"/>
      <c r="HJ205" s="841"/>
      <c r="HK205" s="841"/>
      <c r="HL205" s="841"/>
      <c r="HM205" s="841"/>
      <c r="HN205" s="841"/>
      <c r="HO205" s="841"/>
      <c r="HP205" s="841"/>
      <c r="HQ205" s="841"/>
      <c r="HR205" s="841"/>
      <c r="HS205" s="841"/>
      <c r="HT205" s="841"/>
      <c r="HU205" s="841"/>
      <c r="HV205" s="841"/>
      <c r="HW205" s="841"/>
      <c r="HX205" s="841"/>
      <c r="HY205" s="841"/>
      <c r="HZ205" s="841"/>
      <c r="IA205" s="841"/>
      <c r="IB205" s="841"/>
      <c r="IC205" s="841"/>
      <c r="ID205" s="841"/>
      <c r="IE205" s="841"/>
      <c r="IF205" s="841"/>
      <c r="IG205" s="841"/>
      <c r="IH205" s="841"/>
      <c r="II205" s="841"/>
      <c r="IJ205" s="841"/>
      <c r="IK205" s="841"/>
      <c r="IL205" s="841"/>
      <c r="IM205" s="841"/>
      <c r="IN205" s="841"/>
      <c r="IO205" s="841"/>
      <c r="IP205" s="841"/>
      <c r="IQ205" s="841"/>
      <c r="IR205" s="841"/>
      <c r="IS205" s="841"/>
      <c r="IT205" s="841"/>
      <c r="IU205" s="841"/>
      <c r="IV205" s="841"/>
    </row>
    <row r="206" spans="1:256" ht="16.5" thickTop="1" thickBot="1">
      <c r="A206" s="816" t="s">
        <v>7</v>
      </c>
      <c r="B206" s="821">
        <f>SUM(B192:B205)</f>
        <v>562</v>
      </c>
      <c r="C206" s="821">
        <f>SUM(C192:C205)</f>
        <v>447</v>
      </c>
      <c r="D206" s="821">
        <f t="shared" ref="D206:U206" si="36">SUM(D192:D205)</f>
        <v>46</v>
      </c>
      <c r="E206" s="821">
        <f t="shared" si="36"/>
        <v>9</v>
      </c>
      <c r="F206" s="821">
        <f t="shared" si="36"/>
        <v>48</v>
      </c>
      <c r="G206" s="821">
        <f t="shared" si="36"/>
        <v>57</v>
      </c>
      <c r="H206" s="821">
        <f t="shared" si="36"/>
        <v>84</v>
      </c>
      <c r="I206" s="821">
        <f t="shared" si="36"/>
        <v>87</v>
      </c>
      <c r="J206" s="821">
        <f t="shared" si="36"/>
        <v>38</v>
      </c>
      <c r="K206" s="821">
        <f t="shared" si="36"/>
        <v>13</v>
      </c>
      <c r="L206" s="821">
        <f t="shared" si="36"/>
        <v>17</v>
      </c>
      <c r="M206" s="821">
        <f t="shared" si="36"/>
        <v>51</v>
      </c>
      <c r="N206" s="821">
        <f t="shared" si="36"/>
        <v>171</v>
      </c>
      <c r="O206" s="821">
        <f t="shared" si="36"/>
        <v>50</v>
      </c>
      <c r="P206" s="821">
        <f t="shared" si="36"/>
        <v>39</v>
      </c>
      <c r="Q206" s="821">
        <f t="shared" si="36"/>
        <v>7</v>
      </c>
      <c r="R206" s="821">
        <f t="shared" si="36"/>
        <v>46</v>
      </c>
      <c r="S206" s="821">
        <f t="shared" si="36"/>
        <v>17</v>
      </c>
      <c r="T206" s="821">
        <f t="shared" si="36"/>
        <v>114</v>
      </c>
      <c r="U206" s="821">
        <f t="shared" si="36"/>
        <v>48</v>
      </c>
      <c r="V206" s="821">
        <f>SUM(V192:V205)</f>
        <v>3</v>
      </c>
      <c r="W206" s="821">
        <f t="shared" ref="W206:AQ206" si="37">SUM(W192:W205)</f>
        <v>76</v>
      </c>
      <c r="X206" s="821">
        <f t="shared" si="37"/>
        <v>36</v>
      </c>
      <c r="Y206" s="821">
        <f t="shared" si="37"/>
        <v>45</v>
      </c>
      <c r="Z206" s="821">
        <f t="shared" si="37"/>
        <v>33</v>
      </c>
      <c r="AA206" s="821">
        <f t="shared" si="37"/>
        <v>13</v>
      </c>
      <c r="AB206" s="821">
        <f t="shared" si="37"/>
        <v>118</v>
      </c>
      <c r="AC206" s="821">
        <f t="shared" si="37"/>
        <v>66</v>
      </c>
      <c r="AD206" s="821">
        <f t="shared" si="37"/>
        <v>9</v>
      </c>
      <c r="AE206" s="821">
        <f t="shared" si="37"/>
        <v>33</v>
      </c>
      <c r="AF206" s="821">
        <f>SUM(AF192:AF205)</f>
        <v>4</v>
      </c>
      <c r="AG206" s="821">
        <f>SUM(AG192:AG205)</f>
        <v>0</v>
      </c>
      <c r="AH206" s="821">
        <f>SUM(AH192:AH205)</f>
        <v>59</v>
      </c>
      <c r="AI206" s="821">
        <f t="shared" si="37"/>
        <v>7</v>
      </c>
      <c r="AJ206" s="821">
        <f t="shared" si="37"/>
        <v>16</v>
      </c>
      <c r="AK206" s="821">
        <f t="shared" si="37"/>
        <v>1</v>
      </c>
      <c r="AL206" s="821">
        <f t="shared" si="37"/>
        <v>11</v>
      </c>
      <c r="AM206" s="821">
        <f>SUM(AM192:AM205)</f>
        <v>0</v>
      </c>
      <c r="AN206" s="821">
        <f>SUM(AN192:AN205)</f>
        <v>21</v>
      </c>
      <c r="AO206" s="821">
        <f t="shared" si="37"/>
        <v>0</v>
      </c>
      <c r="AP206" s="821">
        <f t="shared" si="37"/>
        <v>4</v>
      </c>
      <c r="AQ206" s="821">
        <f t="shared" si="37"/>
        <v>2506</v>
      </c>
      <c r="AR206" s="822">
        <f>+AQ206/$AQ$206</f>
        <v>1</v>
      </c>
      <c r="AS206" s="841"/>
      <c r="AT206" s="841"/>
      <c r="AU206" s="841"/>
      <c r="AV206" s="841"/>
      <c r="AW206" s="841"/>
      <c r="AX206" s="841"/>
      <c r="AY206" s="841"/>
      <c r="AZ206" s="841"/>
      <c r="BA206" s="841"/>
      <c r="BB206" s="841"/>
      <c r="BC206" s="841"/>
      <c r="BD206" s="841"/>
      <c r="BE206" s="841"/>
      <c r="BF206" s="841"/>
      <c r="BG206" s="841"/>
      <c r="BH206" s="841"/>
      <c r="BI206" s="841"/>
      <c r="BJ206" s="841"/>
      <c r="BK206" s="841"/>
      <c r="BL206" s="841"/>
      <c r="BM206" s="841"/>
      <c r="BN206" s="841"/>
      <c r="BO206" s="841"/>
      <c r="BP206" s="841"/>
      <c r="BQ206" s="841"/>
      <c r="BR206" s="841"/>
      <c r="BS206" s="841"/>
      <c r="BT206" s="841"/>
      <c r="BU206" s="841"/>
      <c r="BV206" s="841"/>
      <c r="BW206" s="841"/>
      <c r="BX206" s="841"/>
      <c r="BY206" s="841"/>
      <c r="BZ206" s="841"/>
      <c r="CA206" s="841"/>
      <c r="CB206" s="841"/>
      <c r="CC206" s="841"/>
      <c r="CD206" s="841"/>
      <c r="CE206" s="841"/>
      <c r="CF206" s="841"/>
      <c r="CG206" s="841"/>
      <c r="CH206" s="841"/>
      <c r="CI206" s="841"/>
      <c r="CJ206" s="841"/>
      <c r="CK206" s="841"/>
      <c r="CL206" s="841"/>
      <c r="CM206" s="841"/>
      <c r="CN206" s="841"/>
      <c r="CO206" s="841"/>
      <c r="CP206" s="841"/>
      <c r="CQ206" s="841"/>
      <c r="CR206" s="841"/>
      <c r="CS206" s="841"/>
      <c r="CT206" s="841"/>
      <c r="CU206" s="841"/>
      <c r="CV206" s="841"/>
      <c r="CW206" s="841"/>
      <c r="CX206" s="841"/>
      <c r="CY206" s="841"/>
      <c r="CZ206" s="841"/>
      <c r="DA206" s="841"/>
      <c r="DB206" s="841"/>
      <c r="DC206" s="841"/>
      <c r="DD206" s="841"/>
      <c r="DE206" s="841"/>
      <c r="DF206" s="841"/>
      <c r="DG206" s="841"/>
      <c r="DH206" s="841"/>
      <c r="DI206" s="841"/>
      <c r="DJ206" s="841"/>
      <c r="DK206" s="841"/>
      <c r="DL206" s="841"/>
      <c r="DM206" s="841"/>
      <c r="DN206" s="841"/>
      <c r="DO206" s="841"/>
      <c r="DP206" s="841"/>
      <c r="DQ206" s="841"/>
      <c r="DR206" s="841"/>
      <c r="DS206" s="841"/>
      <c r="DT206" s="841"/>
      <c r="DU206" s="841"/>
      <c r="DV206" s="841"/>
      <c r="DW206" s="841"/>
      <c r="DX206" s="841"/>
      <c r="DY206" s="841"/>
      <c r="DZ206" s="841"/>
      <c r="EA206" s="841"/>
      <c r="EB206" s="841"/>
      <c r="EC206" s="841"/>
      <c r="ED206" s="841"/>
      <c r="EE206" s="841"/>
      <c r="EF206" s="841"/>
      <c r="EG206" s="841"/>
      <c r="EH206" s="841"/>
      <c r="EI206" s="841"/>
      <c r="EJ206" s="841"/>
      <c r="EK206" s="841"/>
      <c r="EL206" s="841"/>
      <c r="EM206" s="841"/>
      <c r="EN206" s="841"/>
      <c r="EO206" s="841"/>
      <c r="EP206" s="841"/>
      <c r="EQ206" s="841"/>
      <c r="ER206" s="841"/>
      <c r="ES206" s="841"/>
      <c r="ET206" s="841"/>
      <c r="EU206" s="841"/>
      <c r="EV206" s="841"/>
      <c r="EW206" s="841"/>
      <c r="EX206" s="841"/>
      <c r="EY206" s="841"/>
      <c r="EZ206" s="841"/>
      <c r="FA206" s="841"/>
      <c r="FB206" s="841"/>
      <c r="FC206" s="841"/>
      <c r="FD206" s="841"/>
      <c r="FE206" s="841"/>
      <c r="FF206" s="841"/>
      <c r="FG206" s="841"/>
      <c r="FH206" s="841"/>
      <c r="FI206" s="841"/>
      <c r="FJ206" s="841"/>
      <c r="FK206" s="841"/>
      <c r="FL206" s="841"/>
      <c r="FM206" s="841"/>
      <c r="FN206" s="841"/>
      <c r="FO206" s="841"/>
      <c r="FP206" s="841"/>
      <c r="FQ206" s="841"/>
      <c r="FR206" s="841"/>
      <c r="FS206" s="841"/>
      <c r="FT206" s="841"/>
      <c r="FU206" s="841"/>
      <c r="FV206" s="841"/>
      <c r="FW206" s="841"/>
      <c r="FX206" s="841"/>
      <c r="FY206" s="841"/>
      <c r="FZ206" s="841"/>
      <c r="GA206" s="841"/>
      <c r="GB206" s="841"/>
      <c r="GC206" s="841"/>
      <c r="GD206" s="841"/>
      <c r="GE206" s="841"/>
      <c r="GF206" s="841"/>
      <c r="GG206" s="841"/>
      <c r="GH206" s="841"/>
      <c r="GI206" s="841"/>
      <c r="GJ206" s="841"/>
      <c r="GK206" s="841"/>
      <c r="GL206" s="841"/>
      <c r="GM206" s="841"/>
      <c r="GN206" s="841"/>
      <c r="GO206" s="841"/>
      <c r="GP206" s="841"/>
      <c r="GQ206" s="841"/>
      <c r="GR206" s="841"/>
      <c r="GS206" s="841"/>
      <c r="GT206" s="841"/>
      <c r="GU206" s="841"/>
      <c r="GV206" s="841"/>
      <c r="GW206" s="841"/>
      <c r="GX206" s="841"/>
      <c r="GY206" s="841"/>
      <c r="GZ206" s="841"/>
      <c r="HA206" s="841"/>
      <c r="HB206" s="841"/>
      <c r="HC206" s="841"/>
      <c r="HD206" s="841"/>
      <c r="HE206" s="841"/>
      <c r="HF206" s="841"/>
      <c r="HG206" s="841"/>
      <c r="HH206" s="841"/>
      <c r="HI206" s="841"/>
      <c r="HJ206" s="841"/>
      <c r="HK206" s="841"/>
      <c r="HL206" s="841"/>
      <c r="HM206" s="841"/>
      <c r="HN206" s="841"/>
      <c r="HO206" s="841"/>
      <c r="HP206" s="841"/>
      <c r="HQ206" s="841"/>
      <c r="HR206" s="841"/>
      <c r="HS206" s="841"/>
      <c r="HT206" s="841"/>
      <c r="HU206" s="841"/>
      <c r="HV206" s="841"/>
      <c r="HW206" s="841"/>
      <c r="HX206" s="841"/>
      <c r="HY206" s="841"/>
      <c r="HZ206" s="841"/>
      <c r="IA206" s="841"/>
      <c r="IB206" s="841"/>
      <c r="IC206" s="841"/>
      <c r="ID206" s="841"/>
      <c r="IE206" s="841"/>
      <c r="IF206" s="841"/>
      <c r="IG206" s="841"/>
      <c r="IH206" s="841"/>
      <c r="II206" s="841"/>
      <c r="IJ206" s="841"/>
      <c r="IK206" s="841"/>
      <c r="IL206" s="841"/>
      <c r="IM206" s="841"/>
      <c r="IN206" s="841"/>
      <c r="IO206" s="841"/>
      <c r="IP206" s="841"/>
      <c r="IQ206" s="841"/>
      <c r="IR206" s="841"/>
      <c r="IS206" s="841"/>
      <c r="IT206" s="841"/>
      <c r="IU206" s="841"/>
      <c r="IV206" s="841"/>
    </row>
    <row r="207" spans="1:256" ht="15.75" thickTop="1">
      <c r="A207" s="825" t="s">
        <v>1214</v>
      </c>
      <c r="B207" s="767">
        <v>0.22426177174780526</v>
      </c>
      <c r="C207" s="767">
        <v>0.17837190742218675</v>
      </c>
      <c r="D207" s="767">
        <v>1.8355945730247406E-2</v>
      </c>
      <c r="E207" s="767">
        <v>3.5913806863527532E-3</v>
      </c>
      <c r="F207" s="767">
        <v>1.9154030327214685E-2</v>
      </c>
      <c r="G207" s="767">
        <v>2.2745411013567439E-2</v>
      </c>
      <c r="H207" s="767">
        <v>3.3519553072625698E-2</v>
      </c>
      <c r="I207" s="767">
        <v>3.4716679968076619E-2</v>
      </c>
      <c r="J207" s="767">
        <v>1.5163607342378291E-2</v>
      </c>
      <c r="K207" s="767">
        <v>5.1875498802873106E-3</v>
      </c>
      <c r="L207" s="767">
        <v>6.7837190742218679E-3</v>
      </c>
      <c r="M207" s="767">
        <v>2.0351157222665603E-2</v>
      </c>
      <c r="N207" s="767">
        <v>6.823623304070231E-2</v>
      </c>
      <c r="O207" s="767">
        <v>1.9952114924181964E-2</v>
      </c>
      <c r="P207" s="767">
        <v>1.5562649640861931E-2</v>
      </c>
      <c r="Q207" s="767">
        <v>2.7932960893854749E-3</v>
      </c>
      <c r="R207" s="767">
        <v>1.8355945730247406E-2</v>
      </c>
      <c r="S207" s="767">
        <v>6.7837190742218679E-3</v>
      </c>
      <c r="T207" s="767">
        <v>4.5490822027134878E-2</v>
      </c>
      <c r="U207" s="767">
        <v>1.9154030327214685E-2</v>
      </c>
      <c r="V207" s="767">
        <f t="shared" ref="V207:AP207" si="38">+V206/$AQ$206</f>
        <v>1.1971268954509178E-3</v>
      </c>
      <c r="W207" s="767">
        <f t="shared" si="38"/>
        <v>3.0327214684756583E-2</v>
      </c>
      <c r="X207" s="767">
        <f t="shared" si="38"/>
        <v>1.4365522745411013E-2</v>
      </c>
      <c r="Y207" s="767">
        <f t="shared" si="38"/>
        <v>1.7956903431763767E-2</v>
      </c>
      <c r="Z207" s="767">
        <f t="shared" si="38"/>
        <v>1.3168395849960097E-2</v>
      </c>
      <c r="AA207" s="767">
        <f t="shared" si="38"/>
        <v>5.1875498802873106E-3</v>
      </c>
      <c r="AB207" s="767">
        <f t="shared" si="38"/>
        <v>4.7086991221069435E-2</v>
      </c>
      <c r="AC207" s="767">
        <f t="shared" si="38"/>
        <v>2.6336791699920193E-2</v>
      </c>
      <c r="AD207" s="767">
        <f t="shared" si="38"/>
        <v>3.5913806863527532E-3</v>
      </c>
      <c r="AE207" s="767">
        <f t="shared" si="38"/>
        <v>1.3168395849960097E-2</v>
      </c>
      <c r="AF207" s="767">
        <f t="shared" si="38"/>
        <v>1.5961691939345571E-3</v>
      </c>
      <c r="AG207" s="767">
        <f t="shared" si="38"/>
        <v>0</v>
      </c>
      <c r="AH207" s="767">
        <f t="shared" si="38"/>
        <v>2.3543495610534718E-2</v>
      </c>
      <c r="AI207" s="767">
        <f t="shared" si="38"/>
        <v>2.7932960893854749E-3</v>
      </c>
      <c r="AJ207" s="767">
        <f t="shared" si="38"/>
        <v>6.3846767757382286E-3</v>
      </c>
      <c r="AK207" s="767">
        <f t="shared" si="38"/>
        <v>3.9904229848363929E-4</v>
      </c>
      <c r="AL207" s="767">
        <f t="shared" si="38"/>
        <v>4.3894652833200319E-3</v>
      </c>
      <c r="AM207" s="767">
        <f t="shared" si="38"/>
        <v>0</v>
      </c>
      <c r="AN207" s="767">
        <f t="shared" si="38"/>
        <v>8.3798882681564244E-3</v>
      </c>
      <c r="AO207" s="767">
        <f t="shared" si="38"/>
        <v>0</v>
      </c>
      <c r="AP207" s="767">
        <f t="shared" si="38"/>
        <v>1.5961691939345571E-3</v>
      </c>
      <c r="AQ207" s="767">
        <f>+AQ206/$AQ$206</f>
        <v>1</v>
      </c>
      <c r="AR207" s="767"/>
      <c r="AS207" s="841"/>
      <c r="AT207" s="841"/>
      <c r="AU207" s="841"/>
      <c r="AV207" s="841"/>
      <c r="AW207" s="841"/>
      <c r="AX207" s="841"/>
      <c r="AY207" s="841"/>
      <c r="AZ207" s="841"/>
      <c r="BA207" s="841"/>
      <c r="BB207" s="841"/>
      <c r="BC207" s="841"/>
      <c r="BD207" s="841"/>
      <c r="BE207" s="841"/>
      <c r="BF207" s="841"/>
      <c r="BG207" s="841"/>
      <c r="BH207" s="841"/>
      <c r="BI207" s="841"/>
      <c r="BJ207" s="841"/>
      <c r="BK207" s="841"/>
      <c r="BL207" s="841"/>
      <c r="BM207" s="841"/>
      <c r="BN207" s="841"/>
      <c r="BO207" s="841"/>
      <c r="BP207" s="841"/>
      <c r="BQ207" s="841"/>
      <c r="BR207" s="841"/>
      <c r="BS207" s="841"/>
      <c r="BT207" s="841"/>
      <c r="BU207" s="841"/>
      <c r="BV207" s="841"/>
      <c r="BW207" s="841"/>
      <c r="BX207" s="841"/>
      <c r="BY207" s="841"/>
      <c r="BZ207" s="841"/>
      <c r="CA207" s="841"/>
      <c r="CB207" s="841"/>
      <c r="CC207" s="841"/>
      <c r="CD207" s="841"/>
      <c r="CE207" s="841"/>
      <c r="CF207" s="841"/>
      <c r="CG207" s="841"/>
      <c r="CH207" s="841"/>
      <c r="CI207" s="841"/>
      <c r="CJ207" s="841"/>
      <c r="CK207" s="841"/>
      <c r="CL207" s="841"/>
      <c r="CM207" s="841"/>
      <c r="CN207" s="841"/>
      <c r="CO207" s="841"/>
      <c r="CP207" s="841"/>
      <c r="CQ207" s="841"/>
      <c r="CR207" s="841"/>
      <c r="CS207" s="841"/>
      <c r="CT207" s="841"/>
      <c r="CU207" s="841"/>
      <c r="CV207" s="841"/>
      <c r="CW207" s="841"/>
      <c r="CX207" s="841"/>
      <c r="CY207" s="841"/>
      <c r="CZ207" s="841"/>
      <c r="DA207" s="841"/>
      <c r="DB207" s="841"/>
      <c r="DC207" s="841"/>
      <c r="DD207" s="841"/>
      <c r="DE207" s="841"/>
      <c r="DF207" s="841"/>
      <c r="DG207" s="841"/>
      <c r="DH207" s="841"/>
      <c r="DI207" s="841"/>
      <c r="DJ207" s="841"/>
      <c r="DK207" s="841"/>
      <c r="DL207" s="841"/>
      <c r="DM207" s="841"/>
      <c r="DN207" s="841"/>
      <c r="DO207" s="841"/>
      <c r="DP207" s="841"/>
      <c r="DQ207" s="841"/>
      <c r="DR207" s="841"/>
      <c r="DS207" s="841"/>
      <c r="DT207" s="841"/>
      <c r="DU207" s="841"/>
      <c r="DV207" s="841"/>
      <c r="DW207" s="841"/>
      <c r="DX207" s="841"/>
      <c r="DY207" s="841"/>
      <c r="DZ207" s="841"/>
      <c r="EA207" s="841"/>
      <c r="EB207" s="841"/>
      <c r="EC207" s="841"/>
      <c r="ED207" s="841"/>
      <c r="EE207" s="841"/>
      <c r="EF207" s="841"/>
      <c r="EG207" s="841"/>
      <c r="EH207" s="841"/>
      <c r="EI207" s="841"/>
      <c r="EJ207" s="841"/>
      <c r="EK207" s="841"/>
      <c r="EL207" s="841"/>
      <c r="EM207" s="841"/>
      <c r="EN207" s="841"/>
      <c r="EO207" s="841"/>
      <c r="EP207" s="841"/>
      <c r="EQ207" s="841"/>
      <c r="ER207" s="841"/>
      <c r="ES207" s="841"/>
      <c r="ET207" s="841"/>
      <c r="EU207" s="841"/>
      <c r="EV207" s="841"/>
      <c r="EW207" s="841"/>
      <c r="EX207" s="841"/>
      <c r="EY207" s="841"/>
      <c r="EZ207" s="841"/>
      <c r="FA207" s="841"/>
      <c r="FB207" s="841"/>
      <c r="FC207" s="841"/>
      <c r="FD207" s="841"/>
      <c r="FE207" s="841"/>
      <c r="FF207" s="841"/>
      <c r="FG207" s="841"/>
      <c r="FH207" s="841"/>
      <c r="FI207" s="841"/>
      <c r="FJ207" s="841"/>
      <c r="FK207" s="841"/>
      <c r="FL207" s="841"/>
      <c r="FM207" s="841"/>
      <c r="FN207" s="841"/>
      <c r="FO207" s="841"/>
      <c r="FP207" s="841"/>
      <c r="FQ207" s="841"/>
      <c r="FR207" s="841"/>
      <c r="FS207" s="841"/>
      <c r="FT207" s="841"/>
      <c r="FU207" s="841"/>
      <c r="FV207" s="841"/>
      <c r="FW207" s="841"/>
      <c r="FX207" s="841"/>
      <c r="FY207" s="841"/>
      <c r="FZ207" s="841"/>
      <c r="GA207" s="841"/>
      <c r="GB207" s="841"/>
      <c r="GC207" s="841"/>
      <c r="GD207" s="841"/>
      <c r="GE207" s="841"/>
      <c r="GF207" s="841"/>
      <c r="GG207" s="841"/>
      <c r="GH207" s="841"/>
      <c r="GI207" s="841"/>
      <c r="GJ207" s="841"/>
      <c r="GK207" s="841"/>
      <c r="GL207" s="841"/>
      <c r="GM207" s="841"/>
      <c r="GN207" s="841"/>
      <c r="GO207" s="841"/>
      <c r="GP207" s="841"/>
      <c r="GQ207" s="841"/>
      <c r="GR207" s="841"/>
      <c r="GS207" s="841"/>
      <c r="GT207" s="841"/>
      <c r="GU207" s="841"/>
      <c r="GV207" s="841"/>
      <c r="GW207" s="841"/>
      <c r="GX207" s="841"/>
      <c r="GY207" s="841"/>
      <c r="GZ207" s="841"/>
      <c r="HA207" s="841"/>
      <c r="HB207" s="841"/>
      <c r="HC207" s="841"/>
      <c r="HD207" s="841"/>
      <c r="HE207" s="841"/>
      <c r="HF207" s="841"/>
      <c r="HG207" s="841"/>
      <c r="HH207" s="841"/>
      <c r="HI207" s="841"/>
      <c r="HJ207" s="841"/>
      <c r="HK207" s="841"/>
      <c r="HL207" s="841"/>
      <c r="HM207" s="841"/>
      <c r="HN207" s="841"/>
      <c r="HO207" s="841"/>
      <c r="HP207" s="841"/>
      <c r="HQ207" s="841"/>
      <c r="HR207" s="841"/>
      <c r="HS207" s="841"/>
      <c r="HT207" s="841"/>
      <c r="HU207" s="841"/>
      <c r="HV207" s="841"/>
      <c r="HW207" s="841"/>
      <c r="HX207" s="841"/>
      <c r="HY207" s="841"/>
      <c r="HZ207" s="841"/>
      <c r="IA207" s="841"/>
      <c r="IB207" s="841"/>
      <c r="IC207" s="841"/>
      <c r="ID207" s="841"/>
      <c r="IE207" s="841"/>
      <c r="IF207" s="841"/>
      <c r="IG207" s="841"/>
      <c r="IH207" s="841"/>
      <c r="II207" s="841"/>
      <c r="IJ207" s="841"/>
      <c r="IK207" s="841"/>
      <c r="IL207" s="841"/>
      <c r="IM207" s="841"/>
      <c r="IN207" s="841"/>
      <c r="IO207" s="841"/>
      <c r="IP207" s="841"/>
      <c r="IQ207" s="841"/>
      <c r="IR207" s="841"/>
      <c r="IS207" s="841"/>
      <c r="IT207" s="841"/>
      <c r="IU207" s="841"/>
      <c r="IV207" s="841"/>
    </row>
    <row r="208" spans="1:256" ht="12.75" customHeight="1" thickBot="1">
      <c r="A208" s="826"/>
      <c r="B208" s="826"/>
      <c r="C208" s="826"/>
      <c r="D208" s="826"/>
      <c r="E208" s="826"/>
      <c r="F208" s="826"/>
      <c r="G208" s="826"/>
      <c r="H208" s="826"/>
      <c r="I208" s="826"/>
      <c r="J208" s="826"/>
      <c r="K208" s="826"/>
      <c r="L208" s="826"/>
      <c r="M208" s="826"/>
      <c r="N208" s="826"/>
      <c r="O208" s="826"/>
      <c r="P208" s="826"/>
      <c r="Q208" s="826"/>
      <c r="R208" s="826"/>
      <c r="S208" s="826"/>
      <c r="T208" s="826"/>
      <c r="U208" s="826"/>
      <c r="V208" s="835"/>
      <c r="W208" s="836"/>
      <c r="X208" s="836"/>
      <c r="Y208" s="836"/>
      <c r="Z208" s="836"/>
      <c r="AA208" s="836"/>
      <c r="AB208" s="835"/>
      <c r="AC208" s="835"/>
      <c r="AD208" s="835"/>
      <c r="AE208" s="835"/>
      <c r="AF208" s="835"/>
      <c r="AG208" s="835"/>
      <c r="AH208" s="835"/>
      <c r="AI208" s="835"/>
      <c r="AJ208" s="835"/>
      <c r="AK208" s="835"/>
      <c r="AL208" s="835"/>
      <c r="AM208" s="835"/>
      <c r="AN208" s="835"/>
      <c r="AO208" s="835"/>
      <c r="AP208" s="835"/>
      <c r="AQ208" s="835"/>
      <c r="AR208" s="826"/>
    </row>
    <row r="209" spans="1:44" ht="15.75" thickTop="1">
      <c r="A209" s="1049" t="s">
        <v>1456</v>
      </c>
      <c r="B209" s="1049"/>
      <c r="C209" s="1049"/>
      <c r="D209" s="1049"/>
      <c r="E209" s="1049"/>
      <c r="F209" s="1049"/>
      <c r="G209" s="1049"/>
      <c r="H209" s="1049"/>
      <c r="I209" s="1049"/>
      <c r="J209" s="1049"/>
      <c r="K209" s="1049"/>
      <c r="L209" s="1049"/>
      <c r="M209" s="1049"/>
      <c r="N209" s="1049"/>
      <c r="O209" s="1049"/>
      <c r="P209" s="1049"/>
      <c r="Q209" s="1049"/>
      <c r="R209" s="1049"/>
      <c r="S209" s="1049"/>
      <c r="T209" s="1049"/>
      <c r="U209" s="1049"/>
      <c r="V209" s="1049"/>
      <c r="W209" s="1049"/>
      <c r="X209" s="1049"/>
      <c r="Y209" s="1049"/>
      <c r="Z209" s="1049"/>
      <c r="AA209" s="1049"/>
      <c r="AB209" s="1049"/>
      <c r="AC209" s="1049"/>
      <c r="AD209" s="1049"/>
      <c r="AE209" s="1049"/>
      <c r="AF209" s="1049"/>
      <c r="AG209" s="1049"/>
      <c r="AH209" s="1049"/>
      <c r="AI209" s="1049"/>
      <c r="AJ209" s="1049"/>
      <c r="AK209" s="1049"/>
      <c r="AL209" s="1049"/>
      <c r="AM209" s="1049"/>
      <c r="AN209" s="1049"/>
      <c r="AO209" s="1049"/>
      <c r="AP209" s="1049"/>
      <c r="AQ209" s="1049"/>
      <c r="AR209" s="1049"/>
    </row>
    <row r="212" spans="1:44">
      <c r="B212" s="842"/>
      <c r="C212" s="842"/>
      <c r="D212" s="842"/>
      <c r="E212" s="842"/>
      <c r="F212" s="842"/>
      <c r="G212" s="842"/>
      <c r="H212" s="842"/>
      <c r="I212" s="842"/>
      <c r="J212" s="842"/>
      <c r="K212" s="842"/>
      <c r="L212" s="842"/>
      <c r="M212" s="842"/>
      <c r="N212" s="842"/>
      <c r="O212" s="842"/>
      <c r="P212" s="842"/>
      <c r="Q212" s="842"/>
      <c r="R212" s="842"/>
      <c r="S212" s="842"/>
      <c r="T212" s="842"/>
      <c r="U212" s="842"/>
      <c r="V212" s="842"/>
      <c r="W212" s="842"/>
      <c r="X212" s="842"/>
      <c r="Y212" s="842"/>
      <c r="Z212" s="842"/>
      <c r="AA212" s="842"/>
      <c r="AB212" s="842"/>
      <c r="AC212" s="842"/>
      <c r="AD212" s="842"/>
      <c r="AE212" s="842"/>
      <c r="AF212" s="842"/>
      <c r="AG212" s="842"/>
      <c r="AH212" s="842"/>
      <c r="AI212" s="842"/>
      <c r="AJ212" s="842"/>
      <c r="AK212" s="842"/>
      <c r="AL212" s="842"/>
      <c r="AM212" s="842"/>
      <c r="AN212" s="842"/>
      <c r="AO212" s="842"/>
      <c r="AP212" s="842"/>
      <c r="AQ212" s="842"/>
    </row>
    <row r="213" spans="1:44">
      <c r="B213" s="842"/>
      <c r="C213" s="842"/>
      <c r="D213" s="842"/>
      <c r="E213" s="842"/>
      <c r="F213" s="842"/>
      <c r="G213" s="842"/>
      <c r="H213" s="842"/>
      <c r="I213" s="842"/>
      <c r="J213" s="842"/>
      <c r="K213" s="842"/>
      <c r="L213" s="842"/>
      <c r="M213" s="842"/>
      <c r="N213" s="842"/>
      <c r="O213" s="842"/>
      <c r="P213" s="842"/>
      <c r="Q213" s="842"/>
      <c r="R213" s="842"/>
      <c r="S213" s="842"/>
      <c r="T213" s="842"/>
      <c r="U213" s="842"/>
      <c r="V213" s="842"/>
      <c r="W213" s="842"/>
      <c r="X213" s="842"/>
      <c r="Y213" s="842"/>
      <c r="Z213" s="842"/>
      <c r="AA213" s="842"/>
      <c r="AB213" s="842"/>
      <c r="AC213" s="842"/>
      <c r="AD213" s="842"/>
      <c r="AE213" s="842"/>
      <c r="AF213" s="842"/>
      <c r="AG213" s="842"/>
      <c r="AH213" s="842"/>
      <c r="AI213" s="842"/>
      <c r="AJ213" s="842"/>
      <c r="AK213" s="842"/>
      <c r="AL213" s="842"/>
      <c r="AM213" s="842"/>
      <c r="AN213" s="842"/>
      <c r="AO213" s="842"/>
      <c r="AP213" s="842"/>
      <c r="AQ213" s="842"/>
    </row>
    <row r="214" spans="1:44">
      <c r="B214" s="842"/>
      <c r="C214" s="842"/>
      <c r="D214" s="842"/>
      <c r="E214" s="842"/>
      <c r="F214" s="842"/>
      <c r="G214" s="842"/>
      <c r="H214" s="842"/>
      <c r="I214" s="842"/>
      <c r="J214" s="842"/>
      <c r="K214" s="842"/>
      <c r="L214" s="842"/>
      <c r="M214" s="842"/>
      <c r="N214" s="842"/>
      <c r="O214" s="842"/>
      <c r="P214" s="842"/>
      <c r="Q214" s="842"/>
      <c r="R214" s="842"/>
      <c r="S214" s="842"/>
      <c r="T214" s="842"/>
      <c r="U214" s="842"/>
      <c r="V214" s="842"/>
      <c r="W214" s="842"/>
      <c r="X214" s="842"/>
      <c r="Y214" s="842"/>
      <c r="Z214" s="842"/>
      <c r="AA214" s="842"/>
      <c r="AB214" s="842"/>
      <c r="AC214" s="842"/>
      <c r="AD214" s="842"/>
      <c r="AE214" s="842"/>
      <c r="AF214" s="842"/>
      <c r="AG214" s="842"/>
      <c r="AH214" s="842"/>
      <c r="AI214" s="842"/>
      <c r="AJ214" s="842"/>
      <c r="AK214" s="842"/>
      <c r="AL214" s="842"/>
      <c r="AM214" s="842"/>
      <c r="AN214" s="842"/>
      <c r="AO214" s="842"/>
      <c r="AP214" s="842"/>
      <c r="AQ214" s="842"/>
    </row>
    <row r="215" spans="1:44">
      <c r="B215" s="842"/>
      <c r="C215" s="842"/>
      <c r="D215" s="842"/>
      <c r="E215" s="842"/>
      <c r="F215" s="842"/>
      <c r="G215" s="842"/>
      <c r="H215" s="842"/>
      <c r="I215" s="842"/>
      <c r="J215" s="842"/>
      <c r="K215" s="842"/>
      <c r="L215" s="842"/>
      <c r="M215" s="842"/>
      <c r="N215" s="842"/>
      <c r="O215" s="842"/>
      <c r="P215" s="842"/>
      <c r="Q215" s="842"/>
      <c r="R215" s="842"/>
      <c r="S215" s="842"/>
      <c r="T215" s="842"/>
      <c r="U215" s="842"/>
      <c r="V215" s="842"/>
      <c r="W215" s="842"/>
      <c r="X215" s="842"/>
      <c r="Y215" s="842"/>
      <c r="Z215" s="842"/>
      <c r="AA215" s="842"/>
      <c r="AB215" s="842"/>
      <c r="AC215" s="842"/>
      <c r="AD215" s="842"/>
      <c r="AE215" s="842"/>
      <c r="AF215" s="842"/>
      <c r="AG215" s="842"/>
      <c r="AH215" s="842"/>
      <c r="AI215" s="842"/>
      <c r="AJ215" s="842"/>
      <c r="AK215" s="842"/>
      <c r="AL215" s="842"/>
      <c r="AM215" s="842"/>
      <c r="AN215" s="842"/>
      <c r="AO215" s="842"/>
      <c r="AP215" s="842"/>
      <c r="AQ215" s="842"/>
      <c r="AR215" s="800"/>
    </row>
    <row r="216" spans="1:44">
      <c r="B216" s="842"/>
      <c r="C216" s="842"/>
      <c r="D216" s="842"/>
      <c r="E216" s="842"/>
      <c r="F216" s="842"/>
      <c r="G216" s="842"/>
      <c r="H216" s="842"/>
      <c r="I216" s="842"/>
      <c r="J216" s="842"/>
      <c r="K216" s="842"/>
      <c r="L216" s="842"/>
      <c r="M216" s="842"/>
      <c r="N216" s="842"/>
      <c r="O216" s="842"/>
      <c r="P216" s="842"/>
      <c r="Q216" s="842"/>
      <c r="R216" s="842"/>
      <c r="S216" s="842"/>
      <c r="T216" s="842"/>
      <c r="U216" s="842"/>
      <c r="V216" s="842"/>
      <c r="W216" s="842"/>
      <c r="X216" s="842"/>
      <c r="Y216" s="842"/>
      <c r="Z216" s="842"/>
      <c r="AA216" s="842"/>
      <c r="AB216" s="842"/>
      <c r="AC216" s="842"/>
      <c r="AD216" s="842"/>
      <c r="AE216" s="842"/>
      <c r="AF216" s="842"/>
      <c r="AG216" s="842"/>
      <c r="AH216" s="842"/>
      <c r="AI216" s="842"/>
      <c r="AJ216" s="842"/>
      <c r="AK216" s="842"/>
      <c r="AL216" s="842"/>
      <c r="AM216" s="842"/>
      <c r="AN216" s="842"/>
      <c r="AO216" s="842"/>
      <c r="AP216" s="842"/>
      <c r="AQ216" s="842"/>
      <c r="AR216" s="843"/>
    </row>
    <row r="217" spans="1:44">
      <c r="B217" s="842"/>
      <c r="C217" s="842"/>
      <c r="D217" s="842"/>
      <c r="E217" s="842"/>
      <c r="F217" s="842"/>
      <c r="G217" s="842"/>
      <c r="H217" s="842"/>
      <c r="I217" s="842"/>
      <c r="J217" s="842"/>
      <c r="K217" s="842"/>
      <c r="L217" s="842"/>
      <c r="M217" s="842"/>
      <c r="N217" s="842"/>
      <c r="O217" s="842"/>
      <c r="P217" s="842"/>
      <c r="Q217" s="842"/>
      <c r="R217" s="842"/>
      <c r="S217" s="842"/>
      <c r="T217" s="842"/>
      <c r="U217" s="842"/>
      <c r="V217" s="842"/>
      <c r="W217" s="842"/>
      <c r="X217" s="842"/>
      <c r="Y217" s="842"/>
      <c r="Z217" s="842"/>
      <c r="AA217" s="842"/>
      <c r="AB217" s="842"/>
      <c r="AC217" s="842"/>
      <c r="AD217" s="842"/>
      <c r="AE217" s="842"/>
      <c r="AF217" s="842"/>
      <c r="AG217" s="842"/>
      <c r="AH217" s="842"/>
      <c r="AI217" s="842"/>
      <c r="AJ217" s="842"/>
      <c r="AK217" s="842"/>
      <c r="AL217" s="842"/>
      <c r="AM217" s="842"/>
      <c r="AN217" s="842"/>
      <c r="AO217" s="842"/>
      <c r="AP217" s="842"/>
      <c r="AQ217" s="842"/>
    </row>
    <row r="218" spans="1:44">
      <c r="B218" s="842"/>
      <c r="C218" s="842"/>
      <c r="D218" s="842"/>
      <c r="E218" s="842"/>
      <c r="F218" s="842"/>
      <c r="G218" s="842"/>
      <c r="H218" s="842"/>
      <c r="I218" s="842"/>
      <c r="J218" s="842"/>
      <c r="K218" s="842"/>
      <c r="L218" s="842"/>
      <c r="M218" s="842"/>
      <c r="N218" s="842"/>
      <c r="O218" s="842"/>
      <c r="P218" s="842"/>
      <c r="Q218" s="842"/>
      <c r="R218" s="842"/>
      <c r="S218" s="842"/>
      <c r="T218" s="842"/>
      <c r="U218" s="842"/>
      <c r="V218" s="842"/>
      <c r="W218" s="842"/>
      <c r="X218" s="842"/>
      <c r="Y218" s="842"/>
      <c r="Z218" s="842"/>
      <c r="AA218" s="842"/>
      <c r="AB218" s="842"/>
      <c r="AC218" s="842"/>
      <c r="AD218" s="842"/>
      <c r="AE218" s="842"/>
      <c r="AF218" s="842"/>
      <c r="AG218" s="842"/>
      <c r="AH218" s="842"/>
      <c r="AI218" s="842"/>
      <c r="AJ218" s="842"/>
      <c r="AK218" s="842"/>
      <c r="AL218" s="842"/>
      <c r="AM218" s="842"/>
      <c r="AN218" s="842"/>
      <c r="AO218" s="842"/>
      <c r="AP218" s="842"/>
      <c r="AQ218" s="842"/>
    </row>
    <row r="219" spans="1:44">
      <c r="B219" s="842"/>
      <c r="C219" s="842"/>
      <c r="D219" s="842"/>
      <c r="E219" s="842"/>
      <c r="F219" s="842"/>
      <c r="G219" s="842"/>
      <c r="H219" s="842"/>
      <c r="I219" s="842"/>
      <c r="J219" s="842"/>
      <c r="K219" s="842"/>
      <c r="L219" s="842"/>
      <c r="M219" s="842"/>
      <c r="N219" s="842"/>
      <c r="O219" s="842"/>
      <c r="P219" s="842"/>
      <c r="Q219" s="842"/>
      <c r="R219" s="842"/>
      <c r="S219" s="842"/>
      <c r="T219" s="842"/>
      <c r="U219" s="842"/>
      <c r="V219" s="842"/>
      <c r="W219" s="842"/>
      <c r="X219" s="842"/>
      <c r="Y219" s="842"/>
      <c r="Z219" s="842"/>
      <c r="AA219" s="842"/>
      <c r="AB219" s="842"/>
      <c r="AC219" s="842"/>
      <c r="AD219" s="842"/>
      <c r="AE219" s="842"/>
      <c r="AF219" s="842"/>
      <c r="AG219" s="842"/>
      <c r="AH219" s="842"/>
      <c r="AI219" s="842"/>
      <c r="AJ219" s="842"/>
      <c r="AK219" s="842"/>
      <c r="AL219" s="842"/>
      <c r="AM219" s="842"/>
      <c r="AN219" s="842"/>
      <c r="AO219" s="842"/>
      <c r="AP219" s="842"/>
      <c r="AQ219" s="842"/>
    </row>
    <row r="220" spans="1:44">
      <c r="B220" s="842"/>
      <c r="C220" s="842"/>
      <c r="D220" s="842"/>
      <c r="E220" s="842"/>
      <c r="F220" s="842"/>
      <c r="G220" s="842"/>
      <c r="H220" s="842"/>
      <c r="I220" s="842"/>
      <c r="J220" s="842"/>
      <c r="K220" s="842"/>
      <c r="L220" s="842"/>
      <c r="M220" s="842"/>
      <c r="N220" s="842"/>
      <c r="O220" s="842"/>
      <c r="P220" s="842"/>
      <c r="Q220" s="842"/>
      <c r="R220" s="842"/>
      <c r="S220" s="842"/>
      <c r="T220" s="842"/>
      <c r="U220" s="842"/>
      <c r="V220" s="842"/>
      <c r="W220" s="842"/>
      <c r="X220" s="842"/>
      <c r="Y220" s="842"/>
      <c r="Z220" s="842"/>
      <c r="AA220" s="842"/>
      <c r="AB220" s="842"/>
      <c r="AC220" s="842"/>
      <c r="AD220" s="842"/>
      <c r="AE220" s="842"/>
      <c r="AF220" s="842"/>
      <c r="AG220" s="842"/>
      <c r="AH220" s="842"/>
      <c r="AI220" s="842"/>
      <c r="AJ220" s="842"/>
      <c r="AK220" s="842"/>
      <c r="AL220" s="842"/>
      <c r="AM220" s="842"/>
      <c r="AN220" s="842"/>
      <c r="AO220" s="842"/>
      <c r="AP220" s="842"/>
      <c r="AQ220" s="842"/>
    </row>
    <row r="221" spans="1:44">
      <c r="B221" s="842"/>
      <c r="C221" s="842"/>
      <c r="D221" s="842"/>
      <c r="E221" s="842"/>
      <c r="F221" s="842"/>
      <c r="G221" s="842"/>
      <c r="H221" s="842"/>
      <c r="I221" s="842"/>
      <c r="J221" s="842"/>
      <c r="K221" s="842"/>
      <c r="L221" s="842"/>
      <c r="M221" s="842"/>
      <c r="N221" s="842"/>
      <c r="O221" s="842"/>
      <c r="P221" s="842"/>
      <c r="Q221" s="842"/>
      <c r="R221" s="842"/>
      <c r="S221" s="842"/>
      <c r="T221" s="842"/>
      <c r="U221" s="842"/>
      <c r="V221" s="842"/>
      <c r="W221" s="842"/>
      <c r="X221" s="842"/>
      <c r="Y221" s="842"/>
      <c r="Z221" s="842"/>
      <c r="AA221" s="842"/>
      <c r="AB221" s="842"/>
      <c r="AC221" s="842"/>
      <c r="AD221" s="842"/>
      <c r="AE221" s="842"/>
      <c r="AF221" s="842"/>
      <c r="AG221" s="842"/>
      <c r="AH221" s="842"/>
      <c r="AI221" s="842"/>
      <c r="AJ221" s="842"/>
      <c r="AK221" s="842"/>
      <c r="AL221" s="842"/>
      <c r="AM221" s="842"/>
      <c r="AN221" s="842"/>
      <c r="AO221" s="842"/>
      <c r="AP221" s="842"/>
      <c r="AQ221" s="842"/>
    </row>
    <row r="222" spans="1:44">
      <c r="B222" s="842"/>
      <c r="C222" s="842"/>
      <c r="D222" s="842"/>
      <c r="E222" s="842"/>
      <c r="F222" s="842"/>
      <c r="G222" s="842"/>
      <c r="H222" s="842"/>
      <c r="I222" s="842"/>
      <c r="J222" s="842"/>
      <c r="K222" s="842"/>
      <c r="L222" s="842"/>
      <c r="M222" s="842"/>
      <c r="N222" s="842"/>
      <c r="O222" s="842"/>
      <c r="P222" s="842"/>
      <c r="Q222" s="842"/>
      <c r="R222" s="842"/>
      <c r="S222" s="842"/>
      <c r="T222" s="842"/>
      <c r="U222" s="842"/>
      <c r="V222" s="842"/>
      <c r="W222" s="842"/>
      <c r="X222" s="842"/>
      <c r="Y222" s="842"/>
      <c r="Z222" s="842"/>
      <c r="AA222" s="842"/>
      <c r="AB222" s="842"/>
      <c r="AC222" s="842"/>
      <c r="AD222" s="842"/>
      <c r="AE222" s="842"/>
      <c r="AF222" s="842"/>
      <c r="AG222" s="842"/>
      <c r="AH222" s="842"/>
      <c r="AI222" s="842"/>
      <c r="AJ222" s="842"/>
      <c r="AK222" s="842"/>
      <c r="AL222" s="842"/>
      <c r="AM222" s="842"/>
      <c r="AN222" s="842"/>
      <c r="AO222" s="842"/>
      <c r="AP222" s="842"/>
      <c r="AQ222" s="842"/>
    </row>
    <row r="223" spans="1:44">
      <c r="B223" s="842"/>
      <c r="C223" s="842"/>
      <c r="D223" s="842"/>
      <c r="E223" s="842"/>
      <c r="F223" s="842"/>
      <c r="G223" s="842"/>
      <c r="H223" s="842"/>
      <c r="I223" s="842"/>
      <c r="J223" s="842"/>
      <c r="K223" s="842"/>
      <c r="L223" s="842"/>
      <c r="M223" s="842"/>
      <c r="N223" s="842"/>
      <c r="O223" s="842"/>
      <c r="P223" s="842"/>
      <c r="Q223" s="842"/>
      <c r="R223" s="842"/>
      <c r="S223" s="842"/>
      <c r="T223" s="842"/>
      <c r="U223" s="842"/>
      <c r="V223" s="842"/>
      <c r="W223" s="842"/>
      <c r="X223" s="842"/>
      <c r="Y223" s="842"/>
      <c r="Z223" s="842"/>
      <c r="AA223" s="842"/>
      <c r="AB223" s="842"/>
      <c r="AC223" s="842"/>
      <c r="AD223" s="842"/>
      <c r="AE223" s="842"/>
      <c r="AF223" s="842"/>
      <c r="AG223" s="842"/>
      <c r="AH223" s="842"/>
      <c r="AI223" s="842"/>
      <c r="AJ223" s="842"/>
      <c r="AK223" s="842"/>
      <c r="AL223" s="842"/>
      <c r="AM223" s="842"/>
      <c r="AN223" s="842"/>
      <c r="AO223" s="842"/>
      <c r="AP223" s="842"/>
      <c r="AQ223" s="842"/>
    </row>
    <row r="224" spans="1:44">
      <c r="B224" s="842"/>
      <c r="C224" s="842"/>
      <c r="D224" s="842"/>
      <c r="E224" s="842"/>
      <c r="F224" s="842"/>
      <c r="G224" s="842"/>
      <c r="H224" s="842"/>
      <c r="I224" s="842"/>
      <c r="J224" s="842"/>
      <c r="K224" s="842"/>
      <c r="L224" s="842"/>
      <c r="M224" s="842"/>
      <c r="N224" s="842"/>
      <c r="O224" s="842"/>
      <c r="P224" s="842"/>
      <c r="Q224" s="842"/>
      <c r="R224" s="842"/>
      <c r="S224" s="842"/>
      <c r="T224" s="842"/>
      <c r="U224" s="842"/>
      <c r="V224" s="842"/>
      <c r="W224" s="842"/>
      <c r="X224" s="842"/>
      <c r="Y224" s="842"/>
      <c r="Z224" s="842"/>
      <c r="AA224" s="842"/>
      <c r="AB224" s="842"/>
      <c r="AC224" s="842"/>
      <c r="AD224" s="842"/>
      <c r="AE224" s="842"/>
      <c r="AF224" s="842"/>
      <c r="AG224" s="842"/>
      <c r="AH224" s="842"/>
      <c r="AI224" s="842"/>
      <c r="AJ224" s="842"/>
      <c r="AK224" s="842"/>
      <c r="AL224" s="842"/>
      <c r="AM224" s="842"/>
      <c r="AN224" s="842"/>
      <c r="AO224" s="842"/>
      <c r="AP224" s="842"/>
      <c r="AQ224" s="842"/>
    </row>
    <row r="225" spans="2:43">
      <c r="B225" s="842"/>
      <c r="C225" s="842"/>
      <c r="D225" s="842"/>
      <c r="E225" s="842"/>
      <c r="F225" s="842"/>
      <c r="G225" s="842"/>
      <c r="H225" s="842"/>
      <c r="I225" s="842"/>
      <c r="J225" s="842"/>
      <c r="K225" s="842"/>
      <c r="L225" s="842"/>
      <c r="M225" s="842"/>
      <c r="N225" s="842"/>
      <c r="O225" s="842"/>
      <c r="P225" s="842"/>
      <c r="Q225" s="842"/>
      <c r="R225" s="842"/>
      <c r="S225" s="842"/>
      <c r="T225" s="842"/>
      <c r="U225" s="842"/>
      <c r="V225" s="842"/>
      <c r="W225" s="842"/>
      <c r="X225" s="842"/>
      <c r="Y225" s="842"/>
      <c r="Z225" s="842"/>
      <c r="AA225" s="842"/>
      <c r="AB225" s="842"/>
      <c r="AC225" s="842"/>
      <c r="AD225" s="842"/>
      <c r="AE225" s="842"/>
      <c r="AF225" s="842"/>
      <c r="AG225" s="842"/>
      <c r="AH225" s="842"/>
      <c r="AI225" s="842"/>
      <c r="AJ225" s="842"/>
      <c r="AK225" s="842"/>
      <c r="AL225" s="842"/>
      <c r="AM225" s="842"/>
      <c r="AN225" s="842"/>
      <c r="AO225" s="842"/>
      <c r="AP225" s="842"/>
      <c r="AQ225" s="842"/>
    </row>
    <row r="226" spans="2:43">
      <c r="B226" s="842"/>
      <c r="C226" s="842"/>
      <c r="D226" s="842"/>
      <c r="E226" s="842"/>
      <c r="F226" s="842"/>
      <c r="G226" s="842"/>
      <c r="H226" s="842"/>
      <c r="I226" s="842"/>
      <c r="J226" s="842"/>
      <c r="K226" s="842"/>
      <c r="L226" s="842"/>
      <c r="M226" s="842"/>
      <c r="N226" s="842"/>
      <c r="O226" s="842"/>
      <c r="P226" s="842"/>
      <c r="Q226" s="842"/>
      <c r="R226" s="842"/>
      <c r="S226" s="842"/>
      <c r="T226" s="842"/>
      <c r="U226" s="842"/>
      <c r="V226" s="842"/>
      <c r="W226" s="842"/>
      <c r="X226" s="842"/>
      <c r="Y226" s="842"/>
      <c r="Z226" s="842"/>
      <c r="AA226" s="842"/>
      <c r="AB226" s="842"/>
      <c r="AC226" s="842"/>
      <c r="AD226" s="842"/>
      <c r="AE226" s="842"/>
      <c r="AF226" s="842"/>
      <c r="AG226" s="842"/>
      <c r="AH226" s="842"/>
      <c r="AI226" s="842"/>
      <c r="AJ226" s="842"/>
      <c r="AK226" s="842"/>
      <c r="AL226" s="842"/>
      <c r="AM226" s="842"/>
      <c r="AN226" s="842"/>
      <c r="AO226" s="842"/>
      <c r="AP226" s="842"/>
      <c r="AQ226" s="842"/>
    </row>
    <row r="227" spans="2:43">
      <c r="B227" s="842"/>
      <c r="C227" s="842"/>
      <c r="D227" s="842"/>
      <c r="E227" s="842"/>
      <c r="F227" s="842"/>
      <c r="G227" s="842"/>
      <c r="H227" s="842"/>
      <c r="I227" s="842"/>
      <c r="J227" s="842"/>
      <c r="K227" s="842"/>
      <c r="L227" s="842"/>
      <c r="M227" s="842"/>
      <c r="N227" s="842"/>
      <c r="O227" s="842"/>
      <c r="P227" s="842"/>
      <c r="Q227" s="842"/>
      <c r="R227" s="842"/>
      <c r="S227" s="842"/>
      <c r="T227" s="842"/>
      <c r="U227" s="842"/>
      <c r="V227" s="842"/>
      <c r="W227" s="842"/>
      <c r="X227" s="842"/>
      <c r="Y227" s="842"/>
      <c r="Z227" s="842"/>
      <c r="AA227" s="842"/>
      <c r="AB227" s="842"/>
      <c r="AC227" s="842"/>
      <c r="AD227" s="842"/>
      <c r="AE227" s="842"/>
      <c r="AF227" s="842"/>
      <c r="AG227" s="842"/>
      <c r="AH227" s="842"/>
      <c r="AI227" s="842"/>
      <c r="AJ227" s="842"/>
      <c r="AK227" s="842"/>
      <c r="AL227" s="842"/>
      <c r="AM227" s="842"/>
      <c r="AN227" s="842"/>
      <c r="AO227" s="842"/>
      <c r="AP227" s="842"/>
      <c r="AQ227" s="842"/>
    </row>
    <row r="228" spans="2:43">
      <c r="B228" s="842"/>
      <c r="C228" s="842"/>
      <c r="D228" s="842"/>
      <c r="E228" s="842"/>
      <c r="F228" s="842"/>
      <c r="G228" s="842"/>
      <c r="H228" s="842"/>
      <c r="I228" s="842"/>
      <c r="J228" s="842"/>
      <c r="K228" s="842"/>
      <c r="L228" s="842"/>
      <c r="M228" s="842"/>
      <c r="N228" s="842"/>
      <c r="O228" s="842"/>
      <c r="P228" s="842"/>
      <c r="Q228" s="842"/>
      <c r="R228" s="842"/>
      <c r="S228" s="842"/>
      <c r="T228" s="842"/>
      <c r="U228" s="842"/>
      <c r="V228" s="842"/>
      <c r="W228" s="842"/>
      <c r="X228" s="842"/>
      <c r="Y228" s="842"/>
      <c r="Z228" s="842"/>
      <c r="AA228" s="842"/>
      <c r="AB228" s="842"/>
      <c r="AC228" s="842"/>
      <c r="AD228" s="842"/>
      <c r="AE228" s="842"/>
      <c r="AF228" s="842"/>
      <c r="AG228" s="842"/>
      <c r="AH228" s="842"/>
      <c r="AI228" s="842"/>
      <c r="AJ228" s="842"/>
      <c r="AK228" s="842"/>
      <c r="AL228" s="842"/>
      <c r="AM228" s="842"/>
      <c r="AN228" s="842"/>
      <c r="AO228" s="842"/>
      <c r="AP228" s="842"/>
      <c r="AQ228" s="842"/>
    </row>
    <row r="229" spans="2:43">
      <c r="B229" s="842"/>
      <c r="C229" s="842"/>
      <c r="D229" s="842"/>
      <c r="E229" s="842"/>
      <c r="F229" s="842"/>
      <c r="G229" s="842"/>
      <c r="H229" s="842"/>
      <c r="I229" s="842"/>
      <c r="J229" s="842"/>
      <c r="K229" s="842"/>
      <c r="L229" s="842"/>
      <c r="M229" s="842"/>
      <c r="N229" s="842"/>
      <c r="O229" s="842"/>
      <c r="P229" s="842"/>
      <c r="Q229" s="842"/>
      <c r="R229" s="842"/>
      <c r="S229" s="842"/>
      <c r="T229" s="842"/>
      <c r="U229" s="842"/>
      <c r="V229" s="842"/>
      <c r="W229" s="842"/>
      <c r="X229" s="842"/>
      <c r="Y229" s="842"/>
      <c r="Z229" s="842"/>
      <c r="AA229" s="842"/>
      <c r="AB229" s="842"/>
      <c r="AC229" s="842"/>
      <c r="AD229" s="842"/>
      <c r="AE229" s="842"/>
      <c r="AF229" s="842"/>
      <c r="AG229" s="842"/>
      <c r="AH229" s="842"/>
      <c r="AI229" s="842"/>
      <c r="AJ229" s="842"/>
      <c r="AK229" s="842"/>
      <c r="AL229" s="842"/>
      <c r="AM229" s="842"/>
      <c r="AN229" s="842"/>
      <c r="AO229" s="842"/>
      <c r="AP229" s="842"/>
      <c r="AQ229" s="842"/>
    </row>
    <row r="230" spans="2:43">
      <c r="B230" s="842"/>
      <c r="C230" s="842"/>
      <c r="D230" s="842"/>
      <c r="E230" s="842"/>
      <c r="F230" s="842"/>
      <c r="G230" s="842"/>
      <c r="H230" s="842"/>
      <c r="I230" s="842"/>
      <c r="J230" s="842"/>
      <c r="K230" s="842"/>
      <c r="L230" s="842"/>
      <c r="M230" s="842"/>
      <c r="N230" s="842"/>
      <c r="O230" s="842"/>
      <c r="P230" s="842"/>
      <c r="Q230" s="842"/>
      <c r="R230" s="842"/>
      <c r="S230" s="842"/>
      <c r="T230" s="842"/>
      <c r="U230" s="842"/>
      <c r="V230" s="842"/>
      <c r="W230" s="842"/>
      <c r="X230" s="842"/>
      <c r="Y230" s="842"/>
      <c r="Z230" s="842"/>
      <c r="AA230" s="842"/>
      <c r="AB230" s="842"/>
      <c r="AC230" s="842"/>
      <c r="AD230" s="842"/>
      <c r="AE230" s="842"/>
      <c r="AF230" s="842"/>
      <c r="AG230" s="842"/>
      <c r="AH230" s="842"/>
      <c r="AI230" s="842"/>
      <c r="AJ230" s="842"/>
      <c r="AK230" s="842"/>
      <c r="AL230" s="842"/>
      <c r="AM230" s="842"/>
      <c r="AN230" s="842"/>
      <c r="AO230" s="842"/>
      <c r="AP230" s="842"/>
      <c r="AQ230" s="842"/>
    </row>
    <row r="231" spans="2:43">
      <c r="B231" s="842"/>
      <c r="C231" s="842"/>
      <c r="D231" s="842"/>
      <c r="E231" s="842"/>
      <c r="F231" s="842"/>
      <c r="G231" s="842"/>
      <c r="H231" s="842"/>
      <c r="I231" s="842"/>
      <c r="J231" s="842"/>
      <c r="K231" s="842"/>
      <c r="L231" s="842"/>
      <c r="M231" s="842"/>
      <c r="N231" s="842"/>
      <c r="O231" s="842"/>
      <c r="P231" s="842"/>
      <c r="Q231" s="842"/>
      <c r="R231" s="842"/>
      <c r="S231" s="842"/>
      <c r="T231" s="842"/>
      <c r="U231" s="842"/>
      <c r="V231" s="842"/>
      <c r="W231" s="842"/>
      <c r="X231" s="842"/>
      <c r="Y231" s="842"/>
      <c r="Z231" s="842"/>
      <c r="AA231" s="842"/>
      <c r="AB231" s="842"/>
      <c r="AC231" s="842"/>
      <c r="AD231" s="842"/>
      <c r="AE231" s="842"/>
      <c r="AF231" s="842"/>
      <c r="AG231" s="842"/>
      <c r="AH231" s="842"/>
      <c r="AI231" s="842"/>
      <c r="AJ231" s="842"/>
      <c r="AK231" s="842"/>
      <c r="AL231" s="842"/>
      <c r="AM231" s="842"/>
      <c r="AN231" s="842"/>
      <c r="AO231" s="842"/>
      <c r="AP231" s="842"/>
      <c r="AQ231" s="842"/>
    </row>
    <row r="232" spans="2:43">
      <c r="B232" s="842"/>
      <c r="C232" s="842"/>
      <c r="D232" s="842"/>
      <c r="E232" s="842"/>
      <c r="F232" s="842"/>
      <c r="G232" s="842"/>
      <c r="H232" s="842"/>
      <c r="I232" s="842"/>
      <c r="J232" s="842"/>
      <c r="K232" s="842"/>
      <c r="L232" s="842"/>
      <c r="M232" s="842"/>
      <c r="N232" s="842"/>
      <c r="O232" s="842"/>
      <c r="P232" s="842"/>
      <c r="Q232" s="842"/>
      <c r="R232" s="842"/>
      <c r="S232" s="842"/>
      <c r="T232" s="842"/>
      <c r="U232" s="842"/>
      <c r="V232" s="842"/>
      <c r="W232" s="842"/>
      <c r="X232" s="842"/>
      <c r="Y232" s="842"/>
      <c r="Z232" s="842"/>
      <c r="AA232" s="842"/>
      <c r="AB232" s="842"/>
      <c r="AC232" s="842"/>
      <c r="AD232" s="842"/>
      <c r="AE232" s="842"/>
      <c r="AF232" s="842"/>
      <c r="AG232" s="842"/>
      <c r="AH232" s="842"/>
      <c r="AI232" s="842"/>
      <c r="AJ232" s="842"/>
      <c r="AK232" s="842"/>
      <c r="AL232" s="842"/>
      <c r="AM232" s="842"/>
      <c r="AN232" s="842"/>
      <c r="AO232" s="842"/>
      <c r="AP232" s="842"/>
      <c r="AQ232" s="842"/>
    </row>
    <row r="233" spans="2:43">
      <c r="B233" s="842"/>
      <c r="C233" s="842"/>
      <c r="D233" s="842"/>
      <c r="E233" s="842"/>
      <c r="F233" s="842"/>
      <c r="G233" s="842"/>
      <c r="H233" s="842"/>
      <c r="I233" s="842"/>
      <c r="J233" s="842"/>
      <c r="K233" s="842"/>
      <c r="L233" s="842"/>
      <c r="M233" s="842"/>
      <c r="N233" s="842"/>
      <c r="O233" s="842"/>
      <c r="P233" s="842"/>
      <c r="Q233" s="842"/>
      <c r="R233" s="842"/>
      <c r="S233" s="842"/>
      <c r="T233" s="842"/>
      <c r="U233" s="842"/>
      <c r="V233" s="842"/>
      <c r="W233" s="842"/>
      <c r="X233" s="842"/>
      <c r="Y233" s="842"/>
      <c r="Z233" s="842"/>
      <c r="AA233" s="842"/>
      <c r="AB233" s="842"/>
      <c r="AC233" s="842"/>
      <c r="AD233" s="842"/>
      <c r="AE233" s="842"/>
      <c r="AF233" s="842"/>
      <c r="AG233" s="842"/>
      <c r="AH233" s="842"/>
      <c r="AI233" s="842"/>
      <c r="AJ233" s="842"/>
      <c r="AK233" s="842"/>
      <c r="AL233" s="842"/>
      <c r="AM233" s="842"/>
      <c r="AN233" s="842"/>
      <c r="AO233" s="842"/>
      <c r="AP233" s="842"/>
      <c r="AQ233" s="842"/>
    </row>
    <row r="234" spans="2:43">
      <c r="B234" s="842"/>
      <c r="C234" s="842"/>
      <c r="D234" s="842"/>
      <c r="E234" s="842"/>
      <c r="F234" s="842"/>
      <c r="G234" s="842"/>
      <c r="H234" s="842"/>
      <c r="I234" s="842"/>
      <c r="J234" s="842"/>
      <c r="K234" s="842"/>
      <c r="L234" s="842"/>
      <c r="M234" s="842"/>
      <c r="N234" s="842"/>
      <c r="O234" s="842"/>
      <c r="P234" s="842"/>
      <c r="Q234" s="842"/>
      <c r="R234" s="842"/>
      <c r="S234" s="842"/>
      <c r="T234" s="842"/>
      <c r="U234" s="842"/>
      <c r="V234" s="842"/>
      <c r="W234" s="842"/>
      <c r="X234" s="842"/>
      <c r="Y234" s="842"/>
      <c r="Z234" s="842"/>
      <c r="AA234" s="842"/>
      <c r="AB234" s="842"/>
      <c r="AC234" s="842"/>
      <c r="AD234" s="842"/>
      <c r="AE234" s="842"/>
      <c r="AF234" s="842"/>
      <c r="AG234" s="842"/>
      <c r="AH234" s="842"/>
      <c r="AI234" s="842"/>
      <c r="AJ234" s="842"/>
      <c r="AK234" s="842"/>
      <c r="AL234" s="842"/>
      <c r="AM234" s="842"/>
      <c r="AN234" s="842"/>
      <c r="AO234" s="842"/>
      <c r="AP234" s="842"/>
      <c r="AQ234" s="842"/>
    </row>
    <row r="235" spans="2:43">
      <c r="B235" s="842"/>
      <c r="C235" s="842"/>
      <c r="D235" s="842"/>
      <c r="E235" s="842"/>
      <c r="F235" s="842"/>
      <c r="G235" s="842"/>
      <c r="H235" s="842"/>
      <c r="I235" s="842"/>
      <c r="J235" s="842"/>
      <c r="K235" s="842"/>
      <c r="L235" s="842"/>
      <c r="M235" s="842"/>
      <c r="N235" s="842"/>
      <c r="O235" s="842"/>
      <c r="P235" s="842"/>
      <c r="Q235" s="842"/>
      <c r="R235" s="842"/>
      <c r="S235" s="842"/>
      <c r="T235" s="842"/>
      <c r="U235" s="842"/>
      <c r="V235" s="842"/>
      <c r="W235" s="842"/>
      <c r="X235" s="842"/>
      <c r="Y235" s="842"/>
      <c r="Z235" s="842"/>
      <c r="AA235" s="842"/>
      <c r="AB235" s="842"/>
      <c r="AC235" s="842"/>
      <c r="AD235" s="842"/>
      <c r="AE235" s="842"/>
      <c r="AF235" s="842"/>
      <c r="AG235" s="842"/>
      <c r="AH235" s="842"/>
      <c r="AI235" s="842"/>
      <c r="AJ235" s="842"/>
      <c r="AK235" s="842"/>
      <c r="AL235" s="842"/>
      <c r="AM235" s="842"/>
      <c r="AN235" s="842"/>
      <c r="AO235" s="842"/>
      <c r="AP235" s="842"/>
      <c r="AQ235" s="842"/>
    </row>
    <row r="236" spans="2:43">
      <c r="B236" s="842"/>
      <c r="C236" s="842"/>
      <c r="D236" s="842"/>
      <c r="E236" s="842"/>
      <c r="F236" s="842"/>
      <c r="G236" s="842"/>
      <c r="H236" s="842"/>
      <c r="I236" s="842"/>
      <c r="J236" s="842"/>
      <c r="K236" s="842"/>
      <c r="L236" s="842"/>
      <c r="M236" s="842"/>
      <c r="N236" s="842"/>
      <c r="O236" s="842"/>
      <c r="P236" s="842"/>
      <c r="Q236" s="842"/>
      <c r="R236" s="842"/>
      <c r="S236" s="842"/>
      <c r="T236" s="842"/>
      <c r="U236" s="842"/>
      <c r="V236" s="842"/>
      <c r="W236" s="842"/>
      <c r="X236" s="842"/>
      <c r="Y236" s="842"/>
      <c r="Z236" s="842"/>
      <c r="AA236" s="842"/>
      <c r="AB236" s="842"/>
      <c r="AC236" s="842"/>
      <c r="AD236" s="842"/>
      <c r="AE236" s="842"/>
      <c r="AF236" s="842"/>
      <c r="AG236" s="842"/>
      <c r="AH236" s="842"/>
      <c r="AI236" s="842"/>
      <c r="AJ236" s="842"/>
      <c r="AK236" s="842"/>
      <c r="AL236" s="842"/>
      <c r="AM236" s="842"/>
      <c r="AN236" s="842"/>
      <c r="AO236" s="842"/>
      <c r="AP236" s="842"/>
      <c r="AQ236" s="842"/>
    </row>
    <row r="237" spans="2:43">
      <c r="B237" s="842"/>
      <c r="C237" s="842"/>
      <c r="D237" s="842"/>
      <c r="E237" s="842"/>
      <c r="F237" s="842"/>
      <c r="G237" s="842"/>
      <c r="H237" s="842"/>
      <c r="I237" s="842"/>
      <c r="J237" s="842"/>
      <c r="K237" s="842"/>
      <c r="L237" s="842"/>
      <c r="M237" s="842"/>
      <c r="N237" s="842"/>
      <c r="O237" s="842"/>
      <c r="P237" s="842"/>
      <c r="Q237" s="842"/>
      <c r="R237" s="842"/>
      <c r="S237" s="842"/>
      <c r="T237" s="842"/>
      <c r="U237" s="842"/>
      <c r="V237" s="842"/>
      <c r="W237" s="842"/>
      <c r="X237" s="842"/>
      <c r="Y237" s="842"/>
      <c r="Z237" s="842"/>
      <c r="AA237" s="842"/>
      <c r="AB237" s="842"/>
      <c r="AC237" s="842"/>
      <c r="AD237" s="842"/>
      <c r="AE237" s="842"/>
      <c r="AF237" s="842"/>
      <c r="AG237" s="842"/>
      <c r="AH237" s="842"/>
      <c r="AI237" s="842"/>
      <c r="AJ237" s="842"/>
      <c r="AK237" s="842"/>
      <c r="AL237" s="842"/>
      <c r="AM237" s="842"/>
      <c r="AN237" s="842"/>
      <c r="AO237" s="842"/>
      <c r="AP237" s="842"/>
      <c r="AQ237" s="842"/>
    </row>
    <row r="238" spans="2:43">
      <c r="B238" s="842"/>
      <c r="C238" s="842"/>
      <c r="D238" s="842"/>
      <c r="E238" s="842"/>
      <c r="F238" s="842"/>
      <c r="G238" s="842"/>
      <c r="H238" s="842"/>
      <c r="I238" s="842"/>
      <c r="J238" s="842"/>
      <c r="K238" s="842"/>
      <c r="L238" s="842"/>
      <c r="M238" s="842"/>
      <c r="N238" s="842"/>
      <c r="O238" s="842"/>
      <c r="P238" s="842"/>
      <c r="Q238" s="842"/>
      <c r="R238" s="842"/>
      <c r="S238" s="842"/>
      <c r="T238" s="842"/>
      <c r="U238" s="842"/>
      <c r="V238" s="842"/>
      <c r="W238" s="842"/>
      <c r="X238" s="842"/>
      <c r="Y238" s="842"/>
      <c r="Z238" s="842"/>
      <c r="AA238" s="842"/>
      <c r="AB238" s="842"/>
      <c r="AC238" s="842"/>
      <c r="AD238" s="842"/>
      <c r="AE238" s="842"/>
      <c r="AF238" s="842"/>
      <c r="AG238" s="842"/>
      <c r="AH238" s="842"/>
      <c r="AI238" s="842"/>
      <c r="AJ238" s="842"/>
      <c r="AK238" s="842"/>
      <c r="AL238" s="842"/>
      <c r="AM238" s="842"/>
      <c r="AN238" s="842"/>
      <c r="AO238" s="842"/>
      <c r="AP238" s="842"/>
      <c r="AQ238" s="842"/>
    </row>
    <row r="239" spans="2:43">
      <c r="B239" s="842"/>
      <c r="C239" s="842"/>
      <c r="D239" s="842"/>
      <c r="E239" s="842"/>
      <c r="F239" s="842"/>
      <c r="G239" s="842"/>
      <c r="H239" s="842"/>
      <c r="I239" s="842"/>
      <c r="J239" s="842"/>
      <c r="K239" s="842"/>
      <c r="L239" s="842"/>
      <c r="M239" s="842"/>
      <c r="N239" s="842"/>
      <c r="O239" s="842"/>
      <c r="P239" s="842"/>
      <c r="Q239" s="842"/>
      <c r="R239" s="842"/>
      <c r="S239" s="842"/>
      <c r="T239" s="842"/>
      <c r="U239" s="842"/>
      <c r="V239" s="842"/>
      <c r="W239" s="842"/>
      <c r="X239" s="842"/>
      <c r="Y239" s="842"/>
      <c r="Z239" s="842"/>
      <c r="AA239" s="842"/>
      <c r="AB239" s="842"/>
      <c r="AC239" s="842"/>
      <c r="AD239" s="842"/>
      <c r="AE239" s="842"/>
      <c r="AF239" s="842"/>
      <c r="AG239" s="842"/>
      <c r="AH239" s="842"/>
      <c r="AI239" s="842"/>
      <c r="AJ239" s="842"/>
      <c r="AK239" s="842"/>
      <c r="AL239" s="842"/>
      <c r="AM239" s="842"/>
      <c r="AN239" s="842"/>
      <c r="AO239" s="842"/>
      <c r="AP239" s="842"/>
      <c r="AQ239" s="842"/>
    </row>
    <row r="240" spans="2:43">
      <c r="B240" s="842"/>
      <c r="C240" s="842"/>
      <c r="D240" s="842"/>
      <c r="E240" s="842"/>
      <c r="F240" s="842"/>
      <c r="G240" s="842"/>
      <c r="H240" s="842"/>
      <c r="I240" s="842"/>
      <c r="J240" s="842"/>
      <c r="K240" s="842"/>
      <c r="L240" s="842"/>
      <c r="M240" s="842"/>
      <c r="N240" s="842"/>
      <c r="O240" s="842"/>
      <c r="P240" s="842"/>
      <c r="Q240" s="842"/>
      <c r="R240" s="842"/>
      <c r="S240" s="842"/>
      <c r="T240" s="842"/>
      <c r="U240" s="842"/>
      <c r="V240" s="842"/>
      <c r="W240" s="842"/>
      <c r="X240" s="842"/>
      <c r="Y240" s="842"/>
      <c r="Z240" s="842"/>
      <c r="AA240" s="842"/>
      <c r="AB240" s="842"/>
      <c r="AC240" s="842"/>
      <c r="AD240" s="842"/>
      <c r="AE240" s="842"/>
      <c r="AF240" s="842"/>
      <c r="AG240" s="842"/>
      <c r="AH240" s="842"/>
      <c r="AI240" s="842"/>
      <c r="AJ240" s="842"/>
      <c r="AK240" s="842"/>
      <c r="AL240" s="842"/>
      <c r="AM240" s="842"/>
      <c r="AN240" s="842"/>
      <c r="AO240" s="842"/>
      <c r="AP240" s="842"/>
      <c r="AQ240" s="842"/>
    </row>
    <row r="241" spans="2:43">
      <c r="B241" s="842"/>
      <c r="C241" s="842"/>
      <c r="D241" s="842"/>
      <c r="E241" s="842"/>
      <c r="F241" s="842"/>
      <c r="G241" s="842"/>
      <c r="H241" s="842"/>
      <c r="I241" s="842"/>
      <c r="J241" s="842"/>
      <c r="K241" s="842"/>
      <c r="L241" s="842"/>
      <c r="M241" s="842"/>
      <c r="N241" s="842"/>
      <c r="O241" s="842"/>
      <c r="P241" s="842"/>
      <c r="Q241" s="842"/>
      <c r="R241" s="842"/>
      <c r="S241" s="842"/>
      <c r="T241" s="842"/>
      <c r="U241" s="842"/>
      <c r="V241" s="842"/>
      <c r="W241" s="842"/>
      <c r="X241" s="842"/>
      <c r="Y241" s="842"/>
      <c r="Z241" s="842"/>
      <c r="AA241" s="842"/>
      <c r="AB241" s="842"/>
      <c r="AC241" s="842"/>
      <c r="AD241" s="842"/>
      <c r="AE241" s="842"/>
      <c r="AF241" s="842"/>
      <c r="AG241" s="842"/>
      <c r="AH241" s="842"/>
      <c r="AI241" s="842"/>
      <c r="AJ241" s="842"/>
      <c r="AK241" s="842"/>
      <c r="AL241" s="842"/>
      <c r="AM241" s="842"/>
      <c r="AN241" s="842"/>
      <c r="AO241" s="842"/>
      <c r="AP241" s="842"/>
      <c r="AQ241" s="842"/>
    </row>
    <row r="242" spans="2:43">
      <c r="B242" s="842"/>
      <c r="C242" s="842"/>
      <c r="D242" s="842"/>
      <c r="E242" s="842"/>
      <c r="F242" s="842"/>
      <c r="G242" s="842"/>
      <c r="H242" s="842"/>
      <c r="I242" s="842"/>
      <c r="J242" s="842"/>
      <c r="K242" s="842"/>
      <c r="L242" s="842"/>
      <c r="M242" s="842"/>
      <c r="N242" s="842"/>
      <c r="O242" s="842"/>
      <c r="P242" s="842"/>
      <c r="Q242" s="842"/>
      <c r="R242" s="842"/>
      <c r="S242" s="842"/>
      <c r="T242" s="842"/>
      <c r="U242" s="842"/>
      <c r="V242" s="842"/>
      <c r="W242" s="842"/>
      <c r="X242" s="842"/>
      <c r="Y242" s="842"/>
      <c r="Z242" s="842"/>
      <c r="AA242" s="842"/>
      <c r="AB242" s="842"/>
      <c r="AC242" s="842"/>
      <c r="AD242" s="842"/>
      <c r="AE242" s="842"/>
      <c r="AF242" s="842"/>
      <c r="AG242" s="842"/>
      <c r="AH242" s="842"/>
      <c r="AI242" s="842"/>
      <c r="AJ242" s="842"/>
      <c r="AK242" s="842"/>
      <c r="AL242" s="842"/>
      <c r="AM242" s="842"/>
      <c r="AN242" s="842"/>
      <c r="AO242" s="842"/>
      <c r="AP242" s="842"/>
      <c r="AQ242" s="842"/>
    </row>
    <row r="243" spans="2:43">
      <c r="B243" s="842"/>
      <c r="C243" s="842"/>
      <c r="D243" s="842"/>
      <c r="E243" s="842"/>
      <c r="F243" s="842"/>
      <c r="G243" s="842"/>
      <c r="H243" s="842"/>
      <c r="I243" s="842"/>
      <c r="J243" s="842"/>
      <c r="K243" s="842"/>
      <c r="L243" s="842"/>
      <c r="M243" s="842"/>
      <c r="N243" s="842"/>
      <c r="O243" s="842"/>
      <c r="P243" s="842"/>
      <c r="Q243" s="842"/>
      <c r="R243" s="842"/>
      <c r="S243" s="842"/>
      <c r="T243" s="842"/>
      <c r="U243" s="842"/>
      <c r="V243" s="842"/>
      <c r="W243" s="842"/>
      <c r="X243" s="842"/>
      <c r="Y243" s="842"/>
      <c r="Z243" s="842"/>
      <c r="AA243" s="842"/>
      <c r="AB243" s="842"/>
      <c r="AC243" s="842"/>
      <c r="AD243" s="842"/>
      <c r="AE243" s="842"/>
      <c r="AF243" s="842"/>
      <c r="AG243" s="842"/>
      <c r="AH243" s="842"/>
      <c r="AI243" s="842"/>
      <c r="AJ243" s="842"/>
      <c r="AK243" s="842"/>
      <c r="AL243" s="842"/>
      <c r="AM243" s="842"/>
      <c r="AN243" s="842"/>
      <c r="AO243" s="842"/>
      <c r="AP243" s="842"/>
      <c r="AQ243" s="842"/>
    </row>
    <row r="244" spans="2:43">
      <c r="B244" s="842"/>
      <c r="C244" s="842"/>
      <c r="D244" s="842"/>
      <c r="E244" s="842"/>
      <c r="F244" s="842"/>
      <c r="G244" s="842"/>
      <c r="H244" s="842"/>
      <c r="I244" s="842"/>
      <c r="J244" s="842"/>
      <c r="K244" s="842"/>
      <c r="L244" s="842"/>
      <c r="M244" s="842"/>
      <c r="N244" s="842"/>
      <c r="O244" s="842"/>
      <c r="P244" s="842"/>
      <c r="Q244" s="842"/>
      <c r="R244" s="842"/>
      <c r="S244" s="842"/>
      <c r="T244" s="842"/>
      <c r="U244" s="842"/>
      <c r="V244" s="842"/>
      <c r="W244" s="842"/>
      <c r="X244" s="842"/>
      <c r="Y244" s="842"/>
      <c r="Z244" s="842"/>
      <c r="AA244" s="842"/>
      <c r="AB244" s="842"/>
      <c r="AC244" s="842"/>
      <c r="AD244" s="842"/>
      <c r="AE244" s="842"/>
      <c r="AF244" s="842"/>
      <c r="AG244" s="842"/>
      <c r="AH244" s="842"/>
      <c r="AI244" s="842"/>
      <c r="AJ244" s="842"/>
      <c r="AK244" s="842"/>
      <c r="AL244" s="842"/>
      <c r="AM244" s="842"/>
      <c r="AN244" s="842"/>
      <c r="AO244" s="842"/>
      <c r="AP244" s="842"/>
      <c r="AQ244" s="842"/>
    </row>
  </sheetData>
  <mergeCells count="25">
    <mergeCell ref="A43:AR43"/>
    <mergeCell ref="A1:AR1"/>
    <mergeCell ref="A2:AR2"/>
    <mergeCell ref="A3:AR3"/>
    <mergeCell ref="A4:AR4"/>
    <mergeCell ref="A41:AR41"/>
    <mergeCell ref="A129:AR129"/>
    <mergeCell ref="A44:AR44"/>
    <mergeCell ref="A45:AR45"/>
    <mergeCell ref="A46:AR46"/>
    <mergeCell ref="A83:AR83"/>
    <mergeCell ref="A85:AR85"/>
    <mergeCell ref="A86:AR86"/>
    <mergeCell ref="A87:AR87"/>
    <mergeCell ref="A88:AR88"/>
    <mergeCell ref="A125:AR125"/>
    <mergeCell ref="A127:AR127"/>
    <mergeCell ref="A128:AR128"/>
    <mergeCell ref="A209:AR209"/>
    <mergeCell ref="A130:AR130"/>
    <mergeCell ref="A167:AR167"/>
    <mergeCell ref="A169:AR169"/>
    <mergeCell ref="A170:AR170"/>
    <mergeCell ref="A171:AR171"/>
    <mergeCell ref="A172:AR172"/>
  </mergeCells>
  <pageMargins left="0.7" right="0.7" top="0.75" bottom="0.75" header="0.3" footer="0.3"/>
  <pageSetup paperSize="9" orientation="portrait" horizontalDpi="1200" verticalDpi="1200"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pageSetUpPr fitToPage="1"/>
  </sheetPr>
  <dimension ref="A1:Z80"/>
  <sheetViews>
    <sheetView zoomScale="85" zoomScaleNormal="85" workbookViewId="0">
      <selection activeCell="A24" sqref="A24"/>
    </sheetView>
  </sheetViews>
  <sheetFormatPr baseColWidth="10" defaultColWidth="17.7109375" defaultRowHeight="12.75"/>
  <cols>
    <col min="1" max="1" width="48.7109375" style="501" customWidth="1"/>
    <col min="2" max="2" width="16.42578125" style="208" customWidth="1"/>
    <col min="3" max="7" width="11.140625" style="208" customWidth="1"/>
    <col min="8" max="13" width="11.85546875" style="208" customWidth="1"/>
    <col min="14" max="17" width="11.28515625" style="208" customWidth="1"/>
    <col min="18" max="19" width="15.140625" style="208" customWidth="1"/>
    <col min="20" max="20" width="4" style="208" customWidth="1"/>
    <col min="21" max="256" width="17.7109375" style="208"/>
    <col min="257" max="257" width="48.7109375" style="208" customWidth="1"/>
    <col min="258" max="258" width="16.42578125" style="208" customWidth="1"/>
    <col min="259" max="263" width="11.140625" style="208" customWidth="1"/>
    <col min="264" max="269" width="11.85546875" style="208" customWidth="1"/>
    <col min="270" max="273" width="11.28515625" style="208" customWidth="1"/>
    <col min="274" max="275" width="15.140625" style="208" customWidth="1"/>
    <col min="276" max="276" width="4" style="208" customWidth="1"/>
    <col min="277" max="512" width="17.7109375" style="208"/>
    <col min="513" max="513" width="48.7109375" style="208" customWidth="1"/>
    <col min="514" max="514" width="16.42578125" style="208" customWidth="1"/>
    <col min="515" max="519" width="11.140625" style="208" customWidth="1"/>
    <col min="520" max="525" width="11.85546875" style="208" customWidth="1"/>
    <col min="526" max="529" width="11.28515625" style="208" customWidth="1"/>
    <col min="530" max="531" width="15.140625" style="208" customWidth="1"/>
    <col min="532" max="532" width="4" style="208" customWidth="1"/>
    <col min="533" max="768" width="17.7109375" style="208"/>
    <col min="769" max="769" width="48.7109375" style="208" customWidth="1"/>
    <col min="770" max="770" width="16.42578125" style="208" customWidth="1"/>
    <col min="771" max="775" width="11.140625" style="208" customWidth="1"/>
    <col min="776" max="781" width="11.85546875" style="208" customWidth="1"/>
    <col min="782" max="785" width="11.28515625" style="208" customWidth="1"/>
    <col min="786" max="787" width="15.140625" style="208" customWidth="1"/>
    <col min="788" max="788" width="4" style="208" customWidth="1"/>
    <col min="789" max="1024" width="17.7109375" style="208"/>
    <col min="1025" max="1025" width="48.7109375" style="208" customWidth="1"/>
    <col min="1026" max="1026" width="16.42578125" style="208" customWidth="1"/>
    <col min="1027" max="1031" width="11.140625" style="208" customWidth="1"/>
    <col min="1032" max="1037" width="11.85546875" style="208" customWidth="1"/>
    <col min="1038" max="1041" width="11.28515625" style="208" customWidth="1"/>
    <col min="1042" max="1043" width="15.140625" style="208" customWidth="1"/>
    <col min="1044" max="1044" width="4" style="208" customWidth="1"/>
    <col min="1045" max="1280" width="17.7109375" style="208"/>
    <col min="1281" max="1281" width="48.7109375" style="208" customWidth="1"/>
    <col min="1282" max="1282" width="16.42578125" style="208" customWidth="1"/>
    <col min="1283" max="1287" width="11.140625" style="208" customWidth="1"/>
    <col min="1288" max="1293" width="11.85546875" style="208" customWidth="1"/>
    <col min="1294" max="1297" width="11.28515625" style="208" customWidth="1"/>
    <col min="1298" max="1299" width="15.140625" style="208" customWidth="1"/>
    <col min="1300" max="1300" width="4" style="208" customWidth="1"/>
    <col min="1301" max="1536" width="17.7109375" style="208"/>
    <col min="1537" max="1537" width="48.7109375" style="208" customWidth="1"/>
    <col min="1538" max="1538" width="16.42578125" style="208" customWidth="1"/>
    <col min="1539" max="1543" width="11.140625" style="208" customWidth="1"/>
    <col min="1544" max="1549" width="11.85546875" style="208" customWidth="1"/>
    <col min="1550" max="1553" width="11.28515625" style="208" customWidth="1"/>
    <col min="1554" max="1555" width="15.140625" style="208" customWidth="1"/>
    <col min="1556" max="1556" width="4" style="208" customWidth="1"/>
    <col min="1557" max="1792" width="17.7109375" style="208"/>
    <col min="1793" max="1793" width="48.7109375" style="208" customWidth="1"/>
    <col min="1794" max="1794" width="16.42578125" style="208" customWidth="1"/>
    <col min="1795" max="1799" width="11.140625" style="208" customWidth="1"/>
    <col min="1800" max="1805" width="11.85546875" style="208" customWidth="1"/>
    <col min="1806" max="1809" width="11.28515625" style="208" customWidth="1"/>
    <col min="1810" max="1811" width="15.140625" style="208" customWidth="1"/>
    <col min="1812" max="1812" width="4" style="208" customWidth="1"/>
    <col min="1813" max="2048" width="17.7109375" style="208"/>
    <col min="2049" max="2049" width="48.7109375" style="208" customWidth="1"/>
    <col min="2050" max="2050" width="16.42578125" style="208" customWidth="1"/>
    <col min="2051" max="2055" width="11.140625" style="208" customWidth="1"/>
    <col min="2056" max="2061" width="11.85546875" style="208" customWidth="1"/>
    <col min="2062" max="2065" width="11.28515625" style="208" customWidth="1"/>
    <col min="2066" max="2067" width="15.140625" style="208" customWidth="1"/>
    <col min="2068" max="2068" width="4" style="208" customWidth="1"/>
    <col min="2069" max="2304" width="17.7109375" style="208"/>
    <col min="2305" max="2305" width="48.7109375" style="208" customWidth="1"/>
    <col min="2306" max="2306" width="16.42578125" style="208" customWidth="1"/>
    <col min="2307" max="2311" width="11.140625" style="208" customWidth="1"/>
    <col min="2312" max="2317" width="11.85546875" style="208" customWidth="1"/>
    <col min="2318" max="2321" width="11.28515625" style="208" customWidth="1"/>
    <col min="2322" max="2323" width="15.140625" style="208" customWidth="1"/>
    <col min="2324" max="2324" width="4" style="208" customWidth="1"/>
    <col min="2325" max="2560" width="17.7109375" style="208"/>
    <col min="2561" max="2561" width="48.7109375" style="208" customWidth="1"/>
    <col min="2562" max="2562" width="16.42578125" style="208" customWidth="1"/>
    <col min="2563" max="2567" width="11.140625" style="208" customWidth="1"/>
    <col min="2568" max="2573" width="11.85546875" style="208" customWidth="1"/>
    <col min="2574" max="2577" width="11.28515625" style="208" customWidth="1"/>
    <col min="2578" max="2579" width="15.140625" style="208" customWidth="1"/>
    <col min="2580" max="2580" width="4" style="208" customWidth="1"/>
    <col min="2581" max="2816" width="17.7109375" style="208"/>
    <col min="2817" max="2817" width="48.7109375" style="208" customWidth="1"/>
    <col min="2818" max="2818" width="16.42578125" style="208" customWidth="1"/>
    <col min="2819" max="2823" width="11.140625" style="208" customWidth="1"/>
    <col min="2824" max="2829" width="11.85546875" style="208" customWidth="1"/>
    <col min="2830" max="2833" width="11.28515625" style="208" customWidth="1"/>
    <col min="2834" max="2835" width="15.140625" style="208" customWidth="1"/>
    <col min="2836" max="2836" width="4" style="208" customWidth="1"/>
    <col min="2837" max="3072" width="17.7109375" style="208"/>
    <col min="3073" max="3073" width="48.7109375" style="208" customWidth="1"/>
    <col min="3074" max="3074" width="16.42578125" style="208" customWidth="1"/>
    <col min="3075" max="3079" width="11.140625" style="208" customWidth="1"/>
    <col min="3080" max="3085" width="11.85546875" style="208" customWidth="1"/>
    <col min="3086" max="3089" width="11.28515625" style="208" customWidth="1"/>
    <col min="3090" max="3091" width="15.140625" style="208" customWidth="1"/>
    <col min="3092" max="3092" width="4" style="208" customWidth="1"/>
    <col min="3093" max="3328" width="17.7109375" style="208"/>
    <col min="3329" max="3329" width="48.7109375" style="208" customWidth="1"/>
    <col min="3330" max="3330" width="16.42578125" style="208" customWidth="1"/>
    <col min="3331" max="3335" width="11.140625" style="208" customWidth="1"/>
    <col min="3336" max="3341" width="11.85546875" style="208" customWidth="1"/>
    <col min="3342" max="3345" width="11.28515625" style="208" customWidth="1"/>
    <col min="3346" max="3347" width="15.140625" style="208" customWidth="1"/>
    <col min="3348" max="3348" width="4" style="208" customWidth="1"/>
    <col min="3349" max="3584" width="17.7109375" style="208"/>
    <col min="3585" max="3585" width="48.7109375" style="208" customWidth="1"/>
    <col min="3586" max="3586" width="16.42578125" style="208" customWidth="1"/>
    <col min="3587" max="3591" width="11.140625" style="208" customWidth="1"/>
    <col min="3592" max="3597" width="11.85546875" style="208" customWidth="1"/>
    <col min="3598" max="3601" width="11.28515625" style="208" customWidth="1"/>
    <col min="3602" max="3603" width="15.140625" style="208" customWidth="1"/>
    <col min="3604" max="3604" width="4" style="208" customWidth="1"/>
    <col min="3605" max="3840" width="17.7109375" style="208"/>
    <col min="3841" max="3841" width="48.7109375" style="208" customWidth="1"/>
    <col min="3842" max="3842" width="16.42578125" style="208" customWidth="1"/>
    <col min="3843" max="3847" width="11.140625" style="208" customWidth="1"/>
    <col min="3848" max="3853" width="11.85546875" style="208" customWidth="1"/>
    <col min="3854" max="3857" width="11.28515625" style="208" customWidth="1"/>
    <col min="3858" max="3859" width="15.140625" style="208" customWidth="1"/>
    <col min="3860" max="3860" width="4" style="208" customWidth="1"/>
    <col min="3861" max="4096" width="17.7109375" style="208"/>
    <col min="4097" max="4097" width="48.7109375" style="208" customWidth="1"/>
    <col min="4098" max="4098" width="16.42578125" style="208" customWidth="1"/>
    <col min="4099" max="4103" width="11.140625" style="208" customWidth="1"/>
    <col min="4104" max="4109" width="11.85546875" style="208" customWidth="1"/>
    <col min="4110" max="4113" width="11.28515625" style="208" customWidth="1"/>
    <col min="4114" max="4115" width="15.140625" style="208" customWidth="1"/>
    <col min="4116" max="4116" width="4" style="208" customWidth="1"/>
    <col min="4117" max="4352" width="17.7109375" style="208"/>
    <col min="4353" max="4353" width="48.7109375" style="208" customWidth="1"/>
    <col min="4354" max="4354" width="16.42578125" style="208" customWidth="1"/>
    <col min="4355" max="4359" width="11.140625" style="208" customWidth="1"/>
    <col min="4360" max="4365" width="11.85546875" style="208" customWidth="1"/>
    <col min="4366" max="4369" width="11.28515625" style="208" customWidth="1"/>
    <col min="4370" max="4371" width="15.140625" style="208" customWidth="1"/>
    <col min="4372" max="4372" width="4" style="208" customWidth="1"/>
    <col min="4373" max="4608" width="17.7109375" style="208"/>
    <col min="4609" max="4609" width="48.7109375" style="208" customWidth="1"/>
    <col min="4610" max="4610" width="16.42578125" style="208" customWidth="1"/>
    <col min="4611" max="4615" width="11.140625" style="208" customWidth="1"/>
    <col min="4616" max="4621" width="11.85546875" style="208" customWidth="1"/>
    <col min="4622" max="4625" width="11.28515625" style="208" customWidth="1"/>
    <col min="4626" max="4627" width="15.140625" style="208" customWidth="1"/>
    <col min="4628" max="4628" width="4" style="208" customWidth="1"/>
    <col min="4629" max="4864" width="17.7109375" style="208"/>
    <col min="4865" max="4865" width="48.7109375" style="208" customWidth="1"/>
    <col min="4866" max="4866" width="16.42578125" style="208" customWidth="1"/>
    <col min="4867" max="4871" width="11.140625" style="208" customWidth="1"/>
    <col min="4872" max="4877" width="11.85546875" style="208" customWidth="1"/>
    <col min="4878" max="4881" width="11.28515625" style="208" customWidth="1"/>
    <col min="4882" max="4883" width="15.140625" style="208" customWidth="1"/>
    <col min="4884" max="4884" width="4" style="208" customWidth="1"/>
    <col min="4885" max="5120" width="17.7109375" style="208"/>
    <col min="5121" max="5121" width="48.7109375" style="208" customWidth="1"/>
    <col min="5122" max="5122" width="16.42578125" style="208" customWidth="1"/>
    <col min="5123" max="5127" width="11.140625" style="208" customWidth="1"/>
    <col min="5128" max="5133" width="11.85546875" style="208" customWidth="1"/>
    <col min="5134" max="5137" width="11.28515625" style="208" customWidth="1"/>
    <col min="5138" max="5139" width="15.140625" style="208" customWidth="1"/>
    <col min="5140" max="5140" width="4" style="208" customWidth="1"/>
    <col min="5141" max="5376" width="17.7109375" style="208"/>
    <col min="5377" max="5377" width="48.7109375" style="208" customWidth="1"/>
    <col min="5378" max="5378" width="16.42578125" style="208" customWidth="1"/>
    <col min="5379" max="5383" width="11.140625" style="208" customWidth="1"/>
    <col min="5384" max="5389" width="11.85546875" style="208" customWidth="1"/>
    <col min="5390" max="5393" width="11.28515625" style="208" customWidth="1"/>
    <col min="5394" max="5395" width="15.140625" style="208" customWidth="1"/>
    <col min="5396" max="5396" width="4" style="208" customWidth="1"/>
    <col min="5397" max="5632" width="17.7109375" style="208"/>
    <col min="5633" max="5633" width="48.7109375" style="208" customWidth="1"/>
    <col min="5634" max="5634" width="16.42578125" style="208" customWidth="1"/>
    <col min="5635" max="5639" width="11.140625" style="208" customWidth="1"/>
    <col min="5640" max="5645" width="11.85546875" style="208" customWidth="1"/>
    <col min="5646" max="5649" width="11.28515625" style="208" customWidth="1"/>
    <col min="5650" max="5651" width="15.140625" style="208" customWidth="1"/>
    <col min="5652" max="5652" width="4" style="208" customWidth="1"/>
    <col min="5653" max="5888" width="17.7109375" style="208"/>
    <col min="5889" max="5889" width="48.7109375" style="208" customWidth="1"/>
    <col min="5890" max="5890" width="16.42578125" style="208" customWidth="1"/>
    <col min="5891" max="5895" width="11.140625" style="208" customWidth="1"/>
    <col min="5896" max="5901" width="11.85546875" style="208" customWidth="1"/>
    <col min="5902" max="5905" width="11.28515625" style="208" customWidth="1"/>
    <col min="5906" max="5907" width="15.140625" style="208" customWidth="1"/>
    <col min="5908" max="5908" width="4" style="208" customWidth="1"/>
    <col min="5909" max="6144" width="17.7109375" style="208"/>
    <col min="6145" max="6145" width="48.7109375" style="208" customWidth="1"/>
    <col min="6146" max="6146" width="16.42578125" style="208" customWidth="1"/>
    <col min="6147" max="6151" width="11.140625" style="208" customWidth="1"/>
    <col min="6152" max="6157" width="11.85546875" style="208" customWidth="1"/>
    <col min="6158" max="6161" width="11.28515625" style="208" customWidth="1"/>
    <col min="6162" max="6163" width="15.140625" style="208" customWidth="1"/>
    <col min="6164" max="6164" width="4" style="208" customWidth="1"/>
    <col min="6165" max="6400" width="17.7109375" style="208"/>
    <col min="6401" max="6401" width="48.7109375" style="208" customWidth="1"/>
    <col min="6402" max="6402" width="16.42578125" style="208" customWidth="1"/>
    <col min="6403" max="6407" width="11.140625" style="208" customWidth="1"/>
    <col min="6408" max="6413" width="11.85546875" style="208" customWidth="1"/>
    <col min="6414" max="6417" width="11.28515625" style="208" customWidth="1"/>
    <col min="6418" max="6419" width="15.140625" style="208" customWidth="1"/>
    <col min="6420" max="6420" width="4" style="208" customWidth="1"/>
    <col min="6421" max="6656" width="17.7109375" style="208"/>
    <col min="6657" max="6657" width="48.7109375" style="208" customWidth="1"/>
    <col min="6658" max="6658" width="16.42578125" style="208" customWidth="1"/>
    <col min="6659" max="6663" width="11.140625" style="208" customWidth="1"/>
    <col min="6664" max="6669" width="11.85546875" style="208" customWidth="1"/>
    <col min="6670" max="6673" width="11.28515625" style="208" customWidth="1"/>
    <col min="6674" max="6675" width="15.140625" style="208" customWidth="1"/>
    <col min="6676" max="6676" width="4" style="208" customWidth="1"/>
    <col min="6677" max="6912" width="17.7109375" style="208"/>
    <col min="6913" max="6913" width="48.7109375" style="208" customWidth="1"/>
    <col min="6914" max="6914" width="16.42578125" style="208" customWidth="1"/>
    <col min="6915" max="6919" width="11.140625" style="208" customWidth="1"/>
    <col min="6920" max="6925" width="11.85546875" style="208" customWidth="1"/>
    <col min="6926" max="6929" width="11.28515625" style="208" customWidth="1"/>
    <col min="6930" max="6931" width="15.140625" style="208" customWidth="1"/>
    <col min="6932" max="6932" width="4" style="208" customWidth="1"/>
    <col min="6933" max="7168" width="17.7109375" style="208"/>
    <col min="7169" max="7169" width="48.7109375" style="208" customWidth="1"/>
    <col min="7170" max="7170" width="16.42578125" style="208" customWidth="1"/>
    <col min="7171" max="7175" width="11.140625" style="208" customWidth="1"/>
    <col min="7176" max="7181" width="11.85546875" style="208" customWidth="1"/>
    <col min="7182" max="7185" width="11.28515625" style="208" customWidth="1"/>
    <col min="7186" max="7187" width="15.140625" style="208" customWidth="1"/>
    <col min="7188" max="7188" width="4" style="208" customWidth="1"/>
    <col min="7189" max="7424" width="17.7109375" style="208"/>
    <col min="7425" max="7425" width="48.7109375" style="208" customWidth="1"/>
    <col min="7426" max="7426" width="16.42578125" style="208" customWidth="1"/>
    <col min="7427" max="7431" width="11.140625" style="208" customWidth="1"/>
    <col min="7432" max="7437" width="11.85546875" style="208" customWidth="1"/>
    <col min="7438" max="7441" width="11.28515625" style="208" customWidth="1"/>
    <col min="7442" max="7443" width="15.140625" style="208" customWidth="1"/>
    <col min="7444" max="7444" width="4" style="208" customWidth="1"/>
    <col min="7445" max="7680" width="17.7109375" style="208"/>
    <col min="7681" max="7681" width="48.7109375" style="208" customWidth="1"/>
    <col min="7682" max="7682" width="16.42578125" style="208" customWidth="1"/>
    <col min="7683" max="7687" width="11.140625" style="208" customWidth="1"/>
    <col min="7688" max="7693" width="11.85546875" style="208" customWidth="1"/>
    <col min="7694" max="7697" width="11.28515625" style="208" customWidth="1"/>
    <col min="7698" max="7699" width="15.140625" style="208" customWidth="1"/>
    <col min="7700" max="7700" width="4" style="208" customWidth="1"/>
    <col min="7701" max="7936" width="17.7109375" style="208"/>
    <col min="7937" max="7937" width="48.7109375" style="208" customWidth="1"/>
    <col min="7938" max="7938" width="16.42578125" style="208" customWidth="1"/>
    <col min="7939" max="7943" width="11.140625" style="208" customWidth="1"/>
    <col min="7944" max="7949" width="11.85546875" style="208" customWidth="1"/>
    <col min="7950" max="7953" width="11.28515625" style="208" customWidth="1"/>
    <col min="7954" max="7955" width="15.140625" style="208" customWidth="1"/>
    <col min="7956" max="7956" width="4" style="208" customWidth="1"/>
    <col min="7957" max="8192" width="17.7109375" style="208"/>
    <col min="8193" max="8193" width="48.7109375" style="208" customWidth="1"/>
    <col min="8194" max="8194" width="16.42578125" style="208" customWidth="1"/>
    <col min="8195" max="8199" width="11.140625" style="208" customWidth="1"/>
    <col min="8200" max="8205" width="11.85546875" style="208" customWidth="1"/>
    <col min="8206" max="8209" width="11.28515625" style="208" customWidth="1"/>
    <col min="8210" max="8211" width="15.140625" style="208" customWidth="1"/>
    <col min="8212" max="8212" width="4" style="208" customWidth="1"/>
    <col min="8213" max="8448" width="17.7109375" style="208"/>
    <col min="8449" max="8449" width="48.7109375" style="208" customWidth="1"/>
    <col min="8450" max="8450" width="16.42578125" style="208" customWidth="1"/>
    <col min="8451" max="8455" width="11.140625" style="208" customWidth="1"/>
    <col min="8456" max="8461" width="11.85546875" style="208" customWidth="1"/>
    <col min="8462" max="8465" width="11.28515625" style="208" customWidth="1"/>
    <col min="8466" max="8467" width="15.140625" style="208" customWidth="1"/>
    <col min="8468" max="8468" width="4" style="208" customWidth="1"/>
    <col min="8469" max="8704" width="17.7109375" style="208"/>
    <col min="8705" max="8705" width="48.7109375" style="208" customWidth="1"/>
    <col min="8706" max="8706" width="16.42578125" style="208" customWidth="1"/>
    <col min="8707" max="8711" width="11.140625" style="208" customWidth="1"/>
    <col min="8712" max="8717" width="11.85546875" style="208" customWidth="1"/>
    <col min="8718" max="8721" width="11.28515625" style="208" customWidth="1"/>
    <col min="8722" max="8723" width="15.140625" style="208" customWidth="1"/>
    <col min="8724" max="8724" width="4" style="208" customWidth="1"/>
    <col min="8725" max="8960" width="17.7109375" style="208"/>
    <col min="8961" max="8961" width="48.7109375" style="208" customWidth="1"/>
    <col min="8962" max="8962" width="16.42578125" style="208" customWidth="1"/>
    <col min="8963" max="8967" width="11.140625" style="208" customWidth="1"/>
    <col min="8968" max="8973" width="11.85546875" style="208" customWidth="1"/>
    <col min="8974" max="8977" width="11.28515625" style="208" customWidth="1"/>
    <col min="8978" max="8979" width="15.140625" style="208" customWidth="1"/>
    <col min="8980" max="8980" width="4" style="208" customWidth="1"/>
    <col min="8981" max="9216" width="17.7109375" style="208"/>
    <col min="9217" max="9217" width="48.7109375" style="208" customWidth="1"/>
    <col min="9218" max="9218" width="16.42578125" style="208" customWidth="1"/>
    <col min="9219" max="9223" width="11.140625" style="208" customWidth="1"/>
    <col min="9224" max="9229" width="11.85546875" style="208" customWidth="1"/>
    <col min="9230" max="9233" width="11.28515625" style="208" customWidth="1"/>
    <col min="9234" max="9235" width="15.140625" style="208" customWidth="1"/>
    <col min="9236" max="9236" width="4" style="208" customWidth="1"/>
    <col min="9237" max="9472" width="17.7109375" style="208"/>
    <col min="9473" max="9473" width="48.7109375" style="208" customWidth="1"/>
    <col min="9474" max="9474" width="16.42578125" style="208" customWidth="1"/>
    <col min="9475" max="9479" width="11.140625" style="208" customWidth="1"/>
    <col min="9480" max="9485" width="11.85546875" style="208" customWidth="1"/>
    <col min="9486" max="9489" width="11.28515625" style="208" customWidth="1"/>
    <col min="9490" max="9491" width="15.140625" style="208" customWidth="1"/>
    <col min="9492" max="9492" width="4" style="208" customWidth="1"/>
    <col min="9493" max="9728" width="17.7109375" style="208"/>
    <col min="9729" max="9729" width="48.7109375" style="208" customWidth="1"/>
    <col min="9730" max="9730" width="16.42578125" style="208" customWidth="1"/>
    <col min="9731" max="9735" width="11.140625" style="208" customWidth="1"/>
    <col min="9736" max="9741" width="11.85546875" style="208" customWidth="1"/>
    <col min="9742" max="9745" width="11.28515625" style="208" customWidth="1"/>
    <col min="9746" max="9747" width="15.140625" style="208" customWidth="1"/>
    <col min="9748" max="9748" width="4" style="208" customWidth="1"/>
    <col min="9749" max="9984" width="17.7109375" style="208"/>
    <col min="9985" max="9985" width="48.7109375" style="208" customWidth="1"/>
    <col min="9986" max="9986" width="16.42578125" style="208" customWidth="1"/>
    <col min="9987" max="9991" width="11.140625" style="208" customWidth="1"/>
    <col min="9992" max="9997" width="11.85546875" style="208" customWidth="1"/>
    <col min="9998" max="10001" width="11.28515625" style="208" customWidth="1"/>
    <col min="10002" max="10003" width="15.140625" style="208" customWidth="1"/>
    <col min="10004" max="10004" width="4" style="208" customWidth="1"/>
    <col min="10005" max="10240" width="17.7109375" style="208"/>
    <col min="10241" max="10241" width="48.7109375" style="208" customWidth="1"/>
    <col min="10242" max="10242" width="16.42578125" style="208" customWidth="1"/>
    <col min="10243" max="10247" width="11.140625" style="208" customWidth="1"/>
    <col min="10248" max="10253" width="11.85546875" style="208" customWidth="1"/>
    <col min="10254" max="10257" width="11.28515625" style="208" customWidth="1"/>
    <col min="10258" max="10259" width="15.140625" style="208" customWidth="1"/>
    <col min="10260" max="10260" width="4" style="208" customWidth="1"/>
    <col min="10261" max="10496" width="17.7109375" style="208"/>
    <col min="10497" max="10497" width="48.7109375" style="208" customWidth="1"/>
    <col min="10498" max="10498" width="16.42578125" style="208" customWidth="1"/>
    <col min="10499" max="10503" width="11.140625" style="208" customWidth="1"/>
    <col min="10504" max="10509" width="11.85546875" style="208" customWidth="1"/>
    <col min="10510" max="10513" width="11.28515625" style="208" customWidth="1"/>
    <col min="10514" max="10515" width="15.140625" style="208" customWidth="1"/>
    <col min="10516" max="10516" width="4" style="208" customWidth="1"/>
    <col min="10517" max="10752" width="17.7109375" style="208"/>
    <col min="10753" max="10753" width="48.7109375" style="208" customWidth="1"/>
    <col min="10754" max="10754" width="16.42578125" style="208" customWidth="1"/>
    <col min="10755" max="10759" width="11.140625" style="208" customWidth="1"/>
    <col min="10760" max="10765" width="11.85546875" style="208" customWidth="1"/>
    <col min="10766" max="10769" width="11.28515625" style="208" customWidth="1"/>
    <col min="10770" max="10771" width="15.140625" style="208" customWidth="1"/>
    <col min="10772" max="10772" width="4" style="208" customWidth="1"/>
    <col min="10773" max="11008" width="17.7109375" style="208"/>
    <col min="11009" max="11009" width="48.7109375" style="208" customWidth="1"/>
    <col min="11010" max="11010" width="16.42578125" style="208" customWidth="1"/>
    <col min="11011" max="11015" width="11.140625" style="208" customWidth="1"/>
    <col min="11016" max="11021" width="11.85546875" style="208" customWidth="1"/>
    <col min="11022" max="11025" width="11.28515625" style="208" customWidth="1"/>
    <col min="11026" max="11027" width="15.140625" style="208" customWidth="1"/>
    <col min="11028" max="11028" width="4" style="208" customWidth="1"/>
    <col min="11029" max="11264" width="17.7109375" style="208"/>
    <col min="11265" max="11265" width="48.7109375" style="208" customWidth="1"/>
    <col min="11266" max="11266" width="16.42578125" style="208" customWidth="1"/>
    <col min="11267" max="11271" width="11.140625" style="208" customWidth="1"/>
    <col min="11272" max="11277" width="11.85546875" style="208" customWidth="1"/>
    <col min="11278" max="11281" width="11.28515625" style="208" customWidth="1"/>
    <col min="11282" max="11283" width="15.140625" style="208" customWidth="1"/>
    <col min="11284" max="11284" width="4" style="208" customWidth="1"/>
    <col min="11285" max="11520" width="17.7109375" style="208"/>
    <col min="11521" max="11521" width="48.7109375" style="208" customWidth="1"/>
    <col min="11522" max="11522" width="16.42578125" style="208" customWidth="1"/>
    <col min="11523" max="11527" width="11.140625" style="208" customWidth="1"/>
    <col min="11528" max="11533" width="11.85546875" style="208" customWidth="1"/>
    <col min="11534" max="11537" width="11.28515625" style="208" customWidth="1"/>
    <col min="11538" max="11539" width="15.140625" style="208" customWidth="1"/>
    <col min="11540" max="11540" width="4" style="208" customWidth="1"/>
    <col min="11541" max="11776" width="17.7109375" style="208"/>
    <col min="11777" max="11777" width="48.7109375" style="208" customWidth="1"/>
    <col min="11778" max="11778" width="16.42578125" style="208" customWidth="1"/>
    <col min="11779" max="11783" width="11.140625" style="208" customWidth="1"/>
    <col min="11784" max="11789" width="11.85546875" style="208" customWidth="1"/>
    <col min="11790" max="11793" width="11.28515625" style="208" customWidth="1"/>
    <col min="11794" max="11795" width="15.140625" style="208" customWidth="1"/>
    <col min="11796" max="11796" width="4" style="208" customWidth="1"/>
    <col min="11797" max="12032" width="17.7109375" style="208"/>
    <col min="12033" max="12033" width="48.7109375" style="208" customWidth="1"/>
    <col min="12034" max="12034" width="16.42578125" style="208" customWidth="1"/>
    <col min="12035" max="12039" width="11.140625" style="208" customWidth="1"/>
    <col min="12040" max="12045" width="11.85546875" style="208" customWidth="1"/>
    <col min="12046" max="12049" width="11.28515625" style="208" customWidth="1"/>
    <col min="12050" max="12051" width="15.140625" style="208" customWidth="1"/>
    <col min="12052" max="12052" width="4" style="208" customWidth="1"/>
    <col min="12053" max="12288" width="17.7109375" style="208"/>
    <col min="12289" max="12289" width="48.7109375" style="208" customWidth="1"/>
    <col min="12290" max="12290" width="16.42578125" style="208" customWidth="1"/>
    <col min="12291" max="12295" width="11.140625" style="208" customWidth="1"/>
    <col min="12296" max="12301" width="11.85546875" style="208" customWidth="1"/>
    <col min="12302" max="12305" width="11.28515625" style="208" customWidth="1"/>
    <col min="12306" max="12307" width="15.140625" style="208" customWidth="1"/>
    <col min="12308" max="12308" width="4" style="208" customWidth="1"/>
    <col min="12309" max="12544" width="17.7109375" style="208"/>
    <col min="12545" max="12545" width="48.7109375" style="208" customWidth="1"/>
    <col min="12546" max="12546" width="16.42578125" style="208" customWidth="1"/>
    <col min="12547" max="12551" width="11.140625" style="208" customWidth="1"/>
    <col min="12552" max="12557" width="11.85546875" style="208" customWidth="1"/>
    <col min="12558" max="12561" width="11.28515625" style="208" customWidth="1"/>
    <col min="12562" max="12563" width="15.140625" style="208" customWidth="1"/>
    <col min="12564" max="12564" width="4" style="208" customWidth="1"/>
    <col min="12565" max="12800" width="17.7109375" style="208"/>
    <col min="12801" max="12801" width="48.7109375" style="208" customWidth="1"/>
    <col min="12802" max="12802" width="16.42578125" style="208" customWidth="1"/>
    <col min="12803" max="12807" width="11.140625" style="208" customWidth="1"/>
    <col min="12808" max="12813" width="11.85546875" style="208" customWidth="1"/>
    <col min="12814" max="12817" width="11.28515625" style="208" customWidth="1"/>
    <col min="12818" max="12819" width="15.140625" style="208" customWidth="1"/>
    <col min="12820" max="12820" width="4" style="208" customWidth="1"/>
    <col min="12821" max="13056" width="17.7109375" style="208"/>
    <col min="13057" max="13057" width="48.7109375" style="208" customWidth="1"/>
    <col min="13058" max="13058" width="16.42578125" style="208" customWidth="1"/>
    <col min="13059" max="13063" width="11.140625" style="208" customWidth="1"/>
    <col min="13064" max="13069" width="11.85546875" style="208" customWidth="1"/>
    <col min="13070" max="13073" width="11.28515625" style="208" customWidth="1"/>
    <col min="13074" max="13075" width="15.140625" style="208" customWidth="1"/>
    <col min="13076" max="13076" width="4" style="208" customWidth="1"/>
    <col min="13077" max="13312" width="17.7109375" style="208"/>
    <col min="13313" max="13313" width="48.7109375" style="208" customWidth="1"/>
    <col min="13314" max="13314" width="16.42578125" style="208" customWidth="1"/>
    <col min="13315" max="13319" width="11.140625" style="208" customWidth="1"/>
    <col min="13320" max="13325" width="11.85546875" style="208" customWidth="1"/>
    <col min="13326" max="13329" width="11.28515625" style="208" customWidth="1"/>
    <col min="13330" max="13331" width="15.140625" style="208" customWidth="1"/>
    <col min="13332" max="13332" width="4" style="208" customWidth="1"/>
    <col min="13333" max="13568" width="17.7109375" style="208"/>
    <col min="13569" max="13569" width="48.7109375" style="208" customWidth="1"/>
    <col min="13570" max="13570" width="16.42578125" style="208" customWidth="1"/>
    <col min="13571" max="13575" width="11.140625" style="208" customWidth="1"/>
    <col min="13576" max="13581" width="11.85546875" style="208" customWidth="1"/>
    <col min="13582" max="13585" width="11.28515625" style="208" customWidth="1"/>
    <col min="13586" max="13587" width="15.140625" style="208" customWidth="1"/>
    <col min="13588" max="13588" width="4" style="208" customWidth="1"/>
    <col min="13589" max="13824" width="17.7109375" style="208"/>
    <col min="13825" max="13825" width="48.7109375" style="208" customWidth="1"/>
    <col min="13826" max="13826" width="16.42578125" style="208" customWidth="1"/>
    <col min="13827" max="13831" width="11.140625" style="208" customWidth="1"/>
    <col min="13832" max="13837" width="11.85546875" style="208" customWidth="1"/>
    <col min="13838" max="13841" width="11.28515625" style="208" customWidth="1"/>
    <col min="13842" max="13843" width="15.140625" style="208" customWidth="1"/>
    <col min="13844" max="13844" width="4" style="208" customWidth="1"/>
    <col min="13845" max="14080" width="17.7109375" style="208"/>
    <col min="14081" max="14081" width="48.7109375" style="208" customWidth="1"/>
    <col min="14082" max="14082" width="16.42578125" style="208" customWidth="1"/>
    <col min="14083" max="14087" width="11.140625" style="208" customWidth="1"/>
    <col min="14088" max="14093" width="11.85546875" style="208" customWidth="1"/>
    <col min="14094" max="14097" width="11.28515625" style="208" customWidth="1"/>
    <col min="14098" max="14099" width="15.140625" style="208" customWidth="1"/>
    <col min="14100" max="14100" width="4" style="208" customWidth="1"/>
    <col min="14101" max="14336" width="17.7109375" style="208"/>
    <col min="14337" max="14337" width="48.7109375" style="208" customWidth="1"/>
    <col min="14338" max="14338" width="16.42578125" style="208" customWidth="1"/>
    <col min="14339" max="14343" width="11.140625" style="208" customWidth="1"/>
    <col min="14344" max="14349" width="11.85546875" style="208" customWidth="1"/>
    <col min="14350" max="14353" width="11.28515625" style="208" customWidth="1"/>
    <col min="14354" max="14355" width="15.140625" style="208" customWidth="1"/>
    <col min="14356" max="14356" width="4" style="208" customWidth="1"/>
    <col min="14357" max="14592" width="17.7109375" style="208"/>
    <col min="14593" max="14593" width="48.7109375" style="208" customWidth="1"/>
    <col min="14594" max="14594" width="16.42578125" style="208" customWidth="1"/>
    <col min="14595" max="14599" width="11.140625" style="208" customWidth="1"/>
    <col min="14600" max="14605" width="11.85546875" style="208" customWidth="1"/>
    <col min="14606" max="14609" width="11.28515625" style="208" customWidth="1"/>
    <col min="14610" max="14611" width="15.140625" style="208" customWidth="1"/>
    <col min="14612" max="14612" width="4" style="208" customWidth="1"/>
    <col min="14613" max="14848" width="17.7109375" style="208"/>
    <col min="14849" max="14849" width="48.7109375" style="208" customWidth="1"/>
    <col min="14850" max="14850" width="16.42578125" style="208" customWidth="1"/>
    <col min="14851" max="14855" width="11.140625" style="208" customWidth="1"/>
    <col min="14856" max="14861" width="11.85546875" style="208" customWidth="1"/>
    <col min="14862" max="14865" width="11.28515625" style="208" customWidth="1"/>
    <col min="14866" max="14867" width="15.140625" style="208" customWidth="1"/>
    <col min="14868" max="14868" width="4" style="208" customWidth="1"/>
    <col min="14869" max="15104" width="17.7109375" style="208"/>
    <col min="15105" max="15105" width="48.7109375" style="208" customWidth="1"/>
    <col min="15106" max="15106" width="16.42578125" style="208" customWidth="1"/>
    <col min="15107" max="15111" width="11.140625" style="208" customWidth="1"/>
    <col min="15112" max="15117" width="11.85546875" style="208" customWidth="1"/>
    <col min="15118" max="15121" width="11.28515625" style="208" customWidth="1"/>
    <col min="15122" max="15123" width="15.140625" style="208" customWidth="1"/>
    <col min="15124" max="15124" width="4" style="208" customWidth="1"/>
    <col min="15125" max="15360" width="17.7109375" style="208"/>
    <col min="15361" max="15361" width="48.7109375" style="208" customWidth="1"/>
    <col min="15362" max="15362" width="16.42578125" style="208" customWidth="1"/>
    <col min="15363" max="15367" width="11.140625" style="208" customWidth="1"/>
    <col min="15368" max="15373" width="11.85546875" style="208" customWidth="1"/>
    <col min="15374" max="15377" width="11.28515625" style="208" customWidth="1"/>
    <col min="15378" max="15379" width="15.140625" style="208" customWidth="1"/>
    <col min="15380" max="15380" width="4" style="208" customWidth="1"/>
    <col min="15381" max="15616" width="17.7109375" style="208"/>
    <col min="15617" max="15617" width="48.7109375" style="208" customWidth="1"/>
    <col min="15618" max="15618" width="16.42578125" style="208" customWidth="1"/>
    <col min="15619" max="15623" width="11.140625" style="208" customWidth="1"/>
    <col min="15624" max="15629" width="11.85546875" style="208" customWidth="1"/>
    <col min="15630" max="15633" width="11.28515625" style="208" customWidth="1"/>
    <col min="15634" max="15635" width="15.140625" style="208" customWidth="1"/>
    <col min="15636" max="15636" width="4" style="208" customWidth="1"/>
    <col min="15637" max="15872" width="17.7109375" style="208"/>
    <col min="15873" max="15873" width="48.7109375" style="208" customWidth="1"/>
    <col min="15874" max="15874" width="16.42578125" style="208" customWidth="1"/>
    <col min="15875" max="15879" width="11.140625" style="208" customWidth="1"/>
    <col min="15880" max="15885" width="11.85546875" style="208" customWidth="1"/>
    <col min="15886" max="15889" width="11.28515625" style="208" customWidth="1"/>
    <col min="15890" max="15891" width="15.140625" style="208" customWidth="1"/>
    <col min="15892" max="15892" width="4" style="208" customWidth="1"/>
    <col min="15893" max="16128" width="17.7109375" style="208"/>
    <col min="16129" max="16129" width="48.7109375" style="208" customWidth="1"/>
    <col min="16130" max="16130" width="16.42578125" style="208" customWidth="1"/>
    <col min="16131" max="16135" width="11.140625" style="208" customWidth="1"/>
    <col min="16136" max="16141" width="11.85546875" style="208" customWidth="1"/>
    <col min="16142" max="16145" width="11.28515625" style="208" customWidth="1"/>
    <col min="16146" max="16147" width="15.140625" style="208" customWidth="1"/>
    <col min="16148" max="16148" width="4" style="208" customWidth="1"/>
    <col min="16149" max="16384" width="17.7109375" style="208"/>
  </cols>
  <sheetData>
    <row r="1" spans="1:26" s="501" customFormat="1" ht="24.75" customHeight="1">
      <c r="A1" s="1056" t="s">
        <v>1287</v>
      </c>
      <c r="B1" s="1056"/>
      <c r="C1" s="1056"/>
      <c r="D1" s="1056"/>
      <c r="E1" s="1056"/>
      <c r="F1" s="1056"/>
      <c r="G1" s="1056"/>
      <c r="H1" s="1056"/>
      <c r="I1" s="1056"/>
      <c r="J1" s="1056"/>
      <c r="K1" s="1056"/>
      <c r="L1" s="1056"/>
      <c r="M1" s="1056"/>
      <c r="N1" s="1056"/>
      <c r="O1" s="1056"/>
      <c r="P1" s="1056"/>
      <c r="Q1" s="1056"/>
      <c r="R1" s="1056"/>
      <c r="S1" s="1056"/>
    </row>
    <row r="2" spans="1:26" s="501" customFormat="1" ht="18">
      <c r="A2" s="1057" t="s">
        <v>1286</v>
      </c>
      <c r="B2" s="1057"/>
      <c r="C2" s="1057"/>
      <c r="D2" s="1057"/>
      <c r="E2" s="1057"/>
      <c r="F2" s="1057"/>
      <c r="G2" s="1057"/>
      <c r="H2" s="1057"/>
      <c r="I2" s="1057"/>
      <c r="J2" s="1057"/>
      <c r="K2" s="1057"/>
      <c r="L2" s="1057"/>
      <c r="M2" s="1057"/>
      <c r="N2" s="1057"/>
      <c r="O2" s="1057"/>
      <c r="P2" s="1057"/>
      <c r="Q2" s="1057"/>
      <c r="R2" s="1057"/>
      <c r="S2" s="1057"/>
    </row>
    <row r="3" spans="1:26" s="501" customFormat="1" ht="18">
      <c r="A3" s="1056" t="s">
        <v>1447</v>
      </c>
      <c r="B3" s="1056"/>
      <c r="C3" s="1056"/>
      <c r="D3" s="1056"/>
      <c r="E3" s="1056"/>
      <c r="F3" s="1056"/>
      <c r="G3" s="1056"/>
      <c r="H3" s="1056"/>
      <c r="I3" s="1058"/>
      <c r="J3" s="1056"/>
      <c r="K3" s="1056"/>
      <c r="L3" s="1056"/>
      <c r="M3" s="1056"/>
      <c r="N3" s="1056"/>
      <c r="O3" s="1056"/>
      <c r="P3" s="1056"/>
      <c r="Q3" s="1056"/>
      <c r="R3" s="1056"/>
      <c r="S3" s="1056"/>
    </row>
    <row r="4" spans="1:26" s="501" customFormat="1" ht="26.25" customHeight="1">
      <c r="A4" s="1059" t="s">
        <v>1457</v>
      </c>
      <c r="B4" s="1059"/>
      <c r="C4" s="1059"/>
      <c r="D4" s="1059"/>
      <c r="E4" s="1059"/>
      <c r="F4" s="1059"/>
      <c r="G4" s="1059"/>
      <c r="H4" s="1059"/>
      <c r="I4" s="1059"/>
      <c r="J4" s="1059"/>
      <c r="K4" s="1059"/>
      <c r="L4" s="1059"/>
      <c r="M4" s="1059"/>
      <c r="N4" s="1059"/>
      <c r="O4" s="1059"/>
      <c r="P4" s="1059"/>
      <c r="Q4" s="1059"/>
      <c r="R4" s="1059"/>
      <c r="S4" s="1059"/>
    </row>
    <row r="5" spans="1:26" s="503" customFormat="1" ht="8.25" customHeight="1">
      <c r="A5" s="844"/>
      <c r="B5" s="844"/>
      <c r="C5" s="844"/>
      <c r="D5" s="844"/>
      <c r="E5" s="844"/>
      <c r="F5" s="844"/>
      <c r="G5" s="844"/>
      <c r="H5" s="844"/>
      <c r="I5" s="844"/>
      <c r="J5" s="844"/>
      <c r="K5" s="844"/>
      <c r="L5" s="844"/>
      <c r="M5" s="844"/>
      <c r="N5" s="844"/>
      <c r="O5" s="844"/>
      <c r="P5" s="844"/>
      <c r="Q5" s="844"/>
      <c r="R5" s="844"/>
      <c r="S5" s="844"/>
    </row>
    <row r="6" spans="1:26" s="501" customFormat="1">
      <c r="A6" s="845"/>
      <c r="B6" s="846" t="s">
        <v>1262</v>
      </c>
      <c r="C6" s="1060" t="s">
        <v>1285</v>
      </c>
      <c r="D6" s="1060"/>
      <c r="E6" s="1060"/>
      <c r="F6" s="1060"/>
      <c r="G6" s="1060"/>
      <c r="H6" s="1060" t="s">
        <v>1284</v>
      </c>
      <c r="I6" s="1060"/>
      <c r="J6" s="1060"/>
      <c r="K6" s="1060"/>
      <c r="L6" s="1060"/>
      <c r="M6" s="1060" t="s">
        <v>1283</v>
      </c>
      <c r="N6" s="1060"/>
      <c r="O6" s="1060"/>
      <c r="P6" s="1060"/>
      <c r="Q6" s="1060"/>
      <c r="R6" s="1060" t="s">
        <v>1258</v>
      </c>
      <c r="S6" s="1060"/>
    </row>
    <row r="7" spans="1:26" s="501" customFormat="1" ht="13.5" thickBot="1">
      <c r="A7" s="845"/>
      <c r="B7" s="846" t="s">
        <v>1257</v>
      </c>
      <c r="C7" s="845"/>
      <c r="D7" s="845"/>
      <c r="E7" s="845"/>
      <c r="F7" s="845"/>
      <c r="G7" s="845"/>
      <c r="H7" s="845"/>
      <c r="I7" s="845"/>
      <c r="J7" s="845"/>
      <c r="K7" s="845"/>
      <c r="L7" s="845"/>
      <c r="M7" s="845"/>
      <c r="N7" s="845"/>
      <c r="O7" s="845"/>
      <c r="P7" s="845"/>
      <c r="Q7" s="845"/>
      <c r="R7" s="845"/>
      <c r="S7" s="845"/>
    </row>
    <row r="8" spans="1:26" s="272" customFormat="1" ht="18.75" customHeight="1" thickTop="1" thickBot="1">
      <c r="A8" s="847" t="s">
        <v>1282</v>
      </c>
      <c r="B8" s="848" t="s">
        <v>1256</v>
      </c>
      <c r="C8" s="848" t="s">
        <v>3</v>
      </c>
      <c r="D8" s="848" t="s">
        <v>5</v>
      </c>
      <c r="E8" s="848" t="s">
        <v>4</v>
      </c>
      <c r="F8" s="848" t="s">
        <v>6</v>
      </c>
      <c r="G8" s="848" t="s">
        <v>7</v>
      </c>
      <c r="H8" s="848" t="s">
        <v>3</v>
      </c>
      <c r="I8" s="848" t="s">
        <v>5</v>
      </c>
      <c r="J8" s="848" t="s">
        <v>4</v>
      </c>
      <c r="K8" s="848" t="s">
        <v>6</v>
      </c>
      <c r="L8" s="848" t="s">
        <v>7</v>
      </c>
      <c r="M8" s="848" t="s">
        <v>3</v>
      </c>
      <c r="N8" s="848" t="s">
        <v>5</v>
      </c>
      <c r="O8" s="848" t="s">
        <v>4</v>
      </c>
      <c r="P8" s="848" t="s">
        <v>6</v>
      </c>
      <c r="Q8" s="848" t="s">
        <v>7</v>
      </c>
      <c r="R8" s="848" t="s">
        <v>1255</v>
      </c>
      <c r="S8" s="848" t="s">
        <v>1254</v>
      </c>
    </row>
    <row r="9" spans="1:26" ht="11.25" customHeight="1" thickTop="1">
      <c r="A9" s="471"/>
      <c r="B9" s="199"/>
      <c r="C9" s="199"/>
      <c r="D9" s="849" t="s">
        <v>1251</v>
      </c>
      <c r="E9" s="849" t="s">
        <v>1251</v>
      </c>
      <c r="F9" s="849"/>
      <c r="G9" s="849" t="s">
        <v>1251</v>
      </c>
      <c r="H9" s="199"/>
      <c r="I9" s="849" t="s">
        <v>1251</v>
      </c>
      <c r="J9" s="849" t="s">
        <v>1251</v>
      </c>
      <c r="K9" s="849"/>
      <c r="L9" s="199"/>
      <c r="M9" s="199"/>
      <c r="N9" s="199"/>
      <c r="O9" s="199"/>
      <c r="P9" s="199"/>
      <c r="Q9" s="199"/>
      <c r="R9" s="199"/>
      <c r="S9" s="199"/>
    </row>
    <row r="10" spans="1:26" ht="11.25" customHeight="1">
      <c r="A10" s="471"/>
      <c r="B10" s="849" t="s">
        <v>1251</v>
      </c>
      <c r="C10" s="199"/>
      <c r="D10" s="849" t="s">
        <v>1251</v>
      </c>
      <c r="E10" s="850" t="s">
        <v>1251</v>
      </c>
      <c r="F10" s="850"/>
      <c r="G10" s="850" t="s">
        <v>1251</v>
      </c>
      <c r="H10" s="199"/>
      <c r="I10" s="849" t="s">
        <v>1251</v>
      </c>
      <c r="J10" s="849" t="s">
        <v>1251</v>
      </c>
      <c r="K10" s="849"/>
      <c r="L10" s="851"/>
      <c r="M10" s="851"/>
      <c r="N10" s="851"/>
      <c r="O10" s="851"/>
      <c r="P10" s="851"/>
      <c r="Q10" s="199"/>
      <c r="R10" s="199"/>
      <c r="S10" s="199"/>
      <c r="X10" s="852"/>
    </row>
    <row r="11" spans="1:26" ht="13.5" customHeight="1">
      <c r="A11" s="853" t="s">
        <v>350</v>
      </c>
      <c r="B11" s="854">
        <v>1276312.94</v>
      </c>
      <c r="C11" s="854">
        <v>92921.77</v>
      </c>
      <c r="D11" s="854">
        <v>0</v>
      </c>
      <c r="E11" s="854">
        <v>46171.33</v>
      </c>
      <c r="F11" s="854">
        <v>0</v>
      </c>
      <c r="G11" s="854">
        <v>139093.1</v>
      </c>
      <c r="H11" s="854">
        <v>95978.82</v>
      </c>
      <c r="I11" s="854">
        <v>0</v>
      </c>
      <c r="J11" s="854">
        <v>46518.87</v>
      </c>
      <c r="K11" s="854">
        <v>0</v>
      </c>
      <c r="L11" s="854">
        <v>142497.69</v>
      </c>
      <c r="M11" s="854">
        <v>3057.0500000000029</v>
      </c>
      <c r="N11" s="854">
        <v>0</v>
      </c>
      <c r="O11" s="854">
        <v>347.54000000000087</v>
      </c>
      <c r="P11" s="854">
        <v>0</v>
      </c>
      <c r="Q11" s="854">
        <v>3404.5900000000038</v>
      </c>
      <c r="R11" s="855">
        <f>G11/B11</f>
        <v>0.10898040413192082</v>
      </c>
      <c r="S11" s="855">
        <f>L11/B11</f>
        <v>0.11164792390179795</v>
      </c>
    </row>
    <row r="12" spans="1:26" ht="13.5" customHeight="1">
      <c r="A12" s="853" t="s">
        <v>352</v>
      </c>
      <c r="B12" s="854">
        <v>454618.13</v>
      </c>
      <c r="C12" s="854">
        <v>26656.95</v>
      </c>
      <c r="D12" s="854">
        <v>0</v>
      </c>
      <c r="E12" s="854">
        <v>18173.62</v>
      </c>
      <c r="F12" s="854">
        <v>0</v>
      </c>
      <c r="G12" s="854">
        <v>44830.57</v>
      </c>
      <c r="H12" s="854">
        <v>27962.07</v>
      </c>
      <c r="I12" s="854">
        <v>0</v>
      </c>
      <c r="J12" s="854">
        <v>18085.68</v>
      </c>
      <c r="K12" s="854">
        <v>0</v>
      </c>
      <c r="L12" s="854">
        <v>46047.75</v>
      </c>
      <c r="M12" s="854">
        <v>1305.119999999999</v>
      </c>
      <c r="N12" s="854">
        <v>0</v>
      </c>
      <c r="O12" s="854">
        <v>-87.93999999999869</v>
      </c>
      <c r="P12" s="854">
        <v>0</v>
      </c>
      <c r="Q12" s="854">
        <v>1217.1800000000003</v>
      </c>
      <c r="R12" s="855">
        <f>G12/B12</f>
        <v>9.8611487403724968E-2</v>
      </c>
      <c r="S12" s="855">
        <f>L12/B12</f>
        <v>0.1012888553300767</v>
      </c>
    </row>
    <row r="13" spans="1:26" ht="13.5" customHeight="1">
      <c r="A13" s="853" t="s">
        <v>351</v>
      </c>
      <c r="B13" s="854">
        <v>148352.29</v>
      </c>
      <c r="C13" s="854">
        <v>10897.11</v>
      </c>
      <c r="D13" s="854">
        <v>0</v>
      </c>
      <c r="E13" s="854">
        <v>3887.46</v>
      </c>
      <c r="F13" s="854">
        <v>0</v>
      </c>
      <c r="G13" s="854">
        <v>14784.57</v>
      </c>
      <c r="H13" s="854">
        <v>12785.55</v>
      </c>
      <c r="I13" s="854">
        <v>0</v>
      </c>
      <c r="J13" s="854">
        <v>10160.43</v>
      </c>
      <c r="K13" s="854">
        <v>0</v>
      </c>
      <c r="L13" s="854">
        <v>22945.98</v>
      </c>
      <c r="M13" s="854">
        <v>1888.4399999999987</v>
      </c>
      <c r="N13" s="854">
        <v>0</v>
      </c>
      <c r="O13" s="854">
        <v>6272.97</v>
      </c>
      <c r="P13" s="854">
        <v>0</v>
      </c>
      <c r="Q13" s="854">
        <v>8161.4099999999989</v>
      </c>
      <c r="R13" s="855">
        <f>G13/B13</f>
        <v>9.9658522291769136E-2</v>
      </c>
      <c r="S13" s="855">
        <f>L13/B13</f>
        <v>0.15467223323617046</v>
      </c>
    </row>
    <row r="14" spans="1:26" ht="11.25" customHeight="1">
      <c r="A14" s="471"/>
      <c r="B14" s="856" t="s">
        <v>1251</v>
      </c>
      <c r="C14" s="856" t="s">
        <v>1251</v>
      </c>
      <c r="D14" s="856" t="s">
        <v>1251</v>
      </c>
      <c r="E14" s="856" t="s">
        <v>1251</v>
      </c>
      <c r="F14" s="856" t="s">
        <v>1251</v>
      </c>
      <c r="G14" s="856" t="s">
        <v>1251</v>
      </c>
      <c r="H14" s="856" t="s">
        <v>1251</v>
      </c>
      <c r="I14" s="856" t="s">
        <v>1251</v>
      </c>
      <c r="J14" s="856" t="s">
        <v>1251</v>
      </c>
      <c r="K14" s="856" t="s">
        <v>1251</v>
      </c>
      <c r="L14" s="857"/>
      <c r="M14" s="857"/>
      <c r="N14" s="856" t="s">
        <v>1251</v>
      </c>
      <c r="O14" s="857"/>
      <c r="P14" s="857"/>
      <c r="Q14" s="857"/>
      <c r="R14" s="199"/>
      <c r="S14" s="199"/>
      <c r="U14" s="852"/>
      <c r="V14" s="852"/>
      <c r="W14" s="852"/>
      <c r="X14" s="852"/>
    </row>
    <row r="15" spans="1:26" s="503" customFormat="1">
      <c r="A15" s="858" t="s">
        <v>7</v>
      </c>
      <c r="B15" s="859">
        <f t="shared" ref="B15:K15" si="0">SUM(B11:B13)</f>
        <v>1879283.3599999999</v>
      </c>
      <c r="C15" s="859">
        <f t="shared" si="0"/>
        <v>130475.83</v>
      </c>
      <c r="D15" s="859">
        <f t="shared" si="0"/>
        <v>0</v>
      </c>
      <c r="E15" s="859">
        <f t="shared" si="0"/>
        <v>68232.41</v>
      </c>
      <c r="F15" s="859">
        <f t="shared" si="0"/>
        <v>0</v>
      </c>
      <c r="G15" s="859">
        <v>198708.24000000002</v>
      </c>
      <c r="H15" s="859">
        <f t="shared" si="0"/>
        <v>136726.44</v>
      </c>
      <c r="I15" s="859">
        <f t="shared" si="0"/>
        <v>0</v>
      </c>
      <c r="J15" s="859">
        <f t="shared" si="0"/>
        <v>74764.98000000001</v>
      </c>
      <c r="K15" s="859">
        <f t="shared" si="0"/>
        <v>0</v>
      </c>
      <c r="L15" s="859">
        <v>211491.42</v>
      </c>
      <c r="M15" s="859">
        <v>6250.6100000000006</v>
      </c>
      <c r="N15" s="859">
        <v>0</v>
      </c>
      <c r="O15" s="859">
        <v>6532.5700000000024</v>
      </c>
      <c r="P15" s="859">
        <v>0</v>
      </c>
      <c r="Q15" s="859">
        <v>12783.180000000004</v>
      </c>
      <c r="R15" s="860">
        <f>G15/B15</f>
        <v>0.10573617807162408</v>
      </c>
      <c r="S15" s="860">
        <f>L15/B15</f>
        <v>0.11253833482567527</v>
      </c>
      <c r="T15" s="861" t="s">
        <v>1251</v>
      </c>
      <c r="U15" s="861"/>
      <c r="V15" s="861"/>
      <c r="W15" s="861"/>
      <c r="X15" s="861"/>
      <c r="Y15" s="861"/>
      <c r="Z15" s="861"/>
    </row>
    <row r="16" spans="1:26" ht="12.75" customHeight="1" thickBot="1">
      <c r="A16" s="471"/>
      <c r="B16" s="856"/>
      <c r="C16" s="856" t="s">
        <v>1251</v>
      </c>
      <c r="D16" s="854" t="s">
        <v>1251</v>
      </c>
      <c r="E16" s="854" t="s">
        <v>1251</v>
      </c>
      <c r="F16" s="854"/>
      <c r="G16" s="856"/>
      <c r="H16" s="856"/>
      <c r="I16" s="856"/>
      <c r="J16" s="856"/>
      <c r="K16" s="856"/>
      <c r="L16" s="856" t="s">
        <v>1251</v>
      </c>
      <c r="M16" s="856" t="s">
        <v>1251</v>
      </c>
      <c r="N16" s="856" t="s">
        <v>1251</v>
      </c>
      <c r="O16" s="856" t="s">
        <v>1251</v>
      </c>
      <c r="P16" s="856"/>
      <c r="Q16" s="856" t="s">
        <v>1251</v>
      </c>
      <c r="R16" s="862" t="s">
        <v>1251</v>
      </c>
      <c r="S16" s="862" t="s">
        <v>1251</v>
      </c>
      <c r="T16" s="863" t="s">
        <v>1251</v>
      </c>
      <c r="U16" s="852"/>
      <c r="V16" s="852"/>
    </row>
    <row r="17" spans="1:19" s="272" customFormat="1" ht="21" customHeight="1" thickTop="1" thickBot="1">
      <c r="A17" s="1055" t="s">
        <v>1362</v>
      </c>
      <c r="B17" s="1055"/>
      <c r="C17" s="1055"/>
      <c r="D17" s="1055"/>
      <c r="E17" s="848" t="s">
        <v>1251</v>
      </c>
      <c r="F17" s="848"/>
      <c r="G17" s="848"/>
      <c r="H17" s="848"/>
      <c r="I17" s="848"/>
      <c r="J17" s="848"/>
      <c r="K17" s="848"/>
      <c r="L17" s="848" t="s">
        <v>1251</v>
      </c>
      <c r="M17" s="848"/>
      <c r="N17" s="848"/>
      <c r="O17" s="848"/>
      <c r="P17" s="848"/>
      <c r="Q17" s="848" t="s">
        <v>1251</v>
      </c>
      <c r="R17" s="848"/>
      <c r="S17" s="848"/>
    </row>
    <row r="18" spans="1:19" ht="16.5" customHeight="1" thickTop="1">
      <c r="A18" s="471"/>
      <c r="B18" s="856" t="s">
        <v>1251</v>
      </c>
      <c r="C18" s="857"/>
      <c r="D18" s="856" t="s">
        <v>1251</v>
      </c>
      <c r="E18" s="856" t="s">
        <v>1251</v>
      </c>
      <c r="F18" s="856"/>
      <c r="G18" s="856" t="s">
        <v>1251</v>
      </c>
      <c r="H18" s="856" t="s">
        <v>1251</v>
      </c>
      <c r="I18" s="856" t="s">
        <v>1251</v>
      </c>
      <c r="J18" s="856" t="s">
        <v>1251</v>
      </c>
      <c r="K18" s="856"/>
      <c r="L18" s="856" t="s">
        <v>1251</v>
      </c>
      <c r="M18" s="856" t="s">
        <v>1251</v>
      </c>
      <c r="N18" s="856" t="s">
        <v>1251</v>
      </c>
      <c r="O18" s="857"/>
      <c r="P18" s="857"/>
      <c r="Q18" s="857"/>
      <c r="R18" s="199"/>
      <c r="S18" s="199"/>
    </row>
    <row r="19" spans="1:19" ht="13.5" customHeight="1">
      <c r="A19" s="853" t="s">
        <v>365</v>
      </c>
      <c r="B19" s="854">
        <v>800877.01</v>
      </c>
      <c r="C19" s="854">
        <v>43420.58</v>
      </c>
      <c r="D19" s="854">
        <v>0</v>
      </c>
      <c r="E19" s="854">
        <v>29868.25</v>
      </c>
      <c r="F19" s="854">
        <v>0</v>
      </c>
      <c r="G19" s="854">
        <v>73288.83</v>
      </c>
      <c r="H19" s="854">
        <v>138410.38</v>
      </c>
      <c r="I19" s="854">
        <v>0</v>
      </c>
      <c r="J19" s="854">
        <v>44543.72</v>
      </c>
      <c r="K19" s="854">
        <v>0.03</v>
      </c>
      <c r="L19" s="854">
        <v>182954.13</v>
      </c>
      <c r="M19" s="854">
        <v>94989.8</v>
      </c>
      <c r="N19" s="854">
        <v>0</v>
      </c>
      <c r="O19" s="854">
        <v>14675.470000000001</v>
      </c>
      <c r="P19" s="854">
        <v>0.03</v>
      </c>
      <c r="Q19" s="854">
        <v>109665.3</v>
      </c>
      <c r="R19" s="855">
        <f>G19/B19</f>
        <v>9.1510717731802541E-2</v>
      </c>
      <c r="S19" s="855">
        <f>L19/B19</f>
        <v>0.22844222984999907</v>
      </c>
    </row>
    <row r="20" spans="1:19" ht="13.5" customHeight="1">
      <c r="A20" s="853" t="s">
        <v>379</v>
      </c>
      <c r="B20" s="854">
        <v>441922.15</v>
      </c>
      <c r="C20" s="854">
        <v>22479</v>
      </c>
      <c r="D20" s="854">
        <v>0</v>
      </c>
      <c r="E20" s="854">
        <v>18069.25</v>
      </c>
      <c r="F20" s="854">
        <v>0</v>
      </c>
      <c r="G20" s="854">
        <v>40548.25</v>
      </c>
      <c r="H20" s="854">
        <v>27512.94</v>
      </c>
      <c r="I20" s="854">
        <v>0</v>
      </c>
      <c r="J20" s="854">
        <v>34376.9</v>
      </c>
      <c r="K20" s="854">
        <v>0</v>
      </c>
      <c r="L20" s="854">
        <v>61889.84</v>
      </c>
      <c r="M20" s="854">
        <v>5033.9399999999987</v>
      </c>
      <c r="N20" s="854">
        <v>0</v>
      </c>
      <c r="O20" s="854">
        <v>16307.650000000001</v>
      </c>
      <c r="P20" s="854">
        <v>0</v>
      </c>
      <c r="Q20" s="854">
        <v>21341.59</v>
      </c>
      <c r="R20" s="855">
        <f t="shared" ref="R20:R59" si="1">G20/B20</f>
        <v>9.1754282965902476E-2</v>
      </c>
      <c r="S20" s="855">
        <f t="shared" ref="S20:S59" si="2">L20/B20</f>
        <v>0.14004692908015584</v>
      </c>
    </row>
    <row r="21" spans="1:19" ht="13.5" customHeight="1">
      <c r="A21" s="853" t="s">
        <v>362</v>
      </c>
      <c r="B21" s="854">
        <v>293286.5</v>
      </c>
      <c r="C21" s="854">
        <v>9765.7800000000007</v>
      </c>
      <c r="D21" s="854">
        <v>0</v>
      </c>
      <c r="E21" s="854">
        <v>17999.16</v>
      </c>
      <c r="F21" s="854">
        <v>0</v>
      </c>
      <c r="G21" s="854">
        <v>27764.940000000002</v>
      </c>
      <c r="H21" s="854">
        <v>21273.599999999999</v>
      </c>
      <c r="I21" s="854">
        <v>0</v>
      </c>
      <c r="J21" s="854">
        <v>20529.310000000001</v>
      </c>
      <c r="K21" s="854">
        <v>0</v>
      </c>
      <c r="L21" s="854">
        <v>41802.910000000003</v>
      </c>
      <c r="M21" s="854">
        <v>11507.819999999998</v>
      </c>
      <c r="N21" s="854">
        <v>0</v>
      </c>
      <c r="O21" s="854">
        <v>2530.1500000000015</v>
      </c>
      <c r="P21" s="854">
        <v>0</v>
      </c>
      <c r="Q21" s="854">
        <v>14037.97</v>
      </c>
      <c r="R21" s="855">
        <f t="shared" si="1"/>
        <v>9.4668319203236428E-2</v>
      </c>
      <c r="S21" s="855">
        <f t="shared" si="2"/>
        <v>0.14253267709219483</v>
      </c>
    </row>
    <row r="22" spans="1:19" ht="13.5" customHeight="1">
      <c r="A22" s="853" t="s">
        <v>380</v>
      </c>
      <c r="B22" s="854">
        <v>70796.34</v>
      </c>
      <c r="C22" s="854">
        <v>1707.03</v>
      </c>
      <c r="D22" s="854">
        <v>0</v>
      </c>
      <c r="E22" s="854">
        <v>4345.8500000000004</v>
      </c>
      <c r="F22" s="854">
        <v>0</v>
      </c>
      <c r="G22" s="854">
        <v>6052.88</v>
      </c>
      <c r="H22" s="854">
        <v>2072.9</v>
      </c>
      <c r="I22" s="854">
        <v>0</v>
      </c>
      <c r="J22" s="854">
        <v>5131.1499999999996</v>
      </c>
      <c r="K22" s="854">
        <v>0</v>
      </c>
      <c r="L22" s="854">
        <v>7204.0499999999993</v>
      </c>
      <c r="M22" s="854">
        <v>365.87000000000012</v>
      </c>
      <c r="N22" s="854">
        <v>0</v>
      </c>
      <c r="O22" s="854">
        <v>785.29999999999927</v>
      </c>
      <c r="P22" s="854">
        <v>0</v>
      </c>
      <c r="Q22" s="854">
        <v>1151.1699999999994</v>
      </c>
      <c r="R22" s="855">
        <f t="shared" si="1"/>
        <v>8.5497075131285044E-2</v>
      </c>
      <c r="S22" s="855">
        <f t="shared" si="2"/>
        <v>0.10175737898315082</v>
      </c>
    </row>
    <row r="23" spans="1:19" ht="13.5" customHeight="1">
      <c r="A23" s="853" t="s">
        <v>369</v>
      </c>
      <c r="B23" s="854">
        <v>125592.5</v>
      </c>
      <c r="C23" s="854">
        <v>5842.16</v>
      </c>
      <c r="D23" s="854">
        <v>0</v>
      </c>
      <c r="E23" s="854">
        <v>3878.87</v>
      </c>
      <c r="F23" s="854">
        <v>0</v>
      </c>
      <c r="G23" s="854">
        <v>9721.0299999999988</v>
      </c>
      <c r="H23" s="854">
        <v>8465.84</v>
      </c>
      <c r="I23" s="854">
        <v>0</v>
      </c>
      <c r="J23" s="854">
        <v>10257.85</v>
      </c>
      <c r="K23" s="854">
        <v>0</v>
      </c>
      <c r="L23" s="854">
        <v>18723.690000000002</v>
      </c>
      <c r="M23" s="854">
        <v>2623.6800000000003</v>
      </c>
      <c r="N23" s="854">
        <v>0</v>
      </c>
      <c r="O23" s="854">
        <v>6378.9800000000005</v>
      </c>
      <c r="P23" s="854">
        <v>0</v>
      </c>
      <c r="Q23" s="854">
        <v>9002.66</v>
      </c>
      <c r="R23" s="855">
        <f t="shared" si="1"/>
        <v>7.7401357565141216E-2</v>
      </c>
      <c r="S23" s="855">
        <f t="shared" si="2"/>
        <v>0.14908286720942734</v>
      </c>
    </row>
    <row r="24" spans="1:19" ht="13.5" customHeight="1">
      <c r="A24" s="853" t="s">
        <v>355</v>
      </c>
      <c r="B24" s="854">
        <v>61154.89</v>
      </c>
      <c r="C24" s="854">
        <v>5586.22</v>
      </c>
      <c r="D24" s="854">
        <v>0</v>
      </c>
      <c r="E24" s="854">
        <v>1607.03</v>
      </c>
      <c r="F24" s="854">
        <v>0</v>
      </c>
      <c r="G24" s="854">
        <v>7193.25</v>
      </c>
      <c r="H24" s="854">
        <v>6532</v>
      </c>
      <c r="I24" s="854">
        <v>0</v>
      </c>
      <c r="J24" s="854">
        <v>2276.2399999999998</v>
      </c>
      <c r="K24" s="854">
        <v>0</v>
      </c>
      <c r="L24" s="854">
        <v>8808.24</v>
      </c>
      <c r="M24" s="854">
        <v>945.77999999999975</v>
      </c>
      <c r="N24" s="854">
        <v>0</v>
      </c>
      <c r="O24" s="854">
        <v>669.20999999999981</v>
      </c>
      <c r="P24" s="854">
        <v>0</v>
      </c>
      <c r="Q24" s="854">
        <v>1614.9899999999996</v>
      </c>
      <c r="R24" s="855">
        <f>G24/B24</f>
        <v>0.11762346396175351</v>
      </c>
      <c r="S24" s="855">
        <f>L24/B24</f>
        <v>0.1440316547049631</v>
      </c>
    </row>
    <row r="25" spans="1:19" ht="13.5" customHeight="1">
      <c r="A25" s="853" t="s">
        <v>378</v>
      </c>
      <c r="B25" s="854">
        <v>154364.99</v>
      </c>
      <c r="C25" s="854">
        <v>12254.65</v>
      </c>
      <c r="D25" s="854">
        <v>0</v>
      </c>
      <c r="E25" s="854">
        <v>5604.14</v>
      </c>
      <c r="F25" s="854">
        <v>0</v>
      </c>
      <c r="G25" s="854">
        <v>17858.79</v>
      </c>
      <c r="H25" s="854">
        <v>13466.86</v>
      </c>
      <c r="I25" s="854">
        <v>0</v>
      </c>
      <c r="J25" s="854">
        <v>6768.11</v>
      </c>
      <c r="K25" s="854">
        <v>0</v>
      </c>
      <c r="L25" s="854">
        <v>20234.97</v>
      </c>
      <c r="M25" s="854">
        <v>1212.2100000000009</v>
      </c>
      <c r="N25" s="854">
        <v>0</v>
      </c>
      <c r="O25" s="854">
        <v>1163.9699999999993</v>
      </c>
      <c r="P25" s="854">
        <v>0</v>
      </c>
      <c r="Q25" s="854">
        <v>2376.1800000000003</v>
      </c>
      <c r="R25" s="855">
        <f t="shared" si="1"/>
        <v>0.1156919713466117</v>
      </c>
      <c r="S25" s="855">
        <f t="shared" si="2"/>
        <v>0.13108522858712979</v>
      </c>
    </row>
    <row r="26" spans="1:19" ht="13.5" customHeight="1">
      <c r="A26" s="853" t="s">
        <v>376</v>
      </c>
      <c r="B26" s="854">
        <v>67686.69</v>
      </c>
      <c r="C26" s="854">
        <v>5808.49</v>
      </c>
      <c r="D26" s="854">
        <v>0</v>
      </c>
      <c r="E26" s="854">
        <v>1543.72</v>
      </c>
      <c r="F26" s="854">
        <v>0</v>
      </c>
      <c r="G26" s="854">
        <v>7352.21</v>
      </c>
      <c r="H26" s="854">
        <v>7064.03</v>
      </c>
      <c r="I26" s="854">
        <v>0</v>
      </c>
      <c r="J26" s="854">
        <v>2499.35</v>
      </c>
      <c r="K26" s="854">
        <v>0</v>
      </c>
      <c r="L26" s="854">
        <v>9563.3799999999992</v>
      </c>
      <c r="M26" s="854">
        <v>1255.54</v>
      </c>
      <c r="N26" s="854">
        <v>0</v>
      </c>
      <c r="O26" s="854">
        <v>955.62999999999988</v>
      </c>
      <c r="P26" s="854">
        <v>0</v>
      </c>
      <c r="Q26" s="854">
        <v>2211.17</v>
      </c>
      <c r="R26" s="855">
        <f t="shared" si="1"/>
        <v>0.10862120750770941</v>
      </c>
      <c r="S26" s="855">
        <f t="shared" si="2"/>
        <v>0.14128892992108197</v>
      </c>
    </row>
    <row r="27" spans="1:19" ht="13.5" customHeight="1">
      <c r="A27" s="853" t="s">
        <v>363</v>
      </c>
      <c r="B27" s="854">
        <v>79989.69</v>
      </c>
      <c r="C27" s="854">
        <v>6194.89</v>
      </c>
      <c r="D27" s="854">
        <v>0</v>
      </c>
      <c r="E27" s="854">
        <v>1978.69</v>
      </c>
      <c r="F27" s="854">
        <v>0</v>
      </c>
      <c r="G27" s="854">
        <v>8173.58</v>
      </c>
      <c r="H27" s="854">
        <v>9140.41</v>
      </c>
      <c r="I27" s="854">
        <v>0</v>
      </c>
      <c r="J27" s="854">
        <v>2320.3200000000002</v>
      </c>
      <c r="K27" s="854">
        <v>0</v>
      </c>
      <c r="L27" s="854">
        <v>11460.73</v>
      </c>
      <c r="M27" s="854">
        <v>2945.5199999999995</v>
      </c>
      <c r="N27" s="854">
        <v>0</v>
      </c>
      <c r="O27" s="854">
        <v>341.63000000000011</v>
      </c>
      <c r="P27" s="854">
        <v>0</v>
      </c>
      <c r="Q27" s="854">
        <v>3287.1499999999996</v>
      </c>
      <c r="R27" s="855">
        <f t="shared" si="1"/>
        <v>0.1021829188236634</v>
      </c>
      <c r="S27" s="855">
        <f t="shared" si="2"/>
        <v>0.14327758989939829</v>
      </c>
    </row>
    <row r="28" spans="1:19" ht="13.5" customHeight="1">
      <c r="A28" s="853" t="s">
        <v>377</v>
      </c>
      <c r="B28" s="854">
        <v>59476.76</v>
      </c>
      <c r="C28" s="854">
        <v>4467.32</v>
      </c>
      <c r="D28" s="854">
        <v>0</v>
      </c>
      <c r="E28" s="854">
        <v>999.87</v>
      </c>
      <c r="F28" s="854">
        <v>0</v>
      </c>
      <c r="G28" s="854">
        <v>5467.19</v>
      </c>
      <c r="H28" s="854">
        <v>8922</v>
      </c>
      <c r="I28" s="854">
        <v>0</v>
      </c>
      <c r="J28" s="854">
        <v>1091.1199999999999</v>
      </c>
      <c r="K28" s="854">
        <v>0</v>
      </c>
      <c r="L28" s="854">
        <v>10013.119999999999</v>
      </c>
      <c r="M28" s="854">
        <v>4454.68</v>
      </c>
      <c r="N28" s="854">
        <v>0</v>
      </c>
      <c r="O28" s="854">
        <v>91.249999999999886</v>
      </c>
      <c r="P28" s="854">
        <v>0</v>
      </c>
      <c r="Q28" s="854">
        <v>4545.93</v>
      </c>
      <c r="R28" s="855">
        <f t="shared" si="1"/>
        <v>9.1921449655293919E-2</v>
      </c>
      <c r="S28" s="855">
        <f t="shared" si="2"/>
        <v>0.16835348798421432</v>
      </c>
    </row>
    <row r="29" spans="1:19" ht="13.5" customHeight="1">
      <c r="A29" s="853" t="s">
        <v>367</v>
      </c>
      <c r="B29" s="854">
        <v>59950.96</v>
      </c>
      <c r="C29" s="854">
        <v>4749.53</v>
      </c>
      <c r="D29" s="854">
        <v>0</v>
      </c>
      <c r="E29" s="854">
        <v>1187.32</v>
      </c>
      <c r="F29" s="854">
        <v>0</v>
      </c>
      <c r="G29" s="854">
        <v>5936.8499999999995</v>
      </c>
      <c r="H29" s="854">
        <v>5265.09</v>
      </c>
      <c r="I29" s="854">
        <v>0</v>
      </c>
      <c r="J29" s="854">
        <v>1591.84</v>
      </c>
      <c r="K29" s="854">
        <v>0</v>
      </c>
      <c r="L29" s="854">
        <v>6856.93</v>
      </c>
      <c r="M29" s="854">
        <v>515.5600000000004</v>
      </c>
      <c r="N29" s="854">
        <v>0</v>
      </c>
      <c r="O29" s="854">
        <v>404.52</v>
      </c>
      <c r="P29" s="854">
        <v>0</v>
      </c>
      <c r="Q29" s="854">
        <v>920.08000000000038</v>
      </c>
      <c r="R29" s="855">
        <f t="shared" si="1"/>
        <v>9.9028439244342362E-2</v>
      </c>
      <c r="S29" s="855">
        <f t="shared" si="2"/>
        <v>0.11437564969768625</v>
      </c>
    </row>
    <row r="30" spans="1:19" ht="13.5" customHeight="1">
      <c r="A30" s="853" t="s">
        <v>383</v>
      </c>
      <c r="B30" s="854">
        <v>22892.68</v>
      </c>
      <c r="C30" s="854">
        <v>2055.62</v>
      </c>
      <c r="D30" s="854">
        <v>0</v>
      </c>
      <c r="E30" s="854">
        <v>63.26</v>
      </c>
      <c r="F30" s="854">
        <v>0</v>
      </c>
      <c r="G30" s="854">
        <v>2118.88</v>
      </c>
      <c r="H30" s="854">
        <v>3106.43</v>
      </c>
      <c r="I30" s="854">
        <v>0</v>
      </c>
      <c r="J30" s="854">
        <v>2835.93</v>
      </c>
      <c r="K30" s="854">
        <v>0</v>
      </c>
      <c r="L30" s="854">
        <v>5942.36</v>
      </c>
      <c r="M30" s="854">
        <v>1050.81</v>
      </c>
      <c r="N30" s="854">
        <v>0</v>
      </c>
      <c r="O30" s="854">
        <v>2772.6699999999996</v>
      </c>
      <c r="P30" s="854">
        <v>0</v>
      </c>
      <c r="Q30" s="854">
        <v>3823.4799999999996</v>
      </c>
      <c r="R30" s="855">
        <f t="shared" si="1"/>
        <v>9.2557096853666768E-2</v>
      </c>
      <c r="S30" s="855">
        <f t="shared" si="2"/>
        <v>0.25957467627206599</v>
      </c>
    </row>
    <row r="31" spans="1:19" ht="13.5" customHeight="1">
      <c r="A31" s="853" t="s">
        <v>358</v>
      </c>
      <c r="B31" s="854">
        <v>85608.56</v>
      </c>
      <c r="C31" s="854">
        <v>8619.7000000000007</v>
      </c>
      <c r="D31" s="854">
        <v>0</v>
      </c>
      <c r="E31" s="854">
        <v>412.26</v>
      </c>
      <c r="F31" s="854">
        <v>0</v>
      </c>
      <c r="G31" s="854">
        <v>9031.9600000000009</v>
      </c>
      <c r="H31" s="854">
        <v>16487.96</v>
      </c>
      <c r="I31" s="854">
        <v>0</v>
      </c>
      <c r="J31" s="854">
        <v>2092.71</v>
      </c>
      <c r="K31" s="854">
        <v>0</v>
      </c>
      <c r="L31" s="854">
        <v>18580.669999999998</v>
      </c>
      <c r="M31" s="854">
        <v>7868.2599999999984</v>
      </c>
      <c r="N31" s="854">
        <v>0</v>
      </c>
      <c r="O31" s="854">
        <v>1680.45</v>
      </c>
      <c r="P31" s="854">
        <v>0</v>
      </c>
      <c r="Q31" s="854">
        <v>9548.7099999999991</v>
      </c>
      <c r="R31" s="855">
        <f t="shared" si="1"/>
        <v>0.105503001101759</v>
      </c>
      <c r="S31" s="855">
        <f t="shared" si="2"/>
        <v>0.21704219764939392</v>
      </c>
    </row>
    <row r="32" spans="1:19" ht="13.5" customHeight="1">
      <c r="A32" s="853" t="s">
        <v>381</v>
      </c>
      <c r="B32" s="854">
        <v>178565.99</v>
      </c>
      <c r="C32" s="854">
        <v>10992.33</v>
      </c>
      <c r="D32" s="854">
        <v>0</v>
      </c>
      <c r="E32" s="854">
        <v>3893.96</v>
      </c>
      <c r="F32" s="854">
        <v>0</v>
      </c>
      <c r="G32" s="854">
        <v>14886.29</v>
      </c>
      <c r="H32" s="854">
        <v>12255.23</v>
      </c>
      <c r="I32" s="854">
        <v>0</v>
      </c>
      <c r="J32" s="854">
        <v>7843.34</v>
      </c>
      <c r="K32" s="854">
        <v>0</v>
      </c>
      <c r="L32" s="854">
        <v>20098.57</v>
      </c>
      <c r="M32" s="854">
        <v>1262.8999999999996</v>
      </c>
      <c r="N32" s="854">
        <v>0</v>
      </c>
      <c r="O32" s="854">
        <v>3949.38</v>
      </c>
      <c r="P32" s="854">
        <v>0</v>
      </c>
      <c r="Q32" s="854">
        <v>5212.28</v>
      </c>
      <c r="R32" s="855">
        <f t="shared" si="1"/>
        <v>8.3365762987677561E-2</v>
      </c>
      <c r="S32" s="855">
        <f t="shared" si="2"/>
        <v>0.11255541998787115</v>
      </c>
    </row>
    <row r="33" spans="1:19" ht="13.5" customHeight="1">
      <c r="A33" s="853" t="s">
        <v>382</v>
      </c>
      <c r="B33" s="854">
        <v>32507.57</v>
      </c>
      <c r="C33" s="854">
        <v>2315.5300000000002</v>
      </c>
      <c r="D33" s="854">
        <v>0</v>
      </c>
      <c r="E33" s="854">
        <v>781.95</v>
      </c>
      <c r="F33" s="854">
        <v>0</v>
      </c>
      <c r="G33" s="854">
        <v>3097.4800000000005</v>
      </c>
      <c r="H33" s="854">
        <v>3863.72</v>
      </c>
      <c r="I33" s="854">
        <v>0</v>
      </c>
      <c r="J33" s="854">
        <v>1427.36</v>
      </c>
      <c r="K33" s="854">
        <v>0</v>
      </c>
      <c r="L33" s="854">
        <v>5291.08</v>
      </c>
      <c r="M33" s="854">
        <v>1548.1899999999996</v>
      </c>
      <c r="N33" s="854">
        <v>0</v>
      </c>
      <c r="O33" s="854">
        <v>645.40999999999985</v>
      </c>
      <c r="P33" s="854">
        <v>0</v>
      </c>
      <c r="Q33" s="854">
        <v>2193.5999999999995</v>
      </c>
      <c r="R33" s="855">
        <f t="shared" si="1"/>
        <v>9.5284882874973442E-2</v>
      </c>
      <c r="S33" s="855">
        <f t="shared" si="2"/>
        <v>0.16276454991868047</v>
      </c>
    </row>
    <row r="34" spans="1:19" ht="13.5" customHeight="1">
      <c r="A34" s="853" t="s">
        <v>360</v>
      </c>
      <c r="B34" s="854">
        <v>120069.56</v>
      </c>
      <c r="C34" s="854">
        <v>10066.83</v>
      </c>
      <c r="D34" s="854">
        <v>0</v>
      </c>
      <c r="E34" s="854">
        <v>1311.84</v>
      </c>
      <c r="F34" s="854">
        <v>0</v>
      </c>
      <c r="G34" s="854">
        <v>11378.67</v>
      </c>
      <c r="H34" s="854">
        <v>17395.09</v>
      </c>
      <c r="I34" s="854">
        <v>0</v>
      </c>
      <c r="J34" s="854">
        <v>3090.96</v>
      </c>
      <c r="K34" s="854">
        <v>0</v>
      </c>
      <c r="L34" s="854">
        <v>20486.05</v>
      </c>
      <c r="M34" s="854">
        <v>7328.26</v>
      </c>
      <c r="N34" s="854">
        <v>0</v>
      </c>
      <c r="O34" s="854">
        <v>1779.1200000000001</v>
      </c>
      <c r="P34" s="854">
        <v>0</v>
      </c>
      <c r="Q34" s="854">
        <v>9107.380000000001</v>
      </c>
      <c r="R34" s="855">
        <f t="shared" si="1"/>
        <v>9.4767316545509128E-2</v>
      </c>
      <c r="S34" s="855">
        <f t="shared" si="2"/>
        <v>0.17061818166069734</v>
      </c>
    </row>
    <row r="35" spans="1:19" ht="13.5" customHeight="1">
      <c r="A35" s="853" t="s">
        <v>372</v>
      </c>
      <c r="B35" s="854">
        <v>41606.53</v>
      </c>
      <c r="C35" s="854">
        <v>3563.53</v>
      </c>
      <c r="D35" s="854">
        <v>0</v>
      </c>
      <c r="E35" s="854">
        <v>500.35</v>
      </c>
      <c r="F35" s="854">
        <v>0</v>
      </c>
      <c r="G35" s="854">
        <v>4063.88</v>
      </c>
      <c r="H35" s="854">
        <v>4527.92</v>
      </c>
      <c r="I35" s="854">
        <v>0</v>
      </c>
      <c r="J35" s="854">
        <v>2147.0700000000002</v>
      </c>
      <c r="K35" s="854">
        <v>0</v>
      </c>
      <c r="L35" s="854">
        <v>6674.99</v>
      </c>
      <c r="M35" s="854">
        <v>964.38999999999987</v>
      </c>
      <c r="N35" s="854">
        <v>0</v>
      </c>
      <c r="O35" s="854">
        <v>1646.7200000000003</v>
      </c>
      <c r="P35" s="854">
        <v>0</v>
      </c>
      <c r="Q35" s="854">
        <v>2611.11</v>
      </c>
      <c r="R35" s="855">
        <f t="shared" si="1"/>
        <v>9.767409106214818E-2</v>
      </c>
      <c r="S35" s="855">
        <f t="shared" si="2"/>
        <v>0.1604313072971959</v>
      </c>
    </row>
    <row r="36" spans="1:19" ht="13.5" customHeight="1">
      <c r="A36" s="853" t="s">
        <v>361</v>
      </c>
      <c r="B36" s="854">
        <v>64623.06</v>
      </c>
      <c r="C36" s="854">
        <v>5513.21</v>
      </c>
      <c r="D36" s="854">
        <v>0</v>
      </c>
      <c r="E36" s="854">
        <v>99.86</v>
      </c>
      <c r="F36" s="854">
        <v>0.02</v>
      </c>
      <c r="G36" s="854">
        <v>5613.09</v>
      </c>
      <c r="H36" s="854">
        <v>7693.22</v>
      </c>
      <c r="I36" s="854">
        <v>0</v>
      </c>
      <c r="J36" s="854">
        <v>284.55</v>
      </c>
      <c r="K36" s="854">
        <v>6.72</v>
      </c>
      <c r="L36" s="854">
        <v>7984.4900000000007</v>
      </c>
      <c r="M36" s="854">
        <v>2180.0100000000002</v>
      </c>
      <c r="N36" s="854">
        <v>0</v>
      </c>
      <c r="O36" s="854">
        <v>184.69</v>
      </c>
      <c r="P36" s="854">
        <v>6.7</v>
      </c>
      <c r="Q36" s="854">
        <v>2371.4</v>
      </c>
      <c r="R36" s="855">
        <f t="shared" si="1"/>
        <v>8.6858932399672822E-2</v>
      </c>
      <c r="S36" s="855">
        <f t="shared" si="2"/>
        <v>0.12355481154869487</v>
      </c>
    </row>
    <row r="37" spans="1:19" ht="13.5" customHeight="1">
      <c r="A37" s="853" t="s">
        <v>359</v>
      </c>
      <c r="B37" s="854">
        <v>266871.86</v>
      </c>
      <c r="C37" s="854">
        <v>23895.14</v>
      </c>
      <c r="D37" s="854">
        <v>0</v>
      </c>
      <c r="E37" s="854">
        <v>636.16999999999996</v>
      </c>
      <c r="F37" s="854">
        <v>0</v>
      </c>
      <c r="G37" s="854">
        <v>24531.309999999998</v>
      </c>
      <c r="H37" s="854">
        <v>26572.91</v>
      </c>
      <c r="I37" s="854">
        <v>0</v>
      </c>
      <c r="J37" s="854">
        <v>1276.94</v>
      </c>
      <c r="K37" s="854">
        <v>0</v>
      </c>
      <c r="L37" s="854">
        <v>27849.85</v>
      </c>
      <c r="M37" s="854">
        <v>2677.7700000000004</v>
      </c>
      <c r="N37" s="854">
        <v>0</v>
      </c>
      <c r="O37" s="854">
        <v>640.7700000000001</v>
      </c>
      <c r="P37" s="854">
        <v>0</v>
      </c>
      <c r="Q37" s="854">
        <v>3318.5400000000004</v>
      </c>
      <c r="R37" s="855">
        <f t="shared" si="1"/>
        <v>9.1921681064462912E-2</v>
      </c>
      <c r="S37" s="855">
        <f t="shared" si="2"/>
        <v>0.10435663767622409</v>
      </c>
    </row>
    <row r="38" spans="1:19" ht="13.5" customHeight="1">
      <c r="A38" s="853" t="s">
        <v>354</v>
      </c>
      <c r="B38" s="854">
        <v>208828.92</v>
      </c>
      <c r="C38" s="854">
        <v>17901.25</v>
      </c>
      <c r="D38" s="854">
        <v>0</v>
      </c>
      <c r="E38" s="854">
        <v>1205.53</v>
      </c>
      <c r="F38" s="854">
        <v>0</v>
      </c>
      <c r="G38" s="854">
        <v>19106.78</v>
      </c>
      <c r="H38" s="854">
        <v>41804.32</v>
      </c>
      <c r="I38" s="854">
        <v>0</v>
      </c>
      <c r="J38" s="854">
        <v>1833.66</v>
      </c>
      <c r="K38" s="854">
        <v>212.5</v>
      </c>
      <c r="L38" s="854">
        <v>43850.48</v>
      </c>
      <c r="M38" s="854">
        <v>23903.07</v>
      </c>
      <c r="N38" s="854">
        <v>0</v>
      </c>
      <c r="O38" s="854">
        <v>628.13000000000011</v>
      </c>
      <c r="P38" s="854">
        <v>212.5</v>
      </c>
      <c r="Q38" s="854">
        <v>24743.7</v>
      </c>
      <c r="R38" s="855">
        <f t="shared" si="1"/>
        <v>9.1494894481090064E-2</v>
      </c>
      <c r="S38" s="855">
        <f t="shared" si="2"/>
        <v>0.20998279357092878</v>
      </c>
    </row>
    <row r="39" spans="1:19" ht="13.5" customHeight="1">
      <c r="A39" s="853" t="s">
        <v>364</v>
      </c>
      <c r="B39" s="854">
        <v>63565.45</v>
      </c>
      <c r="C39" s="854">
        <v>5156.58</v>
      </c>
      <c r="D39" s="854">
        <v>0</v>
      </c>
      <c r="E39" s="854">
        <v>597.32000000000005</v>
      </c>
      <c r="F39" s="854">
        <v>0</v>
      </c>
      <c r="G39" s="854">
        <v>5753.9</v>
      </c>
      <c r="H39" s="854">
        <v>5971.36</v>
      </c>
      <c r="I39" s="854">
        <v>0</v>
      </c>
      <c r="J39" s="854">
        <v>765.4</v>
      </c>
      <c r="K39" s="854">
        <v>0</v>
      </c>
      <c r="L39" s="854">
        <v>6736.7599999999993</v>
      </c>
      <c r="M39" s="854">
        <v>814.77999999999975</v>
      </c>
      <c r="N39" s="854">
        <v>0</v>
      </c>
      <c r="O39" s="854">
        <v>168.07999999999993</v>
      </c>
      <c r="P39" s="854">
        <v>0</v>
      </c>
      <c r="Q39" s="854">
        <v>982.85999999999967</v>
      </c>
      <c r="R39" s="855">
        <f t="shared" si="1"/>
        <v>9.0519299399280578E-2</v>
      </c>
      <c r="S39" s="855">
        <f t="shared" si="2"/>
        <v>0.10598147263961789</v>
      </c>
    </row>
    <row r="40" spans="1:19" ht="13.5" customHeight="1">
      <c r="A40" s="853" t="s">
        <v>374</v>
      </c>
      <c r="B40" s="854">
        <v>79112.59</v>
      </c>
      <c r="C40" s="854">
        <v>5965.14</v>
      </c>
      <c r="D40" s="854">
        <v>0</v>
      </c>
      <c r="E40" s="854">
        <v>736.07</v>
      </c>
      <c r="F40" s="854">
        <v>0</v>
      </c>
      <c r="G40" s="854">
        <v>6701.21</v>
      </c>
      <c r="H40" s="854">
        <v>8218.15</v>
      </c>
      <c r="I40" s="854">
        <v>0</v>
      </c>
      <c r="J40" s="854">
        <v>1210.0899999999999</v>
      </c>
      <c r="K40" s="854">
        <v>0</v>
      </c>
      <c r="L40" s="854">
        <v>9428.24</v>
      </c>
      <c r="M40" s="854">
        <v>2253.0099999999993</v>
      </c>
      <c r="N40" s="854">
        <v>0</v>
      </c>
      <c r="O40" s="854">
        <v>474.01999999999987</v>
      </c>
      <c r="P40" s="854">
        <v>0</v>
      </c>
      <c r="Q40" s="854">
        <v>2727.0299999999993</v>
      </c>
      <c r="R40" s="855">
        <f t="shared" si="1"/>
        <v>8.4704722724916484E-2</v>
      </c>
      <c r="S40" s="855">
        <f t="shared" si="2"/>
        <v>0.11917496317589905</v>
      </c>
    </row>
    <row r="41" spans="1:19" ht="13.5" customHeight="1">
      <c r="A41" s="853" t="s">
        <v>366</v>
      </c>
      <c r="B41" s="854">
        <v>51008.59</v>
      </c>
      <c r="C41" s="854">
        <v>3343.06</v>
      </c>
      <c r="D41" s="854">
        <v>0</v>
      </c>
      <c r="E41" s="854">
        <v>1341.46</v>
      </c>
      <c r="F41" s="854">
        <v>0</v>
      </c>
      <c r="G41" s="854">
        <v>4684.5200000000004</v>
      </c>
      <c r="H41" s="854">
        <v>3907.77</v>
      </c>
      <c r="I41" s="854">
        <v>0</v>
      </c>
      <c r="J41" s="854">
        <v>2159.89</v>
      </c>
      <c r="K41" s="854">
        <v>0</v>
      </c>
      <c r="L41" s="854">
        <v>6067.66</v>
      </c>
      <c r="M41" s="854">
        <v>564.71</v>
      </c>
      <c r="N41" s="854">
        <v>0</v>
      </c>
      <c r="O41" s="854">
        <v>818.42999999999984</v>
      </c>
      <c r="P41" s="854">
        <v>0</v>
      </c>
      <c r="Q41" s="854">
        <v>1383.1399999999999</v>
      </c>
      <c r="R41" s="855">
        <f t="shared" si="1"/>
        <v>9.1837864955686896E-2</v>
      </c>
      <c r="S41" s="855">
        <f t="shared" si="2"/>
        <v>0.11895368995692687</v>
      </c>
    </row>
    <row r="42" spans="1:19" ht="13.5" customHeight="1">
      <c r="A42" s="853" t="s">
        <v>373</v>
      </c>
      <c r="B42" s="854">
        <v>70148.25</v>
      </c>
      <c r="C42" s="854">
        <v>5956.97</v>
      </c>
      <c r="D42" s="854">
        <v>0</v>
      </c>
      <c r="E42" s="854">
        <v>657.87</v>
      </c>
      <c r="F42" s="854">
        <v>0</v>
      </c>
      <c r="G42" s="854">
        <v>6614.84</v>
      </c>
      <c r="H42" s="854">
        <v>8771.3799999999992</v>
      </c>
      <c r="I42" s="854">
        <v>0</v>
      </c>
      <c r="J42" s="854">
        <v>1185.67</v>
      </c>
      <c r="K42" s="854">
        <v>0</v>
      </c>
      <c r="L42" s="854">
        <v>9957.0499999999993</v>
      </c>
      <c r="M42" s="854">
        <v>2814.4099999999989</v>
      </c>
      <c r="N42" s="854">
        <v>0</v>
      </c>
      <c r="O42" s="854">
        <v>527.80000000000007</v>
      </c>
      <c r="P42" s="854">
        <v>0</v>
      </c>
      <c r="Q42" s="854">
        <v>3342.2099999999991</v>
      </c>
      <c r="R42" s="855">
        <f t="shared" si="1"/>
        <v>9.4298004583150685E-2</v>
      </c>
      <c r="S42" s="855">
        <f t="shared" si="2"/>
        <v>0.14194295652421834</v>
      </c>
    </row>
    <row r="43" spans="1:19" ht="13.5" customHeight="1">
      <c r="A43" s="853" t="s">
        <v>371</v>
      </c>
      <c r="B43" s="854">
        <v>117976.97</v>
      </c>
      <c r="C43" s="854">
        <v>7349.67</v>
      </c>
      <c r="D43" s="854">
        <v>0</v>
      </c>
      <c r="E43" s="854">
        <v>5243.28</v>
      </c>
      <c r="F43" s="854">
        <v>0</v>
      </c>
      <c r="G43" s="854">
        <v>12592.95</v>
      </c>
      <c r="H43" s="854">
        <v>9932.34</v>
      </c>
      <c r="I43" s="854">
        <v>0</v>
      </c>
      <c r="J43" s="854">
        <v>5630.12</v>
      </c>
      <c r="K43" s="854">
        <v>0</v>
      </c>
      <c r="L43" s="854">
        <v>15562.46</v>
      </c>
      <c r="M43" s="854">
        <v>2582.67</v>
      </c>
      <c r="N43" s="854">
        <v>0</v>
      </c>
      <c r="O43" s="854">
        <v>386.84000000000015</v>
      </c>
      <c r="P43" s="854">
        <v>0</v>
      </c>
      <c r="Q43" s="854">
        <v>2969.51</v>
      </c>
      <c r="R43" s="855">
        <f t="shared" si="1"/>
        <v>0.10674074779170885</v>
      </c>
      <c r="S43" s="855">
        <f t="shared" si="2"/>
        <v>0.13191099923993641</v>
      </c>
    </row>
    <row r="44" spans="1:19" ht="13.5" customHeight="1">
      <c r="A44" s="853" t="s">
        <v>356</v>
      </c>
      <c r="B44" s="854">
        <v>31245.99</v>
      </c>
      <c r="C44" s="854">
        <v>3901.01</v>
      </c>
      <c r="D44" s="854">
        <v>0</v>
      </c>
      <c r="E44" s="854">
        <v>256.87</v>
      </c>
      <c r="F44" s="854">
        <v>0</v>
      </c>
      <c r="G44" s="854">
        <v>4157.88</v>
      </c>
      <c r="H44" s="854">
        <v>5003.51</v>
      </c>
      <c r="I44" s="854">
        <v>0</v>
      </c>
      <c r="J44" s="854">
        <v>892.52</v>
      </c>
      <c r="K44" s="854">
        <v>0</v>
      </c>
      <c r="L44" s="854">
        <v>5896.0300000000007</v>
      </c>
      <c r="M44" s="854">
        <v>1102.5</v>
      </c>
      <c r="N44" s="854">
        <v>0</v>
      </c>
      <c r="O44" s="854">
        <v>635.65</v>
      </c>
      <c r="P44" s="854">
        <v>0</v>
      </c>
      <c r="Q44" s="854">
        <v>1738.15</v>
      </c>
      <c r="R44" s="855">
        <f t="shared" si="1"/>
        <v>0.13306923544429222</v>
      </c>
      <c r="S44" s="855">
        <f t="shared" si="2"/>
        <v>0.1886971736213191</v>
      </c>
    </row>
    <row r="45" spans="1:19" ht="13.5" customHeight="1">
      <c r="A45" s="853" t="s">
        <v>357</v>
      </c>
      <c r="B45" s="854">
        <v>136215.12</v>
      </c>
      <c r="C45" s="854">
        <v>8935.7099999999991</v>
      </c>
      <c r="D45" s="854">
        <v>0</v>
      </c>
      <c r="E45" s="854">
        <v>2542.31</v>
      </c>
      <c r="F45" s="854">
        <v>0</v>
      </c>
      <c r="G45" s="854">
        <v>11478.019999999999</v>
      </c>
      <c r="H45" s="854">
        <v>10940.67</v>
      </c>
      <c r="I45" s="854">
        <v>0</v>
      </c>
      <c r="J45" s="854">
        <v>6060.7</v>
      </c>
      <c r="K45" s="854">
        <v>0</v>
      </c>
      <c r="L45" s="854">
        <v>17001.37</v>
      </c>
      <c r="M45" s="854">
        <v>2004.9600000000009</v>
      </c>
      <c r="N45" s="854">
        <v>0</v>
      </c>
      <c r="O45" s="854">
        <v>3518.39</v>
      </c>
      <c r="P45" s="854">
        <v>0</v>
      </c>
      <c r="Q45" s="854">
        <v>5523.35</v>
      </c>
      <c r="R45" s="855">
        <f t="shared" si="1"/>
        <v>8.4263920187421182E-2</v>
      </c>
      <c r="S45" s="855">
        <f t="shared" si="2"/>
        <v>0.12481264928592362</v>
      </c>
    </row>
    <row r="46" spans="1:19" ht="13.5" customHeight="1">
      <c r="A46" s="853" t="s">
        <v>375</v>
      </c>
      <c r="B46" s="854">
        <v>136571.57999999999</v>
      </c>
      <c r="C46" s="854">
        <v>9675.91</v>
      </c>
      <c r="D46" s="854">
        <v>0</v>
      </c>
      <c r="E46" s="854">
        <v>2656.64</v>
      </c>
      <c r="F46" s="854">
        <v>0</v>
      </c>
      <c r="G46" s="854">
        <v>12332.55</v>
      </c>
      <c r="H46" s="854">
        <v>14965.75</v>
      </c>
      <c r="I46" s="854">
        <v>0</v>
      </c>
      <c r="J46" s="854">
        <v>8566.11</v>
      </c>
      <c r="K46" s="854">
        <v>0</v>
      </c>
      <c r="L46" s="854">
        <v>23531.86</v>
      </c>
      <c r="M46" s="854">
        <v>5289.84</v>
      </c>
      <c r="N46" s="854">
        <v>0</v>
      </c>
      <c r="O46" s="854">
        <v>5909.4700000000012</v>
      </c>
      <c r="P46" s="854">
        <v>0</v>
      </c>
      <c r="Q46" s="854">
        <v>11199.310000000001</v>
      </c>
      <c r="R46" s="855">
        <f t="shared" si="1"/>
        <v>9.030099820182208E-2</v>
      </c>
      <c r="S46" s="855">
        <f t="shared" si="2"/>
        <v>0.1723042231773258</v>
      </c>
    </row>
    <row r="47" spans="1:19" ht="13.5" customHeight="1">
      <c r="A47" s="853" t="s">
        <v>368</v>
      </c>
      <c r="B47" s="854">
        <v>29420.5</v>
      </c>
      <c r="C47" s="854">
        <v>2557.83</v>
      </c>
      <c r="D47" s="854">
        <v>0</v>
      </c>
      <c r="E47" s="854">
        <v>132.35</v>
      </c>
      <c r="F47" s="854">
        <v>0</v>
      </c>
      <c r="G47" s="854">
        <v>2690.18</v>
      </c>
      <c r="H47" s="854">
        <v>2776.29</v>
      </c>
      <c r="I47" s="854">
        <v>0</v>
      </c>
      <c r="J47" s="854">
        <v>1017.09</v>
      </c>
      <c r="K47" s="854">
        <v>0</v>
      </c>
      <c r="L47" s="854">
        <v>3793.38</v>
      </c>
      <c r="M47" s="854">
        <v>218.46000000000004</v>
      </c>
      <c r="N47" s="854">
        <v>0</v>
      </c>
      <c r="O47" s="854">
        <v>884.74</v>
      </c>
      <c r="P47" s="854">
        <v>0</v>
      </c>
      <c r="Q47" s="854">
        <v>1103.2</v>
      </c>
      <c r="R47" s="855">
        <f t="shared" si="1"/>
        <v>9.1438962628099446E-2</v>
      </c>
      <c r="S47" s="855">
        <f t="shared" si="2"/>
        <v>0.12893662582213083</v>
      </c>
    </row>
    <row r="48" spans="1:19" ht="13.5" customHeight="1">
      <c r="A48" s="853" t="s">
        <v>370</v>
      </c>
      <c r="B48" s="854">
        <v>199599.85</v>
      </c>
      <c r="C48" s="854">
        <v>15681.8</v>
      </c>
      <c r="D48" s="854">
        <v>0</v>
      </c>
      <c r="E48" s="854">
        <v>2259.85</v>
      </c>
      <c r="F48" s="854">
        <v>0</v>
      </c>
      <c r="G48" s="854">
        <v>17941.649999999998</v>
      </c>
      <c r="H48" s="854">
        <v>15766.76</v>
      </c>
      <c r="I48" s="854">
        <v>0</v>
      </c>
      <c r="J48" s="854">
        <v>2426.71</v>
      </c>
      <c r="K48" s="854">
        <v>0</v>
      </c>
      <c r="L48" s="854">
        <v>18193.47</v>
      </c>
      <c r="M48" s="854">
        <v>84.960000000000946</v>
      </c>
      <c r="N48" s="854">
        <v>0</v>
      </c>
      <c r="O48" s="854">
        <v>166.86000000000013</v>
      </c>
      <c r="P48" s="854">
        <v>0</v>
      </c>
      <c r="Q48" s="854">
        <v>251.82000000000107</v>
      </c>
      <c r="R48" s="855">
        <f t="shared" si="1"/>
        <v>8.9888093603276736E-2</v>
      </c>
      <c r="S48" s="855">
        <f t="shared" si="2"/>
        <v>9.1149717797884125E-2</v>
      </c>
    </row>
    <row r="49" spans="1:21" ht="13.5" customHeight="1">
      <c r="A49" s="853" t="s">
        <v>384</v>
      </c>
      <c r="B49" s="854">
        <v>33122.06</v>
      </c>
      <c r="C49" s="854">
        <v>2565.1799999999998</v>
      </c>
      <c r="D49" s="854">
        <v>0</v>
      </c>
      <c r="E49" s="854">
        <v>469.58</v>
      </c>
      <c r="F49" s="854">
        <v>0</v>
      </c>
      <c r="G49" s="854">
        <v>3034.7599999999998</v>
      </c>
      <c r="H49" s="854">
        <v>3206.01</v>
      </c>
      <c r="I49" s="854">
        <v>0</v>
      </c>
      <c r="J49" s="854">
        <v>884.01</v>
      </c>
      <c r="K49" s="854">
        <v>0</v>
      </c>
      <c r="L49" s="854">
        <v>4090.0200000000004</v>
      </c>
      <c r="M49" s="854">
        <v>640.83000000000038</v>
      </c>
      <c r="N49" s="854">
        <v>0</v>
      </c>
      <c r="O49" s="854">
        <v>414.43</v>
      </c>
      <c r="P49" s="854">
        <v>0</v>
      </c>
      <c r="Q49" s="854">
        <v>1055.2600000000004</v>
      </c>
      <c r="R49" s="855">
        <f t="shared" si="1"/>
        <v>9.1623528246733449E-2</v>
      </c>
      <c r="S49" s="855">
        <f t="shared" si="2"/>
        <v>0.12348326160872847</v>
      </c>
    </row>
    <row r="50" spans="1:21" ht="13.5" customHeight="1">
      <c r="A50" s="853" t="s">
        <v>442</v>
      </c>
      <c r="B50" s="854">
        <v>33190.400000000001</v>
      </c>
      <c r="C50" s="854">
        <v>2744.77</v>
      </c>
      <c r="D50" s="854">
        <v>0</v>
      </c>
      <c r="E50" s="854">
        <v>503.09</v>
      </c>
      <c r="F50" s="854">
        <v>0</v>
      </c>
      <c r="G50" s="854">
        <v>3247.86</v>
      </c>
      <c r="H50" s="854">
        <v>3103.26</v>
      </c>
      <c r="I50" s="854">
        <v>0</v>
      </c>
      <c r="J50" s="854">
        <v>1068.3599999999999</v>
      </c>
      <c r="K50" s="854">
        <v>0</v>
      </c>
      <c r="L50" s="854">
        <v>4171.62</v>
      </c>
      <c r="M50" s="854">
        <v>358.49000000000024</v>
      </c>
      <c r="N50" s="854">
        <v>0</v>
      </c>
      <c r="O50" s="854">
        <v>565.27</v>
      </c>
      <c r="P50" s="854">
        <v>0</v>
      </c>
      <c r="Q50" s="854">
        <v>923.76000000000022</v>
      </c>
      <c r="R50" s="855">
        <f t="shared" si="1"/>
        <v>9.7855403972232941E-2</v>
      </c>
      <c r="S50" s="855">
        <f t="shared" si="2"/>
        <v>0.12568754820671035</v>
      </c>
    </row>
    <row r="51" spans="1:21" ht="13.5" customHeight="1">
      <c r="A51" s="853" t="s">
        <v>443</v>
      </c>
      <c r="B51" s="854">
        <v>20582.07</v>
      </c>
      <c r="C51" s="854">
        <v>1620.51</v>
      </c>
      <c r="D51" s="854">
        <v>0</v>
      </c>
      <c r="E51" s="854">
        <v>332.43</v>
      </c>
      <c r="F51" s="854">
        <v>0</v>
      </c>
      <c r="G51" s="854">
        <v>1952.94</v>
      </c>
      <c r="H51" s="854">
        <v>2363.79</v>
      </c>
      <c r="I51" s="854">
        <v>0</v>
      </c>
      <c r="J51" s="854">
        <v>468.72</v>
      </c>
      <c r="K51" s="854">
        <v>0</v>
      </c>
      <c r="L51" s="854">
        <v>2832.51</v>
      </c>
      <c r="M51" s="854">
        <v>743.28</v>
      </c>
      <c r="N51" s="854">
        <v>0</v>
      </c>
      <c r="O51" s="854">
        <v>136.29000000000002</v>
      </c>
      <c r="P51" s="854">
        <v>0</v>
      </c>
      <c r="Q51" s="854">
        <v>879.56999999999994</v>
      </c>
      <c r="R51" s="855">
        <f t="shared" si="1"/>
        <v>9.4885499854970856E-2</v>
      </c>
      <c r="S51" s="855">
        <f t="shared" si="2"/>
        <v>0.13762026851526596</v>
      </c>
    </row>
    <row r="52" spans="1:21" ht="13.5" customHeight="1">
      <c r="A52" s="853" t="s">
        <v>444</v>
      </c>
      <c r="B52" s="854">
        <v>7905.5</v>
      </c>
      <c r="C52" s="854">
        <v>582.59</v>
      </c>
      <c r="D52" s="854">
        <v>0</v>
      </c>
      <c r="E52" s="854">
        <v>351.3</v>
      </c>
      <c r="F52" s="854">
        <v>0</v>
      </c>
      <c r="G52" s="854">
        <v>933.8900000000001</v>
      </c>
      <c r="H52" s="854">
        <v>621.4</v>
      </c>
      <c r="I52" s="854">
        <v>0</v>
      </c>
      <c r="J52" s="854">
        <v>907.31</v>
      </c>
      <c r="K52" s="854">
        <v>0</v>
      </c>
      <c r="L52" s="854">
        <v>1528.71</v>
      </c>
      <c r="M52" s="854">
        <v>38.809999999999945</v>
      </c>
      <c r="N52" s="854">
        <v>0</v>
      </c>
      <c r="O52" s="854">
        <v>556.01</v>
      </c>
      <c r="P52" s="854">
        <v>0</v>
      </c>
      <c r="Q52" s="854">
        <v>594.81999999999994</v>
      </c>
      <c r="R52" s="855">
        <f t="shared" si="1"/>
        <v>0.11813168047561826</v>
      </c>
      <c r="S52" s="855">
        <f t="shared" si="2"/>
        <v>0.19337296818670546</v>
      </c>
    </row>
    <row r="53" spans="1:21" ht="13.5" customHeight="1">
      <c r="A53" s="853" t="s">
        <v>445</v>
      </c>
      <c r="B53" s="854">
        <v>30548.47</v>
      </c>
      <c r="C53" s="854">
        <v>2442.3200000000002</v>
      </c>
      <c r="D53" s="854">
        <v>0</v>
      </c>
      <c r="E53" s="854">
        <v>381.6</v>
      </c>
      <c r="F53" s="854">
        <v>0</v>
      </c>
      <c r="G53" s="854">
        <v>2823.92</v>
      </c>
      <c r="H53" s="854">
        <v>2990.03</v>
      </c>
      <c r="I53" s="854">
        <v>0</v>
      </c>
      <c r="J53" s="854">
        <v>499.88</v>
      </c>
      <c r="K53" s="854">
        <v>0</v>
      </c>
      <c r="L53" s="854">
        <v>3489.9100000000003</v>
      </c>
      <c r="M53" s="854">
        <v>547.71</v>
      </c>
      <c r="N53" s="854">
        <v>0</v>
      </c>
      <c r="O53" s="854">
        <v>118.27999999999997</v>
      </c>
      <c r="P53" s="854">
        <v>0</v>
      </c>
      <c r="Q53" s="854">
        <v>665.99</v>
      </c>
      <c r="R53" s="855">
        <f t="shared" si="1"/>
        <v>9.2440636143152177E-2</v>
      </c>
      <c r="S53" s="855">
        <f t="shared" si="2"/>
        <v>0.11424172798179419</v>
      </c>
    </row>
    <row r="54" spans="1:21" ht="13.5" customHeight="1">
      <c r="A54" s="853" t="s">
        <v>446</v>
      </c>
      <c r="B54" s="854">
        <v>3587.71</v>
      </c>
      <c r="C54" s="854">
        <v>327.57</v>
      </c>
      <c r="D54" s="854">
        <v>0</v>
      </c>
      <c r="E54" s="854">
        <v>2.9</v>
      </c>
      <c r="F54" s="854">
        <v>0</v>
      </c>
      <c r="G54" s="854">
        <v>330.46999999999997</v>
      </c>
      <c r="H54" s="854">
        <v>407.61</v>
      </c>
      <c r="I54" s="854">
        <v>0</v>
      </c>
      <c r="J54" s="854">
        <v>3.37</v>
      </c>
      <c r="K54" s="854">
        <v>0</v>
      </c>
      <c r="L54" s="854">
        <v>410.98</v>
      </c>
      <c r="M54" s="854">
        <v>80.04000000000002</v>
      </c>
      <c r="N54" s="854">
        <v>0</v>
      </c>
      <c r="O54" s="854">
        <v>0.4700000000000002</v>
      </c>
      <c r="P54" s="854">
        <v>0</v>
      </c>
      <c r="Q54" s="854">
        <v>80.510000000000019</v>
      </c>
      <c r="R54" s="855">
        <f t="shared" si="1"/>
        <v>9.2111681267437989E-2</v>
      </c>
      <c r="S54" s="855">
        <f t="shared" si="2"/>
        <v>0.11455217952398605</v>
      </c>
    </row>
    <row r="55" spans="1:21" ht="13.5" customHeight="1">
      <c r="A55" s="853" t="s">
        <v>447</v>
      </c>
      <c r="B55" s="854">
        <v>57607.11</v>
      </c>
      <c r="C55" s="854">
        <v>3176.27</v>
      </c>
      <c r="D55" s="854">
        <v>0</v>
      </c>
      <c r="E55" s="854">
        <v>2255.29</v>
      </c>
      <c r="F55" s="854">
        <v>0</v>
      </c>
      <c r="G55" s="854">
        <v>5431.5599999999995</v>
      </c>
      <c r="H55" s="854">
        <v>5454.56</v>
      </c>
      <c r="I55" s="854">
        <v>0</v>
      </c>
      <c r="J55" s="854">
        <v>6167.27</v>
      </c>
      <c r="K55" s="854">
        <v>0</v>
      </c>
      <c r="L55" s="854">
        <v>11621.830000000002</v>
      </c>
      <c r="M55" s="854">
        <v>2278.2900000000004</v>
      </c>
      <c r="N55" s="854">
        <v>0</v>
      </c>
      <c r="O55" s="854">
        <v>3911.9800000000005</v>
      </c>
      <c r="P55" s="854">
        <v>0</v>
      </c>
      <c r="Q55" s="854">
        <v>6190.27</v>
      </c>
      <c r="R55" s="855">
        <f t="shared" si="1"/>
        <v>9.4286278204200824E-2</v>
      </c>
      <c r="S55" s="855">
        <f t="shared" si="2"/>
        <v>0.20174297929543769</v>
      </c>
    </row>
    <row r="56" spans="1:21" ht="13.5" customHeight="1">
      <c r="A56" s="853" t="s">
        <v>448</v>
      </c>
      <c r="B56" s="854">
        <v>8415.8799999999992</v>
      </c>
      <c r="C56" s="854">
        <v>586.24</v>
      </c>
      <c r="D56" s="854">
        <v>0</v>
      </c>
      <c r="E56" s="854">
        <v>207.14</v>
      </c>
      <c r="F56" s="854">
        <v>0</v>
      </c>
      <c r="G56" s="854">
        <v>793.38</v>
      </c>
      <c r="H56" s="854">
        <v>707.95</v>
      </c>
      <c r="I56" s="854">
        <v>0</v>
      </c>
      <c r="J56" s="854">
        <v>259.77999999999997</v>
      </c>
      <c r="K56" s="854">
        <v>0</v>
      </c>
      <c r="L56" s="854">
        <v>967.73</v>
      </c>
      <c r="M56" s="854">
        <v>121.71000000000004</v>
      </c>
      <c r="N56" s="854">
        <v>0</v>
      </c>
      <c r="O56" s="854">
        <v>52.639999999999986</v>
      </c>
      <c r="P56" s="854">
        <v>0</v>
      </c>
      <c r="Q56" s="854">
        <v>174.35000000000002</v>
      </c>
      <c r="R56" s="855">
        <f t="shared" si="1"/>
        <v>9.4271781441750607E-2</v>
      </c>
      <c r="S56" s="855">
        <f t="shared" si="2"/>
        <v>0.11498856922864871</v>
      </c>
    </row>
    <row r="57" spans="1:21" ht="13.5" customHeight="1">
      <c r="A57" s="853" t="s">
        <v>449</v>
      </c>
      <c r="B57" s="854">
        <v>101483.61</v>
      </c>
      <c r="C57" s="854">
        <v>6931.11</v>
      </c>
      <c r="D57" s="854">
        <v>0</v>
      </c>
      <c r="E57" s="854">
        <v>2731.44</v>
      </c>
      <c r="F57" s="854">
        <v>0</v>
      </c>
      <c r="G57" s="854">
        <v>9662.5499999999993</v>
      </c>
      <c r="H57" s="854">
        <v>9727.4599999999991</v>
      </c>
      <c r="I57" s="854">
        <v>0</v>
      </c>
      <c r="J57" s="854">
        <v>3890.68</v>
      </c>
      <c r="K57" s="854">
        <v>0</v>
      </c>
      <c r="L57" s="854">
        <v>13618.14</v>
      </c>
      <c r="M57" s="854">
        <v>2796.3499999999995</v>
      </c>
      <c r="N57" s="854">
        <v>0</v>
      </c>
      <c r="O57" s="854">
        <v>1159.2399999999998</v>
      </c>
      <c r="P57" s="854">
        <v>0</v>
      </c>
      <c r="Q57" s="854">
        <v>3955.5899999999992</v>
      </c>
      <c r="R57" s="855">
        <f t="shared" si="1"/>
        <v>9.5212911720424606E-2</v>
      </c>
      <c r="S57" s="855">
        <f t="shared" si="2"/>
        <v>0.13419053579193724</v>
      </c>
    </row>
    <row r="58" spans="1:21" ht="13.5" customHeight="1">
      <c r="A58" s="853" t="s">
        <v>450</v>
      </c>
      <c r="B58" s="854">
        <v>33273.53</v>
      </c>
      <c r="C58" s="854">
        <v>1454.98</v>
      </c>
      <c r="D58" s="854">
        <v>0</v>
      </c>
      <c r="E58" s="854">
        <v>2321.52</v>
      </c>
      <c r="F58" s="854">
        <v>0</v>
      </c>
      <c r="G58" s="854">
        <v>3776.5</v>
      </c>
      <c r="H58" s="854">
        <v>2278.5500000000002</v>
      </c>
      <c r="I58" s="854">
        <v>0</v>
      </c>
      <c r="J58" s="854">
        <v>2472.38</v>
      </c>
      <c r="K58" s="854">
        <v>0</v>
      </c>
      <c r="L58" s="854">
        <v>4750.93</v>
      </c>
      <c r="M58" s="854">
        <v>823.57000000000016</v>
      </c>
      <c r="N58" s="854">
        <v>0</v>
      </c>
      <c r="O58" s="854">
        <v>150.86000000000013</v>
      </c>
      <c r="P58" s="854">
        <v>0</v>
      </c>
      <c r="Q58" s="854">
        <v>974.43000000000029</v>
      </c>
      <c r="R58" s="855">
        <f t="shared" si="1"/>
        <v>0.11349862788829439</v>
      </c>
      <c r="S58" s="855">
        <f t="shared" si="2"/>
        <v>0.14278406889800993</v>
      </c>
    </row>
    <row r="59" spans="1:21" ht="13.5" customHeight="1">
      <c r="A59" s="853" t="s">
        <v>451</v>
      </c>
      <c r="B59" s="854">
        <v>15715.57</v>
      </c>
      <c r="C59" s="854">
        <v>1073.9000000000001</v>
      </c>
      <c r="D59" s="854">
        <v>0</v>
      </c>
      <c r="E59" s="854">
        <v>316.55</v>
      </c>
      <c r="F59" s="854">
        <v>0</v>
      </c>
      <c r="G59" s="854">
        <v>1390.45</v>
      </c>
      <c r="H59" s="854">
        <v>1782.26</v>
      </c>
      <c r="I59" s="854">
        <v>0</v>
      </c>
      <c r="J59" s="854">
        <v>665.46</v>
      </c>
      <c r="K59" s="854">
        <v>0</v>
      </c>
      <c r="L59" s="854">
        <v>2447.7200000000003</v>
      </c>
      <c r="M59" s="854">
        <v>708.3599999999999</v>
      </c>
      <c r="N59" s="854">
        <v>0</v>
      </c>
      <c r="O59" s="854">
        <v>348.91</v>
      </c>
      <c r="P59" s="854">
        <v>0</v>
      </c>
      <c r="Q59" s="854">
        <v>1057.27</v>
      </c>
      <c r="R59" s="855">
        <f t="shared" si="1"/>
        <v>8.8475950920011176E-2</v>
      </c>
      <c r="S59" s="855">
        <f t="shared" si="2"/>
        <v>0.15575127087340773</v>
      </c>
    </row>
    <row r="60" spans="1:21" ht="10.5" customHeight="1">
      <c r="A60" s="471" t="s">
        <v>1251</v>
      </c>
      <c r="B60" s="857"/>
      <c r="C60" s="856" t="s">
        <v>1251</v>
      </c>
      <c r="D60" s="856" t="s">
        <v>1251</v>
      </c>
      <c r="E60" s="857"/>
      <c r="F60" s="857"/>
      <c r="G60" s="856" t="s">
        <v>1251</v>
      </c>
      <c r="H60" s="856" t="s">
        <v>1251</v>
      </c>
      <c r="I60" s="856" t="s">
        <v>1251</v>
      </c>
      <c r="J60" s="857"/>
      <c r="K60" s="857"/>
      <c r="L60" s="857"/>
      <c r="M60" s="857"/>
      <c r="N60" s="856" t="s">
        <v>1251</v>
      </c>
      <c r="O60" s="856" t="s">
        <v>1251</v>
      </c>
      <c r="P60" s="856" t="s">
        <v>1251</v>
      </c>
      <c r="Q60" s="857"/>
      <c r="R60" s="199"/>
      <c r="S60" s="199"/>
    </row>
    <row r="61" spans="1:21" s="501" customFormat="1">
      <c r="A61" s="853" t="s">
        <v>7</v>
      </c>
      <c r="B61" s="864">
        <f>SUM(B19:B59)</f>
        <v>4496970.0100000016</v>
      </c>
      <c r="C61" s="864">
        <f>SUM(C19:C59)</f>
        <v>299227.91000000003</v>
      </c>
      <c r="D61" s="864">
        <f t="shared" ref="D61:K61" si="3">SUM(D19:D59)</f>
        <v>0</v>
      </c>
      <c r="E61" s="864">
        <f t="shared" si="3"/>
        <v>122284.19000000002</v>
      </c>
      <c r="F61" s="864">
        <f t="shared" si="3"/>
        <v>0.02</v>
      </c>
      <c r="G61" s="864">
        <v>421512.12000000011</v>
      </c>
      <c r="H61" s="864">
        <f t="shared" si="3"/>
        <v>500729.71</v>
      </c>
      <c r="I61" s="864">
        <f t="shared" si="3"/>
        <v>0</v>
      </c>
      <c r="J61" s="864">
        <f t="shared" si="3"/>
        <v>201419.94999999995</v>
      </c>
      <c r="K61" s="864">
        <f t="shared" si="3"/>
        <v>219.25</v>
      </c>
      <c r="L61" s="864">
        <v>702368.90999999992</v>
      </c>
      <c r="M61" s="864">
        <v>201501.8</v>
      </c>
      <c r="N61" s="864">
        <v>0</v>
      </c>
      <c r="O61" s="864">
        <v>79135.759999999995</v>
      </c>
      <c r="P61" s="864">
        <v>219.23</v>
      </c>
      <c r="Q61" s="864">
        <v>280856.7900000001</v>
      </c>
      <c r="R61" s="865">
        <f>G61/B61</f>
        <v>9.3732472990185667E-2</v>
      </c>
      <c r="S61" s="865">
        <f>L61/B61</f>
        <v>0.15618714566433137</v>
      </c>
      <c r="T61" s="866" t="s">
        <v>1251</v>
      </c>
      <c r="U61" s="867" t="s">
        <v>1251</v>
      </c>
    </row>
    <row r="62" spans="1:21" ht="22.5" customHeight="1" thickBot="1">
      <c r="A62" s="853" t="s">
        <v>1251</v>
      </c>
      <c r="B62" s="856"/>
      <c r="C62" s="856"/>
      <c r="D62" s="856"/>
      <c r="E62" s="854"/>
      <c r="F62" s="854"/>
      <c r="G62" s="856"/>
      <c r="H62" s="856"/>
      <c r="I62" s="856"/>
      <c r="J62" s="856"/>
      <c r="K62" s="856"/>
      <c r="L62" s="856"/>
      <c r="M62" s="856"/>
      <c r="N62" s="856"/>
      <c r="O62" s="856"/>
      <c r="P62" s="856"/>
      <c r="Q62" s="856"/>
      <c r="R62" s="862"/>
      <c r="S62" s="849"/>
      <c r="T62" s="863"/>
    </row>
    <row r="63" spans="1:21" s="272" customFormat="1" ht="21" customHeight="1" thickTop="1" thickBot="1">
      <c r="A63" s="868" t="s">
        <v>395</v>
      </c>
      <c r="B63" s="868"/>
      <c r="C63" s="868"/>
      <c r="D63" s="868"/>
      <c r="E63" s="848" t="s">
        <v>1251</v>
      </c>
      <c r="F63" s="848"/>
      <c r="G63" s="848"/>
      <c r="H63" s="848"/>
      <c r="I63" s="848"/>
      <c r="J63" s="848"/>
      <c r="K63" s="848"/>
      <c r="L63" s="848" t="s">
        <v>1251</v>
      </c>
      <c r="M63" s="848"/>
      <c r="N63" s="848"/>
      <c r="O63" s="848"/>
      <c r="P63" s="848"/>
      <c r="Q63" s="848" t="s">
        <v>1251</v>
      </c>
      <c r="R63" s="848"/>
      <c r="S63" s="848"/>
    </row>
    <row r="64" spans="1:21" ht="16.5" customHeight="1" thickTop="1">
      <c r="B64" s="856" t="s">
        <v>1251</v>
      </c>
      <c r="C64" s="857"/>
      <c r="D64" s="856" t="s">
        <v>1251</v>
      </c>
      <c r="E64" s="856" t="s">
        <v>1251</v>
      </c>
      <c r="F64" s="856"/>
      <c r="G64" s="856" t="s">
        <v>1251</v>
      </c>
      <c r="H64" s="856" t="s">
        <v>1251</v>
      </c>
      <c r="I64" s="856" t="s">
        <v>1251</v>
      </c>
      <c r="J64" s="856" t="s">
        <v>1251</v>
      </c>
      <c r="K64" s="856"/>
      <c r="L64" s="856" t="s">
        <v>1251</v>
      </c>
      <c r="M64" s="856" t="s">
        <v>1251</v>
      </c>
      <c r="N64" s="856" t="s">
        <v>1251</v>
      </c>
      <c r="O64" s="857"/>
      <c r="P64" s="857"/>
      <c r="Q64" s="857"/>
      <c r="R64" s="199"/>
      <c r="S64" s="199"/>
    </row>
    <row r="65" spans="1:21" ht="13.5" customHeight="1">
      <c r="A65" s="869" t="s">
        <v>396</v>
      </c>
      <c r="B65" s="854">
        <v>85137.919999999998</v>
      </c>
      <c r="C65" s="854">
        <v>4784.87</v>
      </c>
      <c r="D65" s="854">
        <v>0</v>
      </c>
      <c r="E65" s="854">
        <v>1207.8699999999999</v>
      </c>
      <c r="F65" s="854">
        <v>0</v>
      </c>
      <c r="G65" s="854">
        <v>5992.74</v>
      </c>
      <c r="H65" s="854">
        <v>8663.99</v>
      </c>
      <c r="I65" s="854">
        <v>0</v>
      </c>
      <c r="J65" s="854">
        <v>2770.6</v>
      </c>
      <c r="K65" s="854">
        <v>0</v>
      </c>
      <c r="L65" s="854">
        <v>11434.59</v>
      </c>
      <c r="M65" s="854">
        <v>3879.12</v>
      </c>
      <c r="N65" s="854">
        <v>0</v>
      </c>
      <c r="O65" s="854">
        <v>1562.73</v>
      </c>
      <c r="P65" s="854">
        <v>0</v>
      </c>
      <c r="Q65" s="854">
        <v>5441.85</v>
      </c>
      <c r="R65" s="855">
        <f>IF(B65,G65/B65,0)</f>
        <v>7.038861179601287E-2</v>
      </c>
      <c r="S65" s="855">
        <f>IF(B65,L65/B65,0)</f>
        <v>0.13430666382265388</v>
      </c>
    </row>
    <row r="66" spans="1:21" ht="13.5" customHeight="1">
      <c r="A66" s="869" t="s">
        <v>428</v>
      </c>
      <c r="B66" s="854">
        <v>445040.1</v>
      </c>
      <c r="C66" s="854">
        <v>36096.5</v>
      </c>
      <c r="D66" s="854">
        <v>0</v>
      </c>
      <c r="E66" s="854">
        <v>2830.76</v>
      </c>
      <c r="F66" s="854">
        <v>0</v>
      </c>
      <c r="G66" s="854">
        <v>38927.26</v>
      </c>
      <c r="H66" s="854">
        <v>48807.45</v>
      </c>
      <c r="I66" s="854">
        <v>0</v>
      </c>
      <c r="J66" s="854">
        <v>25557.65</v>
      </c>
      <c r="K66" s="854">
        <v>0</v>
      </c>
      <c r="L66" s="854">
        <v>74365.100000000006</v>
      </c>
      <c r="M66" s="854">
        <v>12710.949999999997</v>
      </c>
      <c r="N66" s="854">
        <v>0</v>
      </c>
      <c r="O66" s="854">
        <v>22726.89</v>
      </c>
      <c r="P66" s="854">
        <v>0</v>
      </c>
      <c r="Q66" s="854">
        <v>35437.839999999997</v>
      </c>
      <c r="R66" s="855">
        <f t="shared" ref="R66:R72" si="4">IF(B66,G66/B66,0)</f>
        <v>8.7469106716450959E-2</v>
      </c>
      <c r="S66" s="855">
        <f t="shared" ref="S66:S73" si="5">IF(B66,L66/B66,0)</f>
        <v>0.16709752671725539</v>
      </c>
    </row>
    <row r="67" spans="1:21" ht="13.5" customHeight="1">
      <c r="A67" s="869" t="s">
        <v>429</v>
      </c>
      <c r="B67" s="854">
        <v>94033.75</v>
      </c>
      <c r="C67" s="854">
        <v>8081.82</v>
      </c>
      <c r="D67" s="854">
        <v>0</v>
      </c>
      <c r="E67" s="854">
        <v>701.9</v>
      </c>
      <c r="F67" s="854">
        <v>0</v>
      </c>
      <c r="G67" s="854">
        <v>8783.7199999999993</v>
      </c>
      <c r="H67" s="854">
        <v>12973.4</v>
      </c>
      <c r="I67" s="854">
        <v>0</v>
      </c>
      <c r="J67" s="854">
        <v>9740.09</v>
      </c>
      <c r="K67" s="854">
        <v>0</v>
      </c>
      <c r="L67" s="854">
        <v>22713.489999999998</v>
      </c>
      <c r="M67" s="854">
        <v>4891.58</v>
      </c>
      <c r="N67" s="854">
        <v>0</v>
      </c>
      <c r="O67" s="854">
        <v>9038.19</v>
      </c>
      <c r="P67" s="854">
        <v>0</v>
      </c>
      <c r="Q67" s="854">
        <v>13929.77</v>
      </c>
      <c r="R67" s="855">
        <f t="shared" si="4"/>
        <v>9.3410291517673175E-2</v>
      </c>
      <c r="S67" s="855">
        <f t="shared" si="5"/>
        <v>0.24154614699509483</v>
      </c>
    </row>
    <row r="68" spans="1:21" ht="13.5" customHeight="1">
      <c r="A68" s="869" t="s">
        <v>430</v>
      </c>
      <c r="B68" s="854">
        <v>47.64</v>
      </c>
      <c r="C68" s="854">
        <v>57.31</v>
      </c>
      <c r="D68" s="854">
        <v>0</v>
      </c>
      <c r="E68" s="854">
        <v>0</v>
      </c>
      <c r="F68" s="854">
        <v>0</v>
      </c>
      <c r="G68" s="854">
        <v>57.31</v>
      </c>
      <c r="H68" s="854">
        <v>107.96</v>
      </c>
      <c r="I68" s="854">
        <v>0</v>
      </c>
      <c r="J68" s="854">
        <v>926.85</v>
      </c>
      <c r="K68" s="854">
        <v>0</v>
      </c>
      <c r="L68" s="854">
        <v>1034.81</v>
      </c>
      <c r="M68" s="854">
        <v>50.649999999999991</v>
      </c>
      <c r="N68" s="854">
        <v>0</v>
      </c>
      <c r="O68" s="854">
        <v>926.85</v>
      </c>
      <c r="P68" s="854">
        <v>0</v>
      </c>
      <c r="Q68" s="854">
        <v>977.5</v>
      </c>
      <c r="R68" s="855">
        <f t="shared" si="4"/>
        <v>1.2029806884970613</v>
      </c>
      <c r="S68" s="855">
        <f t="shared" si="5"/>
        <v>21.721452560873214</v>
      </c>
    </row>
    <row r="69" spans="1:21" ht="13.5" customHeight="1">
      <c r="A69" s="869" t="s">
        <v>431</v>
      </c>
      <c r="B69" s="854">
        <v>54892.75</v>
      </c>
      <c r="C69" s="854">
        <v>4497.1899999999996</v>
      </c>
      <c r="D69" s="854">
        <v>0</v>
      </c>
      <c r="E69" s="854">
        <v>1.76</v>
      </c>
      <c r="F69" s="854">
        <v>0</v>
      </c>
      <c r="G69" s="854">
        <v>4498.95</v>
      </c>
      <c r="H69" s="854">
        <v>7178.41</v>
      </c>
      <c r="I69" s="854">
        <v>0</v>
      </c>
      <c r="J69" s="854">
        <v>110.07</v>
      </c>
      <c r="K69" s="854">
        <v>0</v>
      </c>
      <c r="L69" s="854">
        <v>7288.48</v>
      </c>
      <c r="M69" s="854">
        <v>2681.2200000000003</v>
      </c>
      <c r="N69" s="854">
        <v>0</v>
      </c>
      <c r="O69" s="854">
        <v>108.30999999999999</v>
      </c>
      <c r="P69" s="854">
        <v>0</v>
      </c>
      <c r="Q69" s="854">
        <v>2789.53</v>
      </c>
      <c r="R69" s="855">
        <f t="shared" si="4"/>
        <v>8.1958910785121894E-2</v>
      </c>
      <c r="S69" s="855">
        <f t="shared" si="5"/>
        <v>0.13277673281079924</v>
      </c>
    </row>
    <row r="70" spans="1:21" ht="13.5" customHeight="1">
      <c r="A70" s="869" t="s">
        <v>432</v>
      </c>
      <c r="B70" s="854">
        <v>109870.9</v>
      </c>
      <c r="C70" s="854">
        <v>8871.4500000000007</v>
      </c>
      <c r="D70" s="854">
        <v>0</v>
      </c>
      <c r="E70" s="854">
        <v>105.99</v>
      </c>
      <c r="F70" s="854">
        <v>0</v>
      </c>
      <c r="G70" s="854">
        <v>8977.44</v>
      </c>
      <c r="H70" s="854">
        <v>18683.95</v>
      </c>
      <c r="I70" s="854">
        <v>0</v>
      </c>
      <c r="J70" s="854">
        <v>266.51</v>
      </c>
      <c r="K70" s="854">
        <v>0</v>
      </c>
      <c r="L70" s="854">
        <v>18950.46</v>
      </c>
      <c r="M70" s="854">
        <v>9812.5</v>
      </c>
      <c r="N70" s="854">
        <v>0</v>
      </c>
      <c r="O70" s="854">
        <v>160.51999999999998</v>
      </c>
      <c r="P70" s="854">
        <v>0</v>
      </c>
      <c r="Q70" s="854">
        <v>9973.02</v>
      </c>
      <c r="R70" s="855">
        <f t="shared" si="4"/>
        <v>8.1708987548113302E-2</v>
      </c>
      <c r="S70" s="855">
        <f t="shared" si="5"/>
        <v>0.17247933711292071</v>
      </c>
    </row>
    <row r="71" spans="1:21" ht="13.5" customHeight="1">
      <c r="A71" s="869" t="s">
        <v>433</v>
      </c>
      <c r="B71" s="854">
        <v>3297.36</v>
      </c>
      <c r="C71" s="854">
        <v>280.27999999999997</v>
      </c>
      <c r="D71" s="854">
        <v>0</v>
      </c>
      <c r="E71" s="854">
        <v>0</v>
      </c>
      <c r="F71" s="854">
        <v>0</v>
      </c>
      <c r="G71" s="854">
        <v>280.27999999999997</v>
      </c>
      <c r="H71" s="854">
        <v>337.88</v>
      </c>
      <c r="I71" s="854">
        <v>0</v>
      </c>
      <c r="J71" s="854">
        <v>0</v>
      </c>
      <c r="K71" s="854">
        <v>0</v>
      </c>
      <c r="L71" s="854">
        <v>337.88</v>
      </c>
      <c r="M71" s="854">
        <v>57.600000000000023</v>
      </c>
      <c r="N71" s="854">
        <v>0</v>
      </c>
      <c r="O71" s="854">
        <v>0</v>
      </c>
      <c r="P71" s="854">
        <v>0</v>
      </c>
      <c r="Q71" s="854">
        <v>57.600000000000023</v>
      </c>
      <c r="R71" s="855">
        <f t="shared" si="4"/>
        <v>8.5001334400854001E-2</v>
      </c>
      <c r="S71" s="855">
        <f t="shared" si="5"/>
        <v>0.10246985467161608</v>
      </c>
    </row>
    <row r="72" spans="1:21" ht="13.5" customHeight="1">
      <c r="A72" s="869" t="s">
        <v>434</v>
      </c>
      <c r="B72" s="854">
        <v>104840.41</v>
      </c>
      <c r="C72" s="854">
        <v>8959.4699999999993</v>
      </c>
      <c r="D72" s="854">
        <v>0</v>
      </c>
      <c r="E72" s="854">
        <v>0</v>
      </c>
      <c r="F72" s="854">
        <v>0</v>
      </c>
      <c r="G72" s="854">
        <v>8959.4699999999993</v>
      </c>
      <c r="H72" s="854">
        <v>11644.03</v>
      </c>
      <c r="I72" s="854">
        <v>0</v>
      </c>
      <c r="J72" s="854">
        <v>6134.37</v>
      </c>
      <c r="K72" s="854">
        <v>0</v>
      </c>
      <c r="L72" s="854">
        <v>17778.400000000001</v>
      </c>
      <c r="M72" s="854">
        <v>2684.5600000000013</v>
      </c>
      <c r="N72" s="854">
        <v>0</v>
      </c>
      <c r="O72" s="854">
        <v>6134.37</v>
      </c>
      <c r="P72" s="854">
        <v>0</v>
      </c>
      <c r="Q72" s="854">
        <v>8818.93</v>
      </c>
      <c r="R72" s="855">
        <f t="shared" si="4"/>
        <v>8.5458173999891821E-2</v>
      </c>
      <c r="S72" s="855">
        <f t="shared" si="5"/>
        <v>0.16957583435623727</v>
      </c>
    </row>
    <row r="73" spans="1:21" ht="13.5" customHeight="1">
      <c r="A73" s="869" t="s">
        <v>435</v>
      </c>
      <c r="B73" s="854">
        <v>0</v>
      </c>
      <c r="C73" s="854">
        <v>0</v>
      </c>
      <c r="D73" s="854">
        <v>0</v>
      </c>
      <c r="E73" s="854">
        <v>0</v>
      </c>
      <c r="F73" s="854">
        <v>0</v>
      </c>
      <c r="G73" s="854">
        <v>0</v>
      </c>
      <c r="H73" s="854">
        <v>0</v>
      </c>
      <c r="I73" s="854">
        <v>0</v>
      </c>
      <c r="J73" s="854">
        <v>0</v>
      </c>
      <c r="K73" s="854">
        <v>0</v>
      </c>
      <c r="L73" s="854">
        <v>0</v>
      </c>
      <c r="M73" s="854">
        <v>0</v>
      </c>
      <c r="N73" s="854">
        <v>0</v>
      </c>
      <c r="O73" s="854">
        <v>0</v>
      </c>
      <c r="P73" s="854">
        <v>0</v>
      </c>
      <c r="Q73" s="854">
        <v>0</v>
      </c>
      <c r="R73" s="855">
        <f>IF(B73,G73/B73,0)</f>
        <v>0</v>
      </c>
      <c r="S73" s="855">
        <f t="shared" si="5"/>
        <v>0</v>
      </c>
    </row>
    <row r="74" spans="1:21" ht="10.5" customHeight="1">
      <c r="A74" s="501" t="s">
        <v>1251</v>
      </c>
      <c r="B74" s="857"/>
      <c r="C74" s="856" t="s">
        <v>1251</v>
      </c>
      <c r="D74" s="856" t="s">
        <v>1251</v>
      </c>
      <c r="E74" s="857"/>
      <c r="F74" s="857"/>
      <c r="G74" s="856" t="s">
        <v>1251</v>
      </c>
      <c r="H74" s="856" t="s">
        <v>1251</v>
      </c>
      <c r="I74" s="856" t="s">
        <v>1251</v>
      </c>
      <c r="J74" s="857"/>
      <c r="K74" s="857"/>
      <c r="L74" s="857"/>
      <c r="M74" s="857"/>
      <c r="N74" s="856" t="s">
        <v>1251</v>
      </c>
      <c r="O74" s="856" t="s">
        <v>1251</v>
      </c>
      <c r="P74" s="856" t="s">
        <v>1251</v>
      </c>
      <c r="Q74" s="857"/>
      <c r="R74" s="199"/>
      <c r="S74" s="199"/>
    </row>
    <row r="75" spans="1:21" s="501" customFormat="1">
      <c r="A75" s="869" t="s">
        <v>7</v>
      </c>
      <c r="B75" s="864">
        <f>SUM(B65:B73)</f>
        <v>897160.83000000007</v>
      </c>
      <c r="C75" s="864">
        <f t="shared" ref="C75:K75" si="6">SUM(C65:C73)</f>
        <v>71628.89</v>
      </c>
      <c r="D75" s="864">
        <f t="shared" si="6"/>
        <v>0</v>
      </c>
      <c r="E75" s="864">
        <f t="shared" si="6"/>
        <v>4848.28</v>
      </c>
      <c r="F75" s="864">
        <f t="shared" si="6"/>
        <v>0</v>
      </c>
      <c r="G75" s="864">
        <v>76477.17</v>
      </c>
      <c r="H75" s="864">
        <f t="shared" si="6"/>
        <v>108397.07</v>
      </c>
      <c r="I75" s="864">
        <f t="shared" si="6"/>
        <v>0</v>
      </c>
      <c r="J75" s="864">
        <f t="shared" si="6"/>
        <v>45506.14</v>
      </c>
      <c r="K75" s="864">
        <f t="shared" si="6"/>
        <v>0</v>
      </c>
      <c r="L75" s="864">
        <v>153903.21</v>
      </c>
      <c r="M75" s="864">
        <v>36768.179999999993</v>
      </c>
      <c r="N75" s="864">
        <v>0</v>
      </c>
      <c r="O75" s="864">
        <v>40657.859999999993</v>
      </c>
      <c r="P75" s="864">
        <v>0</v>
      </c>
      <c r="Q75" s="864">
        <v>77426.040000000008</v>
      </c>
      <c r="R75" s="865">
        <f>G75/B75</f>
        <v>8.5243545463303372E-2</v>
      </c>
      <c r="S75" s="865">
        <f>L75/B75</f>
        <v>0.17154472738182291</v>
      </c>
      <c r="T75" s="866" t="s">
        <v>1251</v>
      </c>
      <c r="U75" s="867" t="s">
        <v>1251</v>
      </c>
    </row>
    <row r="76" spans="1:21" ht="9.75" customHeight="1" thickBot="1">
      <c r="A76" s="870"/>
      <c r="B76" s="871"/>
      <c r="C76" s="872"/>
      <c r="D76" s="872"/>
      <c r="E76" s="871"/>
      <c r="F76" s="871"/>
      <c r="G76" s="872"/>
      <c r="H76" s="872"/>
      <c r="I76" s="872"/>
      <c r="J76" s="871"/>
      <c r="K76" s="871"/>
      <c r="L76" s="871"/>
      <c r="M76" s="872"/>
      <c r="N76" s="872"/>
      <c r="O76" s="872"/>
      <c r="P76" s="872"/>
      <c r="Q76" s="871" t="s">
        <v>1251</v>
      </c>
      <c r="R76" s="872"/>
      <c r="S76" s="872"/>
    </row>
    <row r="77" spans="1:21" ht="13.5" thickTop="1">
      <c r="A77" s="873" t="s">
        <v>1458</v>
      </c>
    </row>
    <row r="78" spans="1:21">
      <c r="A78" s="873" t="s">
        <v>1459</v>
      </c>
    </row>
    <row r="79" spans="1:21">
      <c r="A79" s="874"/>
    </row>
    <row r="80" spans="1:21" s="199" customFormat="1"/>
  </sheetData>
  <mergeCells count="9">
    <mergeCell ref="A17:D17"/>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6"/>
  <dimension ref="A1:U333"/>
  <sheetViews>
    <sheetView workbookViewId="0">
      <selection sqref="A1:F1"/>
    </sheetView>
  </sheetViews>
  <sheetFormatPr baseColWidth="10" defaultColWidth="9.140625" defaultRowHeight="15"/>
  <cols>
    <col min="1" max="1" width="104.42578125" style="109" bestFit="1" customWidth="1"/>
    <col min="2" max="6" width="10.7109375" style="109" customWidth="1"/>
    <col min="7" max="7" width="9.140625" style="109"/>
    <col min="8" max="8" width="10.7109375" style="109" bestFit="1" customWidth="1"/>
    <col min="9" max="256" width="9.140625" style="109"/>
    <col min="257" max="257" width="104.42578125" style="109" bestFit="1" customWidth="1"/>
    <col min="258" max="262" width="10.7109375" style="109" customWidth="1"/>
    <col min="263" max="263" width="9.140625" style="109"/>
    <col min="264" max="264" width="10.7109375" style="109" bestFit="1" customWidth="1"/>
    <col min="265" max="512" width="9.140625" style="109"/>
    <col min="513" max="513" width="104.42578125" style="109" bestFit="1" customWidth="1"/>
    <col min="514" max="518" width="10.7109375" style="109" customWidth="1"/>
    <col min="519" max="519" width="9.140625" style="109"/>
    <col min="520" max="520" width="10.7109375" style="109" bestFit="1" customWidth="1"/>
    <col min="521" max="768" width="9.140625" style="109"/>
    <col min="769" max="769" width="104.42578125" style="109" bestFit="1" customWidth="1"/>
    <col min="770" max="774" width="10.7109375" style="109" customWidth="1"/>
    <col min="775" max="775" width="9.140625" style="109"/>
    <col min="776" max="776" width="10.7109375" style="109" bestFit="1" customWidth="1"/>
    <col min="777" max="1024" width="9.140625" style="109"/>
    <col min="1025" max="1025" width="104.42578125" style="109" bestFit="1" customWidth="1"/>
    <col min="1026" max="1030" width="10.7109375" style="109" customWidth="1"/>
    <col min="1031" max="1031" width="9.140625" style="109"/>
    <col min="1032" max="1032" width="10.7109375" style="109" bestFit="1" customWidth="1"/>
    <col min="1033" max="1280" width="9.140625" style="109"/>
    <col min="1281" max="1281" width="104.42578125" style="109" bestFit="1" customWidth="1"/>
    <col min="1282" max="1286" width="10.7109375" style="109" customWidth="1"/>
    <col min="1287" max="1287" width="9.140625" style="109"/>
    <col min="1288" max="1288" width="10.7109375" style="109" bestFit="1" customWidth="1"/>
    <col min="1289" max="1536" width="9.140625" style="109"/>
    <col min="1537" max="1537" width="104.42578125" style="109" bestFit="1" customWidth="1"/>
    <col min="1538" max="1542" width="10.7109375" style="109" customWidth="1"/>
    <col min="1543" max="1543" width="9.140625" style="109"/>
    <col min="1544" max="1544" width="10.7109375" style="109" bestFit="1" customWidth="1"/>
    <col min="1545" max="1792" width="9.140625" style="109"/>
    <col min="1793" max="1793" width="104.42578125" style="109" bestFit="1" customWidth="1"/>
    <col min="1794" max="1798" width="10.7109375" style="109" customWidth="1"/>
    <col min="1799" max="1799" width="9.140625" style="109"/>
    <col min="1800" max="1800" width="10.7109375" style="109" bestFit="1" customWidth="1"/>
    <col min="1801" max="2048" width="9.140625" style="109"/>
    <col min="2049" max="2049" width="104.42578125" style="109" bestFit="1" customWidth="1"/>
    <col min="2050" max="2054" width="10.7109375" style="109" customWidth="1"/>
    <col min="2055" max="2055" width="9.140625" style="109"/>
    <col min="2056" max="2056" width="10.7109375" style="109" bestFit="1" customWidth="1"/>
    <col min="2057" max="2304" width="9.140625" style="109"/>
    <col min="2305" max="2305" width="104.42578125" style="109" bestFit="1" customWidth="1"/>
    <col min="2306" max="2310" width="10.7109375" style="109" customWidth="1"/>
    <col min="2311" max="2311" width="9.140625" style="109"/>
    <col min="2312" max="2312" width="10.7109375" style="109" bestFit="1" customWidth="1"/>
    <col min="2313" max="2560" width="9.140625" style="109"/>
    <col min="2561" max="2561" width="104.42578125" style="109" bestFit="1" customWidth="1"/>
    <col min="2562" max="2566" width="10.7109375" style="109" customWidth="1"/>
    <col min="2567" max="2567" width="9.140625" style="109"/>
    <col min="2568" max="2568" width="10.7109375" style="109" bestFit="1" customWidth="1"/>
    <col min="2569" max="2816" width="9.140625" style="109"/>
    <col min="2817" max="2817" width="104.42578125" style="109" bestFit="1" customWidth="1"/>
    <col min="2818" max="2822" width="10.7109375" style="109" customWidth="1"/>
    <col min="2823" max="2823" width="9.140625" style="109"/>
    <col min="2824" max="2824" width="10.7109375" style="109" bestFit="1" customWidth="1"/>
    <col min="2825" max="3072" width="9.140625" style="109"/>
    <col min="3073" max="3073" width="104.42578125" style="109" bestFit="1" customWidth="1"/>
    <col min="3074" max="3078" width="10.7109375" style="109" customWidth="1"/>
    <col min="3079" max="3079" width="9.140625" style="109"/>
    <col min="3080" max="3080" width="10.7109375" style="109" bestFit="1" customWidth="1"/>
    <col min="3081" max="3328" width="9.140625" style="109"/>
    <col min="3329" max="3329" width="104.42578125" style="109" bestFit="1" customWidth="1"/>
    <col min="3330" max="3334" width="10.7109375" style="109" customWidth="1"/>
    <col min="3335" max="3335" width="9.140625" style="109"/>
    <col min="3336" max="3336" width="10.7109375" style="109" bestFit="1" customWidth="1"/>
    <col min="3337" max="3584" width="9.140625" style="109"/>
    <col min="3585" max="3585" width="104.42578125" style="109" bestFit="1" customWidth="1"/>
    <col min="3586" max="3590" width="10.7109375" style="109" customWidth="1"/>
    <col min="3591" max="3591" width="9.140625" style="109"/>
    <col min="3592" max="3592" width="10.7109375" style="109" bestFit="1" customWidth="1"/>
    <col min="3593" max="3840" width="9.140625" style="109"/>
    <col min="3841" max="3841" width="104.42578125" style="109" bestFit="1" customWidth="1"/>
    <col min="3842" max="3846" width="10.7109375" style="109" customWidth="1"/>
    <col min="3847" max="3847" width="9.140625" style="109"/>
    <col min="3848" max="3848" width="10.7109375" style="109" bestFit="1" customWidth="1"/>
    <col min="3849" max="4096" width="9.140625" style="109"/>
    <col min="4097" max="4097" width="104.42578125" style="109" bestFit="1" customWidth="1"/>
    <col min="4098" max="4102" width="10.7109375" style="109" customWidth="1"/>
    <col min="4103" max="4103" width="9.140625" style="109"/>
    <col min="4104" max="4104" width="10.7109375" style="109" bestFit="1" customWidth="1"/>
    <col min="4105" max="4352" width="9.140625" style="109"/>
    <col min="4353" max="4353" width="104.42578125" style="109" bestFit="1" customWidth="1"/>
    <col min="4354" max="4358" width="10.7109375" style="109" customWidth="1"/>
    <col min="4359" max="4359" width="9.140625" style="109"/>
    <col min="4360" max="4360" width="10.7109375" style="109" bestFit="1" customWidth="1"/>
    <col min="4361" max="4608" width="9.140625" style="109"/>
    <col min="4609" max="4609" width="104.42578125" style="109" bestFit="1" customWidth="1"/>
    <col min="4610" max="4614" width="10.7109375" style="109" customWidth="1"/>
    <col min="4615" max="4615" width="9.140625" style="109"/>
    <col min="4616" max="4616" width="10.7109375" style="109" bestFit="1" customWidth="1"/>
    <col min="4617" max="4864" width="9.140625" style="109"/>
    <col min="4865" max="4865" width="104.42578125" style="109" bestFit="1" customWidth="1"/>
    <col min="4866" max="4870" width="10.7109375" style="109" customWidth="1"/>
    <col min="4871" max="4871" width="9.140625" style="109"/>
    <col min="4872" max="4872" width="10.7109375" style="109" bestFit="1" customWidth="1"/>
    <col min="4873" max="5120" width="9.140625" style="109"/>
    <col min="5121" max="5121" width="104.42578125" style="109" bestFit="1" customWidth="1"/>
    <col min="5122" max="5126" width="10.7109375" style="109" customWidth="1"/>
    <col min="5127" max="5127" width="9.140625" style="109"/>
    <col min="5128" max="5128" width="10.7109375" style="109" bestFit="1" customWidth="1"/>
    <col min="5129" max="5376" width="9.140625" style="109"/>
    <col min="5377" max="5377" width="104.42578125" style="109" bestFit="1" customWidth="1"/>
    <col min="5378" max="5382" width="10.7109375" style="109" customWidth="1"/>
    <col min="5383" max="5383" width="9.140625" style="109"/>
    <col min="5384" max="5384" width="10.7109375" style="109" bestFit="1" customWidth="1"/>
    <col min="5385" max="5632" width="9.140625" style="109"/>
    <col min="5633" max="5633" width="104.42578125" style="109" bestFit="1" customWidth="1"/>
    <col min="5634" max="5638" width="10.7109375" style="109" customWidth="1"/>
    <col min="5639" max="5639" width="9.140625" style="109"/>
    <col min="5640" max="5640" width="10.7109375" style="109" bestFit="1" customWidth="1"/>
    <col min="5641" max="5888" width="9.140625" style="109"/>
    <col min="5889" max="5889" width="104.42578125" style="109" bestFit="1" customWidth="1"/>
    <col min="5890" max="5894" width="10.7109375" style="109" customWidth="1"/>
    <col min="5895" max="5895" width="9.140625" style="109"/>
    <col min="5896" max="5896" width="10.7109375" style="109" bestFit="1" customWidth="1"/>
    <col min="5897" max="6144" width="9.140625" style="109"/>
    <col min="6145" max="6145" width="104.42578125" style="109" bestFit="1" customWidth="1"/>
    <col min="6146" max="6150" width="10.7109375" style="109" customWidth="1"/>
    <col min="6151" max="6151" width="9.140625" style="109"/>
    <col min="6152" max="6152" width="10.7109375" style="109" bestFit="1" customWidth="1"/>
    <col min="6153" max="6400" width="9.140625" style="109"/>
    <col min="6401" max="6401" width="104.42578125" style="109" bestFit="1" customWidth="1"/>
    <col min="6402" max="6406" width="10.7109375" style="109" customWidth="1"/>
    <col min="6407" max="6407" width="9.140625" style="109"/>
    <col min="6408" max="6408" width="10.7109375" style="109" bestFit="1" customWidth="1"/>
    <col min="6409" max="6656" width="9.140625" style="109"/>
    <col min="6657" max="6657" width="104.42578125" style="109" bestFit="1" customWidth="1"/>
    <col min="6658" max="6662" width="10.7109375" style="109" customWidth="1"/>
    <col min="6663" max="6663" width="9.140625" style="109"/>
    <col min="6664" max="6664" width="10.7109375" style="109" bestFit="1" customWidth="1"/>
    <col min="6665" max="6912" width="9.140625" style="109"/>
    <col min="6913" max="6913" width="104.42578125" style="109" bestFit="1" customWidth="1"/>
    <col min="6914" max="6918" width="10.7109375" style="109" customWidth="1"/>
    <col min="6919" max="6919" width="9.140625" style="109"/>
    <col min="6920" max="6920" width="10.7109375" style="109" bestFit="1" customWidth="1"/>
    <col min="6921" max="7168" width="9.140625" style="109"/>
    <col min="7169" max="7169" width="104.42578125" style="109" bestFit="1" customWidth="1"/>
    <col min="7170" max="7174" width="10.7109375" style="109" customWidth="1"/>
    <col min="7175" max="7175" width="9.140625" style="109"/>
    <col min="7176" max="7176" width="10.7109375" style="109" bestFit="1" customWidth="1"/>
    <col min="7177" max="7424" width="9.140625" style="109"/>
    <col min="7425" max="7425" width="104.42578125" style="109" bestFit="1" customWidth="1"/>
    <col min="7426" max="7430" width="10.7109375" style="109" customWidth="1"/>
    <col min="7431" max="7431" width="9.140625" style="109"/>
    <col min="7432" max="7432" width="10.7109375" style="109" bestFit="1" customWidth="1"/>
    <col min="7433" max="7680" width="9.140625" style="109"/>
    <col min="7681" max="7681" width="104.42578125" style="109" bestFit="1" customWidth="1"/>
    <col min="7682" max="7686" width="10.7109375" style="109" customWidth="1"/>
    <col min="7687" max="7687" width="9.140625" style="109"/>
    <col min="7688" max="7688" width="10.7109375" style="109" bestFit="1" customWidth="1"/>
    <col min="7689" max="7936" width="9.140625" style="109"/>
    <col min="7937" max="7937" width="104.42578125" style="109" bestFit="1" customWidth="1"/>
    <col min="7938" max="7942" width="10.7109375" style="109" customWidth="1"/>
    <col min="7943" max="7943" width="9.140625" style="109"/>
    <col min="7944" max="7944" width="10.7109375" style="109" bestFit="1" customWidth="1"/>
    <col min="7945" max="8192" width="9.140625" style="109"/>
    <col min="8193" max="8193" width="104.42578125" style="109" bestFit="1" customWidth="1"/>
    <col min="8194" max="8198" width="10.7109375" style="109" customWidth="1"/>
    <col min="8199" max="8199" width="9.140625" style="109"/>
    <col min="8200" max="8200" width="10.7109375" style="109" bestFit="1" customWidth="1"/>
    <col min="8201" max="8448" width="9.140625" style="109"/>
    <col min="8449" max="8449" width="104.42578125" style="109" bestFit="1" customWidth="1"/>
    <col min="8450" max="8454" width="10.7109375" style="109" customWidth="1"/>
    <col min="8455" max="8455" width="9.140625" style="109"/>
    <col min="8456" max="8456" width="10.7109375" style="109" bestFit="1" customWidth="1"/>
    <col min="8457" max="8704" width="9.140625" style="109"/>
    <col min="8705" max="8705" width="104.42578125" style="109" bestFit="1" customWidth="1"/>
    <col min="8706" max="8710" width="10.7109375" style="109" customWidth="1"/>
    <col min="8711" max="8711" width="9.140625" style="109"/>
    <col min="8712" max="8712" width="10.7109375" style="109" bestFit="1" customWidth="1"/>
    <col min="8713" max="8960" width="9.140625" style="109"/>
    <col min="8961" max="8961" width="104.42578125" style="109" bestFit="1" customWidth="1"/>
    <col min="8962" max="8966" width="10.7109375" style="109" customWidth="1"/>
    <col min="8967" max="8967" width="9.140625" style="109"/>
    <col min="8968" max="8968" width="10.7109375" style="109" bestFit="1" customWidth="1"/>
    <col min="8969" max="9216" width="9.140625" style="109"/>
    <col min="9217" max="9217" width="104.42578125" style="109" bestFit="1" customWidth="1"/>
    <col min="9218" max="9222" width="10.7109375" style="109" customWidth="1"/>
    <col min="9223" max="9223" width="9.140625" style="109"/>
    <col min="9224" max="9224" width="10.7109375" style="109" bestFit="1" customWidth="1"/>
    <col min="9225" max="9472" width="9.140625" style="109"/>
    <col min="9473" max="9473" width="104.42578125" style="109" bestFit="1" customWidth="1"/>
    <col min="9474" max="9478" width="10.7109375" style="109" customWidth="1"/>
    <col min="9479" max="9479" width="9.140625" style="109"/>
    <col min="9480" max="9480" width="10.7109375" style="109" bestFit="1" customWidth="1"/>
    <col min="9481" max="9728" width="9.140625" style="109"/>
    <col min="9729" max="9729" width="104.42578125" style="109" bestFit="1" customWidth="1"/>
    <col min="9730" max="9734" width="10.7109375" style="109" customWidth="1"/>
    <col min="9735" max="9735" width="9.140625" style="109"/>
    <col min="9736" max="9736" width="10.7109375" style="109" bestFit="1" customWidth="1"/>
    <col min="9737" max="9984" width="9.140625" style="109"/>
    <col min="9985" max="9985" width="104.42578125" style="109" bestFit="1" customWidth="1"/>
    <col min="9986" max="9990" width="10.7109375" style="109" customWidth="1"/>
    <col min="9991" max="9991" width="9.140625" style="109"/>
    <col min="9992" max="9992" width="10.7109375" style="109" bestFit="1" customWidth="1"/>
    <col min="9993" max="10240" width="9.140625" style="109"/>
    <col min="10241" max="10241" width="104.42578125" style="109" bestFit="1" customWidth="1"/>
    <col min="10242" max="10246" width="10.7109375" style="109" customWidth="1"/>
    <col min="10247" max="10247" width="9.140625" style="109"/>
    <col min="10248" max="10248" width="10.7109375" style="109" bestFit="1" customWidth="1"/>
    <col min="10249" max="10496" width="9.140625" style="109"/>
    <col min="10497" max="10497" width="104.42578125" style="109" bestFit="1" customWidth="1"/>
    <col min="10498" max="10502" width="10.7109375" style="109" customWidth="1"/>
    <col min="10503" max="10503" width="9.140625" style="109"/>
    <col min="10504" max="10504" width="10.7109375" style="109" bestFit="1" customWidth="1"/>
    <col min="10505" max="10752" width="9.140625" style="109"/>
    <col min="10753" max="10753" width="104.42578125" style="109" bestFit="1" customWidth="1"/>
    <col min="10754" max="10758" width="10.7109375" style="109" customWidth="1"/>
    <col min="10759" max="10759" width="9.140625" style="109"/>
    <col min="10760" max="10760" width="10.7109375" style="109" bestFit="1" customWidth="1"/>
    <col min="10761" max="11008" width="9.140625" style="109"/>
    <col min="11009" max="11009" width="104.42578125" style="109" bestFit="1" customWidth="1"/>
    <col min="11010" max="11014" width="10.7109375" style="109" customWidth="1"/>
    <col min="11015" max="11015" width="9.140625" style="109"/>
    <col min="11016" max="11016" width="10.7109375" style="109" bestFit="1" customWidth="1"/>
    <col min="11017" max="11264" width="9.140625" style="109"/>
    <col min="11265" max="11265" width="104.42578125" style="109" bestFit="1" customWidth="1"/>
    <col min="11266" max="11270" width="10.7109375" style="109" customWidth="1"/>
    <col min="11271" max="11271" width="9.140625" style="109"/>
    <col min="11272" max="11272" width="10.7109375" style="109" bestFit="1" customWidth="1"/>
    <col min="11273" max="11520" width="9.140625" style="109"/>
    <col min="11521" max="11521" width="104.42578125" style="109" bestFit="1" customWidth="1"/>
    <col min="11522" max="11526" width="10.7109375" style="109" customWidth="1"/>
    <col min="11527" max="11527" width="9.140625" style="109"/>
    <col min="11528" max="11528" width="10.7109375" style="109" bestFit="1" customWidth="1"/>
    <col min="11529" max="11776" width="9.140625" style="109"/>
    <col min="11777" max="11777" width="104.42578125" style="109" bestFit="1" customWidth="1"/>
    <col min="11778" max="11782" width="10.7109375" style="109" customWidth="1"/>
    <col min="11783" max="11783" width="9.140625" style="109"/>
    <col min="11784" max="11784" width="10.7109375" style="109" bestFit="1" customWidth="1"/>
    <col min="11785" max="12032" width="9.140625" style="109"/>
    <col min="12033" max="12033" width="104.42578125" style="109" bestFit="1" customWidth="1"/>
    <col min="12034" max="12038" width="10.7109375" style="109" customWidth="1"/>
    <col min="12039" max="12039" width="9.140625" style="109"/>
    <col min="12040" max="12040" width="10.7109375" style="109" bestFit="1" customWidth="1"/>
    <col min="12041" max="12288" width="9.140625" style="109"/>
    <col min="12289" max="12289" width="104.42578125" style="109" bestFit="1" customWidth="1"/>
    <col min="12290" max="12294" width="10.7109375" style="109" customWidth="1"/>
    <col min="12295" max="12295" width="9.140625" style="109"/>
    <col min="12296" max="12296" width="10.7109375" style="109" bestFit="1" customWidth="1"/>
    <col min="12297" max="12544" width="9.140625" style="109"/>
    <col min="12545" max="12545" width="104.42578125" style="109" bestFit="1" customWidth="1"/>
    <col min="12546" max="12550" width="10.7109375" style="109" customWidth="1"/>
    <col min="12551" max="12551" width="9.140625" style="109"/>
    <col min="12552" max="12552" width="10.7109375" style="109" bestFit="1" customWidth="1"/>
    <col min="12553" max="12800" width="9.140625" style="109"/>
    <col min="12801" max="12801" width="104.42578125" style="109" bestFit="1" customWidth="1"/>
    <col min="12802" max="12806" width="10.7109375" style="109" customWidth="1"/>
    <col min="12807" max="12807" width="9.140625" style="109"/>
    <col min="12808" max="12808" width="10.7109375" style="109" bestFit="1" customWidth="1"/>
    <col min="12809" max="13056" width="9.140625" style="109"/>
    <col min="13057" max="13057" width="104.42578125" style="109" bestFit="1" customWidth="1"/>
    <col min="13058" max="13062" width="10.7109375" style="109" customWidth="1"/>
    <col min="13063" max="13063" width="9.140625" style="109"/>
    <col min="13064" max="13064" width="10.7109375" style="109" bestFit="1" customWidth="1"/>
    <col min="13065" max="13312" width="9.140625" style="109"/>
    <col min="13313" max="13313" width="104.42578125" style="109" bestFit="1" customWidth="1"/>
    <col min="13314" max="13318" width="10.7109375" style="109" customWidth="1"/>
    <col min="13319" max="13319" width="9.140625" style="109"/>
    <col min="13320" max="13320" width="10.7109375" style="109" bestFit="1" customWidth="1"/>
    <col min="13321" max="13568" width="9.140625" style="109"/>
    <col min="13569" max="13569" width="104.42578125" style="109" bestFit="1" customWidth="1"/>
    <col min="13570" max="13574" width="10.7109375" style="109" customWidth="1"/>
    <col min="13575" max="13575" width="9.140625" style="109"/>
    <col min="13576" max="13576" width="10.7109375" style="109" bestFit="1" customWidth="1"/>
    <col min="13577" max="13824" width="9.140625" style="109"/>
    <col min="13825" max="13825" width="104.42578125" style="109" bestFit="1" customWidth="1"/>
    <col min="13826" max="13830" width="10.7109375" style="109" customWidth="1"/>
    <col min="13831" max="13831" width="9.140625" style="109"/>
    <col min="13832" max="13832" width="10.7109375" style="109" bestFit="1" customWidth="1"/>
    <col min="13833" max="14080" width="9.140625" style="109"/>
    <col min="14081" max="14081" width="104.42578125" style="109" bestFit="1" customWidth="1"/>
    <col min="14082" max="14086" width="10.7109375" style="109" customWidth="1"/>
    <col min="14087" max="14087" width="9.140625" style="109"/>
    <col min="14088" max="14088" width="10.7109375" style="109" bestFit="1" customWidth="1"/>
    <col min="14089" max="14336" width="9.140625" style="109"/>
    <col min="14337" max="14337" width="104.42578125" style="109" bestFit="1" customWidth="1"/>
    <col min="14338" max="14342" width="10.7109375" style="109" customWidth="1"/>
    <col min="14343" max="14343" width="9.140625" style="109"/>
    <col min="14344" max="14344" width="10.7109375" style="109" bestFit="1" customWidth="1"/>
    <col min="14345" max="14592" width="9.140625" style="109"/>
    <col min="14593" max="14593" width="104.42578125" style="109" bestFit="1" customWidth="1"/>
    <col min="14594" max="14598" width="10.7109375" style="109" customWidth="1"/>
    <col min="14599" max="14599" width="9.140625" style="109"/>
    <col min="14600" max="14600" width="10.7109375" style="109" bestFit="1" customWidth="1"/>
    <col min="14601" max="14848" width="9.140625" style="109"/>
    <col min="14849" max="14849" width="104.42578125" style="109" bestFit="1" customWidth="1"/>
    <col min="14850" max="14854" width="10.7109375" style="109" customWidth="1"/>
    <col min="14855" max="14855" width="9.140625" style="109"/>
    <col min="14856" max="14856" width="10.7109375" style="109" bestFit="1" customWidth="1"/>
    <col min="14857" max="15104" width="9.140625" style="109"/>
    <col min="15105" max="15105" width="104.42578125" style="109" bestFit="1" customWidth="1"/>
    <col min="15106" max="15110" width="10.7109375" style="109" customWidth="1"/>
    <col min="15111" max="15111" width="9.140625" style="109"/>
    <col min="15112" max="15112" width="10.7109375" style="109" bestFit="1" customWidth="1"/>
    <col min="15113" max="15360" width="9.140625" style="109"/>
    <col min="15361" max="15361" width="104.42578125" style="109" bestFit="1" customWidth="1"/>
    <col min="15362" max="15366" width="10.7109375" style="109" customWidth="1"/>
    <col min="15367" max="15367" width="9.140625" style="109"/>
    <col min="15368" max="15368" width="10.7109375" style="109" bestFit="1" customWidth="1"/>
    <col min="15369" max="15616" width="9.140625" style="109"/>
    <col min="15617" max="15617" width="104.42578125" style="109" bestFit="1" customWidth="1"/>
    <col min="15618" max="15622" width="10.7109375" style="109" customWidth="1"/>
    <col min="15623" max="15623" width="9.140625" style="109"/>
    <col min="15624" max="15624" width="10.7109375" style="109" bestFit="1" customWidth="1"/>
    <col min="15625" max="15872" width="9.140625" style="109"/>
    <col min="15873" max="15873" width="104.42578125" style="109" bestFit="1" customWidth="1"/>
    <col min="15874" max="15878" width="10.7109375" style="109" customWidth="1"/>
    <col min="15879" max="15879" width="9.140625" style="109"/>
    <col min="15880" max="15880" width="10.7109375" style="109" bestFit="1" customWidth="1"/>
    <col min="15881" max="16128" width="9.140625" style="109"/>
    <col min="16129" max="16129" width="104.42578125" style="109" bestFit="1" customWidth="1"/>
    <col min="16130" max="16134" width="10.7109375" style="109" customWidth="1"/>
    <col min="16135" max="16135" width="9.140625" style="109"/>
    <col min="16136" max="16136" width="10.7109375" style="109" bestFit="1" customWidth="1"/>
    <col min="16137" max="16384" width="9.140625" style="109"/>
  </cols>
  <sheetData>
    <row r="1" spans="1:21" ht="30" customHeight="1">
      <c r="A1" s="980" t="s">
        <v>395</v>
      </c>
      <c r="B1" s="980"/>
      <c r="C1" s="980"/>
      <c r="D1" s="980"/>
      <c r="E1" s="980"/>
      <c r="F1" s="980"/>
      <c r="G1" s="1"/>
      <c r="H1" s="1"/>
      <c r="I1" s="1"/>
      <c r="J1" s="1"/>
      <c r="K1" s="1"/>
      <c r="L1" s="1"/>
      <c r="M1" s="1"/>
      <c r="N1" s="1"/>
      <c r="O1" s="1"/>
      <c r="P1" s="1"/>
      <c r="Q1" s="1"/>
      <c r="R1" s="1"/>
      <c r="S1" s="1"/>
      <c r="T1" s="1"/>
      <c r="U1" s="1"/>
    </row>
    <row r="2" spans="1:21" ht="18">
      <c r="A2" s="981" t="s">
        <v>1</v>
      </c>
      <c r="B2" s="981"/>
      <c r="C2" s="981"/>
      <c r="D2" s="981"/>
      <c r="E2" s="981"/>
      <c r="F2" s="981"/>
      <c r="G2" s="1"/>
      <c r="H2" s="1"/>
      <c r="I2" s="1"/>
      <c r="J2" s="1"/>
      <c r="K2" s="1"/>
      <c r="L2" s="1"/>
      <c r="M2" s="1"/>
      <c r="N2" s="1"/>
      <c r="O2" s="1"/>
      <c r="P2" s="1"/>
      <c r="Q2" s="1"/>
      <c r="R2" s="1"/>
      <c r="S2" s="1"/>
      <c r="T2" s="1"/>
      <c r="U2" s="1"/>
    </row>
    <row r="3" spans="1:21" ht="18">
      <c r="A3" s="981" t="s">
        <v>1447</v>
      </c>
      <c r="B3" s="981"/>
      <c r="C3" s="981"/>
      <c r="D3" s="981"/>
      <c r="E3" s="981"/>
      <c r="F3" s="981"/>
      <c r="G3" s="1"/>
      <c r="H3" s="1"/>
      <c r="I3" s="1"/>
      <c r="J3" s="1"/>
      <c r="K3" s="1"/>
      <c r="L3" s="1"/>
      <c r="M3" s="1"/>
      <c r="N3" s="1"/>
      <c r="O3" s="1"/>
      <c r="P3" s="1"/>
      <c r="Q3" s="1"/>
      <c r="R3" s="1"/>
      <c r="S3" s="1"/>
      <c r="T3" s="1"/>
      <c r="U3" s="1"/>
    </row>
    <row r="4" spans="1:21" ht="30" customHeight="1">
      <c r="A4" s="985" t="s">
        <v>2</v>
      </c>
      <c r="B4" s="985"/>
      <c r="C4" s="985"/>
      <c r="D4" s="985"/>
      <c r="E4" s="985"/>
      <c r="F4" s="985"/>
      <c r="G4" s="1"/>
      <c r="H4" s="1"/>
      <c r="I4" s="1"/>
      <c r="J4" s="1"/>
      <c r="K4" s="1"/>
      <c r="L4" s="1"/>
      <c r="M4" s="1"/>
      <c r="N4" s="1"/>
      <c r="O4" s="1"/>
      <c r="P4" s="1"/>
      <c r="Q4" s="1"/>
      <c r="R4" s="1"/>
      <c r="S4" s="1"/>
      <c r="T4" s="1"/>
      <c r="U4" s="1"/>
    </row>
    <row r="5" spans="1:21" ht="3.75" customHeight="1">
      <c r="A5" s="3"/>
      <c r="B5" s="338"/>
      <c r="C5" s="338"/>
      <c r="D5" s="338"/>
      <c r="E5" s="338"/>
      <c r="F5" s="338"/>
      <c r="G5" s="1"/>
      <c r="H5" s="1"/>
      <c r="I5" s="1"/>
      <c r="J5" s="1"/>
      <c r="K5" s="1"/>
      <c r="L5" s="1"/>
      <c r="M5" s="1"/>
      <c r="N5" s="1"/>
      <c r="O5" s="1"/>
      <c r="P5" s="1"/>
      <c r="Q5" s="1"/>
      <c r="R5" s="1"/>
      <c r="S5" s="1"/>
      <c r="T5" s="1"/>
      <c r="U5" s="1"/>
    </row>
    <row r="6" spans="1:21" ht="30" customHeight="1" thickBot="1">
      <c r="A6" s="509"/>
      <c r="B6" s="6" t="s">
        <v>3</v>
      </c>
      <c r="C6" s="6" t="s">
        <v>4</v>
      </c>
      <c r="D6" s="6" t="s">
        <v>5</v>
      </c>
      <c r="E6" s="6" t="s">
        <v>6</v>
      </c>
      <c r="F6" s="6" t="s">
        <v>7</v>
      </c>
      <c r="G6" s="508"/>
      <c r="H6" s="508"/>
      <c r="I6" s="508"/>
      <c r="J6" s="508"/>
      <c r="K6" s="508"/>
      <c r="L6" s="508"/>
      <c r="M6" s="508"/>
      <c r="N6" s="508"/>
      <c r="O6" s="508"/>
      <c r="P6" s="508"/>
      <c r="Q6" s="508"/>
      <c r="R6" s="508"/>
      <c r="S6" s="508"/>
      <c r="T6" s="508"/>
      <c r="U6" s="508"/>
    </row>
    <row r="7" spans="1:21">
      <c r="A7" s="7" t="s">
        <v>8</v>
      </c>
      <c r="B7" s="875">
        <v>9123719.2479200009</v>
      </c>
      <c r="C7" s="875">
        <v>1144542.7143900001</v>
      </c>
      <c r="D7" s="875">
        <v>0</v>
      </c>
      <c r="E7" s="875">
        <v>0</v>
      </c>
      <c r="F7" s="875">
        <v>10268261.962309999</v>
      </c>
      <c r="G7" s="1"/>
      <c r="H7" s="8"/>
      <c r="I7" s="1"/>
      <c r="J7" s="1"/>
      <c r="K7" s="1"/>
      <c r="L7" s="1"/>
      <c r="M7" s="1"/>
      <c r="N7" s="1"/>
      <c r="O7" s="1"/>
      <c r="P7" s="1"/>
      <c r="Q7" s="1"/>
      <c r="R7" s="1"/>
      <c r="S7" s="1"/>
      <c r="T7" s="1"/>
      <c r="U7" s="1"/>
    </row>
    <row r="8" spans="1:21">
      <c r="A8" s="9" t="s">
        <v>9</v>
      </c>
      <c r="B8" s="875">
        <v>611799.99048000004</v>
      </c>
      <c r="C8" s="875">
        <v>118369.23201000001</v>
      </c>
      <c r="D8" s="875">
        <v>0</v>
      </c>
      <c r="E8" s="875">
        <v>0</v>
      </c>
      <c r="F8" s="875">
        <v>730169.22248999996</v>
      </c>
      <c r="G8" s="1"/>
      <c r="H8" s="1"/>
      <c r="I8" s="1"/>
      <c r="J8" s="1"/>
      <c r="K8" s="1"/>
      <c r="L8" s="1"/>
      <c r="M8" s="1"/>
      <c r="N8" s="1"/>
      <c r="O8" s="1"/>
      <c r="P8" s="1"/>
      <c r="Q8" s="1"/>
      <c r="R8" s="1"/>
      <c r="S8" s="1"/>
      <c r="T8" s="1"/>
      <c r="U8" s="1"/>
    </row>
    <row r="9" spans="1:21">
      <c r="A9" s="10" t="s">
        <v>10</v>
      </c>
      <c r="B9" s="876">
        <v>109685.298</v>
      </c>
      <c r="C9" s="876">
        <v>8370.3942699999989</v>
      </c>
      <c r="D9" s="876">
        <v>0</v>
      </c>
      <c r="E9" s="876">
        <v>0</v>
      </c>
      <c r="F9" s="876">
        <v>118055.69227</v>
      </c>
      <c r="G9" s="1"/>
      <c r="H9" s="1"/>
      <c r="I9" s="1"/>
      <c r="J9" s="1"/>
      <c r="K9" s="1"/>
      <c r="L9" s="1"/>
      <c r="M9" s="1"/>
      <c r="N9" s="1"/>
      <c r="O9" s="1"/>
      <c r="P9" s="1"/>
      <c r="Q9" s="1"/>
      <c r="R9" s="1"/>
      <c r="S9" s="1"/>
      <c r="T9" s="1"/>
      <c r="U9" s="1"/>
    </row>
    <row r="10" spans="1:21">
      <c r="A10" s="10" t="s">
        <v>11</v>
      </c>
      <c r="B10" s="876">
        <v>40293.195359999998</v>
      </c>
      <c r="C10" s="876">
        <v>48565.50621</v>
      </c>
      <c r="D10" s="876">
        <v>0</v>
      </c>
      <c r="E10" s="876">
        <v>0</v>
      </c>
      <c r="F10" s="876">
        <v>88858.70156999999</v>
      </c>
      <c r="G10" s="1"/>
      <c r="H10" s="1"/>
      <c r="I10" s="1"/>
      <c r="J10" s="1"/>
      <c r="K10" s="1"/>
      <c r="L10" s="1"/>
      <c r="M10" s="1"/>
      <c r="N10" s="1"/>
      <c r="O10" s="1"/>
      <c r="P10" s="1"/>
      <c r="Q10" s="1"/>
      <c r="R10" s="1"/>
      <c r="S10" s="1"/>
      <c r="T10" s="1"/>
      <c r="U10" s="1"/>
    </row>
    <row r="11" spans="1:21">
      <c r="A11" s="10" t="s">
        <v>12</v>
      </c>
      <c r="B11" s="876">
        <v>457578.60712</v>
      </c>
      <c r="C11" s="876">
        <v>56005.513169999998</v>
      </c>
      <c r="D11" s="876">
        <v>0</v>
      </c>
      <c r="E11" s="876">
        <v>0</v>
      </c>
      <c r="F11" s="876">
        <v>513584.12029000005</v>
      </c>
      <c r="G11" s="1"/>
      <c r="H11" s="1"/>
      <c r="I11" s="1"/>
      <c r="J11" s="1"/>
      <c r="K11" s="1"/>
      <c r="L11" s="1"/>
      <c r="M11" s="1"/>
      <c r="N11" s="1"/>
      <c r="O11" s="1"/>
      <c r="P11" s="1"/>
      <c r="Q11" s="1"/>
      <c r="R11" s="1"/>
      <c r="S11" s="1"/>
      <c r="T11" s="1"/>
      <c r="U11" s="1"/>
    </row>
    <row r="12" spans="1:21">
      <c r="A12" s="10" t="s">
        <v>13</v>
      </c>
      <c r="B12" s="876">
        <v>0</v>
      </c>
      <c r="C12" s="876">
        <v>0</v>
      </c>
      <c r="D12" s="876">
        <v>0</v>
      </c>
      <c r="E12" s="876">
        <v>0</v>
      </c>
      <c r="F12" s="876">
        <v>0</v>
      </c>
      <c r="G12" s="1"/>
      <c r="H12" s="1"/>
      <c r="I12" s="1"/>
      <c r="J12" s="1"/>
      <c r="K12" s="1"/>
      <c r="L12" s="1"/>
      <c r="M12" s="1"/>
      <c r="N12" s="1"/>
      <c r="O12" s="1"/>
      <c r="P12" s="1"/>
      <c r="Q12" s="1"/>
      <c r="R12" s="1"/>
      <c r="S12" s="1"/>
      <c r="T12" s="1"/>
      <c r="U12" s="1"/>
    </row>
    <row r="13" spans="1:21">
      <c r="A13" s="10" t="s">
        <v>14</v>
      </c>
      <c r="B13" s="876">
        <v>0</v>
      </c>
      <c r="C13" s="876">
        <v>5427.8183600000002</v>
      </c>
      <c r="D13" s="876">
        <v>0</v>
      </c>
      <c r="E13" s="876">
        <v>0</v>
      </c>
      <c r="F13" s="876">
        <v>5427.8183600000002</v>
      </c>
      <c r="G13" s="1"/>
      <c r="H13" s="1"/>
      <c r="I13" s="1"/>
      <c r="J13" s="1"/>
      <c r="K13" s="1"/>
      <c r="L13" s="1"/>
      <c r="M13" s="1"/>
      <c r="N13" s="1"/>
      <c r="O13" s="1"/>
      <c r="P13" s="1"/>
      <c r="Q13" s="1"/>
      <c r="R13" s="1"/>
      <c r="S13" s="1"/>
      <c r="T13" s="1"/>
      <c r="U13" s="1"/>
    </row>
    <row r="14" spans="1:21">
      <c r="A14" s="11" t="s">
        <v>15</v>
      </c>
      <c r="B14" s="876">
        <v>4235.5273200000001</v>
      </c>
      <c r="C14" s="876">
        <v>0</v>
      </c>
      <c r="D14" s="876">
        <v>0</v>
      </c>
      <c r="E14" s="876">
        <v>0</v>
      </c>
      <c r="F14" s="876">
        <v>4235.5273200000001</v>
      </c>
      <c r="G14" s="1"/>
      <c r="H14" s="1"/>
      <c r="I14" s="1"/>
      <c r="J14" s="1"/>
      <c r="K14" s="1"/>
      <c r="L14" s="1"/>
      <c r="M14" s="1"/>
      <c r="N14" s="1"/>
      <c r="O14" s="1"/>
      <c r="P14" s="1"/>
      <c r="Q14" s="1"/>
      <c r="R14" s="1"/>
      <c r="S14" s="1"/>
      <c r="T14" s="1"/>
      <c r="U14" s="1"/>
    </row>
    <row r="15" spans="1:21">
      <c r="A15" s="10" t="s">
        <v>16</v>
      </c>
      <c r="B15" s="876">
        <v>7.3626800000000001</v>
      </c>
      <c r="C15" s="876">
        <v>0</v>
      </c>
      <c r="D15" s="876">
        <v>0</v>
      </c>
      <c r="E15" s="876">
        <v>0</v>
      </c>
      <c r="F15" s="876">
        <v>7.3626800000000001</v>
      </c>
      <c r="G15" s="1"/>
      <c r="H15" s="1"/>
      <c r="I15" s="1"/>
      <c r="J15" s="1"/>
      <c r="K15" s="1"/>
      <c r="L15" s="1"/>
      <c r="M15" s="1"/>
      <c r="N15" s="1"/>
      <c r="O15" s="1"/>
      <c r="P15" s="1"/>
      <c r="Q15" s="1"/>
      <c r="R15" s="1"/>
      <c r="S15" s="1"/>
      <c r="T15" s="1"/>
      <c r="U15" s="1"/>
    </row>
    <row r="16" spans="1:21">
      <c r="A16" s="10" t="s">
        <v>17</v>
      </c>
      <c r="B16" s="876">
        <v>0</v>
      </c>
      <c r="C16" s="876">
        <v>0</v>
      </c>
      <c r="D16" s="876">
        <v>0</v>
      </c>
      <c r="E16" s="876">
        <v>0</v>
      </c>
      <c r="F16" s="876">
        <v>0</v>
      </c>
      <c r="G16" s="1"/>
      <c r="H16" s="1"/>
      <c r="I16" s="1"/>
      <c r="J16" s="1"/>
      <c r="K16" s="1"/>
      <c r="L16" s="1"/>
      <c r="M16" s="1"/>
      <c r="N16" s="1"/>
      <c r="O16" s="1"/>
      <c r="P16" s="1"/>
      <c r="Q16" s="1"/>
      <c r="R16" s="1"/>
      <c r="S16" s="1"/>
      <c r="T16" s="1"/>
      <c r="U16" s="1"/>
    </row>
    <row r="17" spans="1:21">
      <c r="A17" s="9" t="s">
        <v>18</v>
      </c>
      <c r="B17" s="875">
        <v>347113.07094000001</v>
      </c>
      <c r="C17" s="875">
        <v>20675.40971</v>
      </c>
      <c r="D17" s="875">
        <v>0</v>
      </c>
      <c r="E17" s="875">
        <v>0</v>
      </c>
      <c r="F17" s="875">
        <v>367788.48064999998</v>
      </c>
      <c r="G17" s="1"/>
      <c r="H17" s="1"/>
      <c r="I17" s="1"/>
      <c r="J17" s="1"/>
      <c r="K17" s="1"/>
      <c r="L17" s="1"/>
      <c r="M17" s="1"/>
      <c r="N17" s="1"/>
      <c r="O17" s="1"/>
      <c r="P17" s="1"/>
      <c r="Q17" s="1"/>
      <c r="R17" s="1"/>
      <c r="S17" s="1"/>
      <c r="T17" s="1"/>
      <c r="U17" s="1"/>
    </row>
    <row r="18" spans="1:21">
      <c r="A18" s="10" t="s">
        <v>19</v>
      </c>
      <c r="B18" s="876">
        <v>0</v>
      </c>
      <c r="C18" s="876">
        <v>0</v>
      </c>
      <c r="D18" s="876">
        <v>0</v>
      </c>
      <c r="E18" s="876">
        <v>0</v>
      </c>
      <c r="F18" s="876">
        <v>0</v>
      </c>
      <c r="G18" s="1"/>
      <c r="H18" s="1"/>
      <c r="I18" s="1"/>
      <c r="J18" s="1"/>
      <c r="K18" s="1"/>
      <c r="L18" s="1"/>
      <c r="M18" s="1"/>
      <c r="N18" s="1"/>
      <c r="O18" s="1"/>
      <c r="P18" s="1"/>
      <c r="Q18" s="1"/>
      <c r="R18" s="1"/>
      <c r="S18" s="1"/>
      <c r="T18" s="1"/>
      <c r="U18" s="1"/>
    </row>
    <row r="19" spans="1:21">
      <c r="A19" s="10" t="s">
        <v>20</v>
      </c>
      <c r="B19" s="876">
        <v>184328.55625999998</v>
      </c>
      <c r="C19" s="876">
        <v>6791.2240199999997</v>
      </c>
      <c r="D19" s="876">
        <v>0</v>
      </c>
      <c r="E19" s="876">
        <v>0</v>
      </c>
      <c r="F19" s="876">
        <v>191119.78028000001</v>
      </c>
      <c r="G19" s="1"/>
      <c r="H19" s="1"/>
      <c r="I19" s="1"/>
      <c r="J19" s="1"/>
      <c r="K19" s="1"/>
      <c r="L19" s="1"/>
      <c r="M19" s="1"/>
      <c r="N19" s="1"/>
      <c r="O19" s="1"/>
      <c r="P19" s="1"/>
      <c r="Q19" s="1"/>
      <c r="R19" s="1"/>
      <c r="S19" s="1"/>
      <c r="T19" s="1"/>
      <c r="U19" s="1"/>
    </row>
    <row r="20" spans="1:21">
      <c r="A20" s="10" t="s">
        <v>21</v>
      </c>
      <c r="B20" s="876">
        <v>0</v>
      </c>
      <c r="C20" s="876">
        <v>0</v>
      </c>
      <c r="D20" s="876">
        <v>0</v>
      </c>
      <c r="E20" s="876">
        <v>0</v>
      </c>
      <c r="F20" s="876">
        <v>0</v>
      </c>
      <c r="G20" s="1"/>
      <c r="H20" s="1"/>
      <c r="I20" s="1"/>
      <c r="J20" s="1"/>
      <c r="K20" s="1"/>
      <c r="L20" s="1"/>
      <c r="M20" s="1"/>
      <c r="N20" s="1"/>
      <c r="O20" s="1"/>
      <c r="P20" s="1"/>
      <c r="Q20" s="1"/>
      <c r="R20" s="1"/>
      <c r="S20" s="1"/>
      <c r="T20" s="1"/>
      <c r="U20" s="1"/>
    </row>
    <row r="21" spans="1:21">
      <c r="A21" s="10" t="s">
        <v>22</v>
      </c>
      <c r="B21" s="876">
        <v>0</v>
      </c>
      <c r="C21" s="876">
        <v>0</v>
      </c>
      <c r="D21" s="876">
        <v>0</v>
      </c>
      <c r="E21" s="876">
        <v>0</v>
      </c>
      <c r="F21" s="876">
        <v>0</v>
      </c>
      <c r="G21" s="1"/>
      <c r="H21" s="1"/>
      <c r="I21" s="1"/>
      <c r="J21" s="1"/>
      <c r="K21" s="1"/>
      <c r="L21" s="1"/>
      <c r="M21" s="1"/>
      <c r="N21" s="1"/>
      <c r="O21" s="1"/>
      <c r="P21" s="1"/>
      <c r="Q21" s="1"/>
      <c r="R21" s="1"/>
      <c r="S21" s="1"/>
      <c r="T21" s="1"/>
      <c r="U21" s="1"/>
    </row>
    <row r="22" spans="1:21">
      <c r="A22" s="11" t="s">
        <v>23</v>
      </c>
      <c r="B22" s="876">
        <v>137271.04558999999</v>
      </c>
      <c r="C22" s="876">
        <v>10455.498820000001</v>
      </c>
      <c r="D22" s="876">
        <v>0</v>
      </c>
      <c r="E22" s="876">
        <v>0</v>
      </c>
      <c r="F22" s="876">
        <v>147726.54441</v>
      </c>
      <c r="G22" s="1"/>
      <c r="H22" s="1"/>
      <c r="I22" s="1"/>
      <c r="J22" s="1"/>
      <c r="K22" s="1"/>
      <c r="L22" s="1"/>
      <c r="M22" s="1"/>
      <c r="N22" s="1"/>
      <c r="O22" s="1"/>
      <c r="P22" s="1"/>
      <c r="Q22" s="1"/>
      <c r="R22" s="1"/>
      <c r="S22" s="1"/>
      <c r="T22" s="1"/>
      <c r="U22" s="1"/>
    </row>
    <row r="23" spans="1:21">
      <c r="A23" s="10" t="s">
        <v>24</v>
      </c>
      <c r="B23" s="876">
        <v>25088.805049999999</v>
      </c>
      <c r="C23" s="876">
        <v>6858.6868700000005</v>
      </c>
      <c r="D23" s="876">
        <v>0</v>
      </c>
      <c r="E23" s="876">
        <v>0</v>
      </c>
      <c r="F23" s="876">
        <v>31947.49192</v>
      </c>
      <c r="G23" s="1"/>
      <c r="H23" s="1"/>
      <c r="I23" s="1"/>
      <c r="J23" s="1"/>
      <c r="K23" s="1"/>
      <c r="L23" s="1"/>
      <c r="M23" s="1"/>
      <c r="N23" s="1"/>
      <c r="O23" s="1"/>
      <c r="P23" s="1"/>
      <c r="Q23" s="1"/>
      <c r="R23" s="1"/>
      <c r="S23" s="1"/>
      <c r="T23" s="1"/>
      <c r="U23" s="1"/>
    </row>
    <row r="24" spans="1:21">
      <c r="A24" s="10" t="s">
        <v>25</v>
      </c>
      <c r="B24" s="876">
        <v>904.51639</v>
      </c>
      <c r="C24" s="876">
        <v>0</v>
      </c>
      <c r="D24" s="876">
        <v>0</v>
      </c>
      <c r="E24" s="876">
        <v>0</v>
      </c>
      <c r="F24" s="876">
        <v>904.51639</v>
      </c>
      <c r="G24" s="1"/>
      <c r="H24" s="1"/>
      <c r="I24" s="1"/>
      <c r="J24" s="1"/>
      <c r="K24" s="1"/>
      <c r="L24" s="1"/>
      <c r="M24" s="1"/>
      <c r="N24" s="1"/>
      <c r="O24" s="1"/>
      <c r="P24" s="1"/>
      <c r="Q24" s="1"/>
      <c r="R24" s="1"/>
      <c r="S24" s="1"/>
      <c r="T24" s="1"/>
      <c r="U24" s="1"/>
    </row>
    <row r="25" spans="1:21">
      <c r="A25" s="10" t="s">
        <v>26</v>
      </c>
      <c r="B25" s="876">
        <v>-479.85235</v>
      </c>
      <c r="C25" s="876">
        <v>-3430</v>
      </c>
      <c r="D25" s="876">
        <v>0</v>
      </c>
      <c r="E25" s="876">
        <v>0</v>
      </c>
      <c r="F25" s="876">
        <v>-3909.8523500000001</v>
      </c>
      <c r="G25" s="1"/>
      <c r="H25" s="1"/>
      <c r="I25" s="1"/>
      <c r="J25" s="1"/>
      <c r="K25" s="1"/>
      <c r="L25" s="1"/>
      <c r="M25" s="1"/>
      <c r="N25" s="1"/>
      <c r="O25" s="1"/>
      <c r="P25" s="1"/>
      <c r="Q25" s="1"/>
      <c r="R25" s="1"/>
      <c r="S25" s="1"/>
      <c r="T25" s="1"/>
      <c r="U25" s="1"/>
    </row>
    <row r="26" spans="1:21">
      <c r="A26" s="9" t="s">
        <v>27</v>
      </c>
      <c r="B26" s="875">
        <v>7830092.2351599997</v>
      </c>
      <c r="C26" s="875">
        <v>104801.27675</v>
      </c>
      <c r="D26" s="875">
        <v>0</v>
      </c>
      <c r="E26" s="875">
        <v>0</v>
      </c>
      <c r="F26" s="875">
        <v>7934893.5119099999</v>
      </c>
      <c r="G26" s="1"/>
      <c r="H26" s="1"/>
      <c r="I26" s="1"/>
      <c r="J26" s="1"/>
      <c r="K26" s="1"/>
      <c r="L26" s="1"/>
      <c r="M26" s="1"/>
      <c r="N26" s="1"/>
      <c r="O26" s="1"/>
      <c r="P26" s="1"/>
      <c r="Q26" s="1"/>
      <c r="R26" s="1"/>
      <c r="S26" s="1"/>
      <c r="T26" s="1"/>
      <c r="U26" s="1"/>
    </row>
    <row r="27" spans="1:21">
      <c r="A27" s="12" t="s">
        <v>28</v>
      </c>
      <c r="B27" s="876">
        <v>7589470.2334500002</v>
      </c>
      <c r="C27" s="876">
        <v>71044.827909999993</v>
      </c>
      <c r="D27" s="876">
        <v>0</v>
      </c>
      <c r="E27" s="876">
        <v>0</v>
      </c>
      <c r="F27" s="876">
        <v>7660515.0613599997</v>
      </c>
      <c r="G27" s="1"/>
      <c r="H27" s="1"/>
      <c r="I27" s="1"/>
      <c r="J27" s="1"/>
      <c r="K27" s="1"/>
      <c r="L27" s="1"/>
      <c r="M27" s="1"/>
      <c r="N27" s="1"/>
      <c r="O27" s="1"/>
      <c r="P27" s="1"/>
      <c r="Q27" s="1"/>
      <c r="R27" s="1"/>
      <c r="S27" s="1"/>
      <c r="T27" s="1"/>
      <c r="U27" s="1"/>
    </row>
    <row r="28" spans="1:21">
      <c r="A28" s="10" t="s">
        <v>29</v>
      </c>
      <c r="B28" s="876">
        <v>6946693.4857000001</v>
      </c>
      <c r="C28" s="876">
        <v>34872.10338</v>
      </c>
      <c r="D28" s="876">
        <v>0</v>
      </c>
      <c r="E28" s="876">
        <v>0</v>
      </c>
      <c r="F28" s="876">
        <v>6981565.5890800003</v>
      </c>
      <c r="G28" s="1"/>
      <c r="H28" s="1"/>
      <c r="I28" s="1"/>
      <c r="J28" s="1"/>
      <c r="K28" s="1"/>
      <c r="L28" s="1"/>
      <c r="M28" s="1"/>
      <c r="N28" s="1"/>
      <c r="O28" s="1"/>
      <c r="P28" s="1"/>
      <c r="Q28" s="1"/>
      <c r="R28" s="1"/>
      <c r="S28" s="1"/>
      <c r="T28" s="1"/>
      <c r="U28" s="1"/>
    </row>
    <row r="29" spans="1:21">
      <c r="A29" s="10" t="s">
        <v>30</v>
      </c>
      <c r="B29" s="876">
        <v>528596.39434</v>
      </c>
      <c r="C29" s="876">
        <v>30573.24152</v>
      </c>
      <c r="D29" s="876">
        <v>0</v>
      </c>
      <c r="E29" s="876">
        <v>0</v>
      </c>
      <c r="F29" s="876">
        <v>559169.63586000004</v>
      </c>
      <c r="G29" s="1"/>
      <c r="H29" s="1"/>
      <c r="I29" s="1"/>
      <c r="J29" s="1"/>
      <c r="K29" s="1"/>
      <c r="L29" s="1"/>
      <c r="M29" s="1"/>
      <c r="N29" s="1"/>
      <c r="O29" s="1"/>
      <c r="P29" s="1"/>
      <c r="Q29" s="1"/>
      <c r="R29" s="1"/>
      <c r="S29" s="1"/>
      <c r="T29" s="1"/>
      <c r="U29" s="1"/>
    </row>
    <row r="30" spans="1:21">
      <c r="A30" s="10" t="s">
        <v>31</v>
      </c>
      <c r="B30" s="876">
        <v>114180.35341</v>
      </c>
      <c r="C30" s="876">
        <v>5599.4830099999999</v>
      </c>
      <c r="D30" s="876">
        <v>0</v>
      </c>
      <c r="E30" s="876">
        <v>0</v>
      </c>
      <c r="F30" s="876">
        <v>119779.83642000001</v>
      </c>
      <c r="G30" s="1"/>
      <c r="H30" s="1"/>
      <c r="I30" s="1"/>
      <c r="J30" s="1"/>
      <c r="K30" s="1"/>
      <c r="L30" s="1"/>
      <c r="M30" s="1"/>
      <c r="N30" s="1"/>
      <c r="O30" s="1"/>
      <c r="P30" s="1"/>
      <c r="Q30" s="1"/>
      <c r="R30" s="1"/>
      <c r="S30" s="1"/>
      <c r="T30" s="1"/>
      <c r="U30" s="1"/>
    </row>
    <row r="31" spans="1:21">
      <c r="A31" s="12" t="s">
        <v>32</v>
      </c>
      <c r="B31" s="876">
        <v>106338.15651999999</v>
      </c>
      <c r="C31" s="876">
        <v>3072.2928500000003</v>
      </c>
      <c r="D31" s="876">
        <v>0</v>
      </c>
      <c r="E31" s="876">
        <v>0</v>
      </c>
      <c r="F31" s="876">
        <v>109410.44937</v>
      </c>
      <c r="G31" s="1"/>
      <c r="H31" s="1"/>
      <c r="I31" s="1"/>
      <c r="J31" s="1"/>
      <c r="K31" s="1"/>
      <c r="L31" s="1"/>
      <c r="M31" s="1"/>
      <c r="N31" s="1"/>
      <c r="O31" s="1"/>
      <c r="P31" s="1"/>
      <c r="Q31" s="1"/>
      <c r="R31" s="1"/>
      <c r="S31" s="1"/>
      <c r="T31" s="1"/>
      <c r="U31" s="1"/>
    </row>
    <row r="32" spans="1:21">
      <c r="A32" s="10" t="s">
        <v>33</v>
      </c>
      <c r="B32" s="876">
        <v>81361.363900000011</v>
      </c>
      <c r="C32" s="876">
        <v>921.90525000000002</v>
      </c>
      <c r="D32" s="876">
        <v>0</v>
      </c>
      <c r="E32" s="876">
        <v>0</v>
      </c>
      <c r="F32" s="876">
        <v>82283.269150000007</v>
      </c>
      <c r="G32" s="1"/>
      <c r="H32" s="1"/>
      <c r="I32" s="1"/>
      <c r="J32" s="1"/>
      <c r="K32" s="1"/>
      <c r="L32" s="1"/>
      <c r="M32" s="1"/>
      <c r="N32" s="1"/>
      <c r="O32" s="1"/>
      <c r="P32" s="1"/>
      <c r="Q32" s="1"/>
      <c r="R32" s="1"/>
      <c r="S32" s="1"/>
      <c r="T32" s="1"/>
      <c r="U32" s="1"/>
    </row>
    <row r="33" spans="1:21">
      <c r="A33" s="10" t="s">
        <v>34</v>
      </c>
      <c r="B33" s="876">
        <v>18633.32777</v>
      </c>
      <c r="C33" s="876">
        <v>2050.5024899999999</v>
      </c>
      <c r="D33" s="876">
        <v>0</v>
      </c>
      <c r="E33" s="876">
        <v>0</v>
      </c>
      <c r="F33" s="876">
        <v>20683.830260000002</v>
      </c>
      <c r="G33" s="1"/>
      <c r="H33" s="1"/>
      <c r="I33" s="1"/>
      <c r="J33" s="1"/>
      <c r="K33" s="1"/>
      <c r="L33" s="1"/>
      <c r="M33" s="1"/>
      <c r="N33" s="1"/>
      <c r="O33" s="1"/>
      <c r="P33" s="1"/>
      <c r="Q33" s="1"/>
      <c r="R33" s="1"/>
      <c r="S33" s="1"/>
      <c r="T33" s="1"/>
      <c r="U33" s="1"/>
    </row>
    <row r="34" spans="1:21">
      <c r="A34" s="10" t="s">
        <v>35</v>
      </c>
      <c r="B34" s="876">
        <v>6343.4648499999994</v>
      </c>
      <c r="C34" s="876">
        <v>99.885109999999997</v>
      </c>
      <c r="D34" s="876">
        <v>0</v>
      </c>
      <c r="E34" s="876">
        <v>0</v>
      </c>
      <c r="F34" s="876">
        <v>6443.3499599999996</v>
      </c>
      <c r="G34" s="1"/>
      <c r="H34" s="1"/>
      <c r="I34" s="1"/>
      <c r="J34" s="1"/>
      <c r="K34" s="1"/>
      <c r="L34" s="1"/>
      <c r="M34" s="1"/>
      <c r="N34" s="1"/>
      <c r="O34" s="1"/>
      <c r="P34" s="1"/>
      <c r="Q34" s="1"/>
      <c r="R34" s="1"/>
      <c r="S34" s="1"/>
      <c r="T34" s="1"/>
      <c r="U34" s="1"/>
    </row>
    <row r="35" spans="1:21">
      <c r="A35" s="12" t="s">
        <v>36</v>
      </c>
      <c r="B35" s="876">
        <v>114579.79718000001</v>
      </c>
      <c r="C35" s="876">
        <v>6472.6324000000004</v>
      </c>
      <c r="D35" s="876">
        <v>0</v>
      </c>
      <c r="E35" s="876">
        <v>0</v>
      </c>
      <c r="F35" s="876">
        <v>121052.42958</v>
      </c>
      <c r="G35" s="1"/>
      <c r="H35" s="1"/>
      <c r="I35" s="1"/>
      <c r="J35" s="1"/>
      <c r="K35" s="1"/>
      <c r="L35" s="1"/>
      <c r="M35" s="1"/>
      <c r="N35" s="1"/>
      <c r="O35" s="1"/>
      <c r="P35" s="1"/>
      <c r="Q35" s="1"/>
      <c r="R35" s="1"/>
      <c r="S35" s="1"/>
      <c r="T35" s="1"/>
      <c r="U35" s="1"/>
    </row>
    <row r="36" spans="1:21">
      <c r="A36" s="10" t="s">
        <v>37</v>
      </c>
      <c r="B36" s="876">
        <v>80899.129920000007</v>
      </c>
      <c r="C36" s="876">
        <v>2808.4022599999998</v>
      </c>
      <c r="D36" s="876">
        <v>0</v>
      </c>
      <c r="E36" s="876">
        <v>0</v>
      </c>
      <c r="F36" s="876">
        <v>83707.532180000009</v>
      </c>
      <c r="G36" s="1"/>
      <c r="H36" s="1"/>
      <c r="I36" s="1"/>
      <c r="J36" s="1"/>
      <c r="K36" s="1"/>
      <c r="L36" s="1"/>
      <c r="M36" s="1"/>
      <c r="N36" s="1"/>
      <c r="O36" s="1"/>
      <c r="P36" s="1"/>
      <c r="Q36" s="1"/>
      <c r="R36" s="1"/>
      <c r="S36" s="1"/>
      <c r="T36" s="1"/>
      <c r="U36" s="1"/>
    </row>
    <row r="37" spans="1:21">
      <c r="A37" s="10" t="s">
        <v>38</v>
      </c>
      <c r="B37" s="876">
        <v>28085.51614</v>
      </c>
      <c r="C37" s="876">
        <v>3168.1189100000001</v>
      </c>
      <c r="D37" s="876">
        <v>0</v>
      </c>
      <c r="E37" s="876">
        <v>0</v>
      </c>
      <c r="F37" s="876">
        <v>31253.635050000001</v>
      </c>
      <c r="G37" s="1"/>
      <c r="H37" s="1"/>
      <c r="I37" s="1"/>
      <c r="J37" s="1"/>
      <c r="K37" s="1"/>
      <c r="L37" s="1"/>
      <c r="M37" s="1"/>
      <c r="N37" s="1"/>
      <c r="O37" s="1"/>
      <c r="P37" s="1"/>
      <c r="Q37" s="1"/>
      <c r="R37" s="1"/>
      <c r="S37" s="1"/>
      <c r="T37" s="1"/>
      <c r="U37" s="1"/>
    </row>
    <row r="38" spans="1:21">
      <c r="A38" s="10" t="s">
        <v>39</v>
      </c>
      <c r="B38" s="876">
        <v>5595.1511200000004</v>
      </c>
      <c r="C38" s="876">
        <v>496.11122999999998</v>
      </c>
      <c r="D38" s="876">
        <v>0</v>
      </c>
      <c r="E38" s="876">
        <v>0</v>
      </c>
      <c r="F38" s="876">
        <v>6091.26235</v>
      </c>
      <c r="G38" s="1"/>
      <c r="H38" s="1"/>
      <c r="I38" s="1"/>
      <c r="J38" s="1"/>
      <c r="K38" s="1"/>
      <c r="L38" s="1"/>
      <c r="M38" s="1"/>
      <c r="N38" s="1"/>
      <c r="O38" s="1"/>
      <c r="P38" s="1"/>
      <c r="Q38" s="1"/>
      <c r="R38" s="1"/>
      <c r="S38" s="1"/>
      <c r="T38" s="1"/>
      <c r="U38" s="1"/>
    </row>
    <row r="39" spans="1:21">
      <c r="A39" s="12" t="s">
        <v>40</v>
      </c>
      <c r="B39" s="876">
        <v>434330.30952999997</v>
      </c>
      <c r="C39" s="876">
        <v>28238.84822</v>
      </c>
      <c r="D39" s="876">
        <v>0</v>
      </c>
      <c r="E39" s="876">
        <v>0</v>
      </c>
      <c r="F39" s="876">
        <v>462569.15775000001</v>
      </c>
      <c r="G39" s="1"/>
      <c r="H39" s="1"/>
      <c r="I39" s="1"/>
      <c r="J39" s="1"/>
      <c r="K39" s="1"/>
      <c r="L39" s="1"/>
      <c r="M39" s="1"/>
      <c r="N39" s="1"/>
      <c r="O39" s="1"/>
      <c r="P39" s="1"/>
      <c r="Q39" s="1"/>
      <c r="R39" s="1"/>
      <c r="S39" s="1"/>
      <c r="T39" s="1"/>
      <c r="U39" s="1"/>
    </row>
    <row r="40" spans="1:21">
      <c r="A40" s="10" t="s">
        <v>41</v>
      </c>
      <c r="B40" s="876">
        <v>190827.50964999999</v>
      </c>
      <c r="C40" s="876">
        <v>7299.6072699999995</v>
      </c>
      <c r="D40" s="876">
        <v>0</v>
      </c>
      <c r="E40" s="876">
        <v>0</v>
      </c>
      <c r="F40" s="876">
        <v>198127.11692</v>
      </c>
      <c r="G40" s="1"/>
      <c r="H40" s="1"/>
      <c r="I40" s="1"/>
      <c r="J40" s="1"/>
      <c r="K40" s="1"/>
      <c r="L40" s="1"/>
      <c r="M40" s="1"/>
      <c r="N40" s="1"/>
      <c r="O40" s="1"/>
      <c r="P40" s="1"/>
      <c r="Q40" s="1"/>
      <c r="R40" s="1"/>
      <c r="S40" s="1"/>
      <c r="T40" s="1"/>
      <c r="U40" s="1"/>
    </row>
    <row r="41" spans="1:21">
      <c r="A41" s="10" t="s">
        <v>42</v>
      </c>
      <c r="B41" s="876">
        <v>67068.886360000004</v>
      </c>
      <c r="C41" s="876">
        <v>7572.52675</v>
      </c>
      <c r="D41" s="876">
        <v>0</v>
      </c>
      <c r="E41" s="876">
        <v>0</v>
      </c>
      <c r="F41" s="876">
        <v>74641.413109999994</v>
      </c>
      <c r="G41" s="1"/>
      <c r="H41" s="1"/>
      <c r="I41" s="1"/>
      <c r="J41" s="1"/>
      <c r="K41" s="1"/>
      <c r="L41" s="1"/>
      <c r="M41" s="1"/>
      <c r="N41" s="1"/>
      <c r="O41" s="1"/>
      <c r="P41" s="1"/>
      <c r="Q41" s="1"/>
      <c r="R41" s="1"/>
      <c r="S41" s="1"/>
      <c r="T41" s="1"/>
      <c r="U41" s="1"/>
    </row>
    <row r="42" spans="1:21">
      <c r="A42" s="10" t="s">
        <v>43</v>
      </c>
      <c r="B42" s="876">
        <v>1761.28845</v>
      </c>
      <c r="C42" s="876">
        <v>999.43008999999995</v>
      </c>
      <c r="D42" s="876">
        <v>0</v>
      </c>
      <c r="E42" s="876">
        <v>0</v>
      </c>
      <c r="F42" s="876">
        <v>2760.7185399999998</v>
      </c>
      <c r="G42" s="1"/>
      <c r="H42" s="1"/>
      <c r="I42" s="1"/>
      <c r="J42" s="1"/>
      <c r="K42" s="1"/>
      <c r="L42" s="1"/>
      <c r="M42" s="1"/>
      <c r="N42" s="1"/>
      <c r="O42" s="1"/>
      <c r="P42" s="1"/>
      <c r="Q42" s="1"/>
      <c r="R42" s="1"/>
      <c r="S42" s="1"/>
      <c r="T42" s="1"/>
      <c r="U42" s="1"/>
    </row>
    <row r="43" spans="1:21">
      <c r="A43" s="10" t="s">
        <v>44</v>
      </c>
      <c r="B43" s="876">
        <v>2005.1566599999999</v>
      </c>
      <c r="C43" s="876">
        <v>1901.2053700000001</v>
      </c>
      <c r="D43" s="876">
        <v>0</v>
      </c>
      <c r="E43" s="876">
        <v>0</v>
      </c>
      <c r="F43" s="876">
        <v>3906.3620299999998</v>
      </c>
      <c r="G43" s="1"/>
      <c r="H43" s="1"/>
      <c r="I43" s="1"/>
      <c r="J43" s="1"/>
      <c r="K43" s="1"/>
      <c r="L43" s="1"/>
      <c r="M43" s="1"/>
      <c r="N43" s="1"/>
      <c r="O43" s="1"/>
      <c r="P43" s="1"/>
      <c r="Q43" s="1"/>
      <c r="R43" s="1"/>
      <c r="S43" s="1"/>
      <c r="T43" s="1"/>
      <c r="U43" s="1"/>
    </row>
    <row r="44" spans="1:21">
      <c r="A44" s="10" t="s">
        <v>45</v>
      </c>
      <c r="B44" s="876">
        <v>149.28135999999998</v>
      </c>
      <c r="C44" s="876">
        <v>0</v>
      </c>
      <c r="D44" s="876">
        <v>0</v>
      </c>
      <c r="E44" s="876">
        <v>0</v>
      </c>
      <c r="F44" s="876">
        <v>149.28135999999998</v>
      </c>
      <c r="G44" s="1"/>
      <c r="H44" s="1"/>
      <c r="I44" s="1"/>
      <c r="J44" s="1"/>
      <c r="K44" s="1"/>
      <c r="L44" s="1"/>
      <c r="M44" s="1"/>
      <c r="N44" s="1"/>
      <c r="O44" s="1"/>
      <c r="P44" s="1"/>
      <c r="Q44" s="1"/>
      <c r="R44" s="1"/>
      <c r="S44" s="1"/>
      <c r="T44" s="1"/>
      <c r="U44" s="1"/>
    </row>
    <row r="45" spans="1:21">
      <c r="A45" s="10" t="s">
        <v>46</v>
      </c>
      <c r="B45" s="876">
        <v>236.87835000000001</v>
      </c>
      <c r="C45" s="876">
        <v>0</v>
      </c>
      <c r="D45" s="876">
        <v>0</v>
      </c>
      <c r="E45" s="876">
        <v>0</v>
      </c>
      <c r="F45" s="876">
        <v>236.87835000000001</v>
      </c>
      <c r="G45" s="1"/>
      <c r="H45" s="1"/>
      <c r="I45" s="1"/>
      <c r="J45" s="1"/>
      <c r="K45" s="1"/>
      <c r="L45" s="1"/>
      <c r="M45" s="1"/>
      <c r="N45" s="1"/>
      <c r="O45" s="1"/>
      <c r="P45" s="1"/>
      <c r="Q45" s="1"/>
      <c r="R45" s="1"/>
      <c r="S45" s="1"/>
      <c r="T45" s="1"/>
      <c r="U45" s="1"/>
    </row>
    <row r="46" spans="1:21">
      <c r="A46" s="10" t="s">
        <v>47</v>
      </c>
      <c r="B46" s="876">
        <v>67596.796549999999</v>
      </c>
      <c r="C46" s="876">
        <v>4176.7512299999999</v>
      </c>
      <c r="D46" s="876">
        <v>0</v>
      </c>
      <c r="E46" s="876">
        <v>0</v>
      </c>
      <c r="F46" s="876">
        <v>71773.547780000008</v>
      </c>
      <c r="G46" s="1"/>
      <c r="H46" s="1"/>
      <c r="I46" s="1"/>
      <c r="J46" s="1"/>
      <c r="K46" s="1"/>
      <c r="L46" s="1"/>
      <c r="M46" s="1"/>
      <c r="N46" s="1"/>
      <c r="O46" s="1"/>
      <c r="P46" s="1"/>
      <c r="Q46" s="1"/>
      <c r="R46" s="1"/>
      <c r="S46" s="1"/>
      <c r="T46" s="1"/>
      <c r="U46" s="1"/>
    </row>
    <row r="47" spans="1:21">
      <c r="A47" s="10" t="s">
        <v>48</v>
      </c>
      <c r="B47" s="876">
        <v>101362.53122</v>
      </c>
      <c r="C47" s="876">
        <v>6076.9411900000005</v>
      </c>
      <c r="D47" s="876">
        <v>0</v>
      </c>
      <c r="E47" s="876">
        <v>0</v>
      </c>
      <c r="F47" s="876">
        <v>107439.47241</v>
      </c>
      <c r="G47" s="1"/>
      <c r="H47" s="1"/>
      <c r="I47" s="1"/>
      <c r="J47" s="1"/>
      <c r="K47" s="1"/>
      <c r="L47" s="1"/>
      <c r="M47" s="1"/>
      <c r="N47" s="1"/>
      <c r="O47" s="1"/>
      <c r="P47" s="1"/>
      <c r="Q47" s="1"/>
      <c r="R47" s="1"/>
      <c r="S47" s="1"/>
      <c r="T47" s="1"/>
      <c r="U47" s="1"/>
    </row>
    <row r="48" spans="1:21">
      <c r="A48" s="10" t="s">
        <v>49</v>
      </c>
      <c r="B48" s="876">
        <v>494.29336999999998</v>
      </c>
      <c r="C48" s="876">
        <v>11.155250000000001</v>
      </c>
      <c r="D48" s="876">
        <v>0</v>
      </c>
      <c r="E48" s="876">
        <v>0</v>
      </c>
      <c r="F48" s="876">
        <v>505.44862000000001</v>
      </c>
      <c r="G48" s="1"/>
      <c r="H48" s="1"/>
      <c r="I48" s="1"/>
      <c r="J48" s="1"/>
      <c r="K48" s="1"/>
      <c r="L48" s="1"/>
      <c r="M48" s="1"/>
      <c r="N48" s="1"/>
      <c r="O48" s="1"/>
      <c r="P48" s="1"/>
      <c r="Q48" s="1"/>
      <c r="R48" s="1"/>
      <c r="S48" s="1"/>
      <c r="T48" s="1"/>
      <c r="U48" s="1"/>
    </row>
    <row r="49" spans="1:21">
      <c r="A49" s="10" t="s">
        <v>50</v>
      </c>
      <c r="B49" s="876">
        <v>1438.4831999999999</v>
      </c>
      <c r="C49" s="876">
        <v>108.33995</v>
      </c>
      <c r="D49" s="876">
        <v>0</v>
      </c>
      <c r="E49" s="876">
        <v>0</v>
      </c>
      <c r="F49" s="876">
        <v>1546.8231499999999</v>
      </c>
      <c r="G49" s="1"/>
      <c r="H49" s="1"/>
      <c r="I49" s="1"/>
      <c r="J49" s="1"/>
      <c r="K49" s="1"/>
      <c r="L49" s="1"/>
      <c r="M49" s="1"/>
      <c r="N49" s="1"/>
      <c r="O49" s="1"/>
      <c r="P49" s="1"/>
      <c r="Q49" s="1"/>
      <c r="R49" s="1"/>
      <c r="S49" s="1"/>
      <c r="T49" s="1"/>
      <c r="U49" s="1"/>
    </row>
    <row r="50" spans="1:21">
      <c r="A50" s="10" t="s">
        <v>51</v>
      </c>
      <c r="B50" s="876">
        <v>544.59017000000006</v>
      </c>
      <c r="C50" s="876">
        <v>8.27</v>
      </c>
      <c r="D50" s="876">
        <v>0</v>
      </c>
      <c r="E50" s="876">
        <v>0</v>
      </c>
      <c r="F50" s="876">
        <v>552.86017000000004</v>
      </c>
      <c r="G50" s="1"/>
      <c r="H50" s="1"/>
      <c r="I50" s="1"/>
      <c r="J50" s="1"/>
      <c r="K50" s="1"/>
      <c r="L50" s="1"/>
      <c r="M50" s="1"/>
      <c r="N50" s="1"/>
      <c r="O50" s="1"/>
      <c r="P50" s="1"/>
      <c r="Q50" s="1"/>
      <c r="R50" s="1"/>
      <c r="S50" s="1"/>
      <c r="T50" s="1"/>
      <c r="U50" s="1"/>
    </row>
    <row r="51" spans="1:21">
      <c r="A51" s="10" t="s">
        <v>52</v>
      </c>
      <c r="B51" s="876">
        <v>844.61418999999989</v>
      </c>
      <c r="C51" s="876">
        <v>84.621119999999991</v>
      </c>
      <c r="D51" s="876">
        <v>0</v>
      </c>
      <c r="E51" s="876">
        <v>0</v>
      </c>
      <c r="F51" s="876">
        <v>929.23531000000003</v>
      </c>
      <c r="G51" s="1"/>
      <c r="H51" s="1"/>
      <c r="I51" s="1"/>
      <c r="J51" s="1"/>
      <c r="K51" s="1"/>
      <c r="L51" s="1"/>
      <c r="M51" s="1"/>
      <c r="N51" s="1"/>
      <c r="O51" s="1"/>
      <c r="P51" s="1"/>
      <c r="Q51" s="1"/>
      <c r="R51" s="1"/>
      <c r="S51" s="1"/>
      <c r="T51" s="1"/>
      <c r="U51" s="1"/>
    </row>
    <row r="52" spans="1:21">
      <c r="A52" s="12" t="s">
        <v>53</v>
      </c>
      <c r="B52" s="876">
        <v>-414626.26152</v>
      </c>
      <c r="C52" s="876">
        <v>-4027.3246300000001</v>
      </c>
      <c r="D52" s="876">
        <v>0</v>
      </c>
      <c r="E52" s="876">
        <v>0</v>
      </c>
      <c r="F52" s="876">
        <v>-418653.58614999999</v>
      </c>
      <c r="G52" s="1"/>
      <c r="H52" s="1"/>
      <c r="I52" s="1"/>
      <c r="J52" s="1"/>
      <c r="K52" s="1"/>
      <c r="L52" s="1"/>
      <c r="M52" s="1"/>
      <c r="N52" s="1"/>
      <c r="O52" s="1"/>
      <c r="P52" s="1"/>
      <c r="Q52" s="1"/>
      <c r="R52" s="1"/>
      <c r="S52" s="1"/>
      <c r="T52" s="1"/>
      <c r="U52" s="1"/>
    </row>
    <row r="53" spans="1:21">
      <c r="A53" s="13" t="s">
        <v>54</v>
      </c>
      <c r="B53" s="876">
        <v>-72535.220700000005</v>
      </c>
      <c r="C53" s="876">
        <v>-631.79935</v>
      </c>
      <c r="D53" s="876">
        <v>0</v>
      </c>
      <c r="E53" s="876">
        <v>0</v>
      </c>
      <c r="F53" s="876">
        <v>-73167.020049999992</v>
      </c>
      <c r="G53" s="1"/>
      <c r="H53" s="1"/>
      <c r="I53" s="1"/>
      <c r="J53" s="1"/>
      <c r="K53" s="1"/>
      <c r="L53" s="1"/>
      <c r="M53" s="1"/>
      <c r="N53" s="1"/>
      <c r="O53" s="1"/>
      <c r="P53" s="1"/>
      <c r="Q53" s="1"/>
      <c r="R53" s="1"/>
      <c r="S53" s="1"/>
      <c r="T53" s="1"/>
      <c r="U53" s="1"/>
    </row>
    <row r="54" spans="1:21">
      <c r="A54" s="10" t="s">
        <v>55</v>
      </c>
      <c r="B54" s="876">
        <v>-11613.93075</v>
      </c>
      <c r="C54" s="876">
        <v>-598.89436000000001</v>
      </c>
      <c r="D54" s="876">
        <v>0</v>
      </c>
      <c r="E54" s="876">
        <v>0</v>
      </c>
      <c r="F54" s="876">
        <v>-12212.82511</v>
      </c>
      <c r="G54" s="1"/>
      <c r="H54" s="1"/>
      <c r="I54" s="1"/>
      <c r="J54" s="1"/>
      <c r="K54" s="1"/>
      <c r="L54" s="1"/>
      <c r="M54" s="1"/>
      <c r="N54" s="1"/>
      <c r="O54" s="1"/>
      <c r="P54" s="1"/>
      <c r="Q54" s="1"/>
      <c r="R54" s="1"/>
      <c r="S54" s="1"/>
      <c r="T54" s="1"/>
      <c r="U54" s="1"/>
    </row>
    <row r="55" spans="1:21">
      <c r="A55" s="10" t="s">
        <v>56</v>
      </c>
      <c r="B55" s="876">
        <v>-54992.358039999999</v>
      </c>
      <c r="C55" s="876">
        <v>-118.75395</v>
      </c>
      <c r="D55" s="876">
        <v>0</v>
      </c>
      <c r="E55" s="876">
        <v>0</v>
      </c>
      <c r="F55" s="876">
        <v>-55111.111990000005</v>
      </c>
      <c r="G55" s="1"/>
      <c r="H55" s="1"/>
      <c r="I55" s="1"/>
      <c r="J55" s="1"/>
      <c r="K55" s="1"/>
      <c r="L55" s="1"/>
      <c r="M55" s="1"/>
      <c r="N55" s="1"/>
      <c r="O55" s="1"/>
      <c r="P55" s="1"/>
      <c r="Q55" s="1"/>
      <c r="R55" s="1"/>
      <c r="S55" s="1"/>
      <c r="T55" s="1"/>
      <c r="U55" s="1"/>
    </row>
    <row r="56" spans="1:21">
      <c r="A56" s="10" t="s">
        <v>57</v>
      </c>
      <c r="B56" s="876">
        <v>-11284.657529999999</v>
      </c>
      <c r="C56" s="876">
        <v>-218.23165</v>
      </c>
      <c r="D56" s="876">
        <v>0</v>
      </c>
      <c r="E56" s="876">
        <v>0</v>
      </c>
      <c r="F56" s="876">
        <v>-11502.88918</v>
      </c>
      <c r="G56" s="1"/>
      <c r="H56" s="1"/>
      <c r="I56" s="1"/>
      <c r="J56" s="1"/>
      <c r="K56" s="1"/>
      <c r="L56" s="1"/>
      <c r="M56" s="1"/>
      <c r="N56" s="1"/>
      <c r="O56" s="1"/>
      <c r="P56" s="1"/>
      <c r="Q56" s="1"/>
      <c r="R56" s="1"/>
      <c r="S56" s="1"/>
      <c r="T56" s="1"/>
      <c r="U56" s="1"/>
    </row>
    <row r="57" spans="1:21">
      <c r="A57" s="10" t="s">
        <v>58</v>
      </c>
      <c r="B57" s="876">
        <v>-50792.656320000002</v>
      </c>
      <c r="C57" s="876">
        <v>-1001.7869499999999</v>
      </c>
      <c r="D57" s="876">
        <v>0</v>
      </c>
      <c r="E57" s="876">
        <v>0</v>
      </c>
      <c r="F57" s="876">
        <v>-51794.443270000003</v>
      </c>
      <c r="G57" s="1"/>
      <c r="H57" s="1"/>
      <c r="I57" s="1"/>
      <c r="J57" s="1"/>
      <c r="K57" s="1"/>
      <c r="L57" s="1"/>
      <c r="M57" s="1"/>
      <c r="N57" s="1"/>
      <c r="O57" s="1"/>
      <c r="P57" s="1"/>
      <c r="Q57" s="1"/>
      <c r="R57" s="1"/>
      <c r="S57" s="1"/>
      <c r="T57" s="1"/>
      <c r="U57" s="1"/>
    </row>
    <row r="58" spans="1:21">
      <c r="A58" s="10" t="s">
        <v>59</v>
      </c>
      <c r="B58" s="876">
        <v>-17470.038820000002</v>
      </c>
      <c r="C58" s="876">
        <v>-1216.85699</v>
      </c>
      <c r="D58" s="876">
        <v>0</v>
      </c>
      <c r="E58" s="876">
        <v>0</v>
      </c>
      <c r="F58" s="876">
        <v>-18686.895809999998</v>
      </c>
      <c r="G58" s="1"/>
      <c r="H58" s="1"/>
      <c r="I58" s="1"/>
      <c r="J58" s="1"/>
      <c r="K58" s="1"/>
      <c r="L58" s="1"/>
      <c r="M58" s="1"/>
      <c r="N58" s="1"/>
      <c r="O58" s="1"/>
      <c r="P58" s="1"/>
      <c r="Q58" s="1"/>
      <c r="R58" s="1"/>
      <c r="S58" s="1"/>
      <c r="T58" s="1"/>
      <c r="U58" s="1"/>
    </row>
    <row r="59" spans="1:21">
      <c r="A59" s="13" t="s">
        <v>60</v>
      </c>
      <c r="B59" s="876">
        <v>-157961.61733000001</v>
      </c>
      <c r="C59" s="876">
        <v>0</v>
      </c>
      <c r="D59" s="876">
        <v>0</v>
      </c>
      <c r="E59" s="876">
        <v>0</v>
      </c>
      <c r="F59" s="876">
        <v>-157961.61733000001</v>
      </c>
      <c r="G59" s="1"/>
      <c r="H59" s="1"/>
      <c r="I59" s="1"/>
      <c r="J59" s="1"/>
      <c r="K59" s="1"/>
      <c r="L59" s="1"/>
      <c r="M59" s="1"/>
      <c r="N59" s="1"/>
      <c r="O59" s="1"/>
      <c r="P59" s="1"/>
      <c r="Q59" s="1"/>
      <c r="R59" s="1"/>
      <c r="S59" s="1"/>
      <c r="T59" s="1"/>
      <c r="U59" s="1"/>
    </row>
    <row r="60" spans="1:21">
      <c r="A60" s="10" t="s">
        <v>61</v>
      </c>
      <c r="B60" s="876">
        <v>-25811.337</v>
      </c>
      <c r="C60" s="876">
        <v>0</v>
      </c>
      <c r="D60" s="876">
        <v>0</v>
      </c>
      <c r="E60" s="876">
        <v>0</v>
      </c>
      <c r="F60" s="876">
        <v>-25811.337</v>
      </c>
      <c r="G60" s="1"/>
      <c r="H60" s="1"/>
      <c r="I60" s="1"/>
      <c r="J60" s="1"/>
      <c r="K60" s="1"/>
      <c r="L60" s="1"/>
      <c r="M60" s="1"/>
      <c r="N60" s="1"/>
      <c r="O60" s="1"/>
      <c r="P60" s="1"/>
      <c r="Q60" s="1"/>
      <c r="R60" s="1"/>
      <c r="S60" s="1"/>
      <c r="T60" s="1"/>
      <c r="U60" s="1"/>
    </row>
    <row r="61" spans="1:21">
      <c r="A61" s="10" t="s">
        <v>62</v>
      </c>
      <c r="B61" s="876">
        <v>0</v>
      </c>
      <c r="C61" s="876">
        <v>0</v>
      </c>
      <c r="D61" s="876">
        <v>0</v>
      </c>
      <c r="E61" s="876">
        <v>0</v>
      </c>
      <c r="F61" s="876">
        <v>0</v>
      </c>
      <c r="G61" s="1"/>
      <c r="H61" s="1"/>
      <c r="I61" s="1"/>
      <c r="J61" s="1"/>
      <c r="K61" s="1"/>
      <c r="L61" s="1"/>
      <c r="M61" s="1"/>
      <c r="N61" s="1"/>
      <c r="O61" s="1"/>
      <c r="P61" s="1"/>
      <c r="Q61" s="1"/>
      <c r="R61" s="1"/>
      <c r="S61" s="1"/>
      <c r="T61" s="1"/>
      <c r="U61" s="1"/>
    </row>
    <row r="62" spans="1:21">
      <c r="A62" s="10" t="s">
        <v>63</v>
      </c>
      <c r="B62" s="876">
        <v>0</v>
      </c>
      <c r="C62" s="876">
        <v>0</v>
      </c>
      <c r="D62" s="876">
        <v>0</v>
      </c>
      <c r="E62" s="876">
        <v>0</v>
      </c>
      <c r="F62" s="876">
        <v>0</v>
      </c>
      <c r="G62" s="1"/>
      <c r="H62" s="1"/>
      <c r="I62" s="1"/>
      <c r="J62" s="1"/>
      <c r="K62" s="1"/>
      <c r="L62" s="1"/>
      <c r="M62" s="1"/>
      <c r="N62" s="1"/>
      <c r="O62" s="1"/>
      <c r="P62" s="1"/>
      <c r="Q62" s="1"/>
      <c r="R62" s="1"/>
      <c r="S62" s="1"/>
      <c r="T62" s="1"/>
      <c r="U62" s="1"/>
    </row>
    <row r="63" spans="1:21">
      <c r="A63" s="10" t="s">
        <v>64</v>
      </c>
      <c r="B63" s="876">
        <v>-28.793950000000002</v>
      </c>
      <c r="C63" s="876">
        <v>0</v>
      </c>
      <c r="D63" s="876">
        <v>0</v>
      </c>
      <c r="E63" s="876">
        <v>0</v>
      </c>
      <c r="F63" s="876">
        <v>-28.793950000000002</v>
      </c>
      <c r="G63" s="1"/>
      <c r="H63" s="1"/>
      <c r="I63" s="1"/>
      <c r="J63" s="1"/>
      <c r="K63" s="1"/>
      <c r="L63" s="1"/>
      <c r="M63" s="1"/>
      <c r="N63" s="1"/>
      <c r="O63" s="1"/>
      <c r="P63" s="1"/>
      <c r="Q63" s="1"/>
      <c r="R63" s="1"/>
      <c r="S63" s="1"/>
      <c r="T63" s="1"/>
      <c r="U63" s="1"/>
    </row>
    <row r="64" spans="1:21">
      <c r="A64" s="10" t="s">
        <v>65</v>
      </c>
      <c r="B64" s="876">
        <v>-178.43458999999999</v>
      </c>
      <c r="C64" s="876">
        <v>-12.444100000000001</v>
      </c>
      <c r="D64" s="876">
        <v>0</v>
      </c>
      <c r="E64" s="876">
        <v>0</v>
      </c>
      <c r="F64" s="876">
        <v>-190.87869000000001</v>
      </c>
      <c r="G64" s="1"/>
      <c r="H64" s="1"/>
      <c r="I64" s="1"/>
      <c r="J64" s="1"/>
      <c r="K64" s="1"/>
      <c r="L64" s="1"/>
      <c r="M64" s="1"/>
      <c r="N64" s="1"/>
      <c r="O64" s="1"/>
      <c r="P64" s="1"/>
      <c r="Q64" s="1"/>
      <c r="R64" s="1"/>
      <c r="S64" s="1"/>
      <c r="T64" s="1"/>
      <c r="U64" s="1"/>
    </row>
    <row r="65" spans="1:21">
      <c r="A65" s="13" t="s">
        <v>66</v>
      </c>
      <c r="B65" s="876">
        <v>-1898.19128</v>
      </c>
      <c r="C65" s="876">
        <v>-10.167149999999999</v>
      </c>
      <c r="D65" s="876">
        <v>0</v>
      </c>
      <c r="E65" s="876">
        <v>0</v>
      </c>
      <c r="F65" s="876">
        <v>-1908.35843</v>
      </c>
      <c r="G65" s="1"/>
      <c r="H65" s="1"/>
      <c r="I65" s="1"/>
      <c r="J65" s="1"/>
      <c r="K65" s="1"/>
      <c r="L65" s="1"/>
      <c r="M65" s="1"/>
      <c r="N65" s="1"/>
      <c r="O65" s="1"/>
      <c r="P65" s="1"/>
      <c r="Q65" s="1"/>
      <c r="R65" s="1"/>
      <c r="S65" s="1"/>
      <c r="T65" s="1"/>
      <c r="U65" s="1"/>
    </row>
    <row r="66" spans="1:21">
      <c r="A66" s="10" t="s">
        <v>67</v>
      </c>
      <c r="B66" s="876">
        <v>-4544.7863699999998</v>
      </c>
      <c r="C66" s="876">
        <v>-25.535880000000002</v>
      </c>
      <c r="D66" s="876">
        <v>0</v>
      </c>
      <c r="E66" s="876">
        <v>0</v>
      </c>
      <c r="F66" s="876">
        <v>-4570.3222500000002</v>
      </c>
      <c r="G66" s="1"/>
      <c r="H66" s="1"/>
      <c r="I66" s="1"/>
      <c r="J66" s="1"/>
      <c r="K66" s="1"/>
      <c r="L66" s="1"/>
      <c r="M66" s="1"/>
      <c r="N66" s="1"/>
      <c r="O66" s="1"/>
      <c r="P66" s="1"/>
      <c r="Q66" s="1"/>
      <c r="R66" s="1"/>
      <c r="S66" s="1"/>
      <c r="T66" s="1"/>
      <c r="U66" s="1"/>
    </row>
    <row r="67" spans="1:21">
      <c r="A67" s="10" t="s">
        <v>68</v>
      </c>
      <c r="B67" s="876">
        <v>-1303.0756200000001</v>
      </c>
      <c r="C67" s="876">
        <v>-47.009389999999996</v>
      </c>
      <c r="D67" s="876">
        <v>0</v>
      </c>
      <c r="E67" s="876">
        <v>0</v>
      </c>
      <c r="F67" s="876">
        <v>-1350.08501</v>
      </c>
      <c r="G67" s="1"/>
      <c r="H67" s="1"/>
      <c r="I67" s="1"/>
      <c r="J67" s="1"/>
      <c r="K67" s="1"/>
      <c r="L67" s="1"/>
      <c r="M67" s="1"/>
      <c r="N67" s="1"/>
      <c r="O67" s="1"/>
      <c r="P67" s="1"/>
      <c r="Q67" s="1"/>
      <c r="R67" s="1"/>
      <c r="S67" s="1"/>
      <c r="T67" s="1"/>
      <c r="U67" s="1"/>
    </row>
    <row r="68" spans="1:21">
      <c r="A68" s="10" t="s">
        <v>69</v>
      </c>
      <c r="B68" s="876">
        <v>-4211.1632199999995</v>
      </c>
      <c r="C68" s="876">
        <v>-145.84485999999998</v>
      </c>
      <c r="D68" s="876">
        <v>0</v>
      </c>
      <c r="E68" s="876">
        <v>0</v>
      </c>
      <c r="F68" s="876">
        <v>-4357.0080800000005</v>
      </c>
      <c r="G68" s="1"/>
      <c r="H68" s="1"/>
      <c r="I68" s="1"/>
      <c r="J68" s="1"/>
      <c r="K68" s="1"/>
      <c r="L68" s="1"/>
      <c r="M68" s="1"/>
      <c r="N68" s="1"/>
      <c r="O68" s="1"/>
      <c r="P68" s="1"/>
      <c r="Q68" s="1"/>
      <c r="R68" s="1"/>
      <c r="S68" s="1"/>
      <c r="T68" s="1"/>
      <c r="U68" s="1"/>
    </row>
    <row r="69" spans="1:21">
      <c r="A69" s="9" t="s">
        <v>70</v>
      </c>
      <c r="B69" s="875">
        <v>58899.127909999996</v>
      </c>
      <c r="C69" s="875">
        <v>7862.5766399999993</v>
      </c>
      <c r="D69" s="875">
        <v>0</v>
      </c>
      <c r="E69" s="875">
        <v>0</v>
      </c>
      <c r="F69" s="875">
        <v>66761.704549999995</v>
      </c>
      <c r="G69" s="1"/>
      <c r="H69" s="1"/>
      <c r="I69" s="1"/>
      <c r="J69" s="1"/>
      <c r="K69" s="1"/>
      <c r="L69" s="1"/>
      <c r="M69" s="1"/>
      <c r="N69" s="1"/>
      <c r="O69" s="1"/>
      <c r="P69" s="1"/>
      <c r="Q69" s="1"/>
      <c r="R69" s="1"/>
      <c r="S69" s="1"/>
      <c r="T69" s="1"/>
      <c r="U69" s="1"/>
    </row>
    <row r="70" spans="1:21">
      <c r="A70" s="10" t="s">
        <v>71</v>
      </c>
      <c r="B70" s="876">
        <v>0</v>
      </c>
      <c r="C70" s="876">
        <v>0</v>
      </c>
      <c r="D70" s="876">
        <v>0</v>
      </c>
      <c r="E70" s="876">
        <v>0</v>
      </c>
      <c r="F70" s="876">
        <v>0</v>
      </c>
      <c r="G70" s="1"/>
      <c r="H70" s="1"/>
      <c r="I70" s="1"/>
      <c r="J70" s="1"/>
      <c r="K70" s="1"/>
      <c r="L70" s="1"/>
      <c r="M70" s="1"/>
      <c r="N70" s="1"/>
      <c r="O70" s="1"/>
      <c r="P70" s="1"/>
      <c r="Q70" s="1"/>
      <c r="R70" s="1"/>
      <c r="S70" s="1"/>
      <c r="T70" s="1"/>
      <c r="U70" s="1"/>
    </row>
    <row r="71" spans="1:21">
      <c r="A71" s="13" t="s">
        <v>72</v>
      </c>
      <c r="B71" s="876">
        <v>30521.435289999998</v>
      </c>
      <c r="C71" s="876">
        <v>2673.11193</v>
      </c>
      <c r="D71" s="876">
        <v>0</v>
      </c>
      <c r="E71" s="876">
        <v>0</v>
      </c>
      <c r="F71" s="876">
        <v>33194.54722</v>
      </c>
      <c r="G71" s="1"/>
      <c r="H71" s="1"/>
      <c r="I71" s="1"/>
      <c r="J71" s="1"/>
      <c r="K71" s="1"/>
      <c r="L71" s="1"/>
      <c r="M71" s="1"/>
      <c r="N71" s="1"/>
      <c r="O71" s="1"/>
      <c r="P71" s="1"/>
      <c r="Q71" s="1"/>
      <c r="R71" s="1"/>
      <c r="S71" s="1"/>
      <c r="T71" s="1"/>
      <c r="U71" s="1"/>
    </row>
    <row r="72" spans="1:21">
      <c r="A72" s="10" t="s">
        <v>73</v>
      </c>
      <c r="B72" s="876">
        <v>43473.710460000002</v>
      </c>
      <c r="C72" s="876">
        <v>26945.123680000001</v>
      </c>
      <c r="D72" s="876">
        <v>0</v>
      </c>
      <c r="E72" s="876">
        <v>0</v>
      </c>
      <c r="F72" s="876">
        <v>70418.834140000006</v>
      </c>
      <c r="G72" s="1"/>
      <c r="H72" s="1"/>
      <c r="I72" s="1"/>
      <c r="J72" s="1"/>
      <c r="K72" s="1"/>
      <c r="L72" s="1"/>
      <c r="M72" s="1"/>
      <c r="N72" s="1"/>
      <c r="O72" s="1"/>
      <c r="P72" s="1"/>
      <c r="Q72" s="1"/>
      <c r="R72" s="1"/>
      <c r="S72" s="1"/>
      <c r="T72" s="1"/>
      <c r="U72" s="1"/>
    </row>
    <row r="73" spans="1:21">
      <c r="A73" s="10" t="s">
        <v>74</v>
      </c>
      <c r="B73" s="876">
        <v>0</v>
      </c>
      <c r="C73" s="876">
        <v>0</v>
      </c>
      <c r="D73" s="876">
        <v>0</v>
      </c>
      <c r="E73" s="876">
        <v>0</v>
      </c>
      <c r="F73" s="876">
        <v>0</v>
      </c>
      <c r="G73" s="1"/>
      <c r="H73" s="1"/>
      <c r="I73" s="1"/>
      <c r="J73" s="1"/>
      <c r="K73" s="1"/>
      <c r="L73" s="1"/>
      <c r="M73" s="1"/>
      <c r="N73" s="1"/>
      <c r="O73" s="1"/>
      <c r="P73" s="1"/>
      <c r="Q73" s="1"/>
      <c r="R73" s="1"/>
      <c r="S73" s="1"/>
      <c r="T73" s="1"/>
      <c r="U73" s="1"/>
    </row>
    <row r="74" spans="1:21">
      <c r="A74" s="10" t="s">
        <v>75</v>
      </c>
      <c r="B74" s="876">
        <v>-15096.01784</v>
      </c>
      <c r="C74" s="876">
        <v>-21755.65897</v>
      </c>
      <c r="D74" s="876">
        <v>0</v>
      </c>
      <c r="E74" s="876">
        <v>0</v>
      </c>
      <c r="F74" s="876">
        <v>-36851.676810000004</v>
      </c>
      <c r="G74" s="1"/>
      <c r="H74" s="1"/>
      <c r="I74" s="1"/>
      <c r="J74" s="1"/>
      <c r="K74" s="1"/>
      <c r="L74" s="1"/>
      <c r="M74" s="1"/>
      <c r="N74" s="1"/>
      <c r="O74" s="1"/>
      <c r="P74" s="1"/>
      <c r="Q74" s="1"/>
      <c r="R74" s="1"/>
      <c r="S74" s="1"/>
      <c r="T74" s="1"/>
      <c r="U74" s="1"/>
    </row>
    <row r="75" spans="1:21">
      <c r="A75" s="9" t="s">
        <v>76</v>
      </c>
      <c r="B75" s="875">
        <v>1489.2402400000001</v>
      </c>
      <c r="C75" s="875">
        <v>0</v>
      </c>
      <c r="D75" s="875">
        <v>0</v>
      </c>
      <c r="E75" s="875">
        <v>0</v>
      </c>
      <c r="F75" s="875">
        <v>1489.2402400000001</v>
      </c>
      <c r="G75" s="1"/>
      <c r="H75" s="1"/>
      <c r="I75" s="1"/>
      <c r="J75" s="1"/>
      <c r="K75" s="1"/>
      <c r="L75" s="1"/>
      <c r="M75" s="1"/>
      <c r="N75" s="1"/>
      <c r="O75" s="1"/>
      <c r="P75" s="1"/>
      <c r="Q75" s="1"/>
      <c r="R75" s="1"/>
      <c r="S75" s="1"/>
      <c r="T75" s="1"/>
      <c r="U75" s="1"/>
    </row>
    <row r="76" spans="1:21">
      <c r="A76" s="10" t="s">
        <v>77</v>
      </c>
      <c r="B76" s="876">
        <v>0</v>
      </c>
      <c r="C76" s="876">
        <v>0</v>
      </c>
      <c r="D76" s="876">
        <v>0</v>
      </c>
      <c r="E76" s="876">
        <v>0</v>
      </c>
      <c r="F76" s="876">
        <v>0</v>
      </c>
      <c r="G76" s="1"/>
      <c r="H76" s="1"/>
      <c r="I76" s="1"/>
      <c r="J76" s="1"/>
      <c r="K76" s="1"/>
      <c r="L76" s="1"/>
      <c r="M76" s="1"/>
      <c r="N76" s="1"/>
      <c r="O76" s="1"/>
      <c r="P76" s="1"/>
      <c r="Q76" s="1"/>
      <c r="R76" s="1"/>
      <c r="S76" s="1"/>
      <c r="T76" s="1"/>
      <c r="U76" s="1"/>
    </row>
    <row r="77" spans="1:21">
      <c r="A77" s="10" t="s">
        <v>78</v>
      </c>
      <c r="B77" s="876">
        <v>6596.3169100000005</v>
      </c>
      <c r="C77" s="876">
        <v>0</v>
      </c>
      <c r="D77" s="876">
        <v>0</v>
      </c>
      <c r="E77" s="876">
        <v>0</v>
      </c>
      <c r="F77" s="876">
        <v>6596.3169100000005</v>
      </c>
      <c r="G77" s="1"/>
      <c r="H77" s="1"/>
      <c r="I77" s="1"/>
      <c r="J77" s="1"/>
      <c r="K77" s="1"/>
      <c r="L77" s="1"/>
      <c r="M77" s="1"/>
      <c r="N77" s="1"/>
      <c r="O77" s="1"/>
      <c r="P77" s="1"/>
      <c r="Q77" s="1"/>
      <c r="R77" s="1"/>
      <c r="S77" s="1"/>
      <c r="T77" s="1"/>
      <c r="U77" s="1"/>
    </row>
    <row r="78" spans="1:21">
      <c r="A78" s="10" t="s">
        <v>79</v>
      </c>
      <c r="B78" s="876">
        <v>754.55045999999993</v>
      </c>
      <c r="C78" s="876">
        <v>0</v>
      </c>
      <c r="D78" s="876">
        <v>0</v>
      </c>
      <c r="E78" s="876">
        <v>0</v>
      </c>
      <c r="F78" s="876">
        <v>754.55045999999993</v>
      </c>
      <c r="G78" s="1"/>
      <c r="H78" s="1"/>
      <c r="I78" s="1"/>
      <c r="J78" s="1"/>
      <c r="K78" s="1"/>
      <c r="L78" s="1"/>
      <c r="M78" s="1"/>
      <c r="N78" s="1"/>
      <c r="O78" s="1"/>
      <c r="P78" s="1"/>
      <c r="Q78" s="1"/>
      <c r="R78" s="1"/>
      <c r="S78" s="1"/>
      <c r="T78" s="1"/>
      <c r="U78" s="1"/>
    </row>
    <row r="79" spans="1:21">
      <c r="A79" s="10" t="s">
        <v>80</v>
      </c>
      <c r="B79" s="876">
        <v>1E-3</v>
      </c>
      <c r="C79" s="876">
        <v>0</v>
      </c>
      <c r="D79" s="876">
        <v>0</v>
      </c>
      <c r="E79" s="876">
        <v>0</v>
      </c>
      <c r="F79" s="876">
        <v>1E-3</v>
      </c>
      <c r="G79" s="1"/>
      <c r="H79" s="1"/>
      <c r="I79" s="1"/>
      <c r="J79" s="1"/>
      <c r="K79" s="1"/>
      <c r="L79" s="1"/>
      <c r="M79" s="1"/>
      <c r="N79" s="1"/>
      <c r="O79" s="1"/>
      <c r="P79" s="1"/>
      <c r="Q79" s="1"/>
      <c r="R79" s="1"/>
      <c r="S79" s="1"/>
      <c r="T79" s="1"/>
      <c r="U79" s="1"/>
    </row>
    <row r="80" spans="1:21">
      <c r="A80" s="10" t="s">
        <v>81</v>
      </c>
      <c r="B80" s="876">
        <v>-5861.6281300000001</v>
      </c>
      <c r="C80" s="876">
        <v>0</v>
      </c>
      <c r="D80" s="876">
        <v>0</v>
      </c>
      <c r="E80" s="876">
        <v>0</v>
      </c>
      <c r="F80" s="876">
        <v>-5861.6281300000001</v>
      </c>
      <c r="G80" s="1"/>
      <c r="H80" s="1"/>
      <c r="I80" s="1"/>
      <c r="J80" s="1"/>
      <c r="K80" s="1"/>
      <c r="L80" s="1"/>
      <c r="M80" s="1"/>
      <c r="N80" s="1"/>
      <c r="O80" s="1"/>
      <c r="P80" s="1"/>
      <c r="Q80" s="1"/>
      <c r="R80" s="1"/>
      <c r="S80" s="1"/>
      <c r="T80" s="1"/>
      <c r="U80" s="1"/>
    </row>
    <row r="81" spans="1:21">
      <c r="A81" s="9" t="s">
        <v>82</v>
      </c>
      <c r="B81" s="875">
        <v>62433.021590000004</v>
      </c>
      <c r="C81" s="875">
        <v>892829.47751</v>
      </c>
      <c r="D81" s="875">
        <v>0</v>
      </c>
      <c r="E81" s="875">
        <v>0</v>
      </c>
      <c r="F81" s="875">
        <v>955262.49910000002</v>
      </c>
      <c r="G81" s="1"/>
      <c r="H81" s="1"/>
      <c r="I81" s="1"/>
      <c r="J81" s="1"/>
      <c r="K81" s="1"/>
      <c r="L81" s="1"/>
      <c r="M81" s="1"/>
      <c r="N81" s="1"/>
      <c r="O81" s="1"/>
      <c r="P81" s="1"/>
      <c r="Q81" s="1"/>
      <c r="R81" s="1"/>
      <c r="S81" s="1"/>
      <c r="T81" s="1"/>
      <c r="U81" s="1"/>
    </row>
    <row r="82" spans="1:21">
      <c r="A82" s="10" t="s">
        <v>19</v>
      </c>
      <c r="B82" s="876">
        <v>0</v>
      </c>
      <c r="C82" s="876">
        <v>0</v>
      </c>
      <c r="D82" s="876">
        <v>0</v>
      </c>
      <c r="E82" s="876">
        <v>0</v>
      </c>
      <c r="F82" s="876">
        <v>0</v>
      </c>
      <c r="G82" s="1"/>
      <c r="H82" s="1"/>
      <c r="I82" s="1"/>
      <c r="J82" s="1"/>
      <c r="K82" s="1"/>
      <c r="L82" s="1"/>
      <c r="M82" s="1"/>
      <c r="N82" s="1"/>
      <c r="O82" s="1"/>
      <c r="P82" s="1"/>
      <c r="Q82" s="1"/>
      <c r="R82" s="1"/>
      <c r="S82" s="1"/>
      <c r="T82" s="1"/>
      <c r="U82" s="1"/>
    </row>
    <row r="83" spans="1:21">
      <c r="A83" s="10" t="s">
        <v>20</v>
      </c>
      <c r="B83" s="876">
        <v>53260.800000000003</v>
      </c>
      <c r="C83" s="876">
        <v>6174</v>
      </c>
      <c r="D83" s="876">
        <v>0</v>
      </c>
      <c r="E83" s="876">
        <v>0</v>
      </c>
      <c r="F83" s="876">
        <v>59434.8</v>
      </c>
      <c r="G83" s="1"/>
      <c r="H83" s="1"/>
      <c r="I83" s="1"/>
      <c r="J83" s="1"/>
      <c r="K83" s="1"/>
      <c r="L83" s="1"/>
      <c r="M83" s="1"/>
      <c r="N83" s="1"/>
      <c r="O83" s="1"/>
      <c r="P83" s="1"/>
      <c r="Q83" s="1"/>
      <c r="R83" s="1"/>
      <c r="S83" s="1"/>
      <c r="T83" s="1"/>
      <c r="U83" s="1"/>
    </row>
    <row r="84" spans="1:21">
      <c r="A84" s="10" t="s">
        <v>21</v>
      </c>
      <c r="B84" s="876">
        <v>0</v>
      </c>
      <c r="C84" s="876">
        <v>0</v>
      </c>
      <c r="D84" s="876">
        <v>0</v>
      </c>
      <c r="E84" s="876">
        <v>0</v>
      </c>
      <c r="F84" s="876">
        <v>0</v>
      </c>
      <c r="G84" s="1"/>
      <c r="H84" s="1"/>
      <c r="I84" s="1"/>
      <c r="J84" s="1"/>
      <c r="K84" s="1"/>
      <c r="L84" s="1"/>
      <c r="M84" s="1"/>
      <c r="N84" s="1"/>
      <c r="O84" s="1"/>
      <c r="P84" s="1"/>
      <c r="Q84" s="1"/>
      <c r="R84" s="1"/>
      <c r="S84" s="1"/>
      <c r="T84" s="1"/>
      <c r="U84" s="1"/>
    </row>
    <row r="85" spans="1:21">
      <c r="A85" s="10" t="s">
        <v>22</v>
      </c>
      <c r="B85" s="876">
        <v>0</v>
      </c>
      <c r="C85" s="876">
        <v>0</v>
      </c>
      <c r="D85" s="876">
        <v>0</v>
      </c>
      <c r="E85" s="876">
        <v>0</v>
      </c>
      <c r="F85" s="876">
        <v>0</v>
      </c>
      <c r="G85" s="1"/>
      <c r="H85" s="1"/>
      <c r="I85" s="1"/>
      <c r="J85" s="1"/>
      <c r="K85" s="1"/>
      <c r="L85" s="1"/>
      <c r="M85" s="1"/>
      <c r="N85" s="1"/>
      <c r="O85" s="1"/>
      <c r="P85" s="1"/>
      <c r="Q85" s="1"/>
      <c r="R85" s="1"/>
      <c r="S85" s="1"/>
      <c r="T85" s="1"/>
      <c r="U85" s="1"/>
    </row>
    <row r="86" spans="1:21">
      <c r="A86" s="10" t="s">
        <v>83</v>
      </c>
      <c r="B86" s="876">
        <v>1920.2278200000001</v>
      </c>
      <c r="C86" s="876">
        <v>0</v>
      </c>
      <c r="D86" s="876">
        <v>0</v>
      </c>
      <c r="E86" s="876">
        <v>0</v>
      </c>
      <c r="F86" s="876">
        <v>1920.2278200000001</v>
      </c>
      <c r="G86" s="1"/>
      <c r="H86" s="1"/>
      <c r="I86" s="1"/>
      <c r="J86" s="1"/>
      <c r="K86" s="1"/>
      <c r="L86" s="1"/>
      <c r="M86" s="1"/>
      <c r="N86" s="1"/>
      <c r="O86" s="1"/>
      <c r="P86" s="1"/>
      <c r="Q86" s="1"/>
      <c r="R86" s="1"/>
      <c r="S86" s="1"/>
      <c r="T86" s="1"/>
      <c r="U86" s="1"/>
    </row>
    <row r="87" spans="1:21">
      <c r="A87" s="10" t="s">
        <v>23</v>
      </c>
      <c r="B87" s="876">
        <v>110.10299999999999</v>
      </c>
      <c r="C87" s="876">
        <v>726.60398999999995</v>
      </c>
      <c r="D87" s="876">
        <v>0</v>
      </c>
      <c r="E87" s="876">
        <v>0</v>
      </c>
      <c r="F87" s="876">
        <v>836.70699000000002</v>
      </c>
      <c r="G87" s="1"/>
      <c r="H87" s="1"/>
      <c r="I87" s="1"/>
      <c r="J87" s="1"/>
      <c r="K87" s="1"/>
      <c r="L87" s="1"/>
      <c r="M87" s="1"/>
      <c r="N87" s="1"/>
      <c r="O87" s="1"/>
      <c r="P87" s="1"/>
      <c r="Q87" s="1"/>
      <c r="R87" s="1"/>
      <c r="S87" s="1"/>
      <c r="T87" s="1"/>
      <c r="U87" s="1"/>
    </row>
    <row r="88" spans="1:21">
      <c r="A88" s="10" t="s">
        <v>24</v>
      </c>
      <c r="B88" s="876">
        <v>5346.67</v>
      </c>
      <c r="C88" s="876">
        <v>886187.23508000001</v>
      </c>
      <c r="D88" s="876">
        <v>0</v>
      </c>
      <c r="E88" s="876">
        <v>0</v>
      </c>
      <c r="F88" s="876">
        <v>891533.90508000006</v>
      </c>
      <c r="G88" s="1"/>
      <c r="H88" s="1"/>
      <c r="I88" s="1"/>
      <c r="J88" s="1"/>
      <c r="K88" s="1"/>
      <c r="L88" s="1"/>
      <c r="M88" s="1"/>
      <c r="N88" s="1"/>
      <c r="O88" s="1"/>
      <c r="P88" s="1"/>
      <c r="Q88" s="1"/>
      <c r="R88" s="1"/>
      <c r="S88" s="1"/>
      <c r="T88" s="1"/>
      <c r="U88" s="1"/>
    </row>
    <row r="89" spans="1:21">
      <c r="A89" s="10" t="s">
        <v>84</v>
      </c>
      <c r="B89" s="876">
        <v>1795.2207700000001</v>
      </c>
      <c r="C89" s="876">
        <v>134.31022000000002</v>
      </c>
      <c r="D89" s="876">
        <v>0</v>
      </c>
      <c r="E89" s="876">
        <v>0</v>
      </c>
      <c r="F89" s="876">
        <v>1929.53099</v>
      </c>
      <c r="G89" s="1"/>
      <c r="H89" s="1"/>
      <c r="I89" s="1"/>
      <c r="J89" s="1"/>
      <c r="K89" s="1"/>
      <c r="L89" s="1"/>
      <c r="M89" s="1"/>
      <c r="N89" s="1"/>
      <c r="O89" s="1"/>
      <c r="P89" s="1"/>
      <c r="Q89" s="1"/>
      <c r="R89" s="1"/>
      <c r="S89" s="1"/>
      <c r="T89" s="1"/>
      <c r="U89" s="1"/>
    </row>
    <row r="90" spans="1:21">
      <c r="A90" s="10" t="s">
        <v>85</v>
      </c>
      <c r="B90" s="876">
        <v>0</v>
      </c>
      <c r="C90" s="876">
        <v>-392.67178000000001</v>
      </c>
      <c r="D90" s="876">
        <v>0</v>
      </c>
      <c r="E90" s="876">
        <v>0</v>
      </c>
      <c r="F90" s="876">
        <v>-392.67178000000001</v>
      </c>
      <c r="G90" s="1"/>
      <c r="H90" s="1"/>
      <c r="I90" s="1"/>
      <c r="J90" s="1"/>
      <c r="K90" s="1"/>
      <c r="L90" s="1"/>
      <c r="M90" s="1"/>
      <c r="N90" s="1"/>
      <c r="O90" s="1"/>
      <c r="P90" s="1"/>
      <c r="Q90" s="1"/>
      <c r="R90" s="1"/>
      <c r="S90" s="1"/>
      <c r="T90" s="1"/>
      <c r="U90" s="1"/>
    </row>
    <row r="91" spans="1:21">
      <c r="A91" s="9" t="s">
        <v>86</v>
      </c>
      <c r="B91" s="875">
        <v>168185.76588999998</v>
      </c>
      <c r="C91" s="875">
        <v>0</v>
      </c>
      <c r="D91" s="875">
        <v>0</v>
      </c>
      <c r="E91" s="875">
        <v>0</v>
      </c>
      <c r="F91" s="875">
        <v>168185.76588999998</v>
      </c>
      <c r="G91" s="1"/>
      <c r="H91" s="1"/>
      <c r="I91" s="1"/>
      <c r="J91" s="1"/>
      <c r="K91" s="1"/>
      <c r="L91" s="1"/>
      <c r="M91" s="1"/>
      <c r="N91" s="1"/>
      <c r="O91" s="1"/>
      <c r="P91" s="1"/>
      <c r="Q91" s="1"/>
      <c r="R91" s="1"/>
      <c r="S91" s="1"/>
      <c r="T91" s="1"/>
      <c r="U91" s="1"/>
    </row>
    <row r="92" spans="1:21">
      <c r="A92" s="10" t="s">
        <v>87</v>
      </c>
      <c r="B92" s="876">
        <v>27736.399960000002</v>
      </c>
      <c r="C92" s="876">
        <v>0</v>
      </c>
      <c r="D92" s="876">
        <v>0</v>
      </c>
      <c r="E92" s="876">
        <v>0</v>
      </c>
      <c r="F92" s="876">
        <v>27736.399960000002</v>
      </c>
      <c r="G92" s="1"/>
      <c r="H92" s="1"/>
      <c r="I92" s="1"/>
      <c r="J92" s="1"/>
      <c r="K92" s="1"/>
      <c r="L92" s="1"/>
      <c r="M92" s="1"/>
      <c r="N92" s="1"/>
      <c r="O92" s="1"/>
      <c r="P92" s="1"/>
      <c r="Q92" s="1"/>
      <c r="R92" s="1"/>
      <c r="S92" s="1"/>
      <c r="T92" s="1"/>
      <c r="U92" s="1"/>
    </row>
    <row r="93" spans="1:21">
      <c r="A93" s="10" t="s">
        <v>88</v>
      </c>
      <c r="B93" s="876">
        <v>65931.908909999998</v>
      </c>
      <c r="C93" s="876">
        <v>0</v>
      </c>
      <c r="D93" s="876">
        <v>0</v>
      </c>
      <c r="E93" s="876">
        <v>0</v>
      </c>
      <c r="F93" s="876">
        <v>65931.908909999998</v>
      </c>
      <c r="G93" s="1"/>
      <c r="H93" s="1"/>
      <c r="I93" s="1"/>
      <c r="J93" s="1"/>
      <c r="K93" s="1"/>
      <c r="L93" s="1"/>
      <c r="M93" s="1"/>
      <c r="N93" s="1"/>
      <c r="O93" s="1"/>
      <c r="P93" s="1"/>
      <c r="Q93" s="1"/>
      <c r="R93" s="1"/>
      <c r="S93" s="1"/>
      <c r="T93" s="1"/>
      <c r="U93" s="1"/>
    </row>
    <row r="94" spans="1:21">
      <c r="A94" s="10" t="s">
        <v>89</v>
      </c>
      <c r="B94" s="876">
        <v>14770.700419999999</v>
      </c>
      <c r="C94" s="876">
        <v>0</v>
      </c>
      <c r="D94" s="876">
        <v>0</v>
      </c>
      <c r="E94" s="876">
        <v>0</v>
      </c>
      <c r="F94" s="876">
        <v>14770.700419999999</v>
      </c>
      <c r="G94" s="1"/>
      <c r="H94" s="1"/>
      <c r="I94" s="1"/>
      <c r="J94" s="1"/>
      <c r="K94" s="1"/>
      <c r="L94" s="1"/>
      <c r="M94" s="1"/>
      <c r="N94" s="1"/>
      <c r="O94" s="1"/>
      <c r="P94" s="1"/>
      <c r="Q94" s="1"/>
      <c r="R94" s="1"/>
      <c r="S94" s="1"/>
      <c r="T94" s="1"/>
      <c r="U94" s="1"/>
    </row>
    <row r="95" spans="1:21">
      <c r="A95" s="10" t="s">
        <v>90</v>
      </c>
      <c r="B95" s="876">
        <v>17536.209340000001</v>
      </c>
      <c r="C95" s="876">
        <v>0</v>
      </c>
      <c r="D95" s="876">
        <v>0</v>
      </c>
      <c r="E95" s="876">
        <v>0</v>
      </c>
      <c r="F95" s="876">
        <v>17536.209340000001</v>
      </c>
      <c r="G95" s="1"/>
      <c r="H95" s="1"/>
      <c r="I95" s="1"/>
      <c r="J95" s="1"/>
      <c r="K95" s="1"/>
      <c r="L95" s="1"/>
      <c r="M95" s="1"/>
      <c r="N95" s="1"/>
      <c r="O95" s="1"/>
      <c r="P95" s="1"/>
      <c r="Q95" s="1"/>
      <c r="R95" s="1"/>
      <c r="S95" s="1"/>
      <c r="T95" s="1"/>
      <c r="U95" s="1"/>
    </row>
    <row r="96" spans="1:21">
      <c r="A96" s="10" t="s">
        <v>91</v>
      </c>
      <c r="B96" s="876">
        <v>26202.68634</v>
      </c>
      <c r="C96" s="876">
        <v>0</v>
      </c>
      <c r="D96" s="876">
        <v>0</v>
      </c>
      <c r="E96" s="876">
        <v>0</v>
      </c>
      <c r="F96" s="876">
        <v>26202.68634</v>
      </c>
      <c r="G96" s="1"/>
      <c r="H96" s="1"/>
      <c r="I96" s="1"/>
      <c r="J96" s="1"/>
      <c r="K96" s="1"/>
      <c r="L96" s="1"/>
      <c r="M96" s="1"/>
      <c r="N96" s="1"/>
      <c r="O96" s="1"/>
      <c r="P96" s="1"/>
      <c r="Q96" s="1"/>
      <c r="R96" s="1"/>
      <c r="S96" s="1"/>
      <c r="T96" s="1"/>
      <c r="U96" s="1"/>
    </row>
    <row r="97" spans="1:21">
      <c r="A97" s="10" t="s">
        <v>92</v>
      </c>
      <c r="B97" s="876">
        <v>14083.36076</v>
      </c>
      <c r="C97" s="876">
        <v>0</v>
      </c>
      <c r="D97" s="876">
        <v>0</v>
      </c>
      <c r="E97" s="876">
        <v>0</v>
      </c>
      <c r="F97" s="876">
        <v>14083.36076</v>
      </c>
      <c r="G97" s="1"/>
      <c r="H97" s="1"/>
      <c r="I97" s="1"/>
      <c r="J97" s="1"/>
      <c r="K97" s="1"/>
      <c r="L97" s="1"/>
      <c r="M97" s="1"/>
      <c r="N97" s="1"/>
      <c r="O97" s="1"/>
      <c r="P97" s="1"/>
      <c r="Q97" s="1"/>
      <c r="R97" s="1"/>
      <c r="S97" s="1"/>
      <c r="T97" s="1"/>
      <c r="U97" s="1"/>
    </row>
    <row r="98" spans="1:21">
      <c r="A98" s="10" t="s">
        <v>93</v>
      </c>
      <c r="B98" s="876">
        <v>65.255859999999998</v>
      </c>
      <c r="C98" s="876">
        <v>0</v>
      </c>
      <c r="D98" s="876">
        <v>0</v>
      </c>
      <c r="E98" s="876">
        <v>0</v>
      </c>
      <c r="F98" s="876">
        <v>65.255859999999998</v>
      </c>
      <c r="G98" s="1"/>
      <c r="H98" s="1"/>
      <c r="I98" s="1"/>
      <c r="J98" s="1"/>
      <c r="K98" s="1"/>
      <c r="L98" s="1"/>
      <c r="M98" s="1"/>
      <c r="N98" s="1"/>
      <c r="O98" s="1"/>
      <c r="P98" s="1"/>
      <c r="Q98" s="1"/>
      <c r="R98" s="1"/>
      <c r="S98" s="1"/>
      <c r="T98" s="1"/>
      <c r="U98" s="1"/>
    </row>
    <row r="99" spans="1:21">
      <c r="A99" s="10" t="s">
        <v>94</v>
      </c>
      <c r="B99" s="876">
        <v>1843.7608400000001</v>
      </c>
      <c r="C99" s="876">
        <v>0</v>
      </c>
      <c r="D99" s="876">
        <v>0</v>
      </c>
      <c r="E99" s="876">
        <v>0</v>
      </c>
      <c r="F99" s="876">
        <v>1843.7608400000001</v>
      </c>
      <c r="G99" s="1"/>
      <c r="H99" s="1"/>
      <c r="I99" s="1"/>
      <c r="J99" s="1"/>
      <c r="K99" s="1"/>
      <c r="L99" s="1"/>
      <c r="M99" s="1"/>
      <c r="N99" s="1"/>
      <c r="O99" s="1"/>
      <c r="P99" s="1"/>
      <c r="Q99" s="1"/>
      <c r="R99" s="1"/>
      <c r="S99" s="1"/>
      <c r="T99" s="1"/>
      <c r="U99" s="1"/>
    </row>
    <row r="100" spans="1:21">
      <c r="A100" s="10" t="s">
        <v>95</v>
      </c>
      <c r="B100" s="876">
        <v>15.483459999999999</v>
      </c>
      <c r="C100" s="876">
        <v>0</v>
      </c>
      <c r="D100" s="876">
        <v>0</v>
      </c>
      <c r="E100" s="876">
        <v>0</v>
      </c>
      <c r="F100" s="876">
        <v>15.483459999999999</v>
      </c>
      <c r="G100" s="1"/>
      <c r="H100" s="1"/>
      <c r="I100" s="1"/>
      <c r="J100" s="1"/>
      <c r="K100" s="1"/>
      <c r="L100" s="1"/>
      <c r="M100" s="1"/>
      <c r="N100" s="1"/>
      <c r="O100" s="1"/>
      <c r="P100" s="1"/>
      <c r="Q100" s="1"/>
      <c r="R100" s="1"/>
      <c r="S100" s="1"/>
      <c r="T100" s="1"/>
      <c r="U100" s="1"/>
    </row>
    <row r="101" spans="1:21">
      <c r="A101" s="9" t="s">
        <v>96</v>
      </c>
      <c r="B101" s="875">
        <v>43706.795709999999</v>
      </c>
      <c r="C101" s="875">
        <v>4.7417700000000007</v>
      </c>
      <c r="D101" s="875">
        <v>0</v>
      </c>
      <c r="E101" s="875">
        <v>0</v>
      </c>
      <c r="F101" s="875">
        <v>43711.537479999999</v>
      </c>
      <c r="G101" s="1"/>
      <c r="H101" s="1"/>
      <c r="I101" s="1"/>
      <c r="J101" s="1"/>
      <c r="K101" s="1"/>
      <c r="L101" s="1"/>
      <c r="M101" s="1"/>
      <c r="N101" s="1"/>
      <c r="O101" s="1"/>
      <c r="P101" s="1"/>
      <c r="Q101" s="1"/>
      <c r="R101" s="1"/>
      <c r="S101" s="1"/>
      <c r="T101" s="1"/>
      <c r="U101" s="1"/>
    </row>
    <row r="102" spans="1:21">
      <c r="A102" s="10" t="s">
        <v>97</v>
      </c>
      <c r="B102" s="876">
        <v>6922.3786700000001</v>
      </c>
      <c r="C102" s="876">
        <v>0</v>
      </c>
      <c r="D102" s="876">
        <v>0</v>
      </c>
      <c r="E102" s="876">
        <v>0</v>
      </c>
      <c r="F102" s="876">
        <v>6922.3786700000001</v>
      </c>
      <c r="G102" s="1"/>
      <c r="H102" s="1"/>
      <c r="I102" s="1"/>
      <c r="J102" s="1"/>
      <c r="K102" s="1"/>
      <c r="L102" s="1"/>
      <c r="M102" s="1"/>
      <c r="N102" s="1"/>
      <c r="O102" s="1"/>
      <c r="P102" s="1"/>
      <c r="Q102" s="1"/>
      <c r="R102" s="1"/>
      <c r="S102" s="1"/>
      <c r="T102" s="1"/>
      <c r="U102" s="1"/>
    </row>
    <row r="103" spans="1:21">
      <c r="A103" s="10" t="s">
        <v>98</v>
      </c>
      <c r="B103" s="876">
        <v>11496.55322</v>
      </c>
      <c r="C103" s="876">
        <v>0</v>
      </c>
      <c r="D103" s="876">
        <v>0</v>
      </c>
      <c r="E103" s="876">
        <v>0</v>
      </c>
      <c r="F103" s="876">
        <v>11496.55322</v>
      </c>
      <c r="G103" s="1"/>
      <c r="H103" s="1"/>
      <c r="I103" s="1"/>
      <c r="J103" s="1"/>
      <c r="K103" s="1"/>
      <c r="L103" s="1"/>
      <c r="M103" s="1"/>
      <c r="N103" s="1"/>
      <c r="O103" s="1"/>
      <c r="P103" s="1"/>
      <c r="Q103" s="1"/>
      <c r="R103" s="1"/>
      <c r="S103" s="1"/>
      <c r="T103" s="1"/>
      <c r="U103" s="1"/>
    </row>
    <row r="104" spans="1:21">
      <c r="A104" s="10" t="s">
        <v>99</v>
      </c>
      <c r="B104" s="876">
        <v>13157.56907</v>
      </c>
      <c r="C104" s="876">
        <v>4.7417700000000007</v>
      </c>
      <c r="D104" s="876">
        <v>0</v>
      </c>
      <c r="E104" s="876">
        <v>0</v>
      </c>
      <c r="F104" s="876">
        <v>13162.31084</v>
      </c>
      <c r="G104" s="1"/>
      <c r="H104" s="1"/>
      <c r="I104" s="1"/>
      <c r="J104" s="1"/>
      <c r="K104" s="1"/>
      <c r="L104" s="1"/>
      <c r="M104" s="1"/>
      <c r="N104" s="1"/>
      <c r="O104" s="1"/>
      <c r="P104" s="1"/>
      <c r="Q104" s="1"/>
      <c r="R104" s="1"/>
      <c r="S104" s="1"/>
      <c r="T104" s="1"/>
      <c r="U104" s="1"/>
    </row>
    <row r="105" spans="1:21">
      <c r="A105" s="10" t="s">
        <v>100</v>
      </c>
      <c r="B105" s="876">
        <v>12194.43635</v>
      </c>
      <c r="C105" s="876">
        <v>0</v>
      </c>
      <c r="D105" s="876">
        <v>0</v>
      </c>
      <c r="E105" s="876">
        <v>0</v>
      </c>
      <c r="F105" s="876">
        <v>12194.43635</v>
      </c>
      <c r="G105" s="1"/>
      <c r="H105" s="1"/>
      <c r="I105" s="1"/>
      <c r="J105" s="1"/>
      <c r="K105" s="1"/>
      <c r="L105" s="1"/>
      <c r="M105" s="1"/>
      <c r="N105" s="1"/>
      <c r="O105" s="1"/>
      <c r="P105" s="1"/>
      <c r="Q105" s="1"/>
      <c r="R105" s="1"/>
      <c r="S105" s="1"/>
      <c r="T105" s="1"/>
      <c r="U105" s="1"/>
    </row>
    <row r="106" spans="1:21">
      <c r="A106" s="10" t="s">
        <v>101</v>
      </c>
      <c r="B106" s="876">
        <v>-64.141599999999997</v>
      </c>
      <c r="C106" s="876">
        <v>0</v>
      </c>
      <c r="D106" s="876">
        <v>0</v>
      </c>
      <c r="E106" s="876">
        <v>0</v>
      </c>
      <c r="F106" s="876">
        <v>-64.141599999999997</v>
      </c>
      <c r="G106" s="1"/>
      <c r="H106" s="1"/>
      <c r="I106" s="1"/>
      <c r="J106" s="1"/>
      <c r="K106" s="1"/>
      <c r="L106" s="1"/>
      <c r="M106" s="1"/>
      <c r="N106" s="1"/>
      <c r="O106" s="1"/>
      <c r="P106" s="1"/>
      <c r="Q106" s="1"/>
      <c r="R106" s="1"/>
      <c r="S106" s="1"/>
      <c r="T106" s="1"/>
      <c r="U106" s="1"/>
    </row>
    <row r="107" spans="1:21">
      <c r="A107" s="9" t="s">
        <v>102</v>
      </c>
      <c r="B107" s="875">
        <v>0</v>
      </c>
      <c r="C107" s="875">
        <v>0</v>
      </c>
      <c r="D107" s="875">
        <v>0</v>
      </c>
      <c r="E107" s="875">
        <v>0</v>
      </c>
      <c r="F107" s="875">
        <v>0</v>
      </c>
      <c r="G107" s="1"/>
      <c r="H107" s="1"/>
      <c r="I107" s="1"/>
      <c r="J107" s="1"/>
      <c r="K107" s="1"/>
      <c r="L107" s="1"/>
      <c r="M107" s="1"/>
      <c r="N107" s="1"/>
      <c r="O107" s="1"/>
      <c r="P107" s="1"/>
      <c r="Q107" s="1"/>
      <c r="R107" s="1"/>
      <c r="S107" s="1"/>
      <c r="T107" s="1"/>
      <c r="U107" s="1"/>
    </row>
    <row r="108" spans="1:21">
      <c r="A108" s="10" t="s">
        <v>103</v>
      </c>
      <c r="B108" s="876">
        <v>0</v>
      </c>
      <c r="C108" s="876">
        <v>0</v>
      </c>
      <c r="D108" s="876">
        <v>0</v>
      </c>
      <c r="E108" s="876">
        <v>0</v>
      </c>
      <c r="F108" s="876">
        <v>0</v>
      </c>
      <c r="G108" s="1"/>
      <c r="H108" s="1"/>
      <c r="I108" s="1"/>
      <c r="J108" s="1"/>
      <c r="K108" s="1"/>
      <c r="L108" s="1"/>
      <c r="M108" s="1"/>
      <c r="N108" s="1"/>
      <c r="O108" s="1"/>
      <c r="P108" s="1"/>
      <c r="Q108" s="1"/>
      <c r="R108" s="1"/>
      <c r="S108" s="1"/>
      <c r="T108" s="1"/>
      <c r="U108" s="1"/>
    </row>
    <row r="109" spans="1:21">
      <c r="A109" s="10" t="s">
        <v>104</v>
      </c>
      <c r="B109" s="876">
        <v>0</v>
      </c>
      <c r="C109" s="876">
        <v>0</v>
      </c>
      <c r="D109" s="876">
        <v>0</v>
      </c>
      <c r="E109" s="876">
        <v>0</v>
      </c>
      <c r="F109" s="876">
        <v>0</v>
      </c>
      <c r="G109" s="1"/>
      <c r="H109" s="1"/>
      <c r="I109" s="1"/>
      <c r="J109" s="1"/>
      <c r="K109" s="1"/>
      <c r="L109" s="1"/>
      <c r="M109" s="1"/>
      <c r="N109" s="1"/>
      <c r="O109" s="1"/>
      <c r="P109" s="1"/>
      <c r="Q109" s="1"/>
      <c r="R109" s="1"/>
      <c r="S109" s="1"/>
      <c r="T109" s="1"/>
      <c r="U109" s="1"/>
    </row>
    <row r="110" spans="1:21">
      <c r="A110" s="10" t="s">
        <v>105</v>
      </c>
      <c r="B110" s="876">
        <v>0</v>
      </c>
      <c r="C110" s="876">
        <v>0</v>
      </c>
      <c r="D110" s="876">
        <v>0</v>
      </c>
      <c r="E110" s="876">
        <v>0</v>
      </c>
      <c r="F110" s="876">
        <v>0</v>
      </c>
      <c r="G110" s="1"/>
      <c r="H110" s="1"/>
      <c r="I110" s="1"/>
      <c r="J110" s="1"/>
      <c r="K110" s="1"/>
      <c r="L110" s="1"/>
      <c r="M110" s="1"/>
      <c r="N110" s="1"/>
      <c r="O110" s="1"/>
      <c r="P110" s="1"/>
      <c r="Q110" s="1"/>
      <c r="R110" s="1"/>
      <c r="S110" s="1"/>
      <c r="T110" s="1"/>
      <c r="U110" s="1"/>
    </row>
    <row r="111" spans="1:21">
      <c r="A111" s="10" t="s">
        <v>106</v>
      </c>
      <c r="B111" s="876">
        <v>0</v>
      </c>
      <c r="C111" s="876">
        <v>0</v>
      </c>
      <c r="D111" s="876">
        <v>0</v>
      </c>
      <c r="E111" s="876">
        <v>0</v>
      </c>
      <c r="F111" s="876">
        <v>0</v>
      </c>
      <c r="G111" s="1"/>
      <c r="H111" s="1"/>
      <c r="I111" s="1"/>
      <c r="J111" s="1"/>
      <c r="K111" s="1"/>
      <c r="L111" s="1"/>
      <c r="M111" s="1"/>
      <c r="N111" s="1"/>
      <c r="O111" s="1"/>
      <c r="P111" s="1"/>
      <c r="Q111" s="1"/>
      <c r="R111" s="1"/>
      <c r="S111" s="1"/>
      <c r="T111" s="1"/>
      <c r="U111" s="1"/>
    </row>
    <row r="112" spans="1:21">
      <c r="A112" s="10" t="s">
        <v>107</v>
      </c>
      <c r="B112" s="876">
        <v>0</v>
      </c>
      <c r="C112" s="876">
        <v>0</v>
      </c>
      <c r="D112" s="876">
        <v>0</v>
      </c>
      <c r="E112" s="876">
        <v>0</v>
      </c>
      <c r="F112" s="876">
        <v>0</v>
      </c>
      <c r="G112" s="1"/>
      <c r="H112" s="1"/>
      <c r="I112" s="1"/>
      <c r="J112" s="1"/>
      <c r="K112" s="1"/>
      <c r="L112" s="1"/>
      <c r="M112" s="1"/>
      <c r="N112" s="1"/>
      <c r="O112" s="1"/>
      <c r="P112" s="1"/>
      <c r="Q112" s="1"/>
      <c r="R112" s="1"/>
      <c r="S112" s="1"/>
      <c r="T112" s="1"/>
      <c r="U112" s="1"/>
    </row>
    <row r="113" spans="1:21">
      <c r="A113" s="10" t="s">
        <v>108</v>
      </c>
      <c r="B113" s="876">
        <v>0</v>
      </c>
      <c r="C113" s="876">
        <v>0</v>
      </c>
      <c r="D113" s="876">
        <v>0</v>
      </c>
      <c r="E113" s="876">
        <v>0</v>
      </c>
      <c r="F113" s="876">
        <v>0</v>
      </c>
      <c r="G113" s="1"/>
      <c r="H113" s="1"/>
      <c r="I113" s="1"/>
      <c r="J113" s="1"/>
      <c r="K113" s="1"/>
      <c r="L113" s="1"/>
      <c r="M113" s="1"/>
      <c r="N113" s="1"/>
      <c r="O113" s="1"/>
      <c r="P113" s="1"/>
      <c r="Q113" s="1"/>
      <c r="R113" s="1"/>
      <c r="S113" s="1"/>
      <c r="T113" s="1"/>
      <c r="U113" s="1"/>
    </row>
    <row r="114" spans="1:21">
      <c r="A114" s="14" t="s">
        <v>109</v>
      </c>
      <c r="B114" s="498">
        <v>7871342.27245</v>
      </c>
      <c r="C114" s="498">
        <v>911549.24028000003</v>
      </c>
      <c r="D114" s="498">
        <v>0</v>
      </c>
      <c r="E114" s="498">
        <v>0</v>
      </c>
      <c r="F114" s="498">
        <v>8782891.5127299987</v>
      </c>
      <c r="G114" s="1"/>
      <c r="H114" s="1"/>
      <c r="I114" s="1"/>
      <c r="J114" s="1"/>
      <c r="K114" s="1"/>
      <c r="L114" s="1"/>
      <c r="M114" s="1"/>
      <c r="N114" s="1"/>
      <c r="O114" s="1"/>
      <c r="P114" s="1"/>
      <c r="Q114" s="1"/>
      <c r="R114" s="1"/>
      <c r="S114" s="1"/>
      <c r="T114" s="1"/>
      <c r="U114" s="1"/>
    </row>
    <row r="115" spans="1:21">
      <c r="A115" s="15" t="s">
        <v>110</v>
      </c>
      <c r="B115" s="498">
        <v>1571298.5290099999</v>
      </c>
      <c r="C115" s="498">
        <v>74563.829329999993</v>
      </c>
      <c r="D115" s="498">
        <v>0</v>
      </c>
      <c r="E115" s="498">
        <v>0</v>
      </c>
      <c r="F115" s="498">
        <v>1645862.3583399998</v>
      </c>
      <c r="G115" s="1"/>
      <c r="H115" s="1"/>
      <c r="I115" s="1"/>
      <c r="J115" s="1"/>
      <c r="K115" s="1"/>
      <c r="L115" s="1"/>
      <c r="M115" s="1"/>
      <c r="N115" s="1"/>
      <c r="O115" s="1"/>
      <c r="P115" s="1"/>
      <c r="Q115" s="1"/>
      <c r="R115" s="1"/>
      <c r="S115" s="1"/>
      <c r="T115" s="1"/>
      <c r="U115" s="1"/>
    </row>
    <row r="116" spans="1:21">
      <c r="A116" s="17" t="s">
        <v>111</v>
      </c>
      <c r="B116" s="500">
        <v>646.49306999999999</v>
      </c>
      <c r="C116" s="500">
        <v>0</v>
      </c>
      <c r="D116" s="500">
        <v>0</v>
      </c>
      <c r="E116" s="500">
        <v>0</v>
      </c>
      <c r="F116" s="500">
        <v>646.49306999999999</v>
      </c>
      <c r="G116" s="1"/>
      <c r="H116" s="1"/>
      <c r="I116" s="1"/>
      <c r="J116" s="1"/>
      <c r="K116" s="1"/>
      <c r="L116" s="1"/>
      <c r="M116" s="1"/>
      <c r="N116" s="1"/>
      <c r="O116" s="1"/>
      <c r="P116" s="1"/>
      <c r="Q116" s="1"/>
      <c r="R116" s="1"/>
      <c r="S116" s="1"/>
      <c r="T116" s="1"/>
      <c r="U116" s="1"/>
    </row>
    <row r="117" spans="1:21">
      <c r="A117" s="17" t="s">
        <v>112</v>
      </c>
      <c r="B117" s="500">
        <v>0</v>
      </c>
      <c r="C117" s="500">
        <v>0</v>
      </c>
      <c r="D117" s="500">
        <v>0</v>
      </c>
      <c r="E117" s="500">
        <v>0</v>
      </c>
      <c r="F117" s="500">
        <v>0</v>
      </c>
      <c r="G117" s="1"/>
      <c r="H117" s="1"/>
      <c r="I117" s="1"/>
      <c r="J117" s="1"/>
      <c r="K117" s="1"/>
      <c r="L117" s="1"/>
      <c r="M117" s="1"/>
      <c r="N117" s="1"/>
      <c r="O117" s="1"/>
      <c r="P117" s="1"/>
      <c r="Q117" s="1"/>
      <c r="R117" s="1"/>
      <c r="S117" s="1"/>
      <c r="T117" s="1"/>
      <c r="U117" s="1"/>
    </row>
    <row r="118" spans="1:21">
      <c r="A118" s="17" t="s">
        <v>113</v>
      </c>
      <c r="B118" s="500">
        <v>646.49306999999999</v>
      </c>
      <c r="C118" s="500">
        <v>0</v>
      </c>
      <c r="D118" s="500">
        <v>0</v>
      </c>
      <c r="E118" s="500">
        <v>0</v>
      </c>
      <c r="F118" s="500">
        <v>646.49306999999999</v>
      </c>
      <c r="G118" s="1"/>
      <c r="H118" s="1"/>
      <c r="I118" s="1"/>
      <c r="J118" s="1"/>
      <c r="K118" s="1"/>
      <c r="L118" s="1"/>
      <c r="M118" s="1"/>
      <c r="N118" s="1"/>
      <c r="O118" s="1"/>
      <c r="P118" s="1"/>
      <c r="Q118" s="1"/>
      <c r="R118" s="1"/>
      <c r="S118" s="1"/>
      <c r="T118" s="1"/>
      <c r="U118" s="1"/>
    </row>
    <row r="119" spans="1:21">
      <c r="A119" s="17" t="s">
        <v>114</v>
      </c>
      <c r="B119" s="500">
        <v>614907.53396999999</v>
      </c>
      <c r="C119" s="500">
        <v>4273.4367400000001</v>
      </c>
      <c r="D119" s="500">
        <v>0</v>
      </c>
      <c r="E119" s="500">
        <v>0</v>
      </c>
      <c r="F119" s="500">
        <v>619180.97071000002</v>
      </c>
      <c r="G119" s="1"/>
      <c r="H119" s="1"/>
      <c r="I119" s="1"/>
      <c r="J119" s="1"/>
      <c r="K119" s="1"/>
      <c r="L119" s="1"/>
      <c r="M119" s="1"/>
      <c r="N119" s="1"/>
      <c r="O119" s="1"/>
      <c r="P119" s="1"/>
      <c r="Q119" s="1"/>
      <c r="R119" s="1"/>
      <c r="S119" s="1"/>
      <c r="T119" s="1"/>
      <c r="U119" s="1"/>
    </row>
    <row r="120" spans="1:21">
      <c r="A120" s="17" t="s">
        <v>115</v>
      </c>
      <c r="B120" s="500">
        <v>41820.51124</v>
      </c>
      <c r="C120" s="500">
        <v>35175.129509999999</v>
      </c>
      <c r="D120" s="500">
        <v>0</v>
      </c>
      <c r="E120" s="500">
        <v>0</v>
      </c>
      <c r="F120" s="500">
        <v>76995.640750000006</v>
      </c>
      <c r="G120" s="1"/>
      <c r="H120" s="1"/>
      <c r="I120" s="1"/>
      <c r="J120" s="1"/>
      <c r="K120" s="1"/>
      <c r="L120" s="1"/>
      <c r="M120" s="1"/>
      <c r="N120" s="1"/>
      <c r="O120" s="1"/>
      <c r="P120" s="1"/>
      <c r="Q120" s="1"/>
      <c r="R120" s="1"/>
      <c r="S120" s="1"/>
      <c r="T120" s="1"/>
      <c r="U120" s="1"/>
    </row>
    <row r="121" spans="1:21">
      <c r="A121" s="18" t="s">
        <v>116</v>
      </c>
      <c r="B121" s="500">
        <v>1069.3765700000001</v>
      </c>
      <c r="C121" s="500">
        <v>8.7670100000000009</v>
      </c>
      <c r="D121" s="500">
        <v>0</v>
      </c>
      <c r="E121" s="500">
        <v>0</v>
      </c>
      <c r="F121" s="500">
        <v>1078.1435800000002</v>
      </c>
      <c r="G121" s="1"/>
      <c r="H121" s="1"/>
      <c r="I121" s="1"/>
      <c r="J121" s="1"/>
      <c r="K121" s="1"/>
      <c r="L121" s="1"/>
      <c r="M121" s="1"/>
      <c r="N121" s="1"/>
      <c r="O121" s="1"/>
      <c r="P121" s="1"/>
      <c r="Q121" s="1"/>
      <c r="R121" s="1"/>
      <c r="S121" s="1"/>
      <c r="T121" s="1"/>
      <c r="U121" s="1"/>
    </row>
    <row r="122" spans="1:21">
      <c r="A122" s="18" t="s">
        <v>117</v>
      </c>
      <c r="B122" s="500">
        <v>440.33259000000004</v>
      </c>
      <c r="C122" s="500">
        <v>0</v>
      </c>
      <c r="D122" s="500">
        <v>0</v>
      </c>
      <c r="E122" s="500">
        <v>0</v>
      </c>
      <c r="F122" s="500">
        <v>440.33259000000004</v>
      </c>
      <c r="G122" s="1"/>
      <c r="H122" s="1"/>
      <c r="I122" s="1"/>
      <c r="J122" s="1"/>
      <c r="K122" s="1"/>
      <c r="L122" s="1"/>
      <c r="M122" s="1"/>
      <c r="N122" s="1"/>
      <c r="O122" s="1"/>
      <c r="P122" s="1"/>
      <c r="Q122" s="1"/>
      <c r="R122" s="1"/>
      <c r="S122" s="1"/>
      <c r="T122" s="1"/>
      <c r="U122" s="1"/>
    </row>
    <row r="123" spans="1:21">
      <c r="A123" s="19" t="s">
        <v>118</v>
      </c>
      <c r="B123" s="500">
        <v>138.00507999999999</v>
      </c>
      <c r="C123" s="500">
        <v>0</v>
      </c>
      <c r="D123" s="500">
        <v>0</v>
      </c>
      <c r="E123" s="500">
        <v>0</v>
      </c>
      <c r="F123" s="500">
        <v>138.00507999999999</v>
      </c>
      <c r="G123" s="1"/>
      <c r="H123" s="1"/>
      <c r="I123" s="1"/>
      <c r="J123" s="1"/>
      <c r="K123" s="1"/>
      <c r="L123" s="1"/>
      <c r="M123" s="1"/>
      <c r="N123" s="1"/>
      <c r="O123" s="1"/>
      <c r="P123" s="1"/>
      <c r="Q123" s="1"/>
      <c r="R123" s="1"/>
      <c r="S123" s="1"/>
      <c r="T123" s="1"/>
      <c r="U123" s="1"/>
    </row>
    <row r="124" spans="1:21">
      <c r="A124" s="19" t="s">
        <v>119</v>
      </c>
      <c r="B124" s="500">
        <v>4300.0256399999998</v>
      </c>
      <c r="C124" s="500">
        <v>231.0909</v>
      </c>
      <c r="D124" s="500">
        <v>0</v>
      </c>
      <c r="E124" s="500">
        <v>0</v>
      </c>
      <c r="F124" s="500">
        <v>4531.11654</v>
      </c>
      <c r="G124" s="1"/>
      <c r="H124" s="1"/>
      <c r="I124" s="1"/>
      <c r="J124" s="1"/>
      <c r="K124" s="1"/>
      <c r="L124" s="1"/>
      <c r="M124" s="1"/>
      <c r="N124" s="1"/>
      <c r="O124" s="1"/>
      <c r="P124" s="1"/>
      <c r="Q124" s="1"/>
      <c r="R124" s="1"/>
      <c r="S124" s="1"/>
      <c r="T124" s="1"/>
      <c r="U124" s="1"/>
    </row>
    <row r="125" spans="1:21">
      <c r="A125" s="19" t="s">
        <v>120</v>
      </c>
      <c r="B125" s="500">
        <v>10875.88379</v>
      </c>
      <c r="C125" s="500">
        <v>6258.4569499999998</v>
      </c>
      <c r="D125" s="500">
        <v>0</v>
      </c>
      <c r="E125" s="500">
        <v>0</v>
      </c>
      <c r="F125" s="500">
        <v>17134.34074</v>
      </c>
      <c r="G125" s="1"/>
      <c r="H125" s="1"/>
      <c r="I125" s="1"/>
      <c r="J125" s="1"/>
      <c r="K125" s="1"/>
      <c r="L125" s="1"/>
      <c r="M125" s="1"/>
      <c r="N125" s="1"/>
      <c r="O125" s="1"/>
      <c r="P125" s="1"/>
      <c r="Q125" s="1"/>
      <c r="R125" s="1"/>
      <c r="S125" s="1"/>
      <c r="T125" s="1"/>
      <c r="U125" s="1"/>
    </row>
    <row r="126" spans="1:21">
      <c r="A126" s="19" t="s">
        <v>121</v>
      </c>
      <c r="B126" s="500">
        <v>19578.50388</v>
      </c>
      <c r="C126" s="500">
        <v>4939.1566500000008</v>
      </c>
      <c r="D126" s="500">
        <v>0</v>
      </c>
      <c r="E126" s="500">
        <v>0</v>
      </c>
      <c r="F126" s="500">
        <v>24517.660530000001</v>
      </c>
      <c r="G126" s="1"/>
      <c r="H126" s="1"/>
      <c r="I126" s="1"/>
      <c r="J126" s="1"/>
      <c r="K126" s="1"/>
      <c r="L126" s="1"/>
      <c r="M126" s="1"/>
      <c r="N126" s="1"/>
      <c r="O126" s="1"/>
      <c r="P126" s="1"/>
      <c r="Q126" s="1"/>
      <c r="R126" s="1"/>
      <c r="S126" s="1"/>
      <c r="T126" s="1"/>
      <c r="U126" s="1"/>
    </row>
    <row r="127" spans="1:21">
      <c r="A127" s="20" t="s">
        <v>122</v>
      </c>
      <c r="B127" s="500">
        <v>4439.0836900000004</v>
      </c>
      <c r="C127" s="500">
        <v>23351.439999999999</v>
      </c>
      <c r="D127" s="500">
        <v>0</v>
      </c>
      <c r="E127" s="500">
        <v>0</v>
      </c>
      <c r="F127" s="500">
        <v>27790.523690000002</v>
      </c>
      <c r="G127" s="1"/>
      <c r="H127" s="1"/>
      <c r="I127" s="1"/>
      <c r="J127" s="1"/>
      <c r="K127" s="1"/>
      <c r="L127" s="1"/>
      <c r="M127" s="1"/>
      <c r="N127" s="1"/>
      <c r="O127" s="1"/>
      <c r="P127" s="1"/>
      <c r="Q127" s="1"/>
      <c r="R127" s="1"/>
      <c r="S127" s="1"/>
      <c r="T127" s="1"/>
      <c r="U127" s="1"/>
    </row>
    <row r="128" spans="1:21">
      <c r="A128" s="21" t="s">
        <v>123</v>
      </c>
      <c r="B128" s="500">
        <v>979.3</v>
      </c>
      <c r="C128" s="500">
        <v>386.21800000000002</v>
      </c>
      <c r="D128" s="500">
        <v>0</v>
      </c>
      <c r="E128" s="500">
        <v>0</v>
      </c>
      <c r="F128" s="500">
        <v>1365.518</v>
      </c>
      <c r="G128" s="1"/>
      <c r="H128" s="1"/>
      <c r="I128" s="1"/>
      <c r="J128" s="1"/>
      <c r="K128" s="1"/>
      <c r="L128" s="1"/>
      <c r="M128" s="1"/>
      <c r="N128" s="1"/>
      <c r="O128" s="1"/>
      <c r="P128" s="1"/>
      <c r="Q128" s="1"/>
      <c r="R128" s="1"/>
      <c r="S128" s="1"/>
      <c r="T128" s="1"/>
      <c r="U128" s="1"/>
    </row>
    <row r="129" spans="1:21">
      <c r="A129" s="22" t="s">
        <v>124</v>
      </c>
      <c r="B129" s="500">
        <v>1819.4177299999999</v>
      </c>
      <c r="C129" s="500">
        <v>30.544169999999998</v>
      </c>
      <c r="D129" s="500">
        <v>0</v>
      </c>
      <c r="E129" s="500">
        <v>0</v>
      </c>
      <c r="F129" s="500">
        <v>1849.9619</v>
      </c>
      <c r="G129" s="1"/>
      <c r="H129" s="1"/>
      <c r="I129" s="1"/>
      <c r="J129" s="1"/>
      <c r="K129" s="1"/>
      <c r="L129" s="1"/>
      <c r="M129" s="1"/>
      <c r="N129" s="1"/>
      <c r="O129" s="1"/>
      <c r="P129" s="1"/>
      <c r="Q129" s="1"/>
      <c r="R129" s="1"/>
      <c r="S129" s="1"/>
      <c r="T129" s="1"/>
      <c r="U129" s="1"/>
    </row>
    <row r="130" spans="1:21">
      <c r="A130" s="22" t="s">
        <v>125</v>
      </c>
      <c r="B130" s="500">
        <v>861941.27940999996</v>
      </c>
      <c r="C130" s="500">
        <v>34267.36724</v>
      </c>
      <c r="D130" s="500">
        <v>0</v>
      </c>
      <c r="E130" s="500">
        <v>0</v>
      </c>
      <c r="F130" s="500">
        <v>896208.64665000001</v>
      </c>
      <c r="G130" s="1"/>
      <c r="H130" s="1"/>
      <c r="I130" s="1"/>
      <c r="J130" s="1"/>
      <c r="K130" s="1"/>
      <c r="L130" s="1"/>
      <c r="M130" s="1"/>
      <c r="N130" s="1"/>
      <c r="O130" s="1"/>
      <c r="P130" s="1"/>
      <c r="Q130" s="1"/>
      <c r="R130" s="1"/>
      <c r="S130" s="1"/>
      <c r="T130" s="1"/>
      <c r="U130" s="1"/>
    </row>
    <row r="131" spans="1:21">
      <c r="A131" s="17" t="s">
        <v>126</v>
      </c>
      <c r="B131" s="500">
        <v>50163.293590000001</v>
      </c>
      <c r="C131" s="500">
        <v>817.35167000000001</v>
      </c>
      <c r="D131" s="500">
        <v>0</v>
      </c>
      <c r="E131" s="500">
        <v>0</v>
      </c>
      <c r="F131" s="500">
        <v>50980.645259999998</v>
      </c>
      <c r="G131" s="1"/>
      <c r="H131" s="1"/>
      <c r="I131" s="1"/>
      <c r="J131" s="1"/>
      <c r="K131" s="1"/>
      <c r="L131" s="1"/>
      <c r="M131" s="1"/>
      <c r="N131" s="1"/>
      <c r="O131" s="1"/>
      <c r="P131" s="1"/>
      <c r="Q131" s="1"/>
      <c r="R131" s="1"/>
      <c r="S131" s="1"/>
      <c r="T131" s="1"/>
      <c r="U131" s="1"/>
    </row>
    <row r="132" spans="1:21">
      <c r="A132" s="15" t="s">
        <v>127</v>
      </c>
      <c r="B132" s="498">
        <v>18.117699999999999</v>
      </c>
      <c r="C132" s="498">
        <v>0</v>
      </c>
      <c r="D132" s="498">
        <v>0</v>
      </c>
      <c r="E132" s="498">
        <v>0</v>
      </c>
      <c r="F132" s="498">
        <v>18.117699999999999</v>
      </c>
      <c r="G132" s="1"/>
      <c r="H132" s="1"/>
      <c r="I132" s="1"/>
      <c r="J132" s="1"/>
      <c r="K132" s="1"/>
      <c r="L132" s="1"/>
      <c r="M132" s="1"/>
      <c r="N132" s="1"/>
      <c r="O132" s="1"/>
      <c r="P132" s="1"/>
      <c r="Q132" s="1"/>
      <c r="R132" s="1"/>
      <c r="S132" s="1"/>
      <c r="T132" s="1"/>
      <c r="U132" s="1"/>
    </row>
    <row r="133" spans="1:21">
      <c r="A133" s="15" t="s">
        <v>128</v>
      </c>
      <c r="B133" s="498">
        <v>0</v>
      </c>
      <c r="C133" s="498">
        <v>0</v>
      </c>
      <c r="D133" s="498">
        <v>0</v>
      </c>
      <c r="E133" s="498">
        <v>0</v>
      </c>
      <c r="F133" s="498">
        <v>0</v>
      </c>
      <c r="G133" s="1"/>
      <c r="H133" s="1"/>
      <c r="I133" s="1"/>
      <c r="J133" s="1"/>
      <c r="K133" s="1"/>
      <c r="L133" s="1"/>
      <c r="M133" s="1"/>
      <c r="N133" s="1"/>
      <c r="O133" s="1"/>
      <c r="P133" s="1"/>
      <c r="Q133" s="1"/>
      <c r="R133" s="1"/>
      <c r="S133" s="1"/>
      <c r="T133" s="1"/>
      <c r="U133" s="1"/>
    </row>
    <row r="134" spans="1:21">
      <c r="A134" s="17" t="s">
        <v>129</v>
      </c>
      <c r="B134" s="500">
        <v>0</v>
      </c>
      <c r="C134" s="500">
        <v>0</v>
      </c>
      <c r="D134" s="500">
        <v>0</v>
      </c>
      <c r="E134" s="500">
        <v>0</v>
      </c>
      <c r="F134" s="500">
        <v>0</v>
      </c>
      <c r="G134" s="23"/>
      <c r="H134" s="23"/>
      <c r="I134" s="23"/>
      <c r="J134" s="23"/>
      <c r="K134" s="23"/>
      <c r="L134" s="23"/>
      <c r="M134" s="23"/>
      <c r="N134" s="23"/>
      <c r="O134" s="23"/>
      <c r="P134" s="23"/>
      <c r="Q134" s="23"/>
      <c r="R134" s="23"/>
      <c r="S134" s="23"/>
      <c r="T134" s="23"/>
      <c r="U134" s="23"/>
    </row>
    <row r="135" spans="1:21">
      <c r="A135" s="17" t="s">
        <v>130</v>
      </c>
      <c r="B135" s="500">
        <v>0</v>
      </c>
      <c r="C135" s="500">
        <v>0</v>
      </c>
      <c r="D135" s="500">
        <v>0</v>
      </c>
      <c r="E135" s="500">
        <v>0</v>
      </c>
      <c r="F135" s="500">
        <v>0</v>
      </c>
      <c r="G135" s="23"/>
      <c r="H135" s="23"/>
      <c r="I135" s="23"/>
      <c r="J135" s="23"/>
      <c r="K135" s="23"/>
      <c r="L135" s="23"/>
      <c r="M135" s="23"/>
      <c r="N135" s="23"/>
      <c r="O135" s="23"/>
      <c r="P135" s="23"/>
      <c r="Q135" s="23"/>
      <c r="R135" s="23"/>
      <c r="S135" s="23"/>
      <c r="T135" s="23"/>
      <c r="U135" s="23"/>
    </row>
    <row r="136" spans="1:21">
      <c r="A136" s="17" t="s">
        <v>131</v>
      </c>
      <c r="B136" s="500">
        <v>0</v>
      </c>
      <c r="C136" s="500">
        <v>0</v>
      </c>
      <c r="D136" s="500">
        <v>0</v>
      </c>
      <c r="E136" s="500">
        <v>0</v>
      </c>
      <c r="F136" s="500">
        <v>0</v>
      </c>
      <c r="G136" s="1"/>
      <c r="H136" s="1"/>
      <c r="I136" s="1"/>
      <c r="J136" s="1"/>
      <c r="K136" s="1"/>
      <c r="L136" s="1"/>
      <c r="M136" s="1"/>
      <c r="N136" s="1"/>
      <c r="O136" s="1"/>
      <c r="P136" s="1"/>
      <c r="Q136" s="1"/>
      <c r="R136" s="1"/>
      <c r="S136" s="1"/>
      <c r="T136" s="1"/>
      <c r="U136" s="1"/>
    </row>
    <row r="137" spans="1:21">
      <c r="A137" s="17" t="s">
        <v>132</v>
      </c>
      <c r="B137" s="500">
        <v>0</v>
      </c>
      <c r="C137" s="500">
        <v>0</v>
      </c>
      <c r="D137" s="500">
        <v>0</v>
      </c>
      <c r="E137" s="500">
        <v>0</v>
      </c>
      <c r="F137" s="500">
        <v>0</v>
      </c>
      <c r="G137" s="1"/>
      <c r="H137" s="1"/>
      <c r="I137" s="1"/>
      <c r="J137" s="1"/>
      <c r="K137" s="1"/>
      <c r="L137" s="1"/>
      <c r="M137" s="1"/>
      <c r="N137" s="1"/>
      <c r="O137" s="1"/>
      <c r="P137" s="1"/>
      <c r="Q137" s="1"/>
      <c r="R137" s="1"/>
      <c r="S137" s="1"/>
      <c r="T137" s="1"/>
      <c r="U137" s="1"/>
    </row>
    <row r="138" spans="1:21">
      <c r="A138" s="17" t="s">
        <v>133</v>
      </c>
      <c r="B138" s="500">
        <v>0</v>
      </c>
      <c r="C138" s="500">
        <v>0</v>
      </c>
      <c r="D138" s="500">
        <v>0</v>
      </c>
      <c r="E138" s="500">
        <v>0</v>
      </c>
      <c r="F138" s="500">
        <v>0</v>
      </c>
      <c r="G138" s="1"/>
      <c r="H138" s="1"/>
      <c r="I138" s="1"/>
      <c r="J138" s="1"/>
      <c r="K138" s="1"/>
      <c r="L138" s="1"/>
      <c r="M138" s="1"/>
      <c r="N138" s="1"/>
      <c r="O138" s="1"/>
      <c r="P138" s="1"/>
      <c r="Q138" s="1"/>
      <c r="R138" s="1"/>
      <c r="S138" s="1"/>
      <c r="T138" s="1"/>
      <c r="U138" s="1"/>
    </row>
    <row r="139" spans="1:21">
      <c r="A139" s="17" t="s">
        <v>134</v>
      </c>
      <c r="B139" s="500">
        <v>0</v>
      </c>
      <c r="C139" s="500">
        <v>0</v>
      </c>
      <c r="D139" s="500">
        <v>0</v>
      </c>
      <c r="E139" s="500">
        <v>0</v>
      </c>
      <c r="F139" s="500">
        <v>0</v>
      </c>
      <c r="G139" s="1"/>
      <c r="H139" s="1"/>
      <c r="I139" s="1"/>
      <c r="J139" s="1"/>
      <c r="K139" s="1"/>
      <c r="L139" s="1"/>
      <c r="M139" s="1"/>
      <c r="N139" s="1"/>
      <c r="O139" s="1"/>
      <c r="P139" s="1"/>
      <c r="Q139" s="1"/>
      <c r="R139" s="1"/>
      <c r="S139" s="1"/>
      <c r="T139" s="1"/>
      <c r="U139" s="1"/>
    </row>
    <row r="140" spans="1:21">
      <c r="A140" s="15" t="s">
        <v>135</v>
      </c>
      <c r="B140" s="498">
        <v>4321064.7700899998</v>
      </c>
      <c r="C140" s="498">
        <v>721109.57637000002</v>
      </c>
      <c r="D140" s="498">
        <v>0</v>
      </c>
      <c r="E140" s="498">
        <v>0</v>
      </c>
      <c r="F140" s="498">
        <v>5042174.3464599997</v>
      </c>
      <c r="G140" s="1"/>
      <c r="H140" s="1"/>
      <c r="I140" s="1"/>
      <c r="J140" s="1"/>
      <c r="K140" s="1"/>
      <c r="L140" s="1"/>
      <c r="M140" s="1"/>
      <c r="N140" s="1"/>
      <c r="O140" s="1"/>
      <c r="P140" s="1"/>
      <c r="Q140" s="1"/>
      <c r="R140" s="1"/>
      <c r="S140" s="1"/>
      <c r="T140" s="1"/>
      <c r="U140" s="1"/>
    </row>
    <row r="141" spans="1:21">
      <c r="A141" s="17" t="s">
        <v>136</v>
      </c>
      <c r="B141" s="500">
        <v>0</v>
      </c>
      <c r="C141" s="500">
        <v>0</v>
      </c>
      <c r="D141" s="500">
        <v>0</v>
      </c>
      <c r="E141" s="500">
        <v>0</v>
      </c>
      <c r="F141" s="500">
        <v>0</v>
      </c>
      <c r="G141" s="1"/>
      <c r="H141" s="1"/>
      <c r="I141" s="1"/>
      <c r="J141" s="1"/>
      <c r="K141" s="1"/>
      <c r="L141" s="1"/>
      <c r="M141" s="1"/>
      <c r="N141" s="1"/>
      <c r="O141" s="1"/>
      <c r="P141" s="1"/>
      <c r="Q141" s="1"/>
      <c r="R141" s="1"/>
      <c r="S141" s="1"/>
      <c r="T141" s="1"/>
      <c r="U141" s="1"/>
    </row>
    <row r="142" spans="1:21">
      <c r="A142" s="17" t="s">
        <v>137</v>
      </c>
      <c r="B142" s="500">
        <v>879831.98458000005</v>
      </c>
      <c r="C142" s="500">
        <v>0</v>
      </c>
      <c r="D142" s="500">
        <v>0</v>
      </c>
      <c r="E142" s="500">
        <v>0</v>
      </c>
      <c r="F142" s="500">
        <v>879831.98458000005</v>
      </c>
      <c r="G142" s="1"/>
      <c r="H142" s="1"/>
      <c r="I142" s="1"/>
      <c r="J142" s="1"/>
      <c r="K142" s="1"/>
      <c r="L142" s="1"/>
      <c r="M142" s="1"/>
      <c r="N142" s="1"/>
      <c r="O142" s="1"/>
      <c r="P142" s="1"/>
      <c r="Q142" s="1"/>
      <c r="R142" s="1"/>
      <c r="S142" s="1"/>
      <c r="T142" s="1"/>
      <c r="U142" s="1"/>
    </row>
    <row r="143" spans="1:21">
      <c r="A143" s="17" t="s">
        <v>138</v>
      </c>
      <c r="B143" s="500">
        <v>0</v>
      </c>
      <c r="C143" s="500">
        <v>0</v>
      </c>
      <c r="D143" s="500">
        <v>0</v>
      </c>
      <c r="E143" s="500">
        <v>0</v>
      </c>
      <c r="F143" s="500">
        <v>0</v>
      </c>
      <c r="G143" s="1"/>
      <c r="H143" s="1"/>
      <c r="I143" s="1"/>
      <c r="J143" s="1"/>
      <c r="K143" s="1"/>
      <c r="L143" s="1"/>
      <c r="M143" s="1"/>
      <c r="N143" s="1"/>
      <c r="O143" s="1"/>
      <c r="P143" s="1"/>
      <c r="Q143" s="1"/>
      <c r="R143" s="1"/>
      <c r="S143" s="1"/>
      <c r="T143" s="1"/>
      <c r="U143" s="1"/>
    </row>
    <row r="144" spans="1:21">
      <c r="A144" s="17" t="s">
        <v>139</v>
      </c>
      <c r="B144" s="500">
        <v>1207181.18334</v>
      </c>
      <c r="C144" s="500">
        <v>1029</v>
      </c>
      <c r="D144" s="500">
        <v>0</v>
      </c>
      <c r="E144" s="500">
        <v>0</v>
      </c>
      <c r="F144" s="500">
        <v>1208210.18334</v>
      </c>
      <c r="G144" s="1"/>
      <c r="H144" s="1"/>
      <c r="I144" s="1"/>
      <c r="J144" s="1"/>
      <c r="K144" s="1"/>
      <c r="L144" s="1"/>
      <c r="M144" s="1"/>
      <c r="N144" s="1"/>
      <c r="O144" s="1"/>
      <c r="P144" s="1"/>
      <c r="Q144" s="1"/>
      <c r="R144" s="1"/>
      <c r="S144" s="1"/>
      <c r="T144" s="1"/>
      <c r="U144" s="1"/>
    </row>
    <row r="145" spans="1:21">
      <c r="A145" s="11" t="s">
        <v>140</v>
      </c>
      <c r="B145" s="500">
        <v>2186055.6927</v>
      </c>
      <c r="C145" s="500">
        <v>5607.7557200000001</v>
      </c>
      <c r="D145" s="500">
        <v>0</v>
      </c>
      <c r="E145" s="500">
        <v>0</v>
      </c>
      <c r="F145" s="500">
        <v>2191663.4484200003</v>
      </c>
      <c r="G145" s="1"/>
      <c r="H145" s="1"/>
      <c r="I145" s="1"/>
      <c r="J145" s="1"/>
      <c r="K145" s="1"/>
      <c r="L145" s="1"/>
      <c r="M145" s="1"/>
      <c r="N145" s="1"/>
      <c r="O145" s="1"/>
      <c r="P145" s="1"/>
      <c r="Q145" s="1"/>
      <c r="R145" s="1"/>
      <c r="S145" s="1"/>
      <c r="T145" s="1"/>
      <c r="U145" s="1"/>
    </row>
    <row r="146" spans="1:21">
      <c r="A146" s="17" t="s">
        <v>141</v>
      </c>
      <c r="B146" s="500">
        <v>0</v>
      </c>
      <c r="C146" s="500">
        <v>686</v>
      </c>
      <c r="D146" s="500">
        <v>0</v>
      </c>
      <c r="E146" s="500">
        <v>0</v>
      </c>
      <c r="F146" s="500">
        <v>686</v>
      </c>
      <c r="G146" s="1"/>
      <c r="H146" s="1"/>
      <c r="I146" s="1"/>
      <c r="J146" s="1"/>
      <c r="K146" s="1"/>
      <c r="L146" s="1"/>
      <c r="M146" s="1"/>
      <c r="N146" s="1"/>
      <c r="O146" s="1"/>
      <c r="P146" s="1"/>
      <c r="Q146" s="1"/>
      <c r="R146" s="1"/>
      <c r="S146" s="1"/>
      <c r="T146" s="1"/>
      <c r="U146" s="1"/>
    </row>
    <row r="147" spans="1:21">
      <c r="A147" s="17" t="s">
        <v>142</v>
      </c>
      <c r="B147" s="500">
        <v>10742.28642</v>
      </c>
      <c r="C147" s="500">
        <v>699595.49970000004</v>
      </c>
      <c r="D147" s="500">
        <v>0</v>
      </c>
      <c r="E147" s="500">
        <v>0</v>
      </c>
      <c r="F147" s="500">
        <v>710337.78612000006</v>
      </c>
      <c r="G147" s="1"/>
      <c r="H147" s="1"/>
      <c r="I147" s="1"/>
      <c r="J147" s="1"/>
      <c r="K147" s="1"/>
      <c r="L147" s="1"/>
      <c r="M147" s="1"/>
      <c r="N147" s="1"/>
      <c r="O147" s="1"/>
      <c r="P147" s="1"/>
      <c r="Q147" s="1"/>
      <c r="R147" s="1"/>
      <c r="S147" s="1"/>
      <c r="T147" s="1"/>
      <c r="U147" s="1"/>
    </row>
    <row r="148" spans="1:21">
      <c r="A148" s="17" t="s">
        <v>143</v>
      </c>
      <c r="B148" s="500">
        <v>37253.623049999995</v>
      </c>
      <c r="C148" s="500">
        <v>14191.320949999999</v>
      </c>
      <c r="D148" s="500">
        <v>0</v>
      </c>
      <c r="E148" s="500">
        <v>0</v>
      </c>
      <c r="F148" s="500">
        <v>51444.944000000003</v>
      </c>
      <c r="G148" s="1"/>
      <c r="H148" s="1"/>
      <c r="I148" s="1"/>
      <c r="J148" s="1"/>
      <c r="K148" s="1"/>
      <c r="L148" s="1"/>
      <c r="M148" s="1"/>
      <c r="N148" s="1"/>
      <c r="O148" s="1"/>
      <c r="P148" s="1"/>
      <c r="Q148" s="1"/>
      <c r="R148" s="1"/>
      <c r="S148" s="1"/>
      <c r="T148" s="1"/>
      <c r="U148" s="1"/>
    </row>
    <row r="149" spans="1:21">
      <c r="A149" s="15" t="s">
        <v>144</v>
      </c>
      <c r="B149" s="498">
        <v>222334.17605000001</v>
      </c>
      <c r="C149" s="498">
        <v>11293.014800000001</v>
      </c>
      <c r="D149" s="498">
        <v>0</v>
      </c>
      <c r="E149" s="498">
        <v>0</v>
      </c>
      <c r="F149" s="498">
        <v>233627.19084999998</v>
      </c>
      <c r="G149" s="1"/>
      <c r="H149" s="1"/>
      <c r="I149" s="1"/>
      <c r="J149" s="1"/>
      <c r="K149" s="1"/>
      <c r="L149" s="1"/>
      <c r="M149" s="1"/>
      <c r="N149" s="1"/>
      <c r="O149" s="1"/>
      <c r="P149" s="1"/>
      <c r="Q149" s="1"/>
      <c r="R149" s="1"/>
      <c r="S149" s="1"/>
      <c r="T149" s="1"/>
      <c r="U149" s="1"/>
    </row>
    <row r="150" spans="1:21">
      <c r="A150" s="17" t="s">
        <v>71</v>
      </c>
      <c r="B150" s="500">
        <v>1517.72219</v>
      </c>
      <c r="C150" s="500">
        <v>0</v>
      </c>
      <c r="D150" s="500">
        <v>0</v>
      </c>
      <c r="E150" s="500">
        <v>0</v>
      </c>
      <c r="F150" s="500">
        <v>1517.72219</v>
      </c>
      <c r="G150" s="1"/>
      <c r="H150" s="1"/>
      <c r="I150" s="1"/>
      <c r="J150" s="1"/>
      <c r="K150" s="1"/>
      <c r="L150" s="1"/>
      <c r="M150" s="1"/>
      <c r="N150" s="1"/>
      <c r="O150" s="1"/>
      <c r="P150" s="1"/>
      <c r="Q150" s="1"/>
      <c r="R150" s="1"/>
      <c r="S150" s="1"/>
      <c r="T150" s="1"/>
      <c r="U150" s="1"/>
    </row>
    <row r="151" spans="1:21">
      <c r="A151" s="17" t="s">
        <v>73</v>
      </c>
      <c r="B151" s="500">
        <v>58909.092659999995</v>
      </c>
      <c r="C151" s="500">
        <v>10453.651599999999</v>
      </c>
      <c r="D151" s="500">
        <v>0</v>
      </c>
      <c r="E151" s="500">
        <v>0</v>
      </c>
      <c r="F151" s="500">
        <v>69362.744260000007</v>
      </c>
      <c r="G151" s="1"/>
      <c r="H151" s="1"/>
      <c r="I151" s="1"/>
      <c r="J151" s="1"/>
      <c r="K151" s="1"/>
      <c r="L151" s="1"/>
      <c r="M151" s="1"/>
      <c r="N151" s="1"/>
      <c r="O151" s="1"/>
      <c r="P151" s="1"/>
      <c r="Q151" s="1"/>
      <c r="R151" s="1"/>
      <c r="S151" s="1"/>
      <c r="T151" s="1"/>
      <c r="U151" s="1"/>
    </row>
    <row r="152" spans="1:21">
      <c r="A152" s="17" t="s">
        <v>145</v>
      </c>
      <c r="B152" s="500">
        <v>154018.63911000002</v>
      </c>
      <c r="C152" s="500">
        <v>811.44133999999997</v>
      </c>
      <c r="D152" s="500">
        <v>0</v>
      </c>
      <c r="E152" s="500">
        <v>0</v>
      </c>
      <c r="F152" s="500">
        <v>154830.08044999998</v>
      </c>
      <c r="G152" s="1"/>
      <c r="H152" s="1"/>
      <c r="I152" s="1"/>
      <c r="J152" s="1"/>
      <c r="K152" s="1"/>
      <c r="L152" s="1"/>
      <c r="M152" s="1"/>
      <c r="N152" s="1"/>
      <c r="O152" s="1"/>
      <c r="P152" s="1"/>
      <c r="Q152" s="1"/>
      <c r="R152" s="1"/>
      <c r="S152" s="1"/>
      <c r="T152" s="1"/>
      <c r="U152" s="1"/>
    </row>
    <row r="153" spans="1:21">
      <c r="A153" s="17" t="s">
        <v>99</v>
      </c>
      <c r="B153" s="500">
        <v>7888.7220900000002</v>
      </c>
      <c r="C153" s="500">
        <v>27.921860000000002</v>
      </c>
      <c r="D153" s="500">
        <v>0</v>
      </c>
      <c r="E153" s="500">
        <v>0</v>
      </c>
      <c r="F153" s="500">
        <v>7916.6439500000006</v>
      </c>
      <c r="G153" s="1"/>
      <c r="H153" s="1"/>
      <c r="I153" s="1"/>
      <c r="J153" s="1"/>
      <c r="K153" s="1"/>
      <c r="L153" s="1"/>
      <c r="M153" s="1"/>
      <c r="N153" s="1"/>
      <c r="O153" s="1"/>
      <c r="P153" s="1"/>
      <c r="Q153" s="1"/>
      <c r="R153" s="1"/>
      <c r="S153" s="1"/>
      <c r="T153" s="1"/>
      <c r="U153" s="1"/>
    </row>
    <row r="154" spans="1:21">
      <c r="A154" s="17" t="s">
        <v>146</v>
      </c>
      <c r="B154" s="500">
        <v>0</v>
      </c>
      <c r="C154" s="500">
        <v>0</v>
      </c>
      <c r="D154" s="500">
        <v>0</v>
      </c>
      <c r="E154" s="500">
        <v>0</v>
      </c>
      <c r="F154" s="500">
        <v>0</v>
      </c>
      <c r="G154" s="1"/>
      <c r="H154" s="1"/>
      <c r="I154" s="1"/>
      <c r="J154" s="1"/>
      <c r="K154" s="1"/>
      <c r="L154" s="1"/>
      <c r="M154" s="1"/>
      <c r="N154" s="1"/>
      <c r="O154" s="1"/>
      <c r="P154" s="1"/>
      <c r="Q154" s="1"/>
      <c r="R154" s="1"/>
      <c r="S154" s="1"/>
      <c r="T154" s="1"/>
      <c r="U154" s="1"/>
    </row>
    <row r="155" spans="1:21">
      <c r="A155" s="15" t="s">
        <v>147</v>
      </c>
      <c r="B155" s="498">
        <v>166550.55419999998</v>
      </c>
      <c r="C155" s="498">
        <v>1450.2516799999999</v>
      </c>
      <c r="D155" s="498">
        <v>0</v>
      </c>
      <c r="E155" s="498">
        <v>0</v>
      </c>
      <c r="F155" s="498">
        <v>168000.80588</v>
      </c>
      <c r="G155" s="1"/>
      <c r="H155" s="1"/>
      <c r="I155" s="1"/>
      <c r="J155" s="1"/>
      <c r="K155" s="1"/>
      <c r="L155" s="1"/>
      <c r="M155" s="1"/>
      <c r="N155" s="1"/>
      <c r="O155" s="1"/>
      <c r="P155" s="1"/>
      <c r="Q155" s="1"/>
      <c r="R155" s="1"/>
      <c r="S155" s="1"/>
      <c r="T155" s="1"/>
      <c r="U155" s="1"/>
    </row>
    <row r="156" spans="1:21">
      <c r="A156" s="17" t="s">
        <v>148</v>
      </c>
      <c r="B156" s="500">
        <v>0</v>
      </c>
      <c r="C156" s="500">
        <v>0</v>
      </c>
      <c r="D156" s="500">
        <v>0</v>
      </c>
      <c r="E156" s="500">
        <v>0</v>
      </c>
      <c r="F156" s="500">
        <v>0</v>
      </c>
      <c r="G156" s="1"/>
      <c r="H156" s="1"/>
      <c r="I156" s="1"/>
      <c r="J156" s="1"/>
      <c r="K156" s="1"/>
      <c r="L156" s="1"/>
      <c r="M156" s="1"/>
      <c r="N156" s="1"/>
      <c r="O156" s="1"/>
      <c r="P156" s="1"/>
      <c r="Q156" s="1"/>
      <c r="R156" s="1"/>
      <c r="S156" s="1"/>
      <c r="T156" s="1"/>
      <c r="U156" s="1"/>
    </row>
    <row r="157" spans="1:21">
      <c r="A157" s="17" t="s">
        <v>149</v>
      </c>
      <c r="B157" s="500">
        <v>0</v>
      </c>
      <c r="C157" s="500">
        <v>0</v>
      </c>
      <c r="D157" s="500">
        <v>0</v>
      </c>
      <c r="E157" s="500">
        <v>0</v>
      </c>
      <c r="F157" s="500">
        <v>0</v>
      </c>
      <c r="G157" s="1"/>
      <c r="H157" s="1"/>
      <c r="I157" s="1"/>
      <c r="J157" s="1"/>
      <c r="K157" s="1"/>
      <c r="L157" s="1"/>
      <c r="M157" s="1"/>
      <c r="N157" s="1"/>
      <c r="O157" s="1"/>
      <c r="P157" s="1"/>
      <c r="Q157" s="1"/>
      <c r="R157" s="1"/>
      <c r="S157" s="1"/>
      <c r="T157" s="1"/>
      <c r="U157" s="1"/>
    </row>
    <row r="158" spans="1:21">
      <c r="A158" s="17" t="s">
        <v>150</v>
      </c>
      <c r="B158" s="500">
        <v>49866.441189999998</v>
      </c>
      <c r="C158" s="500">
        <v>279.2747</v>
      </c>
      <c r="D158" s="500">
        <v>0</v>
      </c>
      <c r="E158" s="500">
        <v>0</v>
      </c>
      <c r="F158" s="500">
        <v>50145.715889999999</v>
      </c>
      <c r="G158" s="1"/>
      <c r="H158" s="1"/>
      <c r="I158" s="1"/>
      <c r="J158" s="1"/>
      <c r="K158" s="1"/>
      <c r="L158" s="1"/>
      <c r="M158" s="1"/>
      <c r="N158" s="1"/>
      <c r="O158" s="1"/>
      <c r="P158" s="1"/>
      <c r="Q158" s="1"/>
      <c r="R158" s="1"/>
      <c r="S158" s="1"/>
      <c r="T158" s="1"/>
      <c r="U158" s="1"/>
    </row>
    <row r="159" spans="1:21">
      <c r="A159" s="17" t="s">
        <v>151</v>
      </c>
      <c r="B159" s="500">
        <v>0</v>
      </c>
      <c r="C159" s="500">
        <v>0</v>
      </c>
      <c r="D159" s="500">
        <v>0</v>
      </c>
      <c r="E159" s="500">
        <v>0</v>
      </c>
      <c r="F159" s="500">
        <v>0</v>
      </c>
      <c r="G159" s="1"/>
      <c r="H159" s="1"/>
      <c r="I159" s="1"/>
      <c r="J159" s="1"/>
      <c r="K159" s="1"/>
      <c r="L159" s="1"/>
      <c r="M159" s="1"/>
      <c r="N159" s="1"/>
      <c r="O159" s="1"/>
      <c r="P159" s="1"/>
      <c r="Q159" s="1"/>
      <c r="R159" s="1"/>
      <c r="S159" s="1"/>
      <c r="T159" s="1"/>
      <c r="U159" s="1"/>
    </row>
    <row r="160" spans="1:21">
      <c r="A160" s="17" t="s">
        <v>152</v>
      </c>
      <c r="B160" s="500">
        <v>72765.465599999996</v>
      </c>
      <c r="C160" s="500">
        <v>598.07025999999996</v>
      </c>
      <c r="D160" s="500">
        <v>0</v>
      </c>
      <c r="E160" s="500">
        <v>0</v>
      </c>
      <c r="F160" s="500">
        <v>73363.535860000004</v>
      </c>
      <c r="G160" s="1"/>
      <c r="H160" s="1"/>
      <c r="I160" s="1"/>
      <c r="J160" s="1"/>
      <c r="K160" s="1"/>
      <c r="L160" s="1"/>
      <c r="M160" s="1"/>
      <c r="N160" s="1"/>
      <c r="O160" s="1"/>
      <c r="P160" s="1"/>
      <c r="Q160" s="1"/>
      <c r="R160" s="1"/>
      <c r="S160" s="1"/>
      <c r="T160" s="1"/>
      <c r="U160" s="1"/>
    </row>
    <row r="161" spans="1:21">
      <c r="A161" s="17" t="s">
        <v>153</v>
      </c>
      <c r="B161" s="500">
        <v>43918.647409999998</v>
      </c>
      <c r="C161" s="500">
        <v>572.90671999999995</v>
      </c>
      <c r="D161" s="500">
        <v>0</v>
      </c>
      <c r="E161" s="500">
        <v>0</v>
      </c>
      <c r="F161" s="500">
        <v>44491.554130000004</v>
      </c>
      <c r="G161" s="1"/>
      <c r="H161" s="1"/>
      <c r="I161" s="1"/>
      <c r="J161" s="1"/>
      <c r="K161" s="1"/>
      <c r="L161" s="1"/>
      <c r="M161" s="1"/>
      <c r="N161" s="1"/>
      <c r="O161" s="1"/>
      <c r="P161" s="1"/>
      <c r="Q161" s="1"/>
      <c r="R161" s="1"/>
      <c r="S161" s="1"/>
      <c r="T161" s="1"/>
      <c r="U161" s="1"/>
    </row>
    <row r="162" spans="1:21">
      <c r="A162" s="15" t="s">
        <v>154</v>
      </c>
      <c r="B162" s="498">
        <v>1568524.1670599999</v>
      </c>
      <c r="C162" s="498">
        <v>49429.146340000007</v>
      </c>
      <c r="D162" s="498">
        <v>0</v>
      </c>
      <c r="E162" s="498">
        <v>0</v>
      </c>
      <c r="F162" s="498">
        <v>1617953.3134000001</v>
      </c>
      <c r="G162" s="1"/>
      <c r="H162" s="1"/>
      <c r="I162" s="1"/>
      <c r="J162" s="1"/>
      <c r="K162" s="1"/>
      <c r="L162" s="1"/>
      <c r="M162" s="1"/>
      <c r="N162" s="1"/>
      <c r="O162" s="1"/>
      <c r="P162" s="1"/>
      <c r="Q162" s="1"/>
      <c r="R162" s="1"/>
      <c r="S162" s="1"/>
      <c r="T162" s="1"/>
      <c r="U162" s="1"/>
    </row>
    <row r="163" spans="1:21">
      <c r="A163" s="17" t="s">
        <v>155</v>
      </c>
      <c r="B163" s="500">
        <v>61500</v>
      </c>
      <c r="C163" s="500">
        <v>0</v>
      </c>
      <c r="D163" s="500">
        <v>0</v>
      </c>
      <c r="E163" s="500">
        <v>0</v>
      </c>
      <c r="F163" s="500">
        <v>61500</v>
      </c>
      <c r="G163" s="1"/>
      <c r="H163" s="1"/>
      <c r="I163" s="1"/>
      <c r="J163" s="1"/>
      <c r="K163" s="1"/>
      <c r="L163" s="1"/>
      <c r="M163" s="1"/>
      <c r="N163" s="1"/>
      <c r="O163" s="1"/>
      <c r="P163" s="1"/>
      <c r="Q163" s="1"/>
      <c r="R163" s="1"/>
      <c r="S163" s="1"/>
      <c r="T163" s="1"/>
      <c r="U163" s="1"/>
    </row>
    <row r="164" spans="1:21">
      <c r="A164" s="17" t="s">
        <v>156</v>
      </c>
      <c r="B164" s="500">
        <v>0</v>
      </c>
      <c r="C164" s="500">
        <v>0</v>
      </c>
      <c r="D164" s="500">
        <v>0</v>
      </c>
      <c r="E164" s="500">
        <v>0</v>
      </c>
      <c r="F164" s="500">
        <v>0</v>
      </c>
      <c r="G164" s="1"/>
      <c r="H164" s="1"/>
      <c r="I164" s="1"/>
      <c r="J164" s="1"/>
      <c r="K164" s="1"/>
      <c r="L164" s="1"/>
      <c r="M164" s="1"/>
      <c r="N164" s="1"/>
      <c r="O164" s="1"/>
      <c r="P164" s="1"/>
      <c r="Q164" s="1"/>
      <c r="R164" s="1"/>
      <c r="S164" s="1"/>
      <c r="T164" s="1"/>
      <c r="U164" s="1"/>
    </row>
    <row r="165" spans="1:21">
      <c r="A165" s="11" t="s">
        <v>157</v>
      </c>
      <c r="B165" s="500">
        <v>1413700.24554</v>
      </c>
      <c r="C165" s="500">
        <v>48020</v>
      </c>
      <c r="D165" s="500">
        <v>0</v>
      </c>
      <c r="E165" s="500">
        <v>0</v>
      </c>
      <c r="F165" s="500">
        <v>1461720.24554</v>
      </c>
      <c r="G165" s="1"/>
      <c r="H165" s="1"/>
      <c r="I165" s="1"/>
      <c r="J165" s="1"/>
      <c r="K165" s="1"/>
      <c r="L165" s="1"/>
      <c r="M165" s="1"/>
      <c r="N165" s="1"/>
      <c r="O165" s="1"/>
      <c r="P165" s="1"/>
      <c r="Q165" s="1"/>
      <c r="R165" s="1"/>
      <c r="S165" s="1"/>
      <c r="T165" s="1"/>
      <c r="U165" s="1"/>
    </row>
    <row r="166" spans="1:21">
      <c r="A166" s="11" t="s">
        <v>158</v>
      </c>
      <c r="B166" s="500">
        <v>93323.921519999989</v>
      </c>
      <c r="C166" s="500">
        <v>1409.14634</v>
      </c>
      <c r="D166" s="500">
        <v>0</v>
      </c>
      <c r="E166" s="500">
        <v>0</v>
      </c>
      <c r="F166" s="500">
        <v>94733.067859999996</v>
      </c>
      <c r="G166" s="1"/>
      <c r="H166" s="1"/>
      <c r="I166" s="1"/>
      <c r="J166" s="1"/>
      <c r="K166" s="1"/>
      <c r="L166" s="1"/>
      <c r="M166" s="1"/>
      <c r="N166" s="1"/>
      <c r="O166" s="1"/>
      <c r="P166" s="1"/>
      <c r="Q166" s="1"/>
      <c r="R166" s="1"/>
      <c r="S166" s="1"/>
      <c r="T166" s="1"/>
      <c r="U166" s="1"/>
    </row>
    <row r="167" spans="1:21">
      <c r="A167" s="15" t="s">
        <v>159</v>
      </c>
      <c r="B167" s="498">
        <v>21551.958340000001</v>
      </c>
      <c r="C167" s="498">
        <v>53703.421759999997</v>
      </c>
      <c r="D167" s="498">
        <v>0</v>
      </c>
      <c r="E167" s="498">
        <v>0</v>
      </c>
      <c r="F167" s="498">
        <v>75255.380099999995</v>
      </c>
      <c r="G167" s="1"/>
      <c r="H167" s="1"/>
      <c r="I167" s="1"/>
      <c r="J167" s="1"/>
      <c r="K167" s="1"/>
      <c r="L167" s="1"/>
      <c r="M167" s="1"/>
      <c r="N167" s="1"/>
      <c r="O167" s="1"/>
      <c r="P167" s="1"/>
      <c r="Q167" s="1"/>
      <c r="R167" s="1"/>
      <c r="S167" s="1"/>
      <c r="T167" s="1"/>
      <c r="U167" s="1"/>
    </row>
    <row r="168" spans="1:21">
      <c r="A168" s="17" t="s">
        <v>160</v>
      </c>
      <c r="B168" s="500">
        <v>0</v>
      </c>
      <c r="C168" s="500">
        <v>52975.01857</v>
      </c>
      <c r="D168" s="500">
        <v>0</v>
      </c>
      <c r="E168" s="500">
        <v>0</v>
      </c>
      <c r="F168" s="500">
        <v>52975.01857</v>
      </c>
      <c r="G168" s="1"/>
      <c r="H168" s="1"/>
      <c r="I168" s="1"/>
      <c r="J168" s="1"/>
      <c r="K168" s="1"/>
      <c r="L168" s="1"/>
      <c r="M168" s="1"/>
      <c r="N168" s="1"/>
      <c r="O168" s="1"/>
      <c r="P168" s="1"/>
      <c r="Q168" s="1"/>
      <c r="R168" s="1"/>
      <c r="S168" s="1"/>
      <c r="T168" s="1"/>
      <c r="U168" s="1"/>
    </row>
    <row r="169" spans="1:21">
      <c r="A169" s="17" t="s">
        <v>161</v>
      </c>
      <c r="B169" s="500">
        <v>0</v>
      </c>
      <c r="C169" s="500">
        <v>0</v>
      </c>
      <c r="D169" s="500">
        <v>0</v>
      </c>
      <c r="E169" s="500">
        <v>0</v>
      </c>
      <c r="F169" s="500">
        <v>0</v>
      </c>
      <c r="G169" s="1"/>
      <c r="H169" s="1"/>
      <c r="I169" s="1"/>
      <c r="J169" s="1"/>
      <c r="K169" s="1"/>
      <c r="L169" s="1"/>
      <c r="M169" s="1"/>
      <c r="N169" s="1"/>
      <c r="O169" s="1"/>
      <c r="P169" s="1"/>
      <c r="Q169" s="1"/>
      <c r="R169" s="1"/>
      <c r="S169" s="1"/>
      <c r="T169" s="1"/>
      <c r="U169" s="1"/>
    </row>
    <row r="170" spans="1:21">
      <c r="A170" s="17" t="s">
        <v>162</v>
      </c>
      <c r="B170" s="500">
        <v>0</v>
      </c>
      <c r="C170" s="500">
        <v>2737.6064799999999</v>
      </c>
      <c r="D170" s="500">
        <v>0</v>
      </c>
      <c r="E170" s="500">
        <v>0</v>
      </c>
      <c r="F170" s="500">
        <v>2737.6064799999999</v>
      </c>
      <c r="G170" s="1"/>
      <c r="H170" s="1"/>
      <c r="I170" s="1"/>
      <c r="J170" s="1"/>
      <c r="K170" s="1"/>
      <c r="L170" s="1"/>
      <c r="M170" s="1"/>
      <c r="N170" s="1"/>
      <c r="O170" s="1"/>
      <c r="P170" s="1"/>
      <c r="Q170" s="1"/>
      <c r="R170" s="1"/>
      <c r="S170" s="1"/>
      <c r="T170" s="1"/>
      <c r="U170" s="1"/>
    </row>
    <row r="171" spans="1:21">
      <c r="A171" s="17" t="s">
        <v>163</v>
      </c>
      <c r="B171" s="500">
        <v>0</v>
      </c>
      <c r="C171" s="500">
        <v>50237.412090000005</v>
      </c>
      <c r="D171" s="500">
        <v>0</v>
      </c>
      <c r="E171" s="500">
        <v>0</v>
      </c>
      <c r="F171" s="500">
        <v>50237.412090000005</v>
      </c>
      <c r="G171" s="1"/>
      <c r="H171" s="1"/>
      <c r="I171" s="1"/>
      <c r="J171" s="1"/>
      <c r="K171" s="1"/>
      <c r="L171" s="1"/>
      <c r="M171" s="1"/>
      <c r="N171" s="1"/>
      <c r="O171" s="1"/>
      <c r="P171" s="1"/>
      <c r="Q171" s="1"/>
      <c r="R171" s="1"/>
      <c r="S171" s="1"/>
      <c r="T171" s="1"/>
      <c r="U171" s="1"/>
    </row>
    <row r="172" spans="1:21">
      <c r="A172" s="17" t="s">
        <v>164</v>
      </c>
      <c r="B172" s="500">
        <v>0</v>
      </c>
      <c r="C172" s="500">
        <v>0</v>
      </c>
      <c r="D172" s="500">
        <v>0</v>
      </c>
      <c r="E172" s="500">
        <v>0</v>
      </c>
      <c r="F172" s="500">
        <v>0</v>
      </c>
      <c r="G172" s="1"/>
      <c r="H172" s="1"/>
      <c r="I172" s="1"/>
      <c r="J172" s="1"/>
      <c r="K172" s="1"/>
      <c r="L172" s="1"/>
      <c r="M172" s="1"/>
      <c r="N172" s="1"/>
      <c r="O172" s="1"/>
      <c r="P172" s="1"/>
      <c r="Q172" s="1"/>
      <c r="R172" s="1"/>
      <c r="S172" s="1"/>
      <c r="T172" s="1"/>
      <c r="U172" s="1"/>
    </row>
    <row r="173" spans="1:21">
      <c r="A173" s="17" t="s">
        <v>165</v>
      </c>
      <c r="B173" s="500">
        <v>0</v>
      </c>
      <c r="C173" s="500">
        <v>0</v>
      </c>
      <c r="D173" s="500">
        <v>0</v>
      </c>
      <c r="E173" s="500">
        <v>0</v>
      </c>
      <c r="F173" s="500">
        <v>0</v>
      </c>
      <c r="G173" s="1"/>
      <c r="H173" s="1"/>
      <c r="I173" s="1"/>
      <c r="J173" s="1"/>
      <c r="K173" s="1"/>
      <c r="L173" s="1"/>
      <c r="M173" s="1"/>
      <c r="N173" s="1"/>
      <c r="O173" s="1"/>
      <c r="P173" s="1"/>
      <c r="Q173" s="1"/>
      <c r="R173" s="1"/>
      <c r="S173" s="1"/>
      <c r="T173" s="1"/>
      <c r="U173" s="1"/>
    </row>
    <row r="174" spans="1:21">
      <c r="A174" s="17" t="s">
        <v>166</v>
      </c>
      <c r="B174" s="500">
        <v>20920</v>
      </c>
      <c r="C174" s="500">
        <v>0</v>
      </c>
      <c r="D174" s="500">
        <v>0</v>
      </c>
      <c r="E174" s="500">
        <v>0</v>
      </c>
      <c r="F174" s="500">
        <v>20920</v>
      </c>
      <c r="G174" s="1"/>
      <c r="H174" s="1"/>
      <c r="I174" s="1"/>
      <c r="J174" s="1"/>
      <c r="K174" s="1"/>
      <c r="L174" s="1"/>
      <c r="M174" s="1"/>
      <c r="N174" s="1"/>
      <c r="O174" s="1"/>
      <c r="P174" s="1"/>
      <c r="Q174" s="1"/>
      <c r="R174" s="1"/>
      <c r="S174" s="1"/>
      <c r="T174" s="1"/>
      <c r="U174" s="1"/>
    </row>
    <row r="175" spans="1:21">
      <c r="A175" s="17" t="s">
        <v>167</v>
      </c>
      <c r="B175" s="500">
        <v>631.95834000000002</v>
      </c>
      <c r="C175" s="500">
        <v>728.40319</v>
      </c>
      <c r="D175" s="500">
        <v>0</v>
      </c>
      <c r="E175" s="500">
        <v>0</v>
      </c>
      <c r="F175" s="500">
        <v>1360.3615300000001</v>
      </c>
      <c r="G175" s="1"/>
      <c r="H175" s="1"/>
      <c r="I175" s="1"/>
      <c r="J175" s="1"/>
      <c r="K175" s="1"/>
      <c r="L175" s="1"/>
      <c r="M175" s="1"/>
      <c r="N175" s="1"/>
      <c r="O175" s="1"/>
      <c r="P175" s="1"/>
      <c r="Q175" s="1"/>
      <c r="R175" s="1"/>
      <c r="S175" s="1"/>
      <c r="T175" s="1"/>
      <c r="U175" s="1"/>
    </row>
    <row r="176" spans="1:21">
      <c r="A176" s="14" t="s">
        <v>168</v>
      </c>
      <c r="B176" s="498">
        <v>1485370.4497499999</v>
      </c>
      <c r="C176" s="498">
        <v>0</v>
      </c>
      <c r="D176" s="498">
        <v>0</v>
      </c>
      <c r="E176" s="498">
        <v>0</v>
      </c>
      <c r="F176" s="498">
        <v>1485370.4497499999</v>
      </c>
      <c r="G176" s="1"/>
      <c r="H176" s="1"/>
      <c r="I176" s="1"/>
      <c r="J176" s="1"/>
      <c r="K176" s="1"/>
      <c r="L176" s="1"/>
      <c r="M176" s="1"/>
      <c r="N176" s="1"/>
      <c r="O176" s="1"/>
      <c r="P176" s="1"/>
      <c r="Q176" s="1"/>
      <c r="R176" s="1"/>
      <c r="S176" s="1"/>
      <c r="T176" s="1"/>
      <c r="U176" s="1"/>
    </row>
    <row r="177" spans="1:21">
      <c r="A177" s="24" t="s">
        <v>169</v>
      </c>
      <c r="B177" s="500">
        <v>1330354.6885499998</v>
      </c>
      <c r="C177" s="500">
        <v>0</v>
      </c>
      <c r="D177" s="500">
        <v>0</v>
      </c>
      <c r="E177" s="500">
        <v>0</v>
      </c>
      <c r="F177" s="500">
        <v>1330354.6885499998</v>
      </c>
      <c r="G177" s="1"/>
      <c r="H177" s="1"/>
      <c r="I177" s="1"/>
      <c r="J177" s="1"/>
      <c r="K177" s="1"/>
      <c r="L177" s="1"/>
      <c r="M177" s="1"/>
      <c r="N177" s="1"/>
      <c r="O177" s="1"/>
      <c r="P177" s="1"/>
      <c r="Q177" s="1"/>
      <c r="R177" s="1"/>
      <c r="S177" s="1"/>
      <c r="T177" s="1"/>
      <c r="U177" s="1"/>
    </row>
    <row r="178" spans="1:21">
      <c r="A178" s="17" t="s">
        <v>170</v>
      </c>
      <c r="B178" s="500">
        <v>1330354.6885499998</v>
      </c>
      <c r="C178" s="500">
        <v>0</v>
      </c>
      <c r="D178" s="500">
        <v>0</v>
      </c>
      <c r="E178" s="500">
        <v>0</v>
      </c>
      <c r="F178" s="500">
        <v>1330354.6885499998</v>
      </c>
      <c r="G178" s="1"/>
      <c r="H178" s="1"/>
      <c r="I178" s="1"/>
      <c r="J178" s="1"/>
      <c r="K178" s="1"/>
      <c r="L178" s="1"/>
      <c r="M178" s="1"/>
      <c r="N178" s="1"/>
      <c r="O178" s="1"/>
      <c r="P178" s="1"/>
      <c r="Q178" s="1"/>
      <c r="R178" s="1"/>
      <c r="S178" s="1"/>
      <c r="T178" s="1"/>
      <c r="U178" s="1"/>
    </row>
    <row r="179" spans="1:21">
      <c r="A179" s="17" t="s">
        <v>171</v>
      </c>
      <c r="B179" s="500">
        <v>0</v>
      </c>
      <c r="C179" s="500">
        <v>0</v>
      </c>
      <c r="D179" s="500">
        <v>0</v>
      </c>
      <c r="E179" s="500">
        <v>0</v>
      </c>
      <c r="F179" s="500">
        <v>0</v>
      </c>
      <c r="G179" s="1"/>
      <c r="H179" s="1"/>
      <c r="I179" s="1"/>
      <c r="J179" s="1"/>
      <c r="K179" s="1"/>
      <c r="L179" s="1"/>
      <c r="M179" s="1"/>
      <c r="N179" s="1"/>
      <c r="O179" s="1"/>
      <c r="P179" s="1"/>
      <c r="Q179" s="1"/>
      <c r="R179" s="1"/>
      <c r="S179" s="1"/>
      <c r="T179" s="1"/>
      <c r="U179" s="1"/>
    </row>
    <row r="180" spans="1:21">
      <c r="A180" s="17" t="s">
        <v>172</v>
      </c>
      <c r="B180" s="500">
        <v>0</v>
      </c>
      <c r="C180" s="500">
        <v>0</v>
      </c>
      <c r="D180" s="500">
        <v>0</v>
      </c>
      <c r="E180" s="500">
        <v>0</v>
      </c>
      <c r="F180" s="500">
        <v>0</v>
      </c>
      <c r="G180" s="1"/>
      <c r="H180" s="1"/>
      <c r="I180" s="1"/>
      <c r="J180" s="1"/>
      <c r="K180" s="1"/>
      <c r="L180" s="1"/>
      <c r="M180" s="1"/>
      <c r="N180" s="1"/>
      <c r="O180" s="1"/>
      <c r="P180" s="1"/>
      <c r="Q180" s="1"/>
      <c r="R180" s="1"/>
      <c r="S180" s="1"/>
      <c r="T180" s="1"/>
      <c r="U180" s="1"/>
    </row>
    <row r="181" spans="1:21">
      <c r="A181" s="24" t="s">
        <v>173</v>
      </c>
      <c r="B181" s="500">
        <v>1797.46334</v>
      </c>
      <c r="C181" s="500">
        <v>0</v>
      </c>
      <c r="D181" s="500">
        <v>0</v>
      </c>
      <c r="E181" s="500">
        <v>0</v>
      </c>
      <c r="F181" s="500">
        <v>1797.46334</v>
      </c>
      <c r="G181" s="1"/>
      <c r="H181" s="1"/>
      <c r="I181" s="1"/>
      <c r="J181" s="1"/>
      <c r="K181" s="1"/>
      <c r="L181" s="1"/>
      <c r="M181" s="1"/>
      <c r="N181" s="1"/>
      <c r="O181" s="1"/>
      <c r="P181" s="1"/>
      <c r="Q181" s="1"/>
      <c r="R181" s="1"/>
      <c r="S181" s="1"/>
      <c r="T181" s="1"/>
      <c r="U181" s="1"/>
    </row>
    <row r="182" spans="1:21">
      <c r="A182" s="17" t="s">
        <v>174</v>
      </c>
      <c r="B182" s="500">
        <v>0</v>
      </c>
      <c r="C182" s="500">
        <v>0</v>
      </c>
      <c r="D182" s="500">
        <v>0</v>
      </c>
      <c r="E182" s="500">
        <v>0</v>
      </c>
      <c r="F182" s="500">
        <v>0</v>
      </c>
      <c r="G182" s="1"/>
      <c r="H182" s="1"/>
      <c r="I182" s="1"/>
      <c r="J182" s="1"/>
      <c r="K182" s="1"/>
      <c r="L182" s="1"/>
      <c r="M182" s="1"/>
      <c r="N182" s="1"/>
      <c r="O182" s="1"/>
      <c r="P182" s="1"/>
      <c r="Q182" s="1"/>
      <c r="R182" s="1"/>
      <c r="S182" s="1"/>
      <c r="T182" s="1"/>
      <c r="U182" s="1"/>
    </row>
    <row r="183" spans="1:21">
      <c r="A183" s="17" t="s">
        <v>175</v>
      </c>
      <c r="B183" s="500">
        <v>1.5739400000000001</v>
      </c>
      <c r="C183" s="500">
        <v>0</v>
      </c>
      <c r="D183" s="500">
        <v>0</v>
      </c>
      <c r="E183" s="500">
        <v>0</v>
      </c>
      <c r="F183" s="500">
        <v>1.5739400000000001</v>
      </c>
      <c r="G183" s="1"/>
      <c r="H183" s="1"/>
      <c r="I183" s="1"/>
      <c r="J183" s="1"/>
      <c r="K183" s="1"/>
      <c r="L183" s="1"/>
      <c r="M183" s="1"/>
      <c r="N183" s="1"/>
      <c r="O183" s="1"/>
      <c r="P183" s="1"/>
      <c r="Q183" s="1"/>
      <c r="R183" s="1"/>
      <c r="S183" s="1"/>
      <c r="T183" s="1"/>
      <c r="U183" s="1"/>
    </row>
    <row r="184" spans="1:21">
      <c r="A184" s="17" t="s">
        <v>176</v>
      </c>
      <c r="B184" s="500">
        <v>1795.8893999999998</v>
      </c>
      <c r="C184" s="500">
        <v>0</v>
      </c>
      <c r="D184" s="500">
        <v>0</v>
      </c>
      <c r="E184" s="500">
        <v>0</v>
      </c>
      <c r="F184" s="500">
        <v>1795.8893999999998</v>
      </c>
      <c r="G184" s="1"/>
      <c r="H184" s="1"/>
      <c r="I184" s="1"/>
      <c r="J184" s="1"/>
      <c r="K184" s="1"/>
      <c r="L184" s="1"/>
      <c r="M184" s="1"/>
      <c r="N184" s="1"/>
      <c r="O184" s="1"/>
      <c r="P184" s="1"/>
      <c r="Q184" s="1"/>
      <c r="R184" s="1"/>
      <c r="S184" s="1"/>
      <c r="T184" s="1"/>
      <c r="U184" s="1"/>
    </row>
    <row r="185" spans="1:21">
      <c r="A185" s="24" t="s">
        <v>177</v>
      </c>
      <c r="B185" s="500">
        <v>0</v>
      </c>
      <c r="C185" s="500">
        <v>0</v>
      </c>
      <c r="D185" s="500">
        <v>0</v>
      </c>
      <c r="E185" s="500">
        <v>0</v>
      </c>
      <c r="F185" s="500">
        <v>0</v>
      </c>
      <c r="G185" s="1"/>
      <c r="H185" s="1"/>
      <c r="I185" s="1"/>
      <c r="J185" s="1"/>
      <c r="K185" s="1"/>
      <c r="L185" s="1"/>
      <c r="M185" s="1"/>
      <c r="N185" s="1"/>
      <c r="O185" s="1"/>
      <c r="P185" s="1"/>
      <c r="Q185" s="1"/>
      <c r="R185" s="1"/>
      <c r="S185" s="1"/>
      <c r="T185" s="1"/>
      <c r="U185" s="1"/>
    </row>
    <row r="186" spans="1:21">
      <c r="A186" s="17" t="s">
        <v>178</v>
      </c>
      <c r="B186" s="500">
        <v>0</v>
      </c>
      <c r="C186" s="500">
        <v>0</v>
      </c>
      <c r="D186" s="500">
        <v>0</v>
      </c>
      <c r="E186" s="500">
        <v>0</v>
      </c>
      <c r="F186" s="500">
        <v>0</v>
      </c>
      <c r="G186" s="1"/>
      <c r="H186" s="1"/>
      <c r="I186" s="1"/>
      <c r="J186" s="1"/>
      <c r="K186" s="1"/>
      <c r="L186" s="1"/>
      <c r="M186" s="1"/>
      <c r="N186" s="1"/>
      <c r="O186" s="1"/>
      <c r="P186" s="1"/>
      <c r="Q186" s="1"/>
      <c r="R186" s="1"/>
      <c r="S186" s="1"/>
      <c r="T186" s="1"/>
      <c r="U186" s="1"/>
    </row>
    <row r="187" spans="1:21">
      <c r="A187" s="24" t="s">
        <v>179</v>
      </c>
      <c r="B187" s="500">
        <v>143961.42426</v>
      </c>
      <c r="C187" s="500">
        <v>0</v>
      </c>
      <c r="D187" s="500">
        <v>0</v>
      </c>
      <c r="E187" s="500">
        <v>0</v>
      </c>
      <c r="F187" s="500">
        <v>143961.42426</v>
      </c>
      <c r="G187" s="1"/>
      <c r="H187" s="1"/>
      <c r="I187" s="1"/>
      <c r="J187" s="1"/>
      <c r="K187" s="1"/>
      <c r="L187" s="1"/>
      <c r="M187" s="1"/>
      <c r="N187" s="1"/>
      <c r="O187" s="1"/>
      <c r="P187" s="1"/>
      <c r="Q187" s="1"/>
      <c r="R187" s="1"/>
      <c r="S187" s="1"/>
      <c r="T187" s="1"/>
      <c r="U187" s="1"/>
    </row>
    <row r="188" spans="1:21">
      <c r="A188" s="17" t="s">
        <v>180</v>
      </c>
      <c r="B188" s="500">
        <v>75637.94124</v>
      </c>
      <c r="C188" s="500">
        <v>0</v>
      </c>
      <c r="D188" s="500">
        <v>0</v>
      </c>
      <c r="E188" s="500">
        <v>0</v>
      </c>
      <c r="F188" s="500">
        <v>75637.94124</v>
      </c>
      <c r="G188" s="1"/>
      <c r="H188" s="1"/>
      <c r="I188" s="1"/>
      <c r="J188" s="1"/>
      <c r="K188" s="1"/>
      <c r="L188" s="1"/>
      <c r="M188" s="1"/>
      <c r="N188" s="1"/>
      <c r="O188" s="1"/>
      <c r="P188" s="1"/>
      <c r="Q188" s="1"/>
      <c r="R188" s="1"/>
      <c r="S188" s="1"/>
      <c r="T188" s="1"/>
      <c r="U188" s="1"/>
    </row>
    <row r="189" spans="1:21">
      <c r="A189" s="17" t="s">
        <v>181</v>
      </c>
      <c r="B189" s="500">
        <v>68323.48302</v>
      </c>
      <c r="C189" s="500">
        <v>0</v>
      </c>
      <c r="D189" s="500">
        <v>0</v>
      </c>
      <c r="E189" s="500">
        <v>0</v>
      </c>
      <c r="F189" s="500">
        <v>68323.48302</v>
      </c>
      <c r="G189" s="1"/>
      <c r="H189" s="1"/>
      <c r="I189" s="1"/>
      <c r="J189" s="1"/>
      <c r="K189" s="1"/>
      <c r="L189" s="1"/>
      <c r="M189" s="1"/>
      <c r="N189" s="1"/>
      <c r="O189" s="1"/>
      <c r="P189" s="1"/>
      <c r="Q189" s="1"/>
      <c r="R189" s="1"/>
      <c r="S189" s="1"/>
      <c r="T189" s="1"/>
      <c r="U189" s="1"/>
    </row>
    <row r="190" spans="1:21">
      <c r="A190" s="17" t="s">
        <v>182</v>
      </c>
      <c r="B190" s="500">
        <v>0</v>
      </c>
      <c r="C190" s="500">
        <v>0</v>
      </c>
      <c r="D190" s="500">
        <v>0</v>
      </c>
      <c r="E190" s="500">
        <v>0</v>
      </c>
      <c r="F190" s="500">
        <v>0</v>
      </c>
      <c r="G190" s="1"/>
      <c r="H190" s="1"/>
      <c r="I190" s="1"/>
      <c r="J190" s="1"/>
      <c r="K190" s="1"/>
      <c r="L190" s="1"/>
      <c r="M190" s="1"/>
      <c r="N190" s="1"/>
      <c r="O190" s="1"/>
      <c r="P190" s="1"/>
      <c r="Q190" s="1"/>
      <c r="R190" s="1"/>
      <c r="S190" s="1"/>
      <c r="T190" s="1"/>
      <c r="U190" s="1"/>
    </row>
    <row r="191" spans="1:21">
      <c r="A191" s="24" t="s">
        <v>183</v>
      </c>
      <c r="B191" s="500">
        <v>9256.873599999999</v>
      </c>
      <c r="C191" s="500">
        <v>0</v>
      </c>
      <c r="D191" s="500">
        <v>0</v>
      </c>
      <c r="E191" s="500">
        <v>0</v>
      </c>
      <c r="F191" s="500">
        <v>9256.873599999999</v>
      </c>
      <c r="G191" s="1"/>
      <c r="H191" s="1"/>
      <c r="I191" s="1"/>
      <c r="J191" s="1"/>
      <c r="K191" s="1"/>
      <c r="L191" s="1"/>
      <c r="M191" s="1"/>
      <c r="N191" s="1"/>
      <c r="O191" s="1"/>
      <c r="P191" s="1"/>
      <c r="Q191" s="1"/>
      <c r="R191" s="1"/>
      <c r="S191" s="1"/>
      <c r="T191" s="1"/>
      <c r="U191" s="1"/>
    </row>
    <row r="192" spans="1:21">
      <c r="A192" s="17" t="s">
        <v>184</v>
      </c>
      <c r="B192" s="500">
        <v>-18554.13737</v>
      </c>
      <c r="C192" s="500">
        <v>0</v>
      </c>
      <c r="D192" s="500">
        <v>0</v>
      </c>
      <c r="E192" s="500">
        <v>0</v>
      </c>
      <c r="F192" s="500">
        <v>-18554.13737</v>
      </c>
      <c r="G192" s="1"/>
      <c r="H192" s="1"/>
      <c r="I192" s="1"/>
      <c r="J192" s="1"/>
      <c r="K192" s="1"/>
      <c r="L192" s="1"/>
      <c r="M192" s="1"/>
      <c r="N192" s="1"/>
      <c r="O192" s="1"/>
      <c r="P192" s="1"/>
      <c r="Q192" s="1"/>
      <c r="R192" s="1"/>
      <c r="S192" s="1"/>
      <c r="T192" s="1"/>
      <c r="U192" s="1"/>
    </row>
    <row r="193" spans="1:21">
      <c r="A193" s="17" t="s">
        <v>185</v>
      </c>
      <c r="B193" s="500">
        <v>27811.010969999999</v>
      </c>
      <c r="C193" s="500">
        <v>0</v>
      </c>
      <c r="D193" s="500">
        <v>0</v>
      </c>
      <c r="E193" s="500">
        <v>0</v>
      </c>
      <c r="F193" s="500">
        <v>27811.010969999999</v>
      </c>
      <c r="G193" s="1"/>
      <c r="H193" s="1"/>
      <c r="I193" s="1"/>
      <c r="J193" s="1"/>
      <c r="K193" s="1"/>
      <c r="L193" s="1"/>
      <c r="M193" s="1"/>
      <c r="N193" s="1"/>
      <c r="O193" s="1"/>
      <c r="P193" s="1"/>
      <c r="Q193" s="1"/>
      <c r="R193" s="1"/>
      <c r="S193" s="1"/>
      <c r="T193" s="1"/>
      <c r="U193" s="1"/>
    </row>
    <row r="194" spans="1:21">
      <c r="A194" s="25" t="s">
        <v>186</v>
      </c>
      <c r="B194" s="498">
        <v>9356712.7222000007</v>
      </c>
      <c r="C194" s="498">
        <v>911549.24028000003</v>
      </c>
      <c r="D194" s="498">
        <v>0</v>
      </c>
      <c r="E194" s="498">
        <v>0</v>
      </c>
      <c r="F194" s="498">
        <v>10268261.962479999</v>
      </c>
      <c r="G194" s="1"/>
      <c r="H194" s="1"/>
      <c r="I194" s="1"/>
      <c r="J194" s="1"/>
      <c r="K194" s="1"/>
      <c r="L194" s="1"/>
      <c r="M194" s="1"/>
      <c r="N194" s="1"/>
      <c r="O194" s="1"/>
      <c r="P194" s="1"/>
      <c r="Q194" s="1"/>
      <c r="R194" s="1"/>
      <c r="S194" s="1"/>
      <c r="T194" s="1"/>
      <c r="U194" s="1"/>
    </row>
    <row r="195" spans="1:21">
      <c r="A195" s="25" t="s">
        <v>187</v>
      </c>
      <c r="B195" s="498">
        <v>13820.28053</v>
      </c>
      <c r="C195" s="498">
        <v>0</v>
      </c>
      <c r="D195" s="498">
        <v>0</v>
      </c>
      <c r="E195" s="498">
        <v>0</v>
      </c>
      <c r="F195" s="498">
        <v>13820.28053</v>
      </c>
      <c r="G195" s="1"/>
      <c r="H195" s="1"/>
      <c r="I195" s="1"/>
      <c r="J195" s="1"/>
      <c r="K195" s="1"/>
      <c r="L195" s="1"/>
      <c r="M195" s="1"/>
      <c r="N195" s="1"/>
      <c r="O195" s="1"/>
      <c r="P195" s="1"/>
      <c r="Q195" s="1"/>
      <c r="R195" s="1"/>
      <c r="S195" s="1"/>
      <c r="T195" s="1"/>
      <c r="U195" s="1"/>
    </row>
    <row r="196" spans="1:21">
      <c r="A196" s="26" t="s">
        <v>188</v>
      </c>
      <c r="B196" s="500">
        <v>0</v>
      </c>
      <c r="C196" s="500">
        <v>0</v>
      </c>
      <c r="D196" s="500">
        <v>0</v>
      </c>
      <c r="E196" s="500">
        <v>0</v>
      </c>
      <c r="F196" s="500">
        <v>0</v>
      </c>
      <c r="G196" s="1"/>
      <c r="H196" s="1"/>
      <c r="I196" s="1"/>
      <c r="J196" s="1"/>
      <c r="K196" s="1"/>
      <c r="L196" s="1"/>
      <c r="M196" s="1"/>
      <c r="N196" s="1"/>
      <c r="O196" s="1"/>
      <c r="P196" s="1"/>
      <c r="Q196" s="1"/>
      <c r="R196" s="1"/>
      <c r="S196" s="1"/>
      <c r="T196" s="1"/>
      <c r="U196" s="1"/>
    </row>
    <row r="197" spans="1:21">
      <c r="A197" s="17" t="s">
        <v>189</v>
      </c>
      <c r="B197" s="500">
        <v>0</v>
      </c>
      <c r="C197" s="500">
        <v>0</v>
      </c>
      <c r="D197" s="500">
        <v>0</v>
      </c>
      <c r="E197" s="500">
        <v>0</v>
      </c>
      <c r="F197" s="500">
        <v>0</v>
      </c>
      <c r="G197" s="1"/>
      <c r="H197" s="1"/>
      <c r="I197" s="1"/>
      <c r="J197" s="1"/>
      <c r="K197" s="1"/>
      <c r="L197" s="1"/>
      <c r="M197" s="1"/>
      <c r="N197" s="1"/>
      <c r="O197" s="1"/>
      <c r="P197" s="1"/>
      <c r="Q197" s="1"/>
      <c r="R197" s="1"/>
      <c r="S197" s="1"/>
      <c r="T197" s="1"/>
      <c r="U197" s="1"/>
    </row>
    <row r="198" spans="1:21">
      <c r="A198" s="17" t="s">
        <v>190</v>
      </c>
      <c r="B198" s="500">
        <v>0</v>
      </c>
      <c r="C198" s="500">
        <v>0</v>
      </c>
      <c r="D198" s="500">
        <v>0</v>
      </c>
      <c r="E198" s="500">
        <v>0</v>
      </c>
      <c r="F198" s="500">
        <v>0</v>
      </c>
      <c r="G198" s="1"/>
      <c r="H198" s="1"/>
      <c r="I198" s="1"/>
      <c r="J198" s="1"/>
      <c r="K198" s="1"/>
      <c r="L198" s="1"/>
      <c r="M198" s="1"/>
      <c r="N198" s="1"/>
      <c r="O198" s="1"/>
      <c r="P198" s="1"/>
      <c r="Q198" s="1"/>
      <c r="R198" s="1"/>
      <c r="S198" s="1"/>
      <c r="T198" s="1"/>
      <c r="U198" s="1"/>
    </row>
    <row r="199" spans="1:21">
      <c r="A199" s="17" t="s">
        <v>191</v>
      </c>
      <c r="B199" s="500">
        <v>0</v>
      </c>
      <c r="C199" s="500">
        <v>0</v>
      </c>
      <c r="D199" s="500">
        <v>0</v>
      </c>
      <c r="E199" s="500">
        <v>0</v>
      </c>
      <c r="F199" s="500">
        <v>0</v>
      </c>
      <c r="G199" s="1"/>
      <c r="H199" s="1"/>
      <c r="I199" s="1"/>
      <c r="J199" s="1"/>
      <c r="K199" s="1"/>
      <c r="L199" s="1"/>
      <c r="M199" s="1"/>
      <c r="N199" s="1"/>
      <c r="O199" s="1"/>
      <c r="P199" s="1"/>
      <c r="Q199" s="1"/>
      <c r="R199" s="1"/>
      <c r="S199" s="1"/>
      <c r="T199" s="1"/>
      <c r="U199" s="1"/>
    </row>
    <row r="200" spans="1:21">
      <c r="A200" s="17" t="s">
        <v>192</v>
      </c>
      <c r="B200" s="500">
        <v>0</v>
      </c>
      <c r="C200" s="500">
        <v>0</v>
      </c>
      <c r="D200" s="500">
        <v>0</v>
      </c>
      <c r="E200" s="500">
        <v>0</v>
      </c>
      <c r="F200" s="500">
        <v>0</v>
      </c>
      <c r="G200" s="1"/>
      <c r="H200" s="1"/>
      <c r="I200" s="1"/>
      <c r="J200" s="1"/>
      <c r="K200" s="1"/>
      <c r="L200" s="1"/>
      <c r="M200" s="1"/>
      <c r="N200" s="1"/>
      <c r="O200" s="1"/>
      <c r="P200" s="1"/>
      <c r="Q200" s="1"/>
      <c r="R200" s="1"/>
      <c r="S200" s="1"/>
      <c r="T200" s="1"/>
      <c r="U200" s="1"/>
    </row>
    <row r="201" spans="1:21">
      <c r="A201" s="17" t="s">
        <v>193</v>
      </c>
      <c r="B201" s="500">
        <v>0</v>
      </c>
      <c r="C201" s="500">
        <v>0</v>
      </c>
      <c r="D201" s="500">
        <v>0</v>
      </c>
      <c r="E201" s="500">
        <v>0</v>
      </c>
      <c r="F201" s="500">
        <v>0</v>
      </c>
      <c r="G201" s="1"/>
      <c r="H201" s="1"/>
      <c r="I201" s="1"/>
      <c r="J201" s="1"/>
      <c r="K201" s="1"/>
      <c r="L201" s="1"/>
      <c r="M201" s="1"/>
      <c r="N201" s="1"/>
      <c r="O201" s="1"/>
      <c r="P201" s="1"/>
      <c r="Q201" s="1"/>
      <c r="R201" s="1"/>
      <c r="S201" s="1"/>
      <c r="T201" s="1"/>
      <c r="U201" s="1"/>
    </row>
    <row r="202" spans="1:21">
      <c r="A202" s="24" t="s">
        <v>194</v>
      </c>
      <c r="B202" s="500">
        <v>0</v>
      </c>
      <c r="C202" s="500">
        <v>0</v>
      </c>
      <c r="D202" s="500">
        <v>0</v>
      </c>
      <c r="E202" s="500">
        <v>0</v>
      </c>
      <c r="F202" s="500">
        <v>0</v>
      </c>
      <c r="G202" s="1"/>
      <c r="H202" s="1"/>
      <c r="I202" s="1"/>
      <c r="J202" s="1"/>
      <c r="K202" s="1"/>
      <c r="L202" s="1"/>
      <c r="M202" s="1"/>
      <c r="N202" s="1"/>
      <c r="O202" s="1"/>
      <c r="P202" s="1"/>
      <c r="Q202" s="1"/>
      <c r="R202" s="1"/>
      <c r="S202" s="1"/>
      <c r="T202" s="1"/>
      <c r="U202" s="1"/>
    </row>
    <row r="203" spans="1:21">
      <c r="A203" s="17" t="s">
        <v>195</v>
      </c>
      <c r="B203" s="500">
        <v>0</v>
      </c>
      <c r="C203" s="500">
        <v>0</v>
      </c>
      <c r="D203" s="500">
        <v>0</v>
      </c>
      <c r="E203" s="500">
        <v>0</v>
      </c>
      <c r="F203" s="500">
        <v>0</v>
      </c>
      <c r="G203" s="1"/>
      <c r="H203" s="1"/>
      <c r="I203" s="1"/>
      <c r="J203" s="1"/>
      <c r="K203" s="1"/>
      <c r="L203" s="1"/>
      <c r="M203" s="1"/>
      <c r="N203" s="1"/>
      <c r="O203" s="1"/>
      <c r="P203" s="1"/>
      <c r="Q203" s="1"/>
      <c r="R203" s="1"/>
      <c r="S203" s="1"/>
      <c r="T203" s="1"/>
      <c r="U203" s="1"/>
    </row>
    <row r="204" spans="1:21">
      <c r="A204" s="17" t="s">
        <v>196</v>
      </c>
      <c r="B204" s="500">
        <v>0</v>
      </c>
      <c r="C204" s="500">
        <v>0</v>
      </c>
      <c r="D204" s="500">
        <v>0</v>
      </c>
      <c r="E204" s="500">
        <v>0</v>
      </c>
      <c r="F204" s="500">
        <v>0</v>
      </c>
      <c r="G204" s="1"/>
      <c r="H204" s="1"/>
      <c r="I204" s="1"/>
      <c r="J204" s="1"/>
      <c r="K204" s="1"/>
      <c r="L204" s="1"/>
      <c r="M204" s="1"/>
      <c r="N204" s="1"/>
      <c r="O204" s="1"/>
      <c r="P204" s="1"/>
      <c r="Q204" s="1"/>
      <c r="R204" s="1"/>
      <c r="S204" s="1"/>
      <c r="T204" s="1"/>
      <c r="U204" s="1"/>
    </row>
    <row r="205" spans="1:21">
      <c r="A205" s="11" t="s">
        <v>197</v>
      </c>
      <c r="B205" s="500">
        <v>0</v>
      </c>
      <c r="C205" s="500">
        <v>0</v>
      </c>
      <c r="D205" s="500">
        <v>0</v>
      </c>
      <c r="E205" s="500">
        <v>0</v>
      </c>
      <c r="F205" s="500">
        <v>0</v>
      </c>
      <c r="G205" s="1"/>
      <c r="H205" s="1"/>
      <c r="I205" s="1"/>
      <c r="J205" s="1"/>
      <c r="K205" s="1"/>
      <c r="L205" s="1"/>
      <c r="M205" s="1"/>
      <c r="N205" s="1"/>
      <c r="O205" s="1"/>
      <c r="P205" s="1"/>
      <c r="Q205" s="1"/>
      <c r="R205" s="1"/>
      <c r="S205" s="1"/>
      <c r="T205" s="1"/>
      <c r="U205" s="1"/>
    </row>
    <row r="206" spans="1:21">
      <c r="A206" s="17" t="s">
        <v>198</v>
      </c>
      <c r="B206" s="500">
        <v>0</v>
      </c>
      <c r="C206" s="500">
        <v>0</v>
      </c>
      <c r="D206" s="500">
        <v>0</v>
      </c>
      <c r="E206" s="500">
        <v>0</v>
      </c>
      <c r="F206" s="500">
        <v>0</v>
      </c>
      <c r="G206" s="1"/>
      <c r="H206" s="1"/>
      <c r="I206" s="1"/>
      <c r="J206" s="1"/>
      <c r="K206" s="1"/>
      <c r="L206" s="1"/>
      <c r="M206" s="1"/>
      <c r="N206" s="1"/>
      <c r="O206" s="1"/>
      <c r="P206" s="1"/>
      <c r="Q206" s="1"/>
      <c r="R206" s="1"/>
      <c r="S206" s="1"/>
      <c r="T206" s="1"/>
      <c r="U206" s="1"/>
    </row>
    <row r="207" spans="1:21">
      <c r="A207" s="17" t="s">
        <v>199</v>
      </c>
      <c r="B207" s="500">
        <v>0</v>
      </c>
      <c r="C207" s="500">
        <v>0</v>
      </c>
      <c r="D207" s="500">
        <v>0</v>
      </c>
      <c r="E207" s="500">
        <v>0</v>
      </c>
      <c r="F207" s="500">
        <v>0</v>
      </c>
      <c r="G207" s="1"/>
      <c r="H207" s="1"/>
      <c r="I207" s="1"/>
      <c r="J207" s="1"/>
      <c r="K207" s="1"/>
      <c r="L207" s="1"/>
      <c r="M207" s="1"/>
      <c r="N207" s="1"/>
      <c r="O207" s="1"/>
      <c r="P207" s="1"/>
      <c r="Q207" s="1"/>
      <c r="R207" s="1"/>
      <c r="S207" s="1"/>
      <c r="T207" s="1"/>
      <c r="U207" s="1"/>
    </row>
    <row r="208" spans="1:21">
      <c r="A208" s="24" t="s">
        <v>200</v>
      </c>
      <c r="B208" s="500">
        <v>0</v>
      </c>
      <c r="C208" s="500">
        <v>0</v>
      </c>
      <c r="D208" s="500">
        <v>0</v>
      </c>
      <c r="E208" s="500">
        <v>0</v>
      </c>
      <c r="F208" s="500">
        <v>0</v>
      </c>
      <c r="G208" s="1"/>
      <c r="H208" s="1"/>
      <c r="I208" s="1"/>
      <c r="J208" s="1"/>
      <c r="K208" s="1"/>
      <c r="L208" s="1"/>
      <c r="M208" s="1"/>
      <c r="N208" s="1"/>
      <c r="O208" s="1"/>
      <c r="P208" s="1"/>
      <c r="Q208" s="1"/>
      <c r="R208" s="1"/>
      <c r="S208" s="1"/>
      <c r="T208" s="1"/>
      <c r="U208" s="1"/>
    </row>
    <row r="209" spans="1:21">
      <c r="A209" s="24" t="s">
        <v>201</v>
      </c>
      <c r="B209" s="500">
        <v>0</v>
      </c>
      <c r="C209" s="500">
        <v>0</v>
      </c>
      <c r="D209" s="500">
        <v>0</v>
      </c>
      <c r="E209" s="500">
        <v>0</v>
      </c>
      <c r="F209" s="500">
        <v>0</v>
      </c>
      <c r="G209" s="1"/>
      <c r="H209" s="1"/>
      <c r="I209" s="1"/>
      <c r="J209" s="1"/>
      <c r="K209" s="1"/>
      <c r="L209" s="1"/>
      <c r="M209" s="1"/>
      <c r="N209" s="1"/>
      <c r="O209" s="1"/>
      <c r="P209" s="1"/>
      <c r="Q209" s="1"/>
      <c r="R209" s="1"/>
      <c r="S209" s="1"/>
      <c r="T209" s="1"/>
      <c r="U209" s="1"/>
    </row>
    <row r="210" spans="1:21">
      <c r="A210" s="17" t="s">
        <v>202</v>
      </c>
      <c r="B210" s="500">
        <v>0</v>
      </c>
      <c r="C210" s="500">
        <v>0</v>
      </c>
      <c r="D210" s="500">
        <v>0</v>
      </c>
      <c r="E210" s="500">
        <v>0</v>
      </c>
      <c r="F210" s="500">
        <v>0</v>
      </c>
      <c r="G210" s="1"/>
      <c r="H210" s="1"/>
      <c r="I210" s="1"/>
      <c r="J210" s="1"/>
      <c r="K210" s="1"/>
      <c r="L210" s="1"/>
      <c r="M210" s="1"/>
      <c r="N210" s="1"/>
      <c r="O210" s="1"/>
      <c r="P210" s="1"/>
      <c r="Q210" s="1"/>
      <c r="R210" s="1"/>
      <c r="S210" s="1"/>
      <c r="T210" s="1"/>
      <c r="U210" s="1"/>
    </row>
    <row r="211" spans="1:21">
      <c r="A211" s="17" t="s">
        <v>203</v>
      </c>
      <c r="B211" s="500">
        <v>0</v>
      </c>
      <c r="C211" s="500">
        <v>0</v>
      </c>
      <c r="D211" s="500">
        <v>0</v>
      </c>
      <c r="E211" s="500">
        <v>0</v>
      </c>
      <c r="F211" s="500">
        <v>0</v>
      </c>
      <c r="G211" s="1"/>
      <c r="H211" s="1"/>
      <c r="I211" s="1"/>
      <c r="J211" s="1"/>
      <c r="K211" s="1"/>
      <c r="L211" s="1"/>
      <c r="M211" s="1"/>
      <c r="N211" s="1"/>
      <c r="O211" s="1"/>
      <c r="P211" s="1"/>
      <c r="Q211" s="1"/>
      <c r="R211" s="1"/>
      <c r="S211" s="1"/>
      <c r="T211" s="1"/>
      <c r="U211" s="1"/>
    </row>
    <row r="212" spans="1:21">
      <c r="A212" s="17" t="s">
        <v>204</v>
      </c>
      <c r="B212" s="500">
        <v>0</v>
      </c>
      <c r="C212" s="500">
        <v>0</v>
      </c>
      <c r="D212" s="500">
        <v>0</v>
      </c>
      <c r="E212" s="500">
        <v>0</v>
      </c>
      <c r="F212" s="500">
        <v>0</v>
      </c>
      <c r="G212" s="1"/>
      <c r="H212" s="1"/>
      <c r="I212" s="1"/>
      <c r="J212" s="1"/>
      <c r="K212" s="1"/>
      <c r="L212" s="1"/>
      <c r="M212" s="1"/>
      <c r="N212" s="1"/>
      <c r="O212" s="1"/>
      <c r="P212" s="1"/>
      <c r="Q212" s="1"/>
      <c r="R212" s="1"/>
      <c r="S212" s="1"/>
      <c r="T212" s="1"/>
      <c r="U212" s="1"/>
    </row>
    <row r="213" spans="1:21">
      <c r="A213" s="17" t="s">
        <v>205</v>
      </c>
      <c r="B213" s="500">
        <v>0</v>
      </c>
      <c r="C213" s="500">
        <v>0</v>
      </c>
      <c r="D213" s="500">
        <v>0</v>
      </c>
      <c r="E213" s="500">
        <v>0</v>
      </c>
      <c r="F213" s="500">
        <v>0</v>
      </c>
      <c r="G213" s="1"/>
      <c r="H213" s="1"/>
      <c r="I213" s="1"/>
      <c r="J213" s="1"/>
      <c r="K213" s="1"/>
      <c r="L213" s="1"/>
      <c r="M213" s="1"/>
      <c r="N213" s="1"/>
      <c r="O213" s="1"/>
      <c r="P213" s="1"/>
      <c r="Q213" s="1"/>
      <c r="R213" s="1"/>
      <c r="S213" s="1"/>
      <c r="T213" s="1"/>
      <c r="U213" s="1"/>
    </row>
    <row r="214" spans="1:21">
      <c r="A214" s="24" t="s">
        <v>206</v>
      </c>
      <c r="B214" s="500">
        <v>13820.28053</v>
      </c>
      <c r="C214" s="500">
        <v>0</v>
      </c>
      <c r="D214" s="500">
        <v>0</v>
      </c>
      <c r="E214" s="500">
        <v>0</v>
      </c>
      <c r="F214" s="500">
        <v>13820.28053</v>
      </c>
      <c r="G214" s="1"/>
      <c r="H214" s="1"/>
      <c r="I214" s="1"/>
      <c r="J214" s="1"/>
      <c r="K214" s="1"/>
      <c r="L214" s="1"/>
      <c r="M214" s="1"/>
      <c r="N214" s="1"/>
      <c r="O214" s="1"/>
      <c r="P214" s="1"/>
      <c r="Q214" s="1"/>
      <c r="R214" s="1"/>
      <c r="S214" s="1"/>
      <c r="T214" s="1"/>
      <c r="U214" s="1"/>
    </row>
    <row r="215" spans="1:21">
      <c r="A215" s="15" t="s">
        <v>207</v>
      </c>
      <c r="B215" s="498">
        <v>7837023.6880400004</v>
      </c>
      <c r="C215" s="498">
        <v>3060499.3274599998</v>
      </c>
      <c r="D215" s="498">
        <v>0</v>
      </c>
      <c r="E215" s="498">
        <v>0</v>
      </c>
      <c r="F215" s="498">
        <v>10897523.0155</v>
      </c>
      <c r="G215" s="1"/>
      <c r="H215" s="1"/>
      <c r="I215" s="1"/>
      <c r="J215" s="1"/>
      <c r="K215" s="1"/>
      <c r="L215" s="1"/>
      <c r="M215" s="1"/>
      <c r="N215" s="1"/>
      <c r="O215" s="1"/>
      <c r="P215" s="1"/>
      <c r="Q215" s="1"/>
      <c r="R215" s="1"/>
      <c r="S215" s="1"/>
      <c r="T215" s="1"/>
      <c r="U215" s="1"/>
    </row>
    <row r="216" spans="1:21">
      <c r="A216" s="24" t="s">
        <v>208</v>
      </c>
      <c r="B216" s="500">
        <v>22416.138340000001</v>
      </c>
      <c r="C216" s="500">
        <v>0</v>
      </c>
      <c r="D216" s="500">
        <v>0</v>
      </c>
      <c r="E216" s="500">
        <v>0</v>
      </c>
      <c r="F216" s="500">
        <v>22416.138340000001</v>
      </c>
      <c r="G216" s="1"/>
      <c r="H216" s="1"/>
      <c r="I216" s="1"/>
      <c r="J216" s="1"/>
      <c r="K216" s="1"/>
      <c r="L216" s="1"/>
      <c r="M216" s="1"/>
      <c r="N216" s="1"/>
      <c r="O216" s="1"/>
      <c r="P216" s="1"/>
      <c r="Q216" s="1"/>
      <c r="R216" s="1"/>
      <c r="S216" s="1"/>
      <c r="T216" s="1"/>
      <c r="U216" s="1"/>
    </row>
    <row r="217" spans="1:21">
      <c r="A217" s="17" t="s">
        <v>209</v>
      </c>
      <c r="B217" s="500">
        <v>0</v>
      </c>
      <c r="C217" s="500">
        <v>0</v>
      </c>
      <c r="D217" s="500">
        <v>0</v>
      </c>
      <c r="E217" s="500">
        <v>0</v>
      </c>
      <c r="F217" s="500">
        <v>0</v>
      </c>
      <c r="G217" s="1"/>
      <c r="H217" s="1"/>
      <c r="I217" s="1"/>
      <c r="J217" s="1"/>
      <c r="K217" s="1"/>
      <c r="L217" s="1"/>
      <c r="M217" s="1"/>
      <c r="N217" s="1"/>
      <c r="O217" s="1"/>
      <c r="P217" s="1"/>
      <c r="Q217" s="1"/>
      <c r="R217" s="1"/>
      <c r="S217" s="1"/>
      <c r="T217" s="1"/>
      <c r="U217" s="1"/>
    </row>
    <row r="218" spans="1:21">
      <c r="A218" s="17" t="s">
        <v>210</v>
      </c>
      <c r="B218" s="500">
        <v>0</v>
      </c>
      <c r="C218" s="500">
        <v>0</v>
      </c>
      <c r="D218" s="500">
        <v>0</v>
      </c>
      <c r="E218" s="500">
        <v>0</v>
      </c>
      <c r="F218" s="500">
        <v>0</v>
      </c>
      <c r="G218" s="1"/>
      <c r="H218" s="1"/>
      <c r="I218" s="1"/>
      <c r="J218" s="1"/>
      <c r="K218" s="1"/>
      <c r="L218" s="1"/>
      <c r="M218" s="1"/>
      <c r="N218" s="1"/>
      <c r="O218" s="1"/>
      <c r="P218" s="1"/>
      <c r="Q218" s="1"/>
      <c r="R218" s="1"/>
      <c r="S218" s="1"/>
      <c r="T218" s="1"/>
      <c r="U218" s="1"/>
    </row>
    <row r="219" spans="1:21">
      <c r="A219" s="17" t="s">
        <v>211</v>
      </c>
      <c r="B219" s="500">
        <v>22416.138340000001</v>
      </c>
      <c r="C219" s="500">
        <v>0</v>
      </c>
      <c r="D219" s="500">
        <v>0</v>
      </c>
      <c r="E219" s="500">
        <v>0</v>
      </c>
      <c r="F219" s="500">
        <v>22416.138340000001</v>
      </c>
      <c r="G219" s="1"/>
      <c r="H219" s="1"/>
      <c r="I219" s="1"/>
      <c r="J219" s="1"/>
      <c r="K219" s="1"/>
      <c r="L219" s="1"/>
      <c r="M219" s="1"/>
      <c r="N219" s="1"/>
      <c r="O219" s="1"/>
      <c r="P219" s="1"/>
      <c r="Q219" s="1"/>
      <c r="R219" s="1"/>
      <c r="S219" s="1"/>
      <c r="T219" s="1"/>
      <c r="U219" s="1"/>
    </row>
    <row r="220" spans="1:21">
      <c r="A220" s="24" t="s">
        <v>212</v>
      </c>
      <c r="B220" s="500">
        <v>12541.428679999999</v>
      </c>
      <c r="C220" s="500">
        <v>0</v>
      </c>
      <c r="D220" s="500">
        <v>0</v>
      </c>
      <c r="E220" s="500">
        <v>0</v>
      </c>
      <c r="F220" s="500">
        <v>12541.428679999999</v>
      </c>
      <c r="G220" s="1"/>
      <c r="H220" s="1"/>
      <c r="I220" s="1"/>
      <c r="J220" s="1"/>
      <c r="K220" s="1"/>
      <c r="L220" s="1"/>
      <c r="M220" s="1"/>
      <c r="N220" s="1"/>
      <c r="O220" s="1"/>
      <c r="P220" s="1"/>
      <c r="Q220" s="1"/>
      <c r="R220" s="1"/>
      <c r="S220" s="1"/>
      <c r="T220" s="1"/>
      <c r="U220" s="1"/>
    </row>
    <row r="221" spans="1:21">
      <c r="A221" s="17" t="s">
        <v>213</v>
      </c>
      <c r="B221" s="500">
        <v>0</v>
      </c>
      <c r="C221" s="500">
        <v>0</v>
      </c>
      <c r="D221" s="500">
        <v>0</v>
      </c>
      <c r="E221" s="500">
        <v>0</v>
      </c>
      <c r="F221" s="500">
        <v>0</v>
      </c>
      <c r="G221" s="1"/>
      <c r="H221" s="1"/>
      <c r="I221" s="1"/>
      <c r="J221" s="1"/>
      <c r="K221" s="1"/>
      <c r="L221" s="1"/>
      <c r="M221" s="1"/>
      <c r="N221" s="1"/>
      <c r="O221" s="1"/>
      <c r="P221" s="1"/>
      <c r="Q221" s="1"/>
      <c r="R221" s="1"/>
      <c r="S221" s="1"/>
      <c r="T221" s="1"/>
      <c r="U221" s="1"/>
    </row>
    <row r="222" spans="1:21">
      <c r="A222" s="17" t="s">
        <v>214</v>
      </c>
      <c r="B222" s="500">
        <v>12383.6535</v>
      </c>
      <c r="C222" s="500">
        <v>0</v>
      </c>
      <c r="D222" s="500">
        <v>0</v>
      </c>
      <c r="E222" s="500">
        <v>0</v>
      </c>
      <c r="F222" s="500">
        <v>12383.6535</v>
      </c>
      <c r="G222" s="1"/>
      <c r="H222" s="1"/>
      <c r="I222" s="1"/>
      <c r="J222" s="1"/>
      <c r="K222" s="1"/>
      <c r="L222" s="1"/>
      <c r="M222" s="1"/>
      <c r="N222" s="1"/>
      <c r="O222" s="1"/>
      <c r="P222" s="1"/>
      <c r="Q222" s="1"/>
      <c r="R222" s="1"/>
      <c r="S222" s="1"/>
      <c r="T222" s="1"/>
      <c r="U222" s="1"/>
    </row>
    <row r="223" spans="1:21">
      <c r="A223" s="17" t="s">
        <v>215</v>
      </c>
      <c r="B223" s="500">
        <v>0</v>
      </c>
      <c r="C223" s="500">
        <v>0</v>
      </c>
      <c r="D223" s="500">
        <v>0</v>
      </c>
      <c r="E223" s="500">
        <v>0</v>
      </c>
      <c r="F223" s="500">
        <v>0</v>
      </c>
      <c r="G223" s="1"/>
      <c r="H223" s="1"/>
      <c r="I223" s="1"/>
      <c r="J223" s="1"/>
      <c r="K223" s="1"/>
      <c r="L223" s="1"/>
      <c r="M223" s="1"/>
      <c r="N223" s="1"/>
      <c r="O223" s="1"/>
      <c r="P223" s="1"/>
      <c r="Q223" s="1"/>
      <c r="R223" s="1"/>
      <c r="S223" s="1"/>
      <c r="T223" s="1"/>
      <c r="U223" s="1"/>
    </row>
    <row r="224" spans="1:21">
      <c r="A224" s="18" t="s">
        <v>216</v>
      </c>
      <c r="B224" s="500">
        <v>0</v>
      </c>
      <c r="C224" s="500">
        <v>0</v>
      </c>
      <c r="D224" s="500">
        <v>0</v>
      </c>
      <c r="E224" s="500">
        <v>0</v>
      </c>
      <c r="F224" s="500">
        <v>0</v>
      </c>
      <c r="G224" s="1"/>
      <c r="H224" s="1"/>
      <c r="I224" s="1"/>
      <c r="J224" s="1"/>
      <c r="K224" s="1"/>
      <c r="L224" s="1"/>
      <c r="M224" s="1"/>
      <c r="N224" s="1"/>
      <c r="O224" s="1"/>
      <c r="P224" s="1"/>
      <c r="Q224" s="1"/>
      <c r="R224" s="1"/>
      <c r="S224" s="1"/>
      <c r="T224" s="1"/>
      <c r="U224" s="1"/>
    </row>
    <row r="225" spans="1:21">
      <c r="A225" s="17" t="s">
        <v>217</v>
      </c>
      <c r="B225" s="500">
        <v>157.77518000000001</v>
      </c>
      <c r="C225" s="500">
        <v>0</v>
      </c>
      <c r="D225" s="500">
        <v>0</v>
      </c>
      <c r="E225" s="500">
        <v>0</v>
      </c>
      <c r="F225" s="500">
        <v>157.77518000000001</v>
      </c>
      <c r="G225" s="1"/>
      <c r="H225" s="1"/>
      <c r="I225" s="1"/>
      <c r="J225" s="1"/>
      <c r="K225" s="1"/>
      <c r="L225" s="1"/>
      <c r="M225" s="1"/>
      <c r="N225" s="1"/>
      <c r="O225" s="1"/>
      <c r="P225" s="1"/>
      <c r="Q225" s="1"/>
      <c r="R225" s="1"/>
      <c r="S225" s="1"/>
      <c r="T225" s="1"/>
      <c r="U225" s="1"/>
    </row>
    <row r="226" spans="1:21">
      <c r="A226" s="24" t="s">
        <v>218</v>
      </c>
      <c r="B226" s="500">
        <v>0</v>
      </c>
      <c r="C226" s="500">
        <v>50.822150000000001</v>
      </c>
      <c r="D226" s="500">
        <v>0</v>
      </c>
      <c r="E226" s="500">
        <v>0</v>
      </c>
      <c r="F226" s="500">
        <v>50.822150000000001</v>
      </c>
      <c r="G226" s="1"/>
      <c r="H226" s="1"/>
      <c r="I226" s="1"/>
      <c r="J226" s="1"/>
      <c r="K226" s="1"/>
      <c r="L226" s="1"/>
      <c r="M226" s="1"/>
      <c r="N226" s="1"/>
      <c r="O226" s="1"/>
      <c r="P226" s="1"/>
      <c r="Q226" s="1"/>
      <c r="R226" s="1"/>
      <c r="S226" s="1"/>
      <c r="T226" s="1"/>
      <c r="U226" s="1"/>
    </row>
    <row r="227" spans="1:21">
      <c r="A227" s="17" t="s">
        <v>219</v>
      </c>
      <c r="B227" s="500">
        <v>0</v>
      </c>
      <c r="C227" s="500">
        <v>50.822150000000001</v>
      </c>
      <c r="D227" s="500">
        <v>0</v>
      </c>
      <c r="E227" s="500">
        <v>0</v>
      </c>
      <c r="F227" s="500">
        <v>50.822150000000001</v>
      </c>
      <c r="G227" s="1"/>
      <c r="H227" s="1"/>
      <c r="I227" s="1"/>
      <c r="J227" s="1"/>
      <c r="K227" s="1"/>
      <c r="L227" s="1"/>
      <c r="M227" s="1"/>
      <c r="N227" s="1"/>
      <c r="O227" s="1"/>
      <c r="P227" s="1"/>
      <c r="Q227" s="1"/>
      <c r="R227" s="1"/>
      <c r="S227" s="1"/>
      <c r="T227" s="1"/>
      <c r="U227" s="1"/>
    </row>
    <row r="228" spans="1:21">
      <c r="A228" s="17" t="s">
        <v>220</v>
      </c>
      <c r="B228" s="500">
        <v>0</v>
      </c>
      <c r="C228" s="500">
        <v>0</v>
      </c>
      <c r="D228" s="500">
        <v>0</v>
      </c>
      <c r="E228" s="500">
        <v>0</v>
      </c>
      <c r="F228" s="500">
        <v>0</v>
      </c>
      <c r="G228" s="1"/>
      <c r="H228" s="1"/>
      <c r="I228" s="1"/>
      <c r="J228" s="1"/>
      <c r="K228" s="1"/>
      <c r="L228" s="1"/>
      <c r="M228" s="1"/>
      <c r="N228" s="1"/>
      <c r="O228" s="1"/>
      <c r="P228" s="1"/>
      <c r="Q228" s="1"/>
      <c r="R228" s="1"/>
      <c r="S228" s="1"/>
      <c r="T228" s="1"/>
      <c r="U228" s="1"/>
    </row>
    <row r="229" spans="1:21">
      <c r="A229" s="24" t="s">
        <v>221</v>
      </c>
      <c r="B229" s="500">
        <v>0</v>
      </c>
      <c r="C229" s="500">
        <v>0</v>
      </c>
      <c r="D229" s="500">
        <v>0</v>
      </c>
      <c r="E229" s="500">
        <v>0</v>
      </c>
      <c r="F229" s="500">
        <v>0</v>
      </c>
      <c r="G229" s="1"/>
      <c r="H229" s="1"/>
      <c r="I229" s="1"/>
      <c r="J229" s="1"/>
      <c r="K229" s="1"/>
      <c r="L229" s="1"/>
      <c r="M229" s="1"/>
      <c r="N229" s="1"/>
      <c r="O229" s="1"/>
      <c r="P229" s="1"/>
      <c r="Q229" s="1"/>
      <c r="R229" s="1"/>
      <c r="S229" s="1"/>
      <c r="T229" s="1"/>
      <c r="U229" s="1"/>
    </row>
    <row r="230" spans="1:21">
      <c r="A230" s="17" t="s">
        <v>222</v>
      </c>
      <c r="B230" s="500">
        <v>0</v>
      </c>
      <c r="C230" s="500">
        <v>0</v>
      </c>
      <c r="D230" s="500">
        <v>0</v>
      </c>
      <c r="E230" s="500">
        <v>0</v>
      </c>
      <c r="F230" s="500">
        <v>0</v>
      </c>
      <c r="G230" s="1"/>
      <c r="H230" s="1"/>
      <c r="I230" s="1"/>
      <c r="J230" s="1"/>
      <c r="K230" s="1"/>
      <c r="L230" s="1"/>
      <c r="M230" s="1"/>
      <c r="N230" s="1"/>
      <c r="O230" s="1"/>
      <c r="P230" s="1"/>
      <c r="Q230" s="1"/>
      <c r="R230" s="1"/>
      <c r="S230" s="1"/>
      <c r="T230" s="1"/>
      <c r="U230" s="1"/>
    </row>
    <row r="231" spans="1:21">
      <c r="A231" s="17" t="s">
        <v>223</v>
      </c>
      <c r="B231" s="500">
        <v>0</v>
      </c>
      <c r="C231" s="500">
        <v>0</v>
      </c>
      <c r="D231" s="500">
        <v>0</v>
      </c>
      <c r="E231" s="500">
        <v>0</v>
      </c>
      <c r="F231" s="500">
        <v>0</v>
      </c>
      <c r="G231" s="1"/>
      <c r="H231" s="1"/>
      <c r="I231" s="1"/>
      <c r="J231" s="1"/>
      <c r="K231" s="1"/>
      <c r="L231" s="1"/>
      <c r="M231" s="1"/>
      <c r="N231" s="1"/>
      <c r="O231" s="1"/>
      <c r="P231" s="1"/>
      <c r="Q231" s="1"/>
      <c r="R231" s="1"/>
      <c r="S231" s="1"/>
      <c r="T231" s="1"/>
      <c r="U231" s="1"/>
    </row>
    <row r="232" spans="1:21">
      <c r="A232" s="24" t="s">
        <v>224</v>
      </c>
      <c r="B232" s="500">
        <v>5609638.4559300002</v>
      </c>
      <c r="C232" s="500">
        <v>1732482.23701</v>
      </c>
      <c r="D232" s="500">
        <v>0</v>
      </c>
      <c r="E232" s="500">
        <v>0</v>
      </c>
      <c r="F232" s="500">
        <v>7342120.6929399995</v>
      </c>
      <c r="G232" s="1"/>
      <c r="H232" s="1"/>
      <c r="I232" s="1"/>
      <c r="J232" s="1"/>
      <c r="K232" s="1"/>
      <c r="L232" s="1"/>
      <c r="M232" s="1"/>
      <c r="N232" s="1"/>
      <c r="O232" s="1"/>
      <c r="P232" s="1"/>
      <c r="Q232" s="1"/>
      <c r="R232" s="1"/>
      <c r="S232" s="1"/>
      <c r="T232" s="1"/>
      <c r="U232" s="1"/>
    </row>
    <row r="233" spans="1:21">
      <c r="A233" s="17" t="s">
        <v>225</v>
      </c>
      <c r="B233" s="500">
        <v>1802064.6653</v>
      </c>
      <c r="C233" s="500">
        <v>1279595.72303</v>
      </c>
      <c r="D233" s="500">
        <v>0</v>
      </c>
      <c r="E233" s="500">
        <v>0</v>
      </c>
      <c r="F233" s="500">
        <v>3081660.38833</v>
      </c>
      <c r="G233" s="1"/>
      <c r="H233" s="1"/>
      <c r="I233" s="1"/>
      <c r="J233" s="1"/>
      <c r="K233" s="1"/>
      <c r="L233" s="1"/>
      <c r="M233" s="1"/>
      <c r="N233" s="1"/>
      <c r="O233" s="1"/>
      <c r="P233" s="1"/>
      <c r="Q233" s="1"/>
      <c r="R233" s="1"/>
      <c r="S233" s="1"/>
      <c r="T233" s="1"/>
      <c r="U233" s="1"/>
    </row>
    <row r="234" spans="1:21">
      <c r="A234" s="17" t="s">
        <v>226</v>
      </c>
      <c r="B234" s="500">
        <v>0</v>
      </c>
      <c r="C234" s="500">
        <v>0</v>
      </c>
      <c r="D234" s="500">
        <v>0</v>
      </c>
      <c r="E234" s="500">
        <v>0</v>
      </c>
      <c r="F234" s="500">
        <v>0</v>
      </c>
      <c r="G234" s="1"/>
      <c r="H234" s="1"/>
      <c r="I234" s="1"/>
      <c r="J234" s="1"/>
      <c r="K234" s="1"/>
      <c r="L234" s="1"/>
      <c r="M234" s="1"/>
      <c r="N234" s="1"/>
      <c r="O234" s="1"/>
      <c r="P234" s="1"/>
      <c r="Q234" s="1"/>
      <c r="R234" s="1"/>
      <c r="S234" s="1"/>
      <c r="T234" s="1"/>
      <c r="U234" s="1"/>
    </row>
    <row r="235" spans="1:21">
      <c r="A235" s="17" t="s">
        <v>227</v>
      </c>
      <c r="B235" s="500">
        <v>1572547.09348</v>
      </c>
      <c r="C235" s="500">
        <v>327753.03626999998</v>
      </c>
      <c r="D235" s="500">
        <v>0</v>
      </c>
      <c r="E235" s="500">
        <v>0</v>
      </c>
      <c r="F235" s="500">
        <v>1900300.1297500001</v>
      </c>
      <c r="G235" s="1"/>
      <c r="H235" s="1"/>
      <c r="I235" s="1"/>
      <c r="J235" s="1"/>
      <c r="K235" s="1"/>
      <c r="L235" s="1"/>
      <c r="M235" s="1"/>
      <c r="N235" s="1"/>
      <c r="O235" s="1"/>
      <c r="P235" s="1"/>
      <c r="Q235" s="1"/>
      <c r="R235" s="1"/>
      <c r="S235" s="1"/>
      <c r="T235" s="1"/>
      <c r="U235" s="1"/>
    </row>
    <row r="236" spans="1:21">
      <c r="A236" s="17" t="s">
        <v>228</v>
      </c>
      <c r="B236" s="500">
        <v>0</v>
      </c>
      <c r="C236" s="500">
        <v>0</v>
      </c>
      <c r="D236" s="500">
        <v>0</v>
      </c>
      <c r="E236" s="500">
        <v>0</v>
      </c>
      <c r="F236" s="500">
        <v>0</v>
      </c>
      <c r="G236" s="1"/>
      <c r="H236" s="1"/>
      <c r="I236" s="1"/>
      <c r="J236" s="1"/>
      <c r="K236" s="1"/>
      <c r="L236" s="1"/>
      <c r="M236" s="1"/>
      <c r="N236" s="1"/>
      <c r="O236" s="1"/>
      <c r="P236" s="1"/>
      <c r="Q236" s="1"/>
      <c r="R236" s="1"/>
      <c r="S236" s="1"/>
      <c r="T236" s="1"/>
      <c r="U236" s="1"/>
    </row>
    <row r="237" spans="1:21">
      <c r="A237" s="17" t="s">
        <v>229</v>
      </c>
      <c r="B237" s="500">
        <v>216378.42285</v>
      </c>
      <c r="C237" s="500">
        <v>0</v>
      </c>
      <c r="D237" s="500">
        <v>0</v>
      </c>
      <c r="E237" s="500">
        <v>0</v>
      </c>
      <c r="F237" s="500">
        <v>216378.42285</v>
      </c>
      <c r="G237" s="1"/>
      <c r="H237" s="1"/>
      <c r="I237" s="1"/>
      <c r="J237" s="1"/>
      <c r="K237" s="1"/>
      <c r="L237" s="1"/>
      <c r="M237" s="1"/>
      <c r="N237" s="1"/>
      <c r="O237" s="1"/>
      <c r="P237" s="1"/>
      <c r="Q237" s="1"/>
      <c r="R237" s="1"/>
      <c r="S237" s="1"/>
      <c r="T237" s="1"/>
      <c r="U237" s="1"/>
    </row>
    <row r="238" spans="1:21">
      <c r="A238" s="17" t="s">
        <v>230</v>
      </c>
      <c r="B238" s="500">
        <v>0</v>
      </c>
      <c r="C238" s="500">
        <v>0</v>
      </c>
      <c r="D238" s="500">
        <v>0</v>
      </c>
      <c r="E238" s="500">
        <v>0</v>
      </c>
      <c r="F238" s="500">
        <v>0</v>
      </c>
      <c r="G238" s="1"/>
      <c r="H238" s="1"/>
      <c r="I238" s="1"/>
      <c r="J238" s="1"/>
      <c r="K238" s="1"/>
      <c r="L238" s="1"/>
      <c r="M238" s="1"/>
      <c r="N238" s="1"/>
      <c r="O238" s="1"/>
      <c r="P238" s="1"/>
      <c r="Q238" s="1"/>
      <c r="R238" s="1"/>
      <c r="S238" s="1"/>
      <c r="T238" s="1"/>
      <c r="U238" s="1"/>
    </row>
    <row r="239" spans="1:21">
      <c r="A239" s="17" t="s">
        <v>231</v>
      </c>
      <c r="B239" s="500">
        <v>0</v>
      </c>
      <c r="C239" s="500">
        <v>0</v>
      </c>
      <c r="D239" s="500">
        <v>0</v>
      </c>
      <c r="E239" s="500">
        <v>0</v>
      </c>
      <c r="F239" s="500">
        <v>0</v>
      </c>
      <c r="G239" s="1"/>
      <c r="H239" s="1"/>
      <c r="I239" s="1"/>
      <c r="J239" s="1"/>
      <c r="K239" s="1"/>
      <c r="L239" s="1"/>
      <c r="M239" s="1"/>
      <c r="N239" s="1"/>
      <c r="O239" s="1"/>
      <c r="P239" s="1"/>
      <c r="Q239" s="1"/>
      <c r="R239" s="1"/>
      <c r="S239" s="1"/>
      <c r="T239" s="1"/>
      <c r="U239" s="1"/>
    </row>
    <row r="240" spans="1:21">
      <c r="A240" s="17" t="s">
        <v>232</v>
      </c>
      <c r="B240" s="500">
        <v>2018648.2742999999</v>
      </c>
      <c r="C240" s="500">
        <v>125133.47770999999</v>
      </c>
      <c r="D240" s="500">
        <v>0</v>
      </c>
      <c r="E240" s="500">
        <v>0</v>
      </c>
      <c r="F240" s="500">
        <v>2143781.7520099999</v>
      </c>
      <c r="G240" s="1"/>
      <c r="H240" s="1"/>
      <c r="I240" s="1"/>
      <c r="J240" s="1"/>
      <c r="K240" s="1"/>
      <c r="L240" s="1"/>
      <c r="M240" s="1"/>
      <c r="N240" s="1"/>
      <c r="O240" s="1"/>
      <c r="P240" s="1"/>
      <c r="Q240" s="1"/>
      <c r="R240" s="1"/>
      <c r="S240" s="1"/>
      <c r="T240" s="1"/>
      <c r="U240" s="1"/>
    </row>
    <row r="241" spans="1:21">
      <c r="A241" s="24" t="s">
        <v>233</v>
      </c>
      <c r="B241" s="500">
        <v>1535704.6708199999</v>
      </c>
      <c r="C241" s="500">
        <v>1327966.2682999999</v>
      </c>
      <c r="D241" s="500">
        <v>0</v>
      </c>
      <c r="E241" s="500">
        <v>0</v>
      </c>
      <c r="F241" s="500">
        <v>2863670.9391199998</v>
      </c>
      <c r="G241" s="1"/>
      <c r="H241" s="1"/>
      <c r="I241" s="1"/>
      <c r="J241" s="1"/>
      <c r="K241" s="1"/>
      <c r="L241" s="1"/>
      <c r="M241" s="1"/>
      <c r="N241" s="1"/>
      <c r="O241" s="1"/>
      <c r="P241" s="1"/>
      <c r="Q241" s="1"/>
      <c r="R241" s="1"/>
      <c r="S241" s="1"/>
      <c r="T241" s="1"/>
      <c r="U241" s="1"/>
    </row>
    <row r="242" spans="1:21">
      <c r="A242" s="17" t="s">
        <v>234</v>
      </c>
      <c r="B242" s="500">
        <v>78920.490839999999</v>
      </c>
      <c r="C242" s="500">
        <v>45910.270850000001</v>
      </c>
      <c r="D242" s="500">
        <v>0</v>
      </c>
      <c r="E242" s="500">
        <v>0</v>
      </c>
      <c r="F242" s="500">
        <v>124830.76169</v>
      </c>
      <c r="G242" s="1"/>
      <c r="H242" s="1"/>
      <c r="I242" s="1"/>
      <c r="J242" s="1"/>
      <c r="K242" s="1"/>
      <c r="L242" s="1"/>
      <c r="M242" s="1"/>
      <c r="N242" s="1"/>
      <c r="O242" s="1"/>
      <c r="P242" s="1"/>
      <c r="Q242" s="1"/>
      <c r="R242" s="1"/>
      <c r="S242" s="1"/>
      <c r="T242" s="1"/>
      <c r="U242" s="1"/>
    </row>
    <row r="243" spans="1:21">
      <c r="A243" s="17" t="s">
        <v>235</v>
      </c>
      <c r="B243" s="500">
        <v>579341.69808</v>
      </c>
      <c r="C243" s="500">
        <v>29155</v>
      </c>
      <c r="D243" s="500">
        <v>0</v>
      </c>
      <c r="E243" s="500">
        <v>0</v>
      </c>
      <c r="F243" s="500">
        <v>608496.69808</v>
      </c>
      <c r="G243" s="1"/>
      <c r="H243" s="1"/>
      <c r="I243" s="1"/>
      <c r="J243" s="1"/>
      <c r="K243" s="1"/>
      <c r="L243" s="1"/>
      <c r="M243" s="1"/>
      <c r="N243" s="1"/>
      <c r="O243" s="1"/>
      <c r="P243" s="1"/>
      <c r="Q243" s="1"/>
      <c r="R243" s="1"/>
      <c r="S243" s="1"/>
      <c r="T243" s="1"/>
      <c r="U243" s="1"/>
    </row>
    <row r="244" spans="1:21">
      <c r="A244" s="17" t="s">
        <v>236</v>
      </c>
      <c r="B244" s="500">
        <v>639090.09623000002</v>
      </c>
      <c r="C244" s="500">
        <v>78538.56525</v>
      </c>
      <c r="D244" s="500">
        <v>0</v>
      </c>
      <c r="E244" s="500">
        <v>0</v>
      </c>
      <c r="F244" s="500">
        <v>717628.66148000001</v>
      </c>
      <c r="G244" s="1"/>
      <c r="H244" s="1"/>
      <c r="I244" s="1"/>
      <c r="J244" s="1"/>
      <c r="K244" s="1"/>
      <c r="L244" s="1"/>
      <c r="M244" s="1"/>
      <c r="N244" s="1"/>
      <c r="O244" s="1"/>
      <c r="P244" s="1"/>
      <c r="Q244" s="1"/>
      <c r="R244" s="1"/>
      <c r="S244" s="1"/>
      <c r="T244" s="1"/>
      <c r="U244" s="1"/>
    </row>
    <row r="245" spans="1:21">
      <c r="A245" s="17" t="s">
        <v>237</v>
      </c>
      <c r="B245" s="500">
        <v>64417.083989999999</v>
      </c>
      <c r="C245" s="500">
        <v>5211.1395599999996</v>
      </c>
      <c r="D245" s="500">
        <v>0</v>
      </c>
      <c r="E245" s="500">
        <v>0</v>
      </c>
      <c r="F245" s="500">
        <v>69628.223549999995</v>
      </c>
      <c r="G245" s="1"/>
      <c r="H245" s="1"/>
      <c r="I245" s="1"/>
      <c r="J245" s="1"/>
      <c r="K245" s="1"/>
      <c r="L245" s="1"/>
      <c r="M245" s="1"/>
      <c r="N245" s="1"/>
      <c r="O245" s="1"/>
      <c r="P245" s="1"/>
      <c r="Q245" s="1"/>
      <c r="R245" s="1"/>
      <c r="S245" s="1"/>
      <c r="T245" s="1"/>
      <c r="U245" s="1"/>
    </row>
    <row r="246" spans="1:21">
      <c r="A246" s="11" t="s">
        <v>238</v>
      </c>
      <c r="B246" s="500">
        <v>0</v>
      </c>
      <c r="C246" s="500">
        <v>0</v>
      </c>
      <c r="D246" s="500">
        <v>0</v>
      </c>
      <c r="E246" s="500">
        <v>0</v>
      </c>
      <c r="F246" s="500">
        <v>0</v>
      </c>
      <c r="G246" s="1"/>
      <c r="H246" s="1"/>
      <c r="I246" s="1"/>
      <c r="J246" s="1"/>
      <c r="K246" s="1"/>
      <c r="L246" s="1"/>
      <c r="M246" s="1"/>
      <c r="N246" s="1"/>
      <c r="O246" s="1"/>
      <c r="P246" s="1"/>
      <c r="Q246" s="1"/>
      <c r="R246" s="1"/>
      <c r="S246" s="1"/>
      <c r="T246" s="1"/>
      <c r="U246" s="1"/>
    </row>
    <row r="247" spans="1:21">
      <c r="A247" s="17" t="s">
        <v>239</v>
      </c>
      <c r="B247" s="500">
        <v>173935.30168</v>
      </c>
      <c r="C247" s="500">
        <v>1169151.2926400001</v>
      </c>
      <c r="D247" s="500">
        <v>0</v>
      </c>
      <c r="E247" s="500">
        <v>0</v>
      </c>
      <c r="F247" s="500">
        <v>1343086.5943199999</v>
      </c>
      <c r="G247" s="1"/>
      <c r="H247" s="1"/>
      <c r="I247" s="1"/>
      <c r="J247" s="1"/>
      <c r="K247" s="1"/>
      <c r="L247" s="1"/>
      <c r="M247" s="1"/>
      <c r="N247" s="1"/>
      <c r="O247" s="1"/>
      <c r="P247" s="1"/>
      <c r="Q247" s="1"/>
      <c r="R247" s="1"/>
      <c r="S247" s="1"/>
      <c r="T247" s="1"/>
      <c r="U247" s="1"/>
    </row>
    <row r="248" spans="1:21">
      <c r="A248" s="24" t="s">
        <v>240</v>
      </c>
      <c r="B248" s="500">
        <v>0</v>
      </c>
      <c r="C248" s="500">
        <v>0</v>
      </c>
      <c r="D248" s="500">
        <v>0</v>
      </c>
      <c r="E248" s="500">
        <v>0</v>
      </c>
      <c r="F248" s="500">
        <v>0</v>
      </c>
      <c r="G248" s="1"/>
      <c r="H248" s="1"/>
      <c r="I248" s="1"/>
      <c r="J248" s="1"/>
      <c r="K248" s="1"/>
      <c r="L248" s="1"/>
      <c r="M248" s="1"/>
      <c r="N248" s="1"/>
      <c r="O248" s="1"/>
      <c r="P248" s="1"/>
      <c r="Q248" s="1"/>
      <c r="R248" s="1"/>
      <c r="S248" s="1"/>
      <c r="T248" s="1"/>
      <c r="U248" s="1"/>
    </row>
    <row r="249" spans="1:21">
      <c r="A249" s="17" t="s">
        <v>241</v>
      </c>
      <c r="B249" s="500">
        <v>0</v>
      </c>
      <c r="C249" s="500">
        <v>0</v>
      </c>
      <c r="D249" s="500">
        <v>0</v>
      </c>
      <c r="E249" s="500">
        <v>0</v>
      </c>
      <c r="F249" s="500">
        <v>0</v>
      </c>
      <c r="G249" s="1"/>
      <c r="H249" s="1"/>
      <c r="I249" s="1"/>
      <c r="J249" s="1"/>
      <c r="K249" s="1"/>
      <c r="L249" s="1"/>
      <c r="M249" s="1"/>
      <c r="N249" s="1"/>
      <c r="O249" s="1"/>
      <c r="P249" s="1"/>
      <c r="Q249" s="1"/>
      <c r="R249" s="1"/>
      <c r="S249" s="1"/>
      <c r="T249" s="1"/>
      <c r="U249" s="1"/>
    </row>
    <row r="250" spans="1:21">
      <c r="A250" s="17" t="s">
        <v>242</v>
      </c>
      <c r="B250" s="500">
        <v>0</v>
      </c>
      <c r="C250" s="500">
        <v>0</v>
      </c>
      <c r="D250" s="500">
        <v>0</v>
      </c>
      <c r="E250" s="500">
        <v>0</v>
      </c>
      <c r="F250" s="500">
        <v>0</v>
      </c>
      <c r="G250" s="1"/>
      <c r="H250" s="1"/>
      <c r="I250" s="1"/>
      <c r="J250" s="1"/>
      <c r="K250" s="1"/>
      <c r="L250" s="1"/>
      <c r="M250" s="1"/>
      <c r="N250" s="1"/>
      <c r="O250" s="1"/>
      <c r="P250" s="1"/>
      <c r="Q250" s="1"/>
      <c r="R250" s="1"/>
      <c r="S250" s="1"/>
      <c r="T250" s="1"/>
      <c r="U250" s="1"/>
    </row>
    <row r="251" spans="1:21">
      <c r="A251" s="24" t="s">
        <v>243</v>
      </c>
      <c r="B251" s="500">
        <v>656722.99427000002</v>
      </c>
      <c r="C251" s="500">
        <v>0</v>
      </c>
      <c r="D251" s="500">
        <v>0</v>
      </c>
      <c r="E251" s="500">
        <v>0</v>
      </c>
      <c r="F251" s="500">
        <v>656722.99427000002</v>
      </c>
      <c r="G251" s="1"/>
      <c r="H251" s="1"/>
      <c r="I251" s="1"/>
      <c r="J251" s="1"/>
      <c r="K251" s="1"/>
      <c r="L251" s="1"/>
      <c r="M251" s="1"/>
      <c r="N251" s="1"/>
      <c r="O251" s="1"/>
      <c r="P251" s="1"/>
      <c r="Q251" s="1"/>
      <c r="R251" s="1"/>
      <c r="S251" s="1"/>
      <c r="T251" s="1"/>
      <c r="U251" s="1"/>
    </row>
    <row r="252" spans="1:21">
      <c r="A252" s="17" t="s">
        <v>241</v>
      </c>
      <c r="B252" s="500">
        <v>642571.52484000009</v>
      </c>
      <c r="C252" s="500">
        <v>0</v>
      </c>
      <c r="D252" s="500">
        <v>0</v>
      </c>
      <c r="E252" s="500">
        <v>0</v>
      </c>
      <c r="F252" s="500">
        <v>642571.52484000009</v>
      </c>
      <c r="G252" s="1"/>
      <c r="H252" s="1"/>
      <c r="I252" s="1"/>
      <c r="J252" s="1"/>
      <c r="K252" s="1"/>
      <c r="L252" s="1"/>
      <c r="M252" s="1"/>
      <c r="N252" s="1"/>
      <c r="O252" s="1"/>
      <c r="P252" s="1"/>
      <c r="Q252" s="1"/>
      <c r="R252" s="1"/>
      <c r="S252" s="1"/>
      <c r="T252" s="1"/>
      <c r="U252" s="1"/>
    </row>
    <row r="253" spans="1:21">
      <c r="A253" s="17" t="s">
        <v>242</v>
      </c>
      <c r="B253" s="500">
        <v>14151.469429999999</v>
      </c>
      <c r="C253" s="500">
        <v>0</v>
      </c>
      <c r="D253" s="500">
        <v>0</v>
      </c>
      <c r="E253" s="500">
        <v>0</v>
      </c>
      <c r="F253" s="500">
        <v>14151.469429999999</v>
      </c>
      <c r="G253" s="1"/>
      <c r="H253" s="1"/>
      <c r="I253" s="1"/>
      <c r="J253" s="1"/>
      <c r="K253" s="1"/>
      <c r="L253" s="1"/>
      <c r="M253" s="1"/>
      <c r="N253" s="1"/>
      <c r="O253" s="1"/>
      <c r="P253" s="1"/>
      <c r="Q253" s="1"/>
      <c r="R253" s="1"/>
      <c r="S253" s="1"/>
      <c r="T253" s="1"/>
      <c r="U253" s="1"/>
    </row>
    <row r="254" spans="1:21">
      <c r="A254" s="27" t="s">
        <v>244</v>
      </c>
      <c r="B254" s="498">
        <v>1107603.42744</v>
      </c>
      <c r="C254" s="498">
        <v>9266.1003000000001</v>
      </c>
      <c r="D254" s="498">
        <v>0</v>
      </c>
      <c r="E254" s="498">
        <v>0</v>
      </c>
      <c r="F254" s="498">
        <v>1116869.52774</v>
      </c>
      <c r="G254" s="1"/>
      <c r="H254" s="1"/>
      <c r="I254" s="1"/>
      <c r="J254" s="1"/>
      <c r="K254" s="1"/>
      <c r="L254" s="1"/>
      <c r="M254" s="1"/>
      <c r="N254" s="1"/>
      <c r="O254" s="1"/>
      <c r="P254" s="1"/>
      <c r="Q254" s="1"/>
      <c r="R254" s="1"/>
      <c r="S254" s="1"/>
      <c r="T254" s="1"/>
      <c r="U254" s="1"/>
    </row>
    <row r="255" spans="1:21">
      <c r="A255" s="19" t="s">
        <v>245</v>
      </c>
      <c r="B255" s="500">
        <v>4301.1402199999993</v>
      </c>
      <c r="C255" s="500">
        <v>12.270100000000001</v>
      </c>
      <c r="D255" s="500">
        <v>0</v>
      </c>
      <c r="E255" s="500">
        <v>0</v>
      </c>
      <c r="F255" s="500">
        <v>4313.41032</v>
      </c>
      <c r="G255" s="1"/>
      <c r="H255" s="1"/>
      <c r="I255" s="1"/>
      <c r="J255" s="1"/>
      <c r="K255" s="1"/>
      <c r="L255" s="1"/>
      <c r="M255" s="1"/>
      <c r="N255" s="1"/>
      <c r="O255" s="1"/>
      <c r="P255" s="1"/>
      <c r="Q255" s="1"/>
      <c r="R255" s="1"/>
      <c r="S255" s="1"/>
      <c r="T255" s="1"/>
      <c r="U255" s="1"/>
    </row>
    <row r="256" spans="1:21">
      <c r="A256" s="19" t="s">
        <v>246</v>
      </c>
      <c r="B256" s="500">
        <v>8235.3006299999997</v>
      </c>
      <c r="C256" s="500">
        <v>182.55141</v>
      </c>
      <c r="D256" s="500">
        <v>0</v>
      </c>
      <c r="E256" s="500">
        <v>0</v>
      </c>
      <c r="F256" s="500">
        <v>8417.8520399999998</v>
      </c>
      <c r="G256" s="1"/>
      <c r="H256" s="1"/>
      <c r="I256" s="1"/>
      <c r="J256" s="1"/>
      <c r="K256" s="1"/>
      <c r="L256" s="1"/>
      <c r="M256" s="1"/>
      <c r="N256" s="1"/>
      <c r="O256" s="1"/>
      <c r="P256" s="1"/>
      <c r="Q256" s="1"/>
      <c r="R256" s="1"/>
      <c r="S256" s="1"/>
      <c r="T256" s="1"/>
      <c r="U256" s="1"/>
    </row>
    <row r="257" spans="1:21">
      <c r="A257" s="19" t="s">
        <v>247</v>
      </c>
      <c r="B257" s="500">
        <v>1005776.9887699999</v>
      </c>
      <c r="C257" s="500">
        <v>2964.6014500000001</v>
      </c>
      <c r="D257" s="500">
        <v>0</v>
      </c>
      <c r="E257" s="500">
        <v>0</v>
      </c>
      <c r="F257" s="500">
        <v>1008741.59022</v>
      </c>
      <c r="G257" s="1"/>
      <c r="H257" s="1"/>
      <c r="I257" s="1"/>
      <c r="J257" s="1"/>
      <c r="K257" s="1"/>
      <c r="L257" s="1"/>
      <c r="M257" s="1"/>
      <c r="N257" s="1"/>
      <c r="O257" s="1"/>
      <c r="P257" s="1"/>
      <c r="Q257" s="1"/>
      <c r="R257" s="1"/>
      <c r="S257" s="1"/>
      <c r="T257" s="1"/>
      <c r="U257" s="1"/>
    </row>
    <row r="258" spans="1:21">
      <c r="A258" s="19" t="s">
        <v>248</v>
      </c>
      <c r="B258" s="500">
        <v>62639.367659999996</v>
      </c>
      <c r="C258" s="500">
        <v>2750.52169</v>
      </c>
      <c r="D258" s="500">
        <v>0</v>
      </c>
      <c r="E258" s="500">
        <v>0</v>
      </c>
      <c r="F258" s="500">
        <v>65389.889350000005</v>
      </c>
      <c r="G258" s="1"/>
      <c r="H258" s="1"/>
      <c r="I258" s="1"/>
      <c r="J258" s="1"/>
      <c r="K258" s="1"/>
      <c r="L258" s="1"/>
      <c r="M258" s="1"/>
      <c r="N258" s="1"/>
      <c r="O258" s="1"/>
      <c r="P258" s="1"/>
      <c r="Q258" s="1"/>
      <c r="R258" s="1"/>
      <c r="S258" s="1"/>
      <c r="T258" s="1"/>
      <c r="U258" s="1"/>
    </row>
    <row r="259" spans="1:21">
      <c r="A259" s="19" t="s">
        <v>249</v>
      </c>
      <c r="B259" s="500">
        <v>13619.19851</v>
      </c>
      <c r="C259" s="500">
        <v>1291.5959700000001</v>
      </c>
      <c r="D259" s="500">
        <v>0</v>
      </c>
      <c r="E259" s="500">
        <v>0</v>
      </c>
      <c r="F259" s="500">
        <v>14910.79448</v>
      </c>
      <c r="G259" s="1"/>
      <c r="H259" s="1"/>
      <c r="I259" s="1"/>
      <c r="J259" s="1"/>
      <c r="K259" s="1"/>
      <c r="L259" s="1"/>
      <c r="M259" s="1"/>
      <c r="N259" s="1"/>
      <c r="O259" s="1"/>
      <c r="P259" s="1"/>
      <c r="Q259" s="1"/>
      <c r="R259" s="1"/>
      <c r="S259" s="1"/>
      <c r="T259" s="1"/>
      <c r="U259" s="1"/>
    </row>
    <row r="260" spans="1:21">
      <c r="A260" s="19" t="s">
        <v>250</v>
      </c>
      <c r="B260" s="500">
        <v>4920.8152599999994</v>
      </c>
      <c r="C260" s="500">
        <v>1822.7698600000001</v>
      </c>
      <c r="D260" s="500">
        <v>0</v>
      </c>
      <c r="E260" s="500">
        <v>0</v>
      </c>
      <c r="F260" s="500">
        <v>6743.5851199999997</v>
      </c>
      <c r="G260" s="1"/>
      <c r="H260" s="1"/>
      <c r="I260" s="1"/>
      <c r="J260" s="1"/>
      <c r="K260" s="1"/>
      <c r="L260" s="1"/>
      <c r="M260" s="1"/>
      <c r="N260" s="1"/>
      <c r="O260" s="1"/>
      <c r="P260" s="1"/>
      <c r="Q260" s="1"/>
      <c r="R260" s="1"/>
      <c r="S260" s="1"/>
      <c r="T260" s="1"/>
      <c r="U260" s="1"/>
    </row>
    <row r="261" spans="1:21">
      <c r="A261" s="19" t="s">
        <v>251</v>
      </c>
      <c r="B261" s="500">
        <v>3656.2280699999997</v>
      </c>
      <c r="C261" s="500">
        <v>10.84647</v>
      </c>
      <c r="D261" s="500">
        <v>0</v>
      </c>
      <c r="E261" s="500">
        <v>0</v>
      </c>
      <c r="F261" s="500">
        <v>3667.0745400000001</v>
      </c>
      <c r="G261" s="1"/>
      <c r="H261" s="1"/>
      <c r="I261" s="1"/>
      <c r="J261" s="1"/>
      <c r="K261" s="1"/>
      <c r="L261" s="1"/>
      <c r="M261" s="1"/>
      <c r="N261" s="1"/>
      <c r="O261" s="1"/>
      <c r="P261" s="1"/>
      <c r="Q261" s="1"/>
      <c r="R261" s="1"/>
      <c r="S261" s="1"/>
      <c r="T261" s="1"/>
      <c r="U261" s="1"/>
    </row>
    <row r="262" spans="1:21">
      <c r="A262" s="19" t="s">
        <v>252</v>
      </c>
      <c r="B262" s="500">
        <v>1669.8347900000001</v>
      </c>
      <c r="C262" s="500">
        <v>153.85602</v>
      </c>
      <c r="D262" s="500">
        <v>0</v>
      </c>
      <c r="E262" s="500">
        <v>0</v>
      </c>
      <c r="F262" s="500">
        <v>1823.6908100000001</v>
      </c>
      <c r="G262" s="1"/>
      <c r="H262" s="1"/>
      <c r="I262" s="1"/>
      <c r="J262" s="1"/>
      <c r="K262" s="1"/>
      <c r="L262" s="1"/>
      <c r="M262" s="1"/>
      <c r="N262" s="1"/>
      <c r="O262" s="1"/>
      <c r="P262" s="1"/>
      <c r="Q262" s="1"/>
      <c r="R262" s="1"/>
      <c r="S262" s="1"/>
      <c r="T262" s="1"/>
      <c r="U262" s="1"/>
    </row>
    <row r="263" spans="1:21">
      <c r="A263" s="19" t="s">
        <v>253</v>
      </c>
      <c r="B263" s="500">
        <v>0</v>
      </c>
      <c r="C263" s="500">
        <v>0</v>
      </c>
      <c r="D263" s="500">
        <v>0</v>
      </c>
      <c r="E263" s="500">
        <v>0</v>
      </c>
      <c r="F263" s="500">
        <v>0</v>
      </c>
      <c r="G263" s="1"/>
      <c r="H263" s="1"/>
      <c r="I263" s="1"/>
      <c r="J263" s="1"/>
      <c r="K263" s="1"/>
      <c r="L263" s="1"/>
      <c r="M263" s="1"/>
      <c r="N263" s="1"/>
      <c r="O263" s="1"/>
      <c r="P263" s="1"/>
      <c r="Q263" s="1"/>
      <c r="R263" s="1"/>
      <c r="S263" s="1"/>
      <c r="T263" s="1"/>
      <c r="U263" s="1"/>
    </row>
    <row r="264" spans="1:21">
      <c r="A264" s="19" t="s">
        <v>254</v>
      </c>
      <c r="B264" s="500">
        <v>2027.0643600000001</v>
      </c>
      <c r="C264" s="500">
        <v>77.087330000000009</v>
      </c>
      <c r="D264" s="500">
        <v>0</v>
      </c>
      <c r="E264" s="500">
        <v>0</v>
      </c>
      <c r="F264" s="500">
        <v>2104.1516900000001</v>
      </c>
      <c r="G264" s="1"/>
      <c r="H264" s="1"/>
      <c r="I264" s="1"/>
      <c r="J264" s="1"/>
      <c r="K264" s="1"/>
      <c r="L264" s="1"/>
      <c r="M264" s="1"/>
      <c r="N264" s="1"/>
      <c r="O264" s="1"/>
      <c r="P264" s="1"/>
      <c r="Q264" s="1"/>
      <c r="R264" s="1"/>
      <c r="S264" s="1"/>
      <c r="T264" s="1"/>
      <c r="U264" s="1"/>
    </row>
    <row r="265" spans="1:21">
      <c r="A265" s="19" t="s">
        <v>255</v>
      </c>
      <c r="B265" s="500">
        <v>757.48917000000006</v>
      </c>
      <c r="C265" s="500">
        <v>0</v>
      </c>
      <c r="D265" s="500">
        <v>0</v>
      </c>
      <c r="E265" s="500">
        <v>0</v>
      </c>
      <c r="F265" s="500">
        <v>757.48917000000006</v>
      </c>
      <c r="G265" s="1"/>
      <c r="H265" s="1"/>
      <c r="I265" s="1"/>
      <c r="J265" s="1"/>
      <c r="K265" s="1"/>
      <c r="L265" s="1"/>
      <c r="M265" s="1"/>
      <c r="N265" s="1"/>
      <c r="O265" s="1"/>
      <c r="P265" s="1"/>
      <c r="Q265" s="1"/>
      <c r="R265" s="1"/>
      <c r="S265" s="1"/>
      <c r="T265" s="1"/>
      <c r="U265" s="1"/>
    </row>
    <row r="266" spans="1:21">
      <c r="A266" s="27" t="s">
        <v>256</v>
      </c>
      <c r="B266" s="498">
        <v>-246041.62941999998</v>
      </c>
      <c r="C266" s="498">
        <v>-40707.834759999998</v>
      </c>
      <c r="D266" s="498">
        <v>0</v>
      </c>
      <c r="E266" s="498">
        <v>0</v>
      </c>
      <c r="F266" s="498">
        <v>-286749.46418000001</v>
      </c>
      <c r="G266" s="1"/>
      <c r="H266" s="1"/>
      <c r="I266" s="1"/>
      <c r="J266" s="1"/>
      <c r="K266" s="1"/>
      <c r="L266" s="1"/>
      <c r="M266" s="1"/>
      <c r="N266" s="1"/>
      <c r="O266" s="1"/>
      <c r="P266" s="1"/>
      <c r="Q266" s="1"/>
      <c r="R266" s="1"/>
      <c r="S266" s="1"/>
      <c r="T266" s="1"/>
      <c r="U266" s="1"/>
    </row>
    <row r="267" spans="1:21">
      <c r="A267" s="19" t="s">
        <v>257</v>
      </c>
      <c r="B267" s="500">
        <v>-38643.895090000005</v>
      </c>
      <c r="C267" s="500">
        <v>-1932.6511499999999</v>
      </c>
      <c r="D267" s="500">
        <v>0</v>
      </c>
      <c r="E267" s="500">
        <v>0</v>
      </c>
      <c r="F267" s="500">
        <v>-40576.546240000003</v>
      </c>
      <c r="G267" s="1"/>
      <c r="H267" s="1"/>
      <c r="I267" s="1"/>
      <c r="J267" s="1"/>
      <c r="K267" s="1"/>
      <c r="L267" s="1"/>
      <c r="M267" s="1"/>
      <c r="N267" s="1"/>
      <c r="O267" s="1"/>
      <c r="P267" s="1"/>
      <c r="Q267" s="1"/>
      <c r="R267" s="1"/>
      <c r="S267" s="1"/>
      <c r="T267" s="1"/>
      <c r="U267" s="1"/>
    </row>
    <row r="268" spans="1:21">
      <c r="A268" s="19" t="s">
        <v>258</v>
      </c>
      <c r="B268" s="500">
        <v>0</v>
      </c>
      <c r="C268" s="500">
        <v>0</v>
      </c>
      <c r="D268" s="500">
        <v>0</v>
      </c>
      <c r="E268" s="500">
        <v>0</v>
      </c>
      <c r="F268" s="500">
        <v>0</v>
      </c>
      <c r="G268" s="1"/>
      <c r="H268" s="1"/>
      <c r="I268" s="1"/>
      <c r="J268" s="1"/>
      <c r="K268" s="1"/>
      <c r="L268" s="1"/>
      <c r="M268" s="1"/>
      <c r="N268" s="1"/>
      <c r="O268" s="1"/>
      <c r="P268" s="1"/>
      <c r="Q268" s="1"/>
      <c r="R268" s="1"/>
      <c r="S268" s="1"/>
      <c r="T268" s="1"/>
      <c r="U268" s="1"/>
    </row>
    <row r="269" spans="1:21">
      <c r="A269" s="19" t="s">
        <v>259</v>
      </c>
      <c r="B269" s="500">
        <v>-124575.9032</v>
      </c>
      <c r="C269" s="500">
        <v>-34835.64028</v>
      </c>
      <c r="D269" s="500">
        <v>0</v>
      </c>
      <c r="E269" s="500">
        <v>0</v>
      </c>
      <c r="F269" s="500">
        <v>-159411.54347999999</v>
      </c>
      <c r="G269" s="1"/>
      <c r="H269" s="1"/>
      <c r="I269" s="1"/>
      <c r="J269" s="1"/>
      <c r="K269" s="1"/>
      <c r="L269" s="1"/>
      <c r="M269" s="1"/>
      <c r="N269" s="1"/>
      <c r="O269" s="1"/>
      <c r="P269" s="1"/>
      <c r="Q269" s="1"/>
      <c r="R269" s="1"/>
      <c r="S269" s="1"/>
      <c r="T269" s="1"/>
      <c r="U269" s="1"/>
    </row>
    <row r="270" spans="1:21">
      <c r="A270" s="19" t="s">
        <v>260</v>
      </c>
      <c r="B270" s="500">
        <v>-1840.05645</v>
      </c>
      <c r="C270" s="500">
        <v>-557.63621999999998</v>
      </c>
      <c r="D270" s="500">
        <v>0</v>
      </c>
      <c r="E270" s="500">
        <v>0</v>
      </c>
      <c r="F270" s="500">
        <v>-2397.6926699999999</v>
      </c>
      <c r="G270" s="1"/>
      <c r="H270" s="1"/>
      <c r="I270" s="1"/>
      <c r="J270" s="1"/>
      <c r="K270" s="1"/>
      <c r="L270" s="1"/>
      <c r="M270" s="1"/>
      <c r="N270" s="1"/>
      <c r="O270" s="1"/>
      <c r="P270" s="1"/>
      <c r="Q270" s="1"/>
      <c r="R270" s="1"/>
      <c r="S270" s="1"/>
      <c r="T270" s="1"/>
      <c r="U270" s="1"/>
    </row>
    <row r="271" spans="1:21">
      <c r="A271" s="19" t="s">
        <v>261</v>
      </c>
      <c r="B271" s="500">
        <v>-71038.349180000005</v>
      </c>
      <c r="C271" s="500">
        <v>-2033.28199</v>
      </c>
      <c r="D271" s="500">
        <v>0</v>
      </c>
      <c r="E271" s="500">
        <v>0</v>
      </c>
      <c r="F271" s="500">
        <v>-73071.631170000008</v>
      </c>
      <c r="G271" s="1"/>
      <c r="H271" s="1"/>
      <c r="I271" s="1"/>
      <c r="J271" s="1"/>
      <c r="K271" s="1"/>
      <c r="L271" s="1"/>
      <c r="M271" s="1"/>
      <c r="N271" s="1"/>
      <c r="O271" s="1"/>
      <c r="P271" s="1"/>
      <c r="Q271" s="1"/>
      <c r="R271" s="1"/>
      <c r="S271" s="1"/>
      <c r="T271" s="1"/>
      <c r="U271" s="1"/>
    </row>
    <row r="272" spans="1:21">
      <c r="A272" s="22" t="s">
        <v>262</v>
      </c>
      <c r="B272" s="500">
        <v>-2796.0689700000003</v>
      </c>
      <c r="C272" s="500">
        <v>-1348.6251200000002</v>
      </c>
      <c r="D272" s="500">
        <v>0</v>
      </c>
      <c r="E272" s="500">
        <v>0</v>
      </c>
      <c r="F272" s="500">
        <v>-4144.69409</v>
      </c>
      <c r="G272" s="1"/>
      <c r="H272" s="1"/>
      <c r="I272" s="1"/>
      <c r="J272" s="1"/>
      <c r="K272" s="1"/>
      <c r="L272" s="1"/>
      <c r="M272" s="1"/>
      <c r="N272" s="1"/>
      <c r="O272" s="1"/>
      <c r="P272" s="1"/>
      <c r="Q272" s="1"/>
      <c r="R272" s="1"/>
      <c r="S272" s="1"/>
      <c r="T272" s="1"/>
      <c r="U272" s="1"/>
    </row>
    <row r="273" spans="1:21">
      <c r="A273" s="19" t="s">
        <v>263</v>
      </c>
      <c r="B273" s="500">
        <v>-7147.35653</v>
      </c>
      <c r="C273" s="500">
        <v>0</v>
      </c>
      <c r="D273" s="500">
        <v>0</v>
      </c>
      <c r="E273" s="500">
        <v>0</v>
      </c>
      <c r="F273" s="500">
        <v>-7147.35653</v>
      </c>
      <c r="G273" s="1"/>
      <c r="H273" s="1"/>
      <c r="I273" s="1"/>
      <c r="J273" s="1"/>
      <c r="K273" s="1"/>
      <c r="L273" s="1"/>
      <c r="M273" s="1"/>
      <c r="N273" s="1"/>
      <c r="O273" s="1"/>
      <c r="P273" s="1"/>
      <c r="Q273" s="1"/>
      <c r="R273" s="1"/>
      <c r="S273" s="1"/>
      <c r="T273" s="1"/>
      <c r="U273" s="1"/>
    </row>
    <row r="274" spans="1:21">
      <c r="A274" s="27" t="s">
        <v>264</v>
      </c>
      <c r="B274" s="106">
        <v>861561.79801999999</v>
      </c>
      <c r="C274" s="106">
        <v>-31441.73446</v>
      </c>
      <c r="D274" s="106">
        <v>0</v>
      </c>
      <c r="E274" s="106">
        <v>0</v>
      </c>
      <c r="F274" s="106">
        <v>830120.06355999992</v>
      </c>
      <c r="G274" s="1"/>
      <c r="H274" s="1"/>
      <c r="I274" s="1"/>
      <c r="J274" s="1"/>
      <c r="K274" s="1"/>
      <c r="L274" s="1"/>
      <c r="M274" s="1"/>
      <c r="N274" s="1"/>
      <c r="O274" s="1"/>
      <c r="P274" s="1"/>
      <c r="Q274" s="1"/>
      <c r="R274" s="1"/>
      <c r="S274" s="1"/>
      <c r="T274" s="1"/>
      <c r="U274" s="1"/>
    </row>
    <row r="275" spans="1:21">
      <c r="A275" s="28" t="s">
        <v>265</v>
      </c>
      <c r="B275" s="498">
        <v>39488.520600000003</v>
      </c>
      <c r="C275" s="498">
        <v>5325.5162799999998</v>
      </c>
      <c r="D275" s="498">
        <v>0</v>
      </c>
      <c r="E275" s="498">
        <v>0</v>
      </c>
      <c r="F275" s="498">
        <v>44814.03688</v>
      </c>
      <c r="G275" s="1"/>
      <c r="H275" s="1"/>
      <c r="I275" s="1"/>
      <c r="J275" s="1"/>
      <c r="K275" s="1"/>
      <c r="L275" s="1"/>
      <c r="M275" s="1"/>
      <c r="N275" s="1"/>
      <c r="O275" s="1"/>
      <c r="P275" s="1"/>
      <c r="Q275" s="1"/>
      <c r="R275" s="1"/>
      <c r="S275" s="1"/>
      <c r="T275" s="1"/>
      <c r="U275" s="1"/>
    </row>
    <row r="276" spans="1:21">
      <c r="A276" s="19" t="s">
        <v>266</v>
      </c>
      <c r="B276" s="500">
        <v>19087.183519999999</v>
      </c>
      <c r="C276" s="500">
        <v>258.78724</v>
      </c>
      <c r="D276" s="500">
        <v>0</v>
      </c>
      <c r="E276" s="500">
        <v>0</v>
      </c>
      <c r="F276" s="500">
        <v>19345.97076</v>
      </c>
      <c r="G276" s="1"/>
      <c r="H276" s="1"/>
      <c r="I276" s="1"/>
      <c r="J276" s="1"/>
      <c r="K276" s="1"/>
      <c r="L276" s="1"/>
      <c r="M276" s="1"/>
      <c r="N276" s="1"/>
      <c r="O276" s="1"/>
      <c r="P276" s="1"/>
      <c r="Q276" s="1"/>
      <c r="R276" s="1"/>
      <c r="S276" s="1"/>
      <c r="T276" s="1"/>
      <c r="U276" s="1"/>
    </row>
    <row r="277" spans="1:21">
      <c r="A277" s="19" t="s">
        <v>267</v>
      </c>
      <c r="B277" s="500">
        <v>2216.7745099999997</v>
      </c>
      <c r="C277" s="500">
        <v>312.10588999999999</v>
      </c>
      <c r="D277" s="500">
        <v>0</v>
      </c>
      <c r="E277" s="500">
        <v>0</v>
      </c>
      <c r="F277" s="500">
        <v>2528.8804</v>
      </c>
      <c r="G277" s="1"/>
      <c r="H277" s="1"/>
      <c r="I277" s="1"/>
      <c r="J277" s="1"/>
      <c r="K277" s="1"/>
      <c r="L277" s="1"/>
      <c r="M277" s="1"/>
      <c r="N277" s="1"/>
      <c r="O277" s="1"/>
      <c r="P277" s="1"/>
      <c r="Q277" s="1"/>
      <c r="R277" s="1"/>
      <c r="S277" s="1"/>
      <c r="T277" s="1"/>
      <c r="U277" s="1"/>
    </row>
    <row r="278" spans="1:21">
      <c r="A278" s="19" t="s">
        <v>268</v>
      </c>
      <c r="B278" s="500">
        <v>8720.0828900000015</v>
      </c>
      <c r="C278" s="500">
        <v>0</v>
      </c>
      <c r="D278" s="500">
        <v>0</v>
      </c>
      <c r="E278" s="500">
        <v>0</v>
      </c>
      <c r="F278" s="500">
        <v>8720.0828900000015</v>
      </c>
      <c r="G278" s="1"/>
      <c r="H278" s="1"/>
      <c r="I278" s="1"/>
      <c r="J278" s="1"/>
      <c r="K278" s="1"/>
      <c r="L278" s="1"/>
      <c r="M278" s="1"/>
      <c r="N278" s="1"/>
      <c r="O278" s="1"/>
      <c r="P278" s="1"/>
      <c r="Q278" s="1"/>
      <c r="R278" s="1"/>
      <c r="S278" s="1"/>
      <c r="T278" s="1"/>
      <c r="U278" s="1"/>
    </row>
    <row r="279" spans="1:21">
      <c r="A279" s="19" t="s">
        <v>269</v>
      </c>
      <c r="B279" s="500">
        <v>74.099999999999994</v>
      </c>
      <c r="C279" s="500">
        <v>0</v>
      </c>
      <c r="D279" s="500">
        <v>0</v>
      </c>
      <c r="E279" s="500">
        <v>0</v>
      </c>
      <c r="F279" s="500">
        <v>74.099999999999994</v>
      </c>
      <c r="G279" s="1"/>
      <c r="H279" s="1"/>
      <c r="I279" s="1"/>
      <c r="J279" s="1"/>
      <c r="K279" s="1"/>
      <c r="L279" s="1"/>
      <c r="M279" s="1"/>
      <c r="N279" s="1"/>
      <c r="O279" s="1"/>
      <c r="P279" s="1"/>
      <c r="Q279" s="1"/>
      <c r="R279" s="1"/>
      <c r="S279" s="1"/>
      <c r="T279" s="1"/>
      <c r="U279" s="1"/>
    </row>
    <row r="280" spans="1:21">
      <c r="A280" s="19" t="s">
        <v>270</v>
      </c>
      <c r="B280" s="500">
        <v>9390.37968</v>
      </c>
      <c r="C280" s="500">
        <v>4754.6231500000004</v>
      </c>
      <c r="D280" s="500">
        <v>0</v>
      </c>
      <c r="E280" s="500">
        <v>0</v>
      </c>
      <c r="F280" s="500">
        <v>14145.002829999999</v>
      </c>
      <c r="G280" s="1"/>
      <c r="H280" s="1"/>
      <c r="I280" s="1"/>
      <c r="J280" s="1"/>
      <c r="K280" s="1"/>
      <c r="L280" s="1"/>
      <c r="M280" s="1"/>
      <c r="N280" s="1"/>
      <c r="O280" s="1"/>
      <c r="P280" s="1"/>
      <c r="Q280" s="1"/>
      <c r="R280" s="1"/>
      <c r="S280" s="1"/>
      <c r="T280" s="1"/>
      <c r="U280" s="1"/>
    </row>
    <row r="281" spans="1:21">
      <c r="A281" s="19" t="s">
        <v>271</v>
      </c>
      <c r="B281" s="500">
        <v>0</v>
      </c>
      <c r="C281" s="500">
        <v>0</v>
      </c>
      <c r="D281" s="500">
        <v>0</v>
      </c>
      <c r="E281" s="500">
        <v>0</v>
      </c>
      <c r="F281" s="500">
        <v>0</v>
      </c>
      <c r="G281" s="1"/>
      <c r="H281" s="1"/>
      <c r="I281" s="1"/>
      <c r="J281" s="1"/>
      <c r="K281" s="1"/>
      <c r="L281" s="1"/>
      <c r="M281" s="1"/>
      <c r="N281" s="1"/>
      <c r="O281" s="1"/>
      <c r="P281" s="1"/>
      <c r="Q281" s="1"/>
      <c r="R281" s="1"/>
      <c r="S281" s="1"/>
      <c r="T281" s="1"/>
      <c r="U281" s="1"/>
    </row>
    <row r="282" spans="1:21">
      <c r="A282" s="29" t="s">
        <v>272</v>
      </c>
      <c r="B282" s="498">
        <v>-45026.889520000004</v>
      </c>
      <c r="C282" s="498">
        <v>-16801.29218</v>
      </c>
      <c r="D282" s="498">
        <v>0</v>
      </c>
      <c r="E282" s="498">
        <v>0</v>
      </c>
      <c r="F282" s="498">
        <v>-61828.181700000001</v>
      </c>
      <c r="G282" s="1"/>
      <c r="H282" s="1"/>
      <c r="I282" s="1"/>
      <c r="J282" s="1"/>
      <c r="K282" s="1"/>
      <c r="L282" s="1"/>
      <c r="M282" s="1"/>
      <c r="N282" s="1"/>
      <c r="O282" s="1"/>
      <c r="P282" s="1"/>
      <c r="Q282" s="1"/>
      <c r="R282" s="1"/>
      <c r="S282" s="1"/>
      <c r="T282" s="1"/>
      <c r="U282" s="1"/>
    </row>
    <row r="283" spans="1:21">
      <c r="A283" s="19" t="s">
        <v>266</v>
      </c>
      <c r="B283" s="500">
        <v>-11687.20716</v>
      </c>
      <c r="C283" s="500">
        <v>-11191.24281</v>
      </c>
      <c r="D283" s="500">
        <v>0</v>
      </c>
      <c r="E283" s="500">
        <v>0</v>
      </c>
      <c r="F283" s="500">
        <v>-22878.449969999998</v>
      </c>
      <c r="G283" s="1"/>
      <c r="H283" s="1"/>
      <c r="I283" s="1"/>
      <c r="J283" s="1"/>
      <c r="K283" s="1"/>
      <c r="L283" s="1"/>
      <c r="M283" s="1"/>
      <c r="N283" s="1"/>
      <c r="O283" s="1"/>
      <c r="P283" s="1"/>
      <c r="Q283" s="1"/>
      <c r="R283" s="1"/>
      <c r="S283" s="1"/>
      <c r="T283" s="1"/>
      <c r="U283" s="1"/>
    </row>
    <row r="284" spans="1:21">
      <c r="A284" s="19" t="s">
        <v>273</v>
      </c>
      <c r="B284" s="500">
        <v>-8130.5880099999995</v>
      </c>
      <c r="C284" s="500">
        <v>0</v>
      </c>
      <c r="D284" s="500">
        <v>0</v>
      </c>
      <c r="E284" s="500">
        <v>0</v>
      </c>
      <c r="F284" s="500">
        <v>-8130.5880099999995</v>
      </c>
      <c r="G284" s="1"/>
      <c r="H284" s="1"/>
      <c r="I284" s="1"/>
      <c r="J284" s="1"/>
      <c r="K284" s="1"/>
      <c r="L284" s="1"/>
      <c r="M284" s="1"/>
      <c r="N284" s="1"/>
      <c r="O284" s="1"/>
      <c r="P284" s="1"/>
      <c r="Q284" s="1"/>
      <c r="R284" s="1"/>
      <c r="S284" s="1"/>
      <c r="T284" s="1"/>
      <c r="U284" s="1"/>
    </row>
    <row r="285" spans="1:21">
      <c r="A285" s="19" t="s">
        <v>274</v>
      </c>
      <c r="B285" s="500">
        <v>0</v>
      </c>
      <c r="C285" s="500">
        <v>0</v>
      </c>
      <c r="D285" s="500">
        <v>0</v>
      </c>
      <c r="E285" s="500">
        <v>0</v>
      </c>
      <c r="F285" s="500">
        <v>0</v>
      </c>
      <c r="G285" s="1"/>
      <c r="H285" s="1"/>
      <c r="I285" s="1"/>
      <c r="J285" s="1"/>
      <c r="K285" s="1"/>
      <c r="L285" s="1"/>
      <c r="M285" s="1"/>
      <c r="N285" s="1"/>
      <c r="O285" s="1"/>
      <c r="P285" s="1"/>
      <c r="Q285" s="1"/>
      <c r="R285" s="1"/>
      <c r="S285" s="1"/>
      <c r="T285" s="1"/>
      <c r="U285" s="1"/>
    </row>
    <row r="286" spans="1:21">
      <c r="A286" s="19" t="s">
        <v>275</v>
      </c>
      <c r="B286" s="500">
        <v>0</v>
      </c>
      <c r="C286" s="500">
        <v>0</v>
      </c>
      <c r="D286" s="500">
        <v>0</v>
      </c>
      <c r="E286" s="500">
        <v>0</v>
      </c>
      <c r="F286" s="500">
        <v>0</v>
      </c>
      <c r="G286" s="1"/>
      <c r="H286" s="1"/>
      <c r="I286" s="1"/>
      <c r="J286" s="1"/>
      <c r="K286" s="1"/>
      <c r="L286" s="1"/>
      <c r="M286" s="1"/>
      <c r="N286" s="1"/>
      <c r="O286" s="1"/>
      <c r="P286" s="1"/>
      <c r="Q286" s="1"/>
      <c r="R286" s="1"/>
      <c r="S286" s="1"/>
      <c r="T286" s="1"/>
      <c r="U286" s="1"/>
    </row>
    <row r="287" spans="1:21">
      <c r="A287" s="19" t="s">
        <v>276</v>
      </c>
      <c r="B287" s="500">
        <v>-25209.094350000003</v>
      </c>
      <c r="C287" s="500">
        <v>-5610.0493699999997</v>
      </c>
      <c r="D287" s="500">
        <v>0</v>
      </c>
      <c r="E287" s="500">
        <v>0</v>
      </c>
      <c r="F287" s="500">
        <v>-30819.14372</v>
      </c>
      <c r="G287" s="1"/>
      <c r="H287" s="1"/>
      <c r="I287" s="1"/>
      <c r="J287" s="1"/>
      <c r="K287" s="1"/>
      <c r="L287" s="1"/>
      <c r="M287" s="1"/>
      <c r="N287" s="1"/>
      <c r="O287" s="1"/>
      <c r="P287" s="1"/>
      <c r="Q287" s="1"/>
      <c r="R287" s="1"/>
      <c r="S287" s="1"/>
      <c r="T287" s="1"/>
      <c r="U287" s="1"/>
    </row>
    <row r="288" spans="1:21">
      <c r="A288" s="19" t="s">
        <v>277</v>
      </c>
      <c r="B288" s="500">
        <v>0</v>
      </c>
      <c r="C288" s="500">
        <v>0</v>
      </c>
      <c r="D288" s="500">
        <v>0</v>
      </c>
      <c r="E288" s="500">
        <v>0</v>
      </c>
      <c r="F288" s="500">
        <v>0</v>
      </c>
      <c r="G288" s="1"/>
      <c r="H288" s="1"/>
      <c r="I288" s="1"/>
      <c r="J288" s="1"/>
      <c r="K288" s="1"/>
      <c r="L288" s="1"/>
      <c r="M288" s="1"/>
      <c r="N288" s="1"/>
      <c r="O288" s="1"/>
      <c r="P288" s="1"/>
      <c r="Q288" s="1"/>
      <c r="R288" s="1"/>
      <c r="S288" s="1"/>
      <c r="T288" s="1"/>
      <c r="U288" s="1"/>
    </row>
    <row r="289" spans="1:21">
      <c r="A289" s="27" t="s">
        <v>278</v>
      </c>
      <c r="B289" s="498">
        <v>856023.42910000007</v>
      </c>
      <c r="C289" s="498">
        <v>-42917.51036</v>
      </c>
      <c r="D289" s="498">
        <v>0</v>
      </c>
      <c r="E289" s="498">
        <v>0</v>
      </c>
      <c r="F289" s="498">
        <v>813105.91873999999</v>
      </c>
      <c r="G289" s="1"/>
      <c r="H289" s="1"/>
      <c r="I289" s="1"/>
      <c r="J289" s="1"/>
      <c r="K289" s="1"/>
      <c r="L289" s="1"/>
      <c r="M289" s="1"/>
      <c r="N289" s="1"/>
      <c r="O289" s="1"/>
      <c r="P289" s="1"/>
      <c r="Q289" s="1"/>
      <c r="R289" s="1"/>
      <c r="S289" s="1"/>
      <c r="T289" s="1"/>
      <c r="U289" s="1"/>
    </row>
    <row r="290" spans="1:21">
      <c r="A290" s="19" t="s">
        <v>279</v>
      </c>
      <c r="B290" s="500">
        <v>244040.52694000001</v>
      </c>
      <c r="C290" s="500">
        <v>7062.9310700000005</v>
      </c>
      <c r="D290" s="500">
        <v>0</v>
      </c>
      <c r="E290" s="500">
        <v>0</v>
      </c>
      <c r="F290" s="500">
        <v>251103.45801</v>
      </c>
      <c r="G290" s="1"/>
      <c r="H290" s="1"/>
      <c r="I290" s="1"/>
      <c r="J290" s="1"/>
      <c r="K290" s="1"/>
      <c r="L290" s="1"/>
      <c r="M290" s="1"/>
      <c r="N290" s="1"/>
      <c r="O290" s="1"/>
      <c r="P290" s="1"/>
      <c r="Q290" s="1"/>
      <c r="R290" s="1"/>
      <c r="S290" s="1"/>
      <c r="T290" s="1"/>
      <c r="U290" s="1"/>
    </row>
    <row r="291" spans="1:21">
      <c r="A291" s="19" t="s">
        <v>280</v>
      </c>
      <c r="B291" s="500">
        <v>20041.776010000001</v>
      </c>
      <c r="C291" s="500">
        <v>580.4307</v>
      </c>
      <c r="D291" s="500">
        <v>0</v>
      </c>
      <c r="E291" s="500">
        <v>0</v>
      </c>
      <c r="F291" s="500">
        <v>20622.206710000002</v>
      </c>
      <c r="G291" s="1"/>
      <c r="H291" s="1"/>
      <c r="I291" s="1"/>
      <c r="J291" s="1"/>
      <c r="K291" s="1"/>
      <c r="L291" s="1"/>
      <c r="M291" s="1"/>
      <c r="N291" s="1"/>
      <c r="O291" s="1"/>
      <c r="P291" s="1"/>
      <c r="Q291" s="1"/>
      <c r="R291" s="1"/>
      <c r="S291" s="1"/>
      <c r="T291" s="1"/>
      <c r="U291" s="1"/>
    </row>
    <row r="292" spans="1:21">
      <c r="A292" s="19" t="s">
        <v>281</v>
      </c>
      <c r="B292" s="500">
        <v>223998.40793000002</v>
      </c>
      <c r="C292" s="500">
        <v>6482.5003699999997</v>
      </c>
      <c r="D292" s="500">
        <v>0</v>
      </c>
      <c r="E292" s="500">
        <v>0</v>
      </c>
      <c r="F292" s="500">
        <v>230480.90830000001</v>
      </c>
      <c r="G292" s="1"/>
      <c r="H292" s="1"/>
      <c r="I292" s="1"/>
      <c r="J292" s="1"/>
      <c r="K292" s="1"/>
      <c r="L292" s="1"/>
      <c r="M292" s="1"/>
      <c r="N292" s="1"/>
      <c r="O292" s="1"/>
      <c r="P292" s="1"/>
      <c r="Q292" s="1"/>
      <c r="R292" s="1"/>
      <c r="S292" s="1"/>
      <c r="T292" s="1"/>
      <c r="U292" s="1"/>
    </row>
    <row r="293" spans="1:21">
      <c r="A293" s="19" t="s">
        <v>282</v>
      </c>
      <c r="B293" s="500">
        <v>0</v>
      </c>
      <c r="C293" s="500">
        <v>0</v>
      </c>
      <c r="D293" s="500">
        <v>0</v>
      </c>
      <c r="E293" s="500">
        <v>0</v>
      </c>
      <c r="F293" s="500">
        <v>0</v>
      </c>
      <c r="G293" s="1"/>
      <c r="H293" s="1"/>
      <c r="I293" s="1"/>
      <c r="J293" s="1"/>
      <c r="K293" s="1"/>
      <c r="L293" s="1"/>
      <c r="M293" s="1"/>
      <c r="N293" s="1"/>
      <c r="O293" s="1"/>
      <c r="P293" s="1"/>
      <c r="Q293" s="1"/>
      <c r="R293" s="1"/>
      <c r="S293" s="1"/>
      <c r="T293" s="1"/>
      <c r="U293" s="1"/>
    </row>
    <row r="294" spans="1:21">
      <c r="A294" s="19" t="s">
        <v>283</v>
      </c>
      <c r="B294" s="500">
        <v>0</v>
      </c>
      <c r="C294" s="500">
        <v>0</v>
      </c>
      <c r="D294" s="500">
        <v>0</v>
      </c>
      <c r="E294" s="500">
        <v>0</v>
      </c>
      <c r="F294" s="500">
        <v>0</v>
      </c>
      <c r="G294" s="1"/>
      <c r="H294" s="1"/>
      <c r="I294" s="1"/>
      <c r="J294" s="1"/>
      <c r="K294" s="1"/>
      <c r="L294" s="1"/>
      <c r="M294" s="1"/>
      <c r="N294" s="1"/>
      <c r="O294" s="1"/>
      <c r="P294" s="1"/>
      <c r="Q294" s="1"/>
      <c r="R294" s="1"/>
      <c r="S294" s="1"/>
      <c r="T294" s="1"/>
      <c r="U294" s="1"/>
    </row>
    <row r="295" spans="1:21">
      <c r="A295" s="19" t="s">
        <v>284</v>
      </c>
      <c r="B295" s="500">
        <v>0</v>
      </c>
      <c r="C295" s="500">
        <v>0</v>
      </c>
      <c r="D295" s="500">
        <v>0</v>
      </c>
      <c r="E295" s="500">
        <v>0</v>
      </c>
      <c r="F295" s="500">
        <v>0</v>
      </c>
      <c r="G295" s="1"/>
      <c r="H295" s="1"/>
      <c r="I295" s="1"/>
      <c r="J295" s="1"/>
      <c r="K295" s="1"/>
      <c r="L295" s="1"/>
      <c r="M295" s="1"/>
      <c r="N295" s="1"/>
      <c r="O295" s="1"/>
      <c r="P295" s="1"/>
      <c r="Q295" s="1"/>
      <c r="R295" s="1"/>
      <c r="S295" s="1"/>
      <c r="T295" s="1"/>
      <c r="U295" s="1"/>
    </row>
    <row r="296" spans="1:21">
      <c r="A296" s="19" t="s">
        <v>285</v>
      </c>
      <c r="B296" s="500">
        <v>0.34300000000000003</v>
      </c>
      <c r="C296" s="500">
        <v>0</v>
      </c>
      <c r="D296" s="500">
        <v>0</v>
      </c>
      <c r="E296" s="500">
        <v>0</v>
      </c>
      <c r="F296" s="500">
        <v>0.34300000000000003</v>
      </c>
      <c r="G296" s="1"/>
      <c r="H296" s="1"/>
      <c r="I296" s="1"/>
      <c r="J296" s="1"/>
      <c r="K296" s="1"/>
      <c r="L296" s="1"/>
      <c r="M296" s="1"/>
      <c r="N296" s="1"/>
      <c r="O296" s="1"/>
      <c r="P296" s="1"/>
      <c r="Q296" s="1"/>
      <c r="R296" s="1"/>
      <c r="S296" s="1"/>
      <c r="T296" s="1"/>
      <c r="U296" s="1"/>
    </row>
    <row r="297" spans="1:21">
      <c r="A297" s="19" t="s">
        <v>286</v>
      </c>
      <c r="B297" s="500">
        <v>0</v>
      </c>
      <c r="C297" s="500">
        <v>0</v>
      </c>
      <c r="D297" s="500">
        <v>0</v>
      </c>
      <c r="E297" s="500">
        <v>0</v>
      </c>
      <c r="F297" s="500">
        <v>0</v>
      </c>
      <c r="G297" s="1"/>
      <c r="H297" s="1"/>
      <c r="I297" s="1"/>
      <c r="J297" s="1"/>
      <c r="K297" s="1"/>
      <c r="L297" s="1"/>
      <c r="M297" s="1"/>
      <c r="N297" s="1"/>
      <c r="O297" s="1"/>
      <c r="P297" s="1"/>
      <c r="Q297" s="1"/>
      <c r="R297" s="1"/>
      <c r="S297" s="1"/>
      <c r="T297" s="1"/>
      <c r="U297" s="1"/>
    </row>
    <row r="298" spans="1:21">
      <c r="A298" s="19" t="s">
        <v>287</v>
      </c>
      <c r="B298" s="500">
        <v>-393776.14919000003</v>
      </c>
      <c r="C298" s="500">
        <v>-19823.085360000001</v>
      </c>
      <c r="D298" s="500">
        <v>0</v>
      </c>
      <c r="E298" s="500">
        <v>0</v>
      </c>
      <c r="F298" s="500">
        <v>-413599.23454999999</v>
      </c>
      <c r="G298" s="1"/>
      <c r="H298" s="1"/>
      <c r="I298" s="1"/>
      <c r="J298" s="1"/>
      <c r="K298" s="1"/>
      <c r="L298" s="1"/>
      <c r="M298" s="1"/>
      <c r="N298" s="1"/>
      <c r="O298" s="1"/>
      <c r="P298" s="1"/>
      <c r="Q298" s="1"/>
      <c r="R298" s="1"/>
      <c r="S298" s="1"/>
      <c r="T298" s="1"/>
      <c r="U298" s="1"/>
    </row>
    <row r="299" spans="1:21">
      <c r="A299" s="19" t="s">
        <v>288</v>
      </c>
      <c r="B299" s="500">
        <v>-355996.58132</v>
      </c>
      <c r="C299" s="500">
        <v>-11283.4931</v>
      </c>
      <c r="D299" s="500">
        <v>0</v>
      </c>
      <c r="E299" s="500">
        <v>0</v>
      </c>
      <c r="F299" s="500">
        <v>-367280.07442000002</v>
      </c>
      <c r="G299" s="1"/>
      <c r="H299" s="1"/>
      <c r="I299" s="1"/>
      <c r="J299" s="1"/>
      <c r="K299" s="1"/>
      <c r="L299" s="1"/>
      <c r="M299" s="1"/>
      <c r="N299" s="1"/>
      <c r="O299" s="1"/>
      <c r="P299" s="1"/>
      <c r="Q299" s="1"/>
      <c r="R299" s="1"/>
      <c r="S299" s="1"/>
      <c r="T299" s="1"/>
      <c r="U299" s="1"/>
    </row>
    <row r="300" spans="1:21">
      <c r="A300" s="19" t="s">
        <v>289</v>
      </c>
      <c r="B300" s="500">
        <v>-1111.3358799999999</v>
      </c>
      <c r="C300" s="500">
        <v>-0.53127000000000002</v>
      </c>
      <c r="D300" s="500">
        <v>0</v>
      </c>
      <c r="E300" s="500">
        <v>0</v>
      </c>
      <c r="F300" s="500">
        <v>-1111.8671499999998</v>
      </c>
      <c r="G300" s="1"/>
      <c r="H300" s="1"/>
      <c r="I300" s="1"/>
      <c r="J300" s="1"/>
      <c r="K300" s="1"/>
      <c r="L300" s="1"/>
      <c r="M300" s="1"/>
      <c r="N300" s="1"/>
      <c r="O300" s="1"/>
      <c r="P300" s="1"/>
      <c r="Q300" s="1"/>
      <c r="R300" s="1"/>
      <c r="S300" s="1"/>
      <c r="T300" s="1"/>
      <c r="U300" s="1"/>
    </row>
    <row r="301" spans="1:21">
      <c r="A301" s="19" t="s">
        <v>290</v>
      </c>
      <c r="B301" s="500">
        <v>0</v>
      </c>
      <c r="C301" s="500">
        <v>0</v>
      </c>
      <c r="D301" s="500">
        <v>0</v>
      </c>
      <c r="E301" s="500">
        <v>0</v>
      </c>
      <c r="F301" s="500">
        <v>0</v>
      </c>
      <c r="G301" s="1"/>
      <c r="H301" s="1"/>
      <c r="I301" s="1"/>
      <c r="J301" s="1"/>
      <c r="K301" s="1"/>
      <c r="L301" s="1"/>
      <c r="M301" s="1"/>
      <c r="N301" s="1"/>
      <c r="O301" s="1"/>
      <c r="P301" s="1"/>
      <c r="Q301" s="1"/>
      <c r="R301" s="1"/>
      <c r="S301" s="1"/>
      <c r="T301" s="1"/>
      <c r="U301" s="1"/>
    </row>
    <row r="302" spans="1:21">
      <c r="A302" s="22" t="s">
        <v>291</v>
      </c>
      <c r="B302" s="500">
        <v>-36604.090389999998</v>
      </c>
      <c r="C302" s="500">
        <v>-8538.717990000001</v>
      </c>
      <c r="D302" s="500">
        <v>0</v>
      </c>
      <c r="E302" s="500">
        <v>0</v>
      </c>
      <c r="F302" s="500">
        <v>-45142.808380000002</v>
      </c>
      <c r="G302" s="1"/>
      <c r="H302" s="1"/>
      <c r="I302" s="1"/>
      <c r="J302" s="1"/>
      <c r="K302" s="1"/>
      <c r="L302" s="1"/>
      <c r="M302" s="1"/>
      <c r="N302" s="1"/>
      <c r="O302" s="1"/>
      <c r="P302" s="1"/>
      <c r="Q302" s="1"/>
      <c r="R302" s="1"/>
      <c r="S302" s="1"/>
      <c r="T302" s="1"/>
      <c r="U302" s="1"/>
    </row>
    <row r="303" spans="1:21">
      <c r="A303" s="11" t="s">
        <v>292</v>
      </c>
      <c r="B303" s="500">
        <v>0</v>
      </c>
      <c r="C303" s="500">
        <v>0</v>
      </c>
      <c r="D303" s="500">
        <v>0</v>
      </c>
      <c r="E303" s="500">
        <v>0</v>
      </c>
      <c r="F303" s="500">
        <v>0</v>
      </c>
      <c r="G303" s="1"/>
      <c r="H303" s="1"/>
      <c r="I303" s="1"/>
      <c r="J303" s="1"/>
      <c r="K303" s="1"/>
      <c r="L303" s="1"/>
      <c r="M303" s="1"/>
      <c r="N303" s="1"/>
      <c r="O303" s="1"/>
      <c r="P303" s="1"/>
      <c r="Q303" s="1"/>
      <c r="R303" s="1"/>
      <c r="S303" s="1"/>
      <c r="T303" s="1"/>
      <c r="U303" s="1"/>
    </row>
    <row r="304" spans="1:21">
      <c r="A304" s="22" t="s">
        <v>293</v>
      </c>
      <c r="B304" s="500">
        <v>-64.141599999999997</v>
      </c>
      <c r="C304" s="500">
        <v>-0.34300000000000003</v>
      </c>
      <c r="D304" s="500">
        <v>0</v>
      </c>
      <c r="E304" s="500">
        <v>0</v>
      </c>
      <c r="F304" s="500">
        <v>-64.4846</v>
      </c>
      <c r="G304" s="1"/>
      <c r="H304" s="1"/>
      <c r="I304" s="1"/>
      <c r="J304" s="1"/>
      <c r="K304" s="1"/>
      <c r="L304" s="1"/>
      <c r="M304" s="1"/>
      <c r="N304" s="1"/>
      <c r="O304" s="1"/>
      <c r="P304" s="1"/>
      <c r="Q304" s="1"/>
      <c r="R304" s="1"/>
      <c r="S304" s="1"/>
      <c r="T304" s="1"/>
      <c r="U304" s="1"/>
    </row>
    <row r="305" spans="1:21">
      <c r="A305" s="27" t="s">
        <v>294</v>
      </c>
      <c r="B305" s="498">
        <v>706287.80685000005</v>
      </c>
      <c r="C305" s="498">
        <v>-55677.664649999999</v>
      </c>
      <c r="D305" s="498">
        <v>0</v>
      </c>
      <c r="E305" s="498">
        <v>0</v>
      </c>
      <c r="F305" s="498">
        <v>650610.1422</v>
      </c>
      <c r="G305" s="1"/>
      <c r="H305" s="1"/>
      <c r="I305" s="1"/>
      <c r="J305" s="1"/>
      <c r="K305" s="1"/>
      <c r="L305" s="1"/>
      <c r="M305" s="1"/>
      <c r="N305" s="1"/>
      <c r="O305" s="1"/>
      <c r="P305" s="1"/>
      <c r="Q305" s="1"/>
      <c r="R305" s="1"/>
      <c r="S305" s="1"/>
      <c r="T305" s="1"/>
      <c r="U305" s="1"/>
    </row>
    <row r="306" spans="1:21">
      <c r="A306" s="27" t="s">
        <v>295</v>
      </c>
      <c r="B306" s="498">
        <v>-599105.84502000001</v>
      </c>
      <c r="C306" s="498">
        <v>-3275.6306600000003</v>
      </c>
      <c r="D306" s="498">
        <v>0</v>
      </c>
      <c r="E306" s="498">
        <v>0</v>
      </c>
      <c r="F306" s="498">
        <v>-602381.47567999992</v>
      </c>
      <c r="G306" s="1"/>
      <c r="H306" s="1"/>
      <c r="I306" s="1"/>
      <c r="J306" s="1"/>
      <c r="K306" s="1"/>
      <c r="L306" s="1"/>
      <c r="M306" s="1"/>
      <c r="N306" s="1"/>
      <c r="O306" s="1"/>
      <c r="P306" s="1"/>
      <c r="Q306" s="1"/>
      <c r="R306" s="1"/>
      <c r="S306" s="1"/>
      <c r="T306" s="1"/>
      <c r="U306" s="1"/>
    </row>
    <row r="307" spans="1:21">
      <c r="A307" s="19" t="s">
        <v>296</v>
      </c>
      <c r="B307" s="500">
        <v>-400331.34307999996</v>
      </c>
      <c r="C307" s="500">
        <v>-74.777630000000002</v>
      </c>
      <c r="D307" s="500">
        <v>0</v>
      </c>
      <c r="E307" s="500">
        <v>0</v>
      </c>
      <c r="F307" s="500">
        <v>-400406.12070999999</v>
      </c>
      <c r="G307" s="1"/>
      <c r="H307" s="1"/>
      <c r="I307" s="1"/>
      <c r="J307" s="1"/>
      <c r="K307" s="1"/>
      <c r="L307" s="1"/>
      <c r="M307" s="1"/>
      <c r="N307" s="1"/>
      <c r="O307" s="1"/>
      <c r="P307" s="1"/>
      <c r="Q307" s="1"/>
      <c r="R307" s="1"/>
      <c r="S307" s="1"/>
      <c r="T307" s="1"/>
      <c r="U307" s="1"/>
    </row>
    <row r="308" spans="1:21">
      <c r="A308" s="19" t="s">
        <v>297</v>
      </c>
      <c r="B308" s="500">
        <v>-41705.659159999996</v>
      </c>
      <c r="C308" s="500">
        <v>-245.33622</v>
      </c>
      <c r="D308" s="500">
        <v>0</v>
      </c>
      <c r="E308" s="500">
        <v>0</v>
      </c>
      <c r="F308" s="500">
        <v>-41950.99538</v>
      </c>
      <c r="G308" s="1"/>
      <c r="H308" s="1"/>
      <c r="I308" s="1"/>
      <c r="J308" s="1"/>
      <c r="K308" s="1"/>
      <c r="L308" s="1"/>
      <c r="M308" s="1"/>
      <c r="N308" s="1"/>
      <c r="O308" s="1"/>
      <c r="P308" s="1"/>
      <c r="Q308" s="1"/>
      <c r="R308" s="1"/>
      <c r="S308" s="1"/>
      <c r="T308" s="1"/>
      <c r="U308" s="1"/>
    </row>
    <row r="309" spans="1:21">
      <c r="A309" s="19" t="s">
        <v>298</v>
      </c>
      <c r="B309" s="500">
        <v>-2585.65434</v>
      </c>
      <c r="C309" s="500">
        <v>-2276.6226099999999</v>
      </c>
      <c r="D309" s="500">
        <v>0</v>
      </c>
      <c r="E309" s="500">
        <v>0</v>
      </c>
      <c r="F309" s="500">
        <v>-4862.2769500000004</v>
      </c>
      <c r="G309" s="1"/>
      <c r="H309" s="1"/>
      <c r="I309" s="1"/>
      <c r="J309" s="1"/>
      <c r="K309" s="1"/>
      <c r="L309" s="1"/>
      <c r="M309" s="1"/>
      <c r="N309" s="1"/>
      <c r="O309" s="1"/>
      <c r="P309" s="1"/>
      <c r="Q309" s="1"/>
      <c r="R309" s="1"/>
      <c r="S309" s="1"/>
      <c r="T309" s="1"/>
      <c r="U309" s="1"/>
    </row>
    <row r="310" spans="1:21">
      <c r="A310" s="19" t="s">
        <v>299</v>
      </c>
      <c r="B310" s="500">
        <v>-21931.668829999999</v>
      </c>
      <c r="C310" s="500">
        <v>-30.928919999999998</v>
      </c>
      <c r="D310" s="500">
        <v>0</v>
      </c>
      <c r="E310" s="500">
        <v>0</v>
      </c>
      <c r="F310" s="500">
        <v>-21962.597750000001</v>
      </c>
      <c r="G310" s="1"/>
      <c r="H310" s="1"/>
      <c r="I310" s="1"/>
      <c r="J310" s="1"/>
      <c r="K310" s="1"/>
      <c r="L310" s="1"/>
      <c r="M310" s="1"/>
      <c r="N310" s="1"/>
      <c r="O310" s="1"/>
      <c r="P310" s="1"/>
      <c r="Q310" s="1"/>
      <c r="R310" s="1"/>
      <c r="S310" s="1"/>
      <c r="T310" s="1"/>
      <c r="U310" s="1"/>
    </row>
    <row r="311" spans="1:21">
      <c r="A311" s="19" t="s">
        <v>300</v>
      </c>
      <c r="B311" s="500">
        <v>-26736.938890000001</v>
      </c>
      <c r="C311" s="500">
        <v>0</v>
      </c>
      <c r="D311" s="500">
        <v>0</v>
      </c>
      <c r="E311" s="500">
        <v>0</v>
      </c>
      <c r="F311" s="500">
        <v>-26736.938890000001</v>
      </c>
      <c r="G311" s="1"/>
      <c r="H311" s="1"/>
      <c r="I311" s="1"/>
      <c r="J311" s="1"/>
      <c r="K311" s="1"/>
      <c r="L311" s="1"/>
      <c r="M311" s="1"/>
      <c r="N311" s="1"/>
      <c r="O311" s="1"/>
      <c r="P311" s="1"/>
      <c r="Q311" s="1"/>
      <c r="R311" s="1"/>
      <c r="S311" s="1"/>
      <c r="T311" s="1"/>
      <c r="U311" s="1"/>
    </row>
    <row r="312" spans="1:21">
      <c r="A312" s="19" t="s">
        <v>301</v>
      </c>
      <c r="B312" s="500">
        <v>-10526.902529999999</v>
      </c>
      <c r="C312" s="500">
        <v>0</v>
      </c>
      <c r="D312" s="500">
        <v>0</v>
      </c>
      <c r="E312" s="500">
        <v>0</v>
      </c>
      <c r="F312" s="500">
        <v>-10526.902529999999</v>
      </c>
      <c r="G312" s="1"/>
      <c r="H312" s="1"/>
      <c r="I312" s="1"/>
      <c r="J312" s="1"/>
      <c r="K312" s="1"/>
      <c r="L312" s="1"/>
      <c r="M312" s="1"/>
      <c r="N312" s="1"/>
      <c r="O312" s="1"/>
      <c r="P312" s="1"/>
      <c r="Q312" s="1"/>
      <c r="R312" s="1"/>
      <c r="S312" s="1"/>
      <c r="T312" s="1"/>
      <c r="U312" s="1"/>
    </row>
    <row r="313" spans="1:21">
      <c r="A313" s="19" t="s">
        <v>302</v>
      </c>
      <c r="B313" s="500">
        <v>-19789.965120000001</v>
      </c>
      <c r="C313" s="500">
        <v>0</v>
      </c>
      <c r="D313" s="500">
        <v>0</v>
      </c>
      <c r="E313" s="500">
        <v>0</v>
      </c>
      <c r="F313" s="500">
        <v>-19789.965120000001</v>
      </c>
      <c r="G313" s="1"/>
      <c r="H313" s="1"/>
      <c r="I313" s="1"/>
      <c r="J313" s="1"/>
      <c r="K313" s="1"/>
      <c r="L313" s="1"/>
      <c r="M313" s="1"/>
      <c r="N313" s="1"/>
      <c r="O313" s="1"/>
      <c r="P313" s="1"/>
      <c r="Q313" s="1"/>
      <c r="R313" s="1"/>
      <c r="S313" s="1"/>
      <c r="T313" s="1"/>
      <c r="U313" s="1"/>
    </row>
    <row r="314" spans="1:21">
      <c r="A314" s="19" t="s">
        <v>303</v>
      </c>
      <c r="B314" s="500">
        <v>-9930.4856899999995</v>
      </c>
      <c r="C314" s="500">
        <v>0</v>
      </c>
      <c r="D314" s="500">
        <v>0</v>
      </c>
      <c r="E314" s="500">
        <v>0</v>
      </c>
      <c r="F314" s="500">
        <v>-9930.4856899999995</v>
      </c>
      <c r="G314" s="1"/>
      <c r="H314" s="1"/>
      <c r="I314" s="1"/>
      <c r="J314" s="1"/>
      <c r="K314" s="1"/>
      <c r="L314" s="1"/>
      <c r="M314" s="1"/>
      <c r="N314" s="1"/>
      <c r="O314" s="1"/>
      <c r="P314" s="1"/>
      <c r="Q314" s="1"/>
      <c r="R314" s="1"/>
      <c r="S314" s="1"/>
      <c r="T314" s="1"/>
      <c r="U314" s="1"/>
    </row>
    <row r="315" spans="1:21">
      <c r="A315" s="19" t="s">
        <v>304</v>
      </c>
      <c r="B315" s="500">
        <v>-65567.227379999997</v>
      </c>
      <c r="C315" s="500">
        <v>-647.96528000000001</v>
      </c>
      <c r="D315" s="500">
        <v>0</v>
      </c>
      <c r="E315" s="500">
        <v>0</v>
      </c>
      <c r="F315" s="500">
        <v>-66215.192660000001</v>
      </c>
      <c r="G315" s="1"/>
      <c r="H315" s="1"/>
      <c r="I315" s="1"/>
      <c r="J315" s="1"/>
      <c r="K315" s="1"/>
      <c r="L315" s="1"/>
      <c r="M315" s="1"/>
      <c r="N315" s="1"/>
      <c r="O315" s="1"/>
      <c r="P315" s="1"/>
      <c r="Q315" s="1"/>
      <c r="R315" s="1"/>
      <c r="S315" s="1"/>
      <c r="T315" s="1"/>
      <c r="U315" s="1"/>
    </row>
    <row r="316" spans="1:21">
      <c r="A316" s="28" t="s">
        <v>305</v>
      </c>
      <c r="B316" s="498">
        <v>107181.96183</v>
      </c>
      <c r="C316" s="498">
        <v>-58953.295310000001</v>
      </c>
      <c r="D316" s="498">
        <v>0</v>
      </c>
      <c r="E316" s="498">
        <v>0</v>
      </c>
      <c r="F316" s="498">
        <v>48228.666520000006</v>
      </c>
      <c r="G316" s="1"/>
      <c r="H316" s="1"/>
      <c r="I316" s="1"/>
      <c r="J316" s="1"/>
      <c r="K316" s="1"/>
      <c r="L316" s="1"/>
      <c r="M316" s="1"/>
      <c r="N316" s="1"/>
      <c r="O316" s="1"/>
      <c r="P316" s="1"/>
      <c r="Q316" s="1"/>
      <c r="R316" s="1"/>
      <c r="S316" s="1"/>
      <c r="T316" s="1"/>
      <c r="U316" s="1"/>
    </row>
    <row r="317" spans="1:21">
      <c r="A317" s="22" t="s">
        <v>306</v>
      </c>
      <c r="B317" s="500">
        <v>18.462949999999999</v>
      </c>
      <c r="C317" s="500">
        <v>0</v>
      </c>
      <c r="D317" s="500">
        <v>0</v>
      </c>
      <c r="E317" s="500">
        <v>0</v>
      </c>
      <c r="F317" s="500">
        <v>18.462949999999999</v>
      </c>
      <c r="G317" s="1"/>
      <c r="H317" s="1"/>
      <c r="I317" s="1"/>
      <c r="J317" s="1"/>
      <c r="K317" s="1"/>
      <c r="L317" s="1"/>
      <c r="M317" s="1"/>
      <c r="N317" s="1"/>
      <c r="O317" s="1"/>
      <c r="P317" s="1"/>
      <c r="Q317" s="1"/>
      <c r="R317" s="1"/>
      <c r="S317" s="1"/>
      <c r="T317" s="1"/>
      <c r="U317" s="1"/>
    </row>
    <row r="318" spans="1:21">
      <c r="A318" s="22" t="s">
        <v>307</v>
      </c>
      <c r="B318" s="500">
        <v>18.46293</v>
      </c>
      <c r="C318" s="500">
        <v>0</v>
      </c>
      <c r="D318" s="500">
        <v>0</v>
      </c>
      <c r="E318" s="500">
        <v>0</v>
      </c>
      <c r="F318" s="500">
        <v>18.46293</v>
      </c>
      <c r="G318" s="1"/>
      <c r="H318" s="1"/>
      <c r="I318" s="1"/>
      <c r="J318" s="1"/>
      <c r="K318" s="1"/>
      <c r="L318" s="1"/>
      <c r="M318" s="1"/>
      <c r="N318" s="1"/>
      <c r="O318" s="1"/>
      <c r="P318" s="1"/>
      <c r="Q318" s="1"/>
      <c r="R318" s="1"/>
      <c r="S318" s="1"/>
      <c r="T318" s="1"/>
      <c r="U318" s="1"/>
    </row>
    <row r="319" spans="1:21">
      <c r="A319" s="22" t="s">
        <v>308</v>
      </c>
      <c r="B319" s="500">
        <v>2.0000000000000002E-5</v>
      </c>
      <c r="C319" s="500">
        <v>0</v>
      </c>
      <c r="D319" s="500">
        <v>0</v>
      </c>
      <c r="E319" s="500">
        <v>0</v>
      </c>
      <c r="F319" s="500">
        <v>2.0000000000000002E-5</v>
      </c>
      <c r="G319" s="1"/>
      <c r="H319" s="1"/>
      <c r="I319" s="1"/>
      <c r="J319" s="1"/>
      <c r="K319" s="1"/>
      <c r="L319" s="1"/>
      <c r="M319" s="1"/>
      <c r="N319" s="1"/>
      <c r="O319" s="1"/>
      <c r="P319" s="1"/>
      <c r="Q319" s="1"/>
      <c r="R319" s="1"/>
      <c r="S319" s="1"/>
      <c r="T319" s="1"/>
      <c r="U319" s="1"/>
    </row>
    <row r="320" spans="1:21">
      <c r="A320" s="22" t="s">
        <v>309</v>
      </c>
      <c r="B320" s="500">
        <v>-6.2327399999999997</v>
      </c>
      <c r="C320" s="500">
        <v>-7.9559300000000004</v>
      </c>
      <c r="D320" s="500">
        <v>0</v>
      </c>
      <c r="E320" s="500">
        <v>0</v>
      </c>
      <c r="F320" s="500">
        <v>-14.18867</v>
      </c>
      <c r="G320" s="1"/>
      <c r="H320" s="1"/>
      <c r="I320" s="1"/>
      <c r="J320" s="1"/>
      <c r="K320" s="1"/>
      <c r="L320" s="1"/>
      <c r="M320" s="1"/>
      <c r="N320" s="1"/>
      <c r="O320" s="1"/>
      <c r="P320" s="1"/>
      <c r="Q320" s="1"/>
      <c r="R320" s="1"/>
      <c r="S320" s="1"/>
      <c r="T320" s="1"/>
      <c r="U320" s="1"/>
    </row>
    <row r="321" spans="1:21">
      <c r="A321" s="22" t="s">
        <v>310</v>
      </c>
      <c r="B321" s="500">
        <v>-6.2326800000000002</v>
      </c>
      <c r="C321" s="500">
        <v>-148.15799999999999</v>
      </c>
      <c r="D321" s="500">
        <v>0</v>
      </c>
      <c r="E321" s="500">
        <v>0</v>
      </c>
      <c r="F321" s="500">
        <v>-154.39068</v>
      </c>
      <c r="G321" s="1"/>
      <c r="H321" s="1"/>
      <c r="I321" s="1"/>
      <c r="J321" s="1"/>
      <c r="K321" s="1"/>
      <c r="L321" s="1"/>
      <c r="M321" s="1"/>
      <c r="N321" s="1"/>
      <c r="O321" s="1"/>
      <c r="P321" s="1"/>
      <c r="Q321" s="1"/>
      <c r="R321" s="1"/>
      <c r="S321" s="1"/>
      <c r="T321" s="1"/>
      <c r="U321" s="1"/>
    </row>
    <row r="322" spans="1:21">
      <c r="A322" s="22" t="s">
        <v>311</v>
      </c>
      <c r="B322" s="500">
        <v>-5.9999999999999995E-5</v>
      </c>
      <c r="C322" s="500">
        <v>140.20207000000002</v>
      </c>
      <c r="D322" s="500">
        <v>0</v>
      </c>
      <c r="E322" s="500">
        <v>0</v>
      </c>
      <c r="F322" s="500">
        <v>140.20201</v>
      </c>
      <c r="G322" s="1"/>
      <c r="H322" s="1"/>
      <c r="I322" s="1"/>
      <c r="J322" s="1"/>
      <c r="K322" s="1"/>
      <c r="L322" s="1"/>
      <c r="M322" s="1"/>
      <c r="N322" s="1"/>
      <c r="O322" s="1"/>
      <c r="P322" s="1"/>
      <c r="Q322" s="1"/>
      <c r="R322" s="1"/>
      <c r="S322" s="1"/>
      <c r="T322" s="1"/>
      <c r="U322" s="1"/>
    </row>
    <row r="323" spans="1:21">
      <c r="A323" s="14" t="s">
        <v>312</v>
      </c>
      <c r="B323" s="498">
        <v>107194.19204000001</v>
      </c>
      <c r="C323" s="498">
        <v>-58961.251240000005</v>
      </c>
      <c r="D323" s="498">
        <v>0</v>
      </c>
      <c r="E323" s="498">
        <v>0</v>
      </c>
      <c r="F323" s="498">
        <v>48232.940799999997</v>
      </c>
      <c r="G323" s="1"/>
      <c r="H323" s="1"/>
      <c r="I323" s="1"/>
      <c r="J323" s="1"/>
      <c r="K323" s="1"/>
      <c r="L323" s="1"/>
      <c r="M323" s="1"/>
      <c r="N323" s="1"/>
      <c r="O323" s="1"/>
      <c r="P323" s="1"/>
      <c r="Q323" s="1"/>
      <c r="R323" s="1"/>
      <c r="S323" s="1"/>
      <c r="T323" s="1"/>
      <c r="U323" s="1"/>
    </row>
    <row r="324" spans="1:21">
      <c r="A324" s="19" t="s">
        <v>313</v>
      </c>
      <c r="B324" s="506">
        <v>-559.91089999999997</v>
      </c>
      <c r="C324" s="506">
        <v>24.876909999999999</v>
      </c>
      <c r="D324" s="506">
        <v>0</v>
      </c>
      <c r="E324" s="506">
        <v>0</v>
      </c>
      <c r="F324" s="506">
        <v>-535.03399000000002</v>
      </c>
      <c r="G324" s="1"/>
      <c r="H324" s="1"/>
      <c r="I324" s="1"/>
      <c r="J324" s="1"/>
      <c r="K324" s="1"/>
      <c r="L324" s="1"/>
      <c r="M324" s="1"/>
      <c r="N324" s="1"/>
      <c r="O324" s="1"/>
      <c r="P324" s="1"/>
      <c r="Q324" s="1"/>
      <c r="R324" s="1"/>
      <c r="S324" s="1"/>
      <c r="T324" s="1"/>
      <c r="U324" s="1"/>
    </row>
    <row r="325" spans="1:21">
      <c r="A325" s="28" t="s">
        <v>314</v>
      </c>
      <c r="B325" s="507">
        <v>106634.28114000001</v>
      </c>
      <c r="C325" s="507">
        <v>-58936.374329999999</v>
      </c>
      <c r="D325" s="507">
        <v>0</v>
      </c>
      <c r="E325" s="507">
        <v>0</v>
      </c>
      <c r="F325" s="507">
        <v>47697.90681</v>
      </c>
      <c r="G325" s="1"/>
      <c r="H325" s="1"/>
      <c r="I325" s="1"/>
      <c r="J325" s="1"/>
      <c r="K325" s="1"/>
      <c r="L325" s="1"/>
      <c r="M325" s="1"/>
      <c r="N325" s="1"/>
      <c r="O325" s="1"/>
      <c r="P325" s="1"/>
      <c r="Q325" s="1"/>
      <c r="R325" s="1"/>
      <c r="S325" s="1"/>
      <c r="T325" s="1"/>
      <c r="U325" s="1"/>
    </row>
    <row r="326" spans="1:21">
      <c r="A326" s="22" t="s">
        <v>315</v>
      </c>
      <c r="B326" s="506">
        <v>2016.3072400000001</v>
      </c>
      <c r="C326" s="506">
        <v>86.449719999999999</v>
      </c>
      <c r="D326" s="506">
        <v>0</v>
      </c>
      <c r="E326" s="506">
        <v>0</v>
      </c>
      <c r="F326" s="506">
        <v>2102.7569600000002</v>
      </c>
      <c r="G326" s="1"/>
      <c r="H326" s="1"/>
      <c r="I326" s="1"/>
      <c r="J326" s="1"/>
      <c r="K326" s="1"/>
      <c r="L326" s="1"/>
      <c r="M326" s="1"/>
      <c r="N326" s="1"/>
      <c r="O326" s="1"/>
      <c r="P326" s="1"/>
      <c r="Q326" s="1"/>
      <c r="R326" s="1"/>
      <c r="S326" s="1"/>
      <c r="T326" s="1"/>
      <c r="U326" s="1"/>
    </row>
    <row r="327" spans="1:21">
      <c r="A327" s="14" t="s">
        <v>316</v>
      </c>
      <c r="B327" s="507">
        <v>108650.58838</v>
      </c>
      <c r="C327" s="507">
        <v>-58849.924610000002</v>
      </c>
      <c r="D327" s="507">
        <v>0</v>
      </c>
      <c r="E327" s="507">
        <v>0</v>
      </c>
      <c r="F327" s="507">
        <v>49800.663770000006</v>
      </c>
      <c r="G327" s="1"/>
      <c r="H327" s="1"/>
      <c r="I327" s="1"/>
      <c r="J327" s="1"/>
      <c r="K327" s="1"/>
      <c r="L327" s="1"/>
      <c r="M327" s="1"/>
      <c r="N327" s="1"/>
      <c r="O327" s="1"/>
      <c r="P327" s="1"/>
      <c r="Q327" s="1"/>
      <c r="R327" s="1"/>
      <c r="S327" s="1"/>
      <c r="T327" s="1"/>
      <c r="U327" s="1"/>
    </row>
    <row r="328" spans="1:21">
      <c r="A328" s="22" t="s">
        <v>317</v>
      </c>
      <c r="B328" s="506">
        <v>0</v>
      </c>
      <c r="C328" s="506">
        <v>0</v>
      </c>
      <c r="D328" s="506">
        <v>0</v>
      </c>
      <c r="E328" s="506">
        <v>0</v>
      </c>
      <c r="F328" s="506">
        <v>0</v>
      </c>
      <c r="G328" s="1"/>
      <c r="H328" s="1"/>
      <c r="I328" s="1"/>
      <c r="J328" s="1"/>
      <c r="K328" s="1"/>
      <c r="L328" s="1"/>
      <c r="M328" s="1"/>
      <c r="N328" s="1"/>
      <c r="O328" s="1"/>
      <c r="P328" s="1"/>
      <c r="Q328" s="1"/>
      <c r="R328" s="1"/>
      <c r="S328" s="1"/>
      <c r="T328" s="1"/>
      <c r="U328" s="1"/>
    </row>
    <row r="329" spans="1:21">
      <c r="A329" s="28" t="s">
        <v>318</v>
      </c>
      <c r="B329" s="507">
        <v>108650.58838</v>
      </c>
      <c r="C329" s="507">
        <v>-58849.924610000002</v>
      </c>
      <c r="D329" s="507">
        <v>0</v>
      </c>
      <c r="E329" s="507">
        <v>0</v>
      </c>
      <c r="F329" s="507">
        <v>49800.663770000006</v>
      </c>
      <c r="G329" s="1"/>
      <c r="H329" s="1"/>
      <c r="I329" s="1"/>
      <c r="J329" s="1"/>
      <c r="K329" s="1"/>
      <c r="L329" s="1"/>
      <c r="M329" s="1"/>
      <c r="N329" s="1"/>
      <c r="O329" s="1"/>
      <c r="P329" s="1"/>
      <c r="Q329" s="1"/>
      <c r="R329" s="1"/>
      <c r="S329" s="1"/>
      <c r="T329" s="1"/>
      <c r="U329" s="1"/>
    </row>
    <row r="330" spans="1:21">
      <c r="A330" s="22" t="s">
        <v>319</v>
      </c>
      <c r="B330" s="506">
        <v>-21989.6528</v>
      </c>
      <c r="C330" s="506">
        <v>0</v>
      </c>
      <c r="D330" s="506">
        <v>0</v>
      </c>
      <c r="E330" s="506">
        <v>0</v>
      </c>
      <c r="F330" s="506">
        <v>-21989.6528</v>
      </c>
      <c r="G330" s="1"/>
      <c r="H330" s="1"/>
      <c r="I330" s="1"/>
      <c r="J330" s="1"/>
      <c r="K330" s="1"/>
      <c r="L330" s="1"/>
      <c r="M330" s="1"/>
      <c r="N330" s="1"/>
      <c r="O330" s="1"/>
      <c r="P330" s="1"/>
      <c r="Q330" s="1"/>
      <c r="R330" s="1"/>
      <c r="S330" s="1"/>
      <c r="T330" s="1"/>
      <c r="U330" s="1"/>
    </row>
    <row r="331" spans="1:21">
      <c r="A331" s="28" t="s">
        <v>320</v>
      </c>
      <c r="B331" s="505">
        <v>86660.935580000005</v>
      </c>
      <c r="C331" s="505">
        <v>-58849.924610000002</v>
      </c>
      <c r="D331" s="505">
        <v>0</v>
      </c>
      <c r="E331" s="505">
        <v>0</v>
      </c>
      <c r="F331" s="505">
        <v>27811.010969999999</v>
      </c>
      <c r="G331" s="1"/>
      <c r="H331" s="1"/>
      <c r="I331" s="1"/>
      <c r="J331" s="1"/>
      <c r="K331" s="1"/>
      <c r="L331" s="1"/>
      <c r="M331" s="1"/>
      <c r="N331" s="1"/>
      <c r="O331" s="1"/>
      <c r="P331" s="1"/>
      <c r="Q331" s="1"/>
      <c r="R331" s="1"/>
      <c r="S331" s="1"/>
      <c r="T331" s="1"/>
      <c r="U331" s="1"/>
    </row>
    <row r="332" spans="1:21" ht="3.75" customHeight="1" thickBot="1">
      <c r="A332" s="111"/>
      <c r="B332" s="32"/>
      <c r="C332" s="32"/>
      <c r="D332" s="32"/>
      <c r="E332" s="32"/>
      <c r="F332" s="32"/>
      <c r="G332" s="1"/>
      <c r="H332" s="1"/>
      <c r="I332" s="1"/>
      <c r="J332" s="1"/>
      <c r="K332" s="1"/>
      <c r="L332" s="1"/>
      <c r="M332" s="1"/>
      <c r="N332" s="1"/>
      <c r="O332" s="1"/>
      <c r="P332" s="1"/>
      <c r="Q332" s="1"/>
      <c r="R332" s="1"/>
      <c r="S332" s="1"/>
      <c r="T332" s="1"/>
      <c r="U332" s="1"/>
    </row>
    <row r="333" spans="1:21" ht="15.75" thickTop="1">
      <c r="A333" s="17"/>
      <c r="B333" s="34"/>
      <c r="C333" s="34"/>
      <c r="D333" s="34"/>
      <c r="E333" s="34"/>
      <c r="F333" s="34"/>
      <c r="G333" s="1"/>
      <c r="H333" s="1"/>
      <c r="I333" s="1"/>
      <c r="J333" s="1"/>
      <c r="K333" s="1"/>
      <c r="L333" s="1"/>
      <c r="M333" s="1"/>
      <c r="N333" s="1"/>
      <c r="O333" s="1"/>
      <c r="P333" s="1"/>
      <c r="Q333" s="1"/>
      <c r="R333" s="1"/>
      <c r="S333" s="1"/>
      <c r="T333" s="1"/>
      <c r="U333" s="1"/>
    </row>
  </sheetData>
  <mergeCells count="4">
    <mergeCell ref="A1:F1"/>
    <mergeCell ref="A2:F2"/>
    <mergeCell ref="A3:F3"/>
    <mergeCell ref="A4:F4"/>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7"/>
  <dimension ref="A1:S332"/>
  <sheetViews>
    <sheetView zoomScaleNormal="100" workbookViewId="0">
      <selection sqref="A1:J1"/>
    </sheetView>
  </sheetViews>
  <sheetFormatPr baseColWidth="10" defaultColWidth="9.140625" defaultRowHeight="15"/>
  <cols>
    <col min="1" max="1" width="104.42578125" style="109" customWidth="1"/>
    <col min="2" max="3" width="10" style="109" bestFit="1" customWidth="1"/>
    <col min="4" max="4" width="10.28515625" style="109" bestFit="1" customWidth="1"/>
    <col min="5" max="6" width="8.7109375" style="109" customWidth="1"/>
    <col min="7" max="7" width="10" style="109" bestFit="1" customWidth="1"/>
    <col min="8" max="8" width="7.7109375" style="109" customWidth="1"/>
    <col min="9" max="9" width="10" style="109" bestFit="1" customWidth="1"/>
    <col min="10" max="10" width="14.85546875" style="109" customWidth="1"/>
    <col min="11" max="256" width="9.140625" style="109"/>
    <col min="257" max="257" width="104.42578125" style="109" customWidth="1"/>
    <col min="258" max="259" width="10" style="109" bestFit="1" customWidth="1"/>
    <col min="260" max="260" width="10.28515625" style="109" bestFit="1" customWidth="1"/>
    <col min="261" max="262" width="8.7109375" style="109" customWidth="1"/>
    <col min="263" max="263" width="10" style="109" bestFit="1" customWidth="1"/>
    <col min="264" max="264" width="7.7109375" style="109" customWidth="1"/>
    <col min="265" max="265" width="10" style="109" bestFit="1" customWidth="1"/>
    <col min="266" max="266" width="14.85546875" style="109" customWidth="1"/>
    <col min="267" max="512" width="9.140625" style="109"/>
    <col min="513" max="513" width="104.42578125" style="109" customWidth="1"/>
    <col min="514" max="515" width="10" style="109" bestFit="1" customWidth="1"/>
    <col min="516" max="516" width="10.28515625" style="109" bestFit="1" customWidth="1"/>
    <col min="517" max="518" width="8.7109375" style="109" customWidth="1"/>
    <col min="519" max="519" width="10" style="109" bestFit="1" customWidth="1"/>
    <col min="520" max="520" width="7.7109375" style="109" customWidth="1"/>
    <col min="521" max="521" width="10" style="109" bestFit="1" customWidth="1"/>
    <col min="522" max="522" width="14.85546875" style="109" customWidth="1"/>
    <col min="523" max="768" width="9.140625" style="109"/>
    <col min="769" max="769" width="104.42578125" style="109" customWidth="1"/>
    <col min="770" max="771" width="10" style="109" bestFit="1" customWidth="1"/>
    <col min="772" max="772" width="10.28515625" style="109" bestFit="1" customWidth="1"/>
    <col min="773" max="774" width="8.7109375" style="109" customWidth="1"/>
    <col min="775" max="775" width="10" style="109" bestFit="1" customWidth="1"/>
    <col min="776" max="776" width="7.7109375" style="109" customWidth="1"/>
    <col min="777" max="777" width="10" style="109" bestFit="1" customWidth="1"/>
    <col min="778" max="778" width="14.85546875" style="109" customWidth="1"/>
    <col min="779" max="1024" width="9.140625" style="109"/>
    <col min="1025" max="1025" width="104.42578125" style="109" customWidth="1"/>
    <col min="1026" max="1027" width="10" style="109" bestFit="1" customWidth="1"/>
    <col min="1028" max="1028" width="10.28515625" style="109" bestFit="1" customWidth="1"/>
    <col min="1029" max="1030" width="8.7109375" style="109" customWidth="1"/>
    <col min="1031" max="1031" width="10" style="109" bestFit="1" customWidth="1"/>
    <col min="1032" max="1032" width="7.7109375" style="109" customWidth="1"/>
    <col min="1033" max="1033" width="10" style="109" bestFit="1" customWidth="1"/>
    <col min="1034" max="1034" width="14.85546875" style="109" customWidth="1"/>
    <col min="1035" max="1280" width="9.140625" style="109"/>
    <col min="1281" max="1281" width="104.42578125" style="109" customWidth="1"/>
    <col min="1282" max="1283" width="10" style="109" bestFit="1" customWidth="1"/>
    <col min="1284" max="1284" width="10.28515625" style="109" bestFit="1" customWidth="1"/>
    <col min="1285" max="1286" width="8.7109375" style="109" customWidth="1"/>
    <col min="1287" max="1287" width="10" style="109" bestFit="1" customWidth="1"/>
    <col min="1288" max="1288" width="7.7109375" style="109" customWidth="1"/>
    <col min="1289" max="1289" width="10" style="109" bestFit="1" customWidth="1"/>
    <col min="1290" max="1290" width="14.85546875" style="109" customWidth="1"/>
    <col min="1291" max="1536" width="9.140625" style="109"/>
    <col min="1537" max="1537" width="104.42578125" style="109" customWidth="1"/>
    <col min="1538" max="1539" width="10" style="109" bestFit="1" customWidth="1"/>
    <col min="1540" max="1540" width="10.28515625" style="109" bestFit="1" customWidth="1"/>
    <col min="1541" max="1542" width="8.7109375" style="109" customWidth="1"/>
    <col min="1543" max="1543" width="10" style="109" bestFit="1" customWidth="1"/>
    <col min="1544" max="1544" width="7.7109375" style="109" customWidth="1"/>
    <col min="1545" max="1545" width="10" style="109" bestFit="1" customWidth="1"/>
    <col min="1546" max="1546" width="14.85546875" style="109" customWidth="1"/>
    <col min="1547" max="1792" width="9.140625" style="109"/>
    <col min="1793" max="1793" width="104.42578125" style="109" customWidth="1"/>
    <col min="1794" max="1795" width="10" style="109" bestFit="1" customWidth="1"/>
    <col min="1796" max="1796" width="10.28515625" style="109" bestFit="1" customWidth="1"/>
    <col min="1797" max="1798" width="8.7109375" style="109" customWidth="1"/>
    <col min="1799" max="1799" width="10" style="109" bestFit="1" customWidth="1"/>
    <col min="1800" max="1800" width="7.7109375" style="109" customWidth="1"/>
    <col min="1801" max="1801" width="10" style="109" bestFit="1" customWidth="1"/>
    <col min="1802" max="1802" width="14.85546875" style="109" customWidth="1"/>
    <col min="1803" max="2048" width="9.140625" style="109"/>
    <col min="2049" max="2049" width="104.42578125" style="109" customWidth="1"/>
    <col min="2050" max="2051" width="10" style="109" bestFit="1" customWidth="1"/>
    <col min="2052" max="2052" width="10.28515625" style="109" bestFit="1" customWidth="1"/>
    <col min="2053" max="2054" width="8.7109375" style="109" customWidth="1"/>
    <col min="2055" max="2055" width="10" style="109" bestFit="1" customWidth="1"/>
    <col min="2056" max="2056" width="7.7109375" style="109" customWidth="1"/>
    <col min="2057" max="2057" width="10" style="109" bestFit="1" customWidth="1"/>
    <col min="2058" max="2058" width="14.85546875" style="109" customWidth="1"/>
    <col min="2059" max="2304" width="9.140625" style="109"/>
    <col min="2305" max="2305" width="104.42578125" style="109" customWidth="1"/>
    <col min="2306" max="2307" width="10" style="109" bestFit="1" customWidth="1"/>
    <col min="2308" max="2308" width="10.28515625" style="109" bestFit="1" customWidth="1"/>
    <col min="2309" max="2310" width="8.7109375" style="109" customWidth="1"/>
    <col min="2311" max="2311" width="10" style="109" bestFit="1" customWidth="1"/>
    <col min="2312" max="2312" width="7.7109375" style="109" customWidth="1"/>
    <col min="2313" max="2313" width="10" style="109" bestFit="1" customWidth="1"/>
    <col min="2314" max="2314" width="14.85546875" style="109" customWidth="1"/>
    <col min="2315" max="2560" width="9.140625" style="109"/>
    <col min="2561" max="2561" width="104.42578125" style="109" customWidth="1"/>
    <col min="2562" max="2563" width="10" style="109" bestFit="1" customWidth="1"/>
    <col min="2564" max="2564" width="10.28515625" style="109" bestFit="1" customWidth="1"/>
    <col min="2565" max="2566" width="8.7109375" style="109" customWidth="1"/>
    <col min="2567" max="2567" width="10" style="109" bestFit="1" customWidth="1"/>
    <col min="2568" max="2568" width="7.7109375" style="109" customWidth="1"/>
    <col min="2569" max="2569" width="10" style="109" bestFit="1" customWidth="1"/>
    <col min="2570" max="2570" width="14.85546875" style="109" customWidth="1"/>
    <col min="2571" max="2816" width="9.140625" style="109"/>
    <col min="2817" max="2817" width="104.42578125" style="109" customWidth="1"/>
    <col min="2818" max="2819" width="10" style="109" bestFit="1" customWidth="1"/>
    <col min="2820" max="2820" width="10.28515625" style="109" bestFit="1" customWidth="1"/>
    <col min="2821" max="2822" width="8.7109375" style="109" customWidth="1"/>
    <col min="2823" max="2823" width="10" style="109" bestFit="1" customWidth="1"/>
    <col min="2824" max="2824" width="7.7109375" style="109" customWidth="1"/>
    <col min="2825" max="2825" width="10" style="109" bestFit="1" customWidth="1"/>
    <col min="2826" max="2826" width="14.85546875" style="109" customWidth="1"/>
    <col min="2827" max="3072" width="9.140625" style="109"/>
    <col min="3073" max="3073" width="104.42578125" style="109" customWidth="1"/>
    <col min="3074" max="3075" width="10" style="109" bestFit="1" customWidth="1"/>
    <col min="3076" max="3076" width="10.28515625" style="109" bestFit="1" customWidth="1"/>
    <col min="3077" max="3078" width="8.7109375" style="109" customWidth="1"/>
    <col min="3079" max="3079" width="10" style="109" bestFit="1" customWidth="1"/>
    <col min="3080" max="3080" width="7.7109375" style="109" customWidth="1"/>
    <col min="3081" max="3081" width="10" style="109" bestFit="1" customWidth="1"/>
    <col min="3082" max="3082" width="14.85546875" style="109" customWidth="1"/>
    <col min="3083" max="3328" width="9.140625" style="109"/>
    <col min="3329" max="3329" width="104.42578125" style="109" customWidth="1"/>
    <col min="3330" max="3331" width="10" style="109" bestFit="1" customWidth="1"/>
    <col min="3332" max="3332" width="10.28515625" style="109" bestFit="1" customWidth="1"/>
    <col min="3333" max="3334" width="8.7109375" style="109" customWidth="1"/>
    <col min="3335" max="3335" width="10" style="109" bestFit="1" customWidth="1"/>
    <col min="3336" max="3336" width="7.7109375" style="109" customWidth="1"/>
    <col min="3337" max="3337" width="10" style="109" bestFit="1" customWidth="1"/>
    <col min="3338" max="3338" width="14.85546875" style="109" customWidth="1"/>
    <col min="3339" max="3584" width="9.140625" style="109"/>
    <col min="3585" max="3585" width="104.42578125" style="109" customWidth="1"/>
    <col min="3586" max="3587" width="10" style="109" bestFit="1" customWidth="1"/>
    <col min="3588" max="3588" width="10.28515625" style="109" bestFit="1" customWidth="1"/>
    <col min="3589" max="3590" width="8.7109375" style="109" customWidth="1"/>
    <col min="3591" max="3591" width="10" style="109" bestFit="1" customWidth="1"/>
    <col min="3592" max="3592" width="7.7109375" style="109" customWidth="1"/>
    <col min="3593" max="3593" width="10" style="109" bestFit="1" customWidth="1"/>
    <col min="3594" max="3594" width="14.85546875" style="109" customWidth="1"/>
    <col min="3595" max="3840" width="9.140625" style="109"/>
    <col min="3841" max="3841" width="104.42578125" style="109" customWidth="1"/>
    <col min="3842" max="3843" width="10" style="109" bestFit="1" customWidth="1"/>
    <col min="3844" max="3844" width="10.28515625" style="109" bestFit="1" customWidth="1"/>
    <col min="3845" max="3846" width="8.7109375" style="109" customWidth="1"/>
    <col min="3847" max="3847" width="10" style="109" bestFit="1" customWidth="1"/>
    <col min="3848" max="3848" width="7.7109375" style="109" customWidth="1"/>
    <col min="3849" max="3849" width="10" style="109" bestFit="1" customWidth="1"/>
    <col min="3850" max="3850" width="14.85546875" style="109" customWidth="1"/>
    <col min="3851" max="4096" width="9.140625" style="109"/>
    <col min="4097" max="4097" width="104.42578125" style="109" customWidth="1"/>
    <col min="4098" max="4099" width="10" style="109" bestFit="1" customWidth="1"/>
    <col min="4100" max="4100" width="10.28515625" style="109" bestFit="1" customWidth="1"/>
    <col min="4101" max="4102" width="8.7109375" style="109" customWidth="1"/>
    <col min="4103" max="4103" width="10" style="109" bestFit="1" customWidth="1"/>
    <col min="4104" max="4104" width="7.7109375" style="109" customWidth="1"/>
    <col min="4105" max="4105" width="10" style="109" bestFit="1" customWidth="1"/>
    <col min="4106" max="4106" width="14.85546875" style="109" customWidth="1"/>
    <col min="4107" max="4352" width="9.140625" style="109"/>
    <col min="4353" max="4353" width="104.42578125" style="109" customWidth="1"/>
    <col min="4354" max="4355" width="10" style="109" bestFit="1" customWidth="1"/>
    <col min="4356" max="4356" width="10.28515625" style="109" bestFit="1" customWidth="1"/>
    <col min="4357" max="4358" width="8.7109375" style="109" customWidth="1"/>
    <col min="4359" max="4359" width="10" style="109" bestFit="1" customWidth="1"/>
    <col min="4360" max="4360" width="7.7109375" style="109" customWidth="1"/>
    <col min="4361" max="4361" width="10" style="109" bestFit="1" customWidth="1"/>
    <col min="4362" max="4362" width="14.85546875" style="109" customWidth="1"/>
    <col min="4363" max="4608" width="9.140625" style="109"/>
    <col min="4609" max="4609" width="104.42578125" style="109" customWidth="1"/>
    <col min="4610" max="4611" width="10" style="109" bestFit="1" customWidth="1"/>
    <col min="4612" max="4612" width="10.28515625" style="109" bestFit="1" customWidth="1"/>
    <col min="4613" max="4614" width="8.7109375" style="109" customWidth="1"/>
    <col min="4615" max="4615" width="10" style="109" bestFit="1" customWidth="1"/>
    <col min="4616" max="4616" width="7.7109375" style="109" customWidth="1"/>
    <col min="4617" max="4617" width="10" style="109" bestFit="1" customWidth="1"/>
    <col min="4618" max="4618" width="14.85546875" style="109" customWidth="1"/>
    <col min="4619" max="4864" width="9.140625" style="109"/>
    <col min="4865" max="4865" width="104.42578125" style="109" customWidth="1"/>
    <col min="4866" max="4867" width="10" style="109" bestFit="1" customWidth="1"/>
    <col min="4868" max="4868" width="10.28515625" style="109" bestFit="1" customWidth="1"/>
    <col min="4869" max="4870" width="8.7109375" style="109" customWidth="1"/>
    <col min="4871" max="4871" width="10" style="109" bestFit="1" customWidth="1"/>
    <col min="4872" max="4872" width="7.7109375" style="109" customWidth="1"/>
    <col min="4873" max="4873" width="10" style="109" bestFit="1" customWidth="1"/>
    <col min="4874" max="4874" width="14.85546875" style="109" customWidth="1"/>
    <col min="4875" max="5120" width="9.140625" style="109"/>
    <col min="5121" max="5121" width="104.42578125" style="109" customWidth="1"/>
    <col min="5122" max="5123" width="10" style="109" bestFit="1" customWidth="1"/>
    <col min="5124" max="5124" width="10.28515625" style="109" bestFit="1" customWidth="1"/>
    <col min="5125" max="5126" width="8.7109375" style="109" customWidth="1"/>
    <col min="5127" max="5127" width="10" style="109" bestFit="1" customWidth="1"/>
    <col min="5128" max="5128" width="7.7109375" style="109" customWidth="1"/>
    <col min="5129" max="5129" width="10" style="109" bestFit="1" customWidth="1"/>
    <col min="5130" max="5130" width="14.85546875" style="109" customWidth="1"/>
    <col min="5131" max="5376" width="9.140625" style="109"/>
    <col min="5377" max="5377" width="104.42578125" style="109" customWidth="1"/>
    <col min="5378" max="5379" width="10" style="109" bestFit="1" customWidth="1"/>
    <col min="5380" max="5380" width="10.28515625" style="109" bestFit="1" customWidth="1"/>
    <col min="5381" max="5382" width="8.7109375" style="109" customWidth="1"/>
    <col min="5383" max="5383" width="10" style="109" bestFit="1" customWidth="1"/>
    <col min="5384" max="5384" width="7.7109375" style="109" customWidth="1"/>
    <col min="5385" max="5385" width="10" style="109" bestFit="1" customWidth="1"/>
    <col min="5386" max="5386" width="14.85546875" style="109" customWidth="1"/>
    <col min="5387" max="5632" width="9.140625" style="109"/>
    <col min="5633" max="5633" width="104.42578125" style="109" customWidth="1"/>
    <col min="5634" max="5635" width="10" style="109" bestFit="1" customWidth="1"/>
    <col min="5636" max="5636" width="10.28515625" style="109" bestFit="1" customWidth="1"/>
    <col min="5637" max="5638" width="8.7109375" style="109" customWidth="1"/>
    <col min="5639" max="5639" width="10" style="109" bestFit="1" customWidth="1"/>
    <col min="5640" max="5640" width="7.7109375" style="109" customWidth="1"/>
    <col min="5641" max="5641" width="10" style="109" bestFit="1" customWidth="1"/>
    <col min="5642" max="5642" width="14.85546875" style="109" customWidth="1"/>
    <col min="5643" max="5888" width="9.140625" style="109"/>
    <col min="5889" max="5889" width="104.42578125" style="109" customWidth="1"/>
    <col min="5890" max="5891" width="10" style="109" bestFit="1" customWidth="1"/>
    <col min="5892" max="5892" width="10.28515625" style="109" bestFit="1" customWidth="1"/>
    <col min="5893" max="5894" width="8.7109375" style="109" customWidth="1"/>
    <col min="5895" max="5895" width="10" style="109" bestFit="1" customWidth="1"/>
    <col min="5896" max="5896" width="7.7109375" style="109" customWidth="1"/>
    <col min="5897" max="5897" width="10" style="109" bestFit="1" customWidth="1"/>
    <col min="5898" max="5898" width="14.85546875" style="109" customWidth="1"/>
    <col min="5899" max="6144" width="9.140625" style="109"/>
    <col min="6145" max="6145" width="104.42578125" style="109" customWidth="1"/>
    <col min="6146" max="6147" width="10" style="109" bestFit="1" customWidth="1"/>
    <col min="6148" max="6148" width="10.28515625" style="109" bestFit="1" customWidth="1"/>
    <col min="6149" max="6150" width="8.7109375" style="109" customWidth="1"/>
    <col min="6151" max="6151" width="10" style="109" bestFit="1" customWidth="1"/>
    <col min="6152" max="6152" width="7.7109375" style="109" customWidth="1"/>
    <col min="6153" max="6153" width="10" style="109" bestFit="1" customWidth="1"/>
    <col min="6154" max="6154" width="14.85546875" style="109" customWidth="1"/>
    <col min="6155" max="6400" width="9.140625" style="109"/>
    <col min="6401" max="6401" width="104.42578125" style="109" customWidth="1"/>
    <col min="6402" max="6403" width="10" style="109" bestFit="1" customWidth="1"/>
    <col min="6404" max="6404" width="10.28515625" style="109" bestFit="1" customWidth="1"/>
    <col min="6405" max="6406" width="8.7109375" style="109" customWidth="1"/>
    <col min="6407" max="6407" width="10" style="109" bestFit="1" customWidth="1"/>
    <col min="6408" max="6408" width="7.7109375" style="109" customWidth="1"/>
    <col min="6409" max="6409" width="10" style="109" bestFit="1" customWidth="1"/>
    <col min="6410" max="6410" width="14.85546875" style="109" customWidth="1"/>
    <col min="6411" max="6656" width="9.140625" style="109"/>
    <col min="6657" max="6657" width="104.42578125" style="109" customWidth="1"/>
    <col min="6658" max="6659" width="10" style="109" bestFit="1" customWidth="1"/>
    <col min="6660" max="6660" width="10.28515625" style="109" bestFit="1" customWidth="1"/>
    <col min="6661" max="6662" width="8.7109375" style="109" customWidth="1"/>
    <col min="6663" max="6663" width="10" style="109" bestFit="1" customWidth="1"/>
    <col min="6664" max="6664" width="7.7109375" style="109" customWidth="1"/>
    <col min="6665" max="6665" width="10" style="109" bestFit="1" customWidth="1"/>
    <col min="6666" max="6666" width="14.85546875" style="109" customWidth="1"/>
    <col min="6667" max="6912" width="9.140625" style="109"/>
    <col min="6913" max="6913" width="104.42578125" style="109" customWidth="1"/>
    <col min="6914" max="6915" width="10" style="109" bestFit="1" customWidth="1"/>
    <col min="6916" max="6916" width="10.28515625" style="109" bestFit="1" customWidth="1"/>
    <col min="6917" max="6918" width="8.7109375" style="109" customWidth="1"/>
    <col min="6919" max="6919" width="10" style="109" bestFit="1" customWidth="1"/>
    <col min="6920" max="6920" width="7.7109375" style="109" customWidth="1"/>
    <col min="6921" max="6921" width="10" style="109" bestFit="1" customWidth="1"/>
    <col min="6922" max="6922" width="14.85546875" style="109" customWidth="1"/>
    <col min="6923" max="7168" width="9.140625" style="109"/>
    <col min="7169" max="7169" width="104.42578125" style="109" customWidth="1"/>
    <col min="7170" max="7171" width="10" style="109" bestFit="1" customWidth="1"/>
    <col min="7172" max="7172" width="10.28515625" style="109" bestFit="1" customWidth="1"/>
    <col min="7173" max="7174" width="8.7109375" style="109" customWidth="1"/>
    <col min="7175" max="7175" width="10" style="109" bestFit="1" customWidth="1"/>
    <col min="7176" max="7176" width="7.7109375" style="109" customWidth="1"/>
    <col min="7177" max="7177" width="10" style="109" bestFit="1" customWidth="1"/>
    <col min="7178" max="7178" width="14.85546875" style="109" customWidth="1"/>
    <col min="7179" max="7424" width="9.140625" style="109"/>
    <col min="7425" max="7425" width="104.42578125" style="109" customWidth="1"/>
    <col min="7426" max="7427" width="10" style="109" bestFit="1" customWidth="1"/>
    <col min="7428" max="7428" width="10.28515625" style="109" bestFit="1" customWidth="1"/>
    <col min="7429" max="7430" width="8.7109375" style="109" customWidth="1"/>
    <col min="7431" max="7431" width="10" style="109" bestFit="1" customWidth="1"/>
    <col min="7432" max="7432" width="7.7109375" style="109" customWidth="1"/>
    <col min="7433" max="7433" width="10" style="109" bestFit="1" customWidth="1"/>
    <col min="7434" max="7434" width="14.85546875" style="109" customWidth="1"/>
    <col min="7435" max="7680" width="9.140625" style="109"/>
    <col min="7681" max="7681" width="104.42578125" style="109" customWidth="1"/>
    <col min="7682" max="7683" width="10" style="109" bestFit="1" customWidth="1"/>
    <col min="7684" max="7684" width="10.28515625" style="109" bestFit="1" customWidth="1"/>
    <col min="7685" max="7686" width="8.7109375" style="109" customWidth="1"/>
    <col min="7687" max="7687" width="10" style="109" bestFit="1" customWidth="1"/>
    <col min="7688" max="7688" width="7.7109375" style="109" customWidth="1"/>
    <col min="7689" max="7689" width="10" style="109" bestFit="1" customWidth="1"/>
    <col min="7690" max="7690" width="14.85546875" style="109" customWidth="1"/>
    <col min="7691" max="7936" width="9.140625" style="109"/>
    <col min="7937" max="7937" width="104.42578125" style="109" customWidth="1"/>
    <col min="7938" max="7939" width="10" style="109" bestFit="1" customWidth="1"/>
    <col min="7940" max="7940" width="10.28515625" style="109" bestFit="1" customWidth="1"/>
    <col min="7941" max="7942" width="8.7109375" style="109" customWidth="1"/>
    <col min="7943" max="7943" width="10" style="109" bestFit="1" customWidth="1"/>
    <col min="7944" max="7944" width="7.7109375" style="109" customWidth="1"/>
    <col min="7945" max="7945" width="10" style="109" bestFit="1" customWidth="1"/>
    <col min="7946" max="7946" width="14.85546875" style="109" customWidth="1"/>
    <col min="7947" max="8192" width="9.140625" style="109"/>
    <col min="8193" max="8193" width="104.42578125" style="109" customWidth="1"/>
    <col min="8194" max="8195" width="10" style="109" bestFit="1" customWidth="1"/>
    <col min="8196" max="8196" width="10.28515625" style="109" bestFit="1" customWidth="1"/>
    <col min="8197" max="8198" width="8.7109375" style="109" customWidth="1"/>
    <col min="8199" max="8199" width="10" style="109" bestFit="1" customWidth="1"/>
    <col min="8200" max="8200" width="7.7109375" style="109" customWidth="1"/>
    <col min="8201" max="8201" width="10" style="109" bestFit="1" customWidth="1"/>
    <col min="8202" max="8202" width="14.85546875" style="109" customWidth="1"/>
    <col min="8203" max="8448" width="9.140625" style="109"/>
    <col min="8449" max="8449" width="104.42578125" style="109" customWidth="1"/>
    <col min="8450" max="8451" width="10" style="109" bestFit="1" customWidth="1"/>
    <col min="8452" max="8452" width="10.28515625" style="109" bestFit="1" customWidth="1"/>
    <col min="8453" max="8454" width="8.7109375" style="109" customWidth="1"/>
    <col min="8455" max="8455" width="10" style="109" bestFit="1" customWidth="1"/>
    <col min="8456" max="8456" width="7.7109375" style="109" customWidth="1"/>
    <col min="8457" max="8457" width="10" style="109" bestFit="1" customWidth="1"/>
    <col min="8458" max="8458" width="14.85546875" style="109" customWidth="1"/>
    <col min="8459" max="8704" width="9.140625" style="109"/>
    <col min="8705" max="8705" width="104.42578125" style="109" customWidth="1"/>
    <col min="8706" max="8707" width="10" style="109" bestFit="1" customWidth="1"/>
    <col min="8708" max="8708" width="10.28515625" style="109" bestFit="1" customWidth="1"/>
    <col min="8709" max="8710" width="8.7109375" style="109" customWidth="1"/>
    <col min="8711" max="8711" width="10" style="109" bestFit="1" customWidth="1"/>
    <col min="8712" max="8712" width="7.7109375" style="109" customWidth="1"/>
    <col min="8713" max="8713" width="10" style="109" bestFit="1" customWidth="1"/>
    <col min="8714" max="8714" width="14.85546875" style="109" customWidth="1"/>
    <col min="8715" max="8960" width="9.140625" style="109"/>
    <col min="8961" max="8961" width="104.42578125" style="109" customWidth="1"/>
    <col min="8962" max="8963" width="10" style="109" bestFit="1" customWidth="1"/>
    <col min="8964" max="8964" width="10.28515625" style="109" bestFit="1" customWidth="1"/>
    <col min="8965" max="8966" width="8.7109375" style="109" customWidth="1"/>
    <col min="8967" max="8967" width="10" style="109" bestFit="1" customWidth="1"/>
    <col min="8968" max="8968" width="7.7109375" style="109" customWidth="1"/>
    <col min="8969" max="8969" width="10" style="109" bestFit="1" customWidth="1"/>
    <col min="8970" max="8970" width="14.85546875" style="109" customWidth="1"/>
    <col min="8971" max="9216" width="9.140625" style="109"/>
    <col min="9217" max="9217" width="104.42578125" style="109" customWidth="1"/>
    <col min="9218" max="9219" width="10" style="109" bestFit="1" customWidth="1"/>
    <col min="9220" max="9220" width="10.28515625" style="109" bestFit="1" customWidth="1"/>
    <col min="9221" max="9222" width="8.7109375" style="109" customWidth="1"/>
    <col min="9223" max="9223" width="10" style="109" bestFit="1" customWidth="1"/>
    <col min="9224" max="9224" width="7.7109375" style="109" customWidth="1"/>
    <col min="9225" max="9225" width="10" style="109" bestFit="1" customWidth="1"/>
    <col min="9226" max="9226" width="14.85546875" style="109" customWidth="1"/>
    <col min="9227" max="9472" width="9.140625" style="109"/>
    <col min="9473" max="9473" width="104.42578125" style="109" customWidth="1"/>
    <col min="9474" max="9475" width="10" style="109" bestFit="1" customWidth="1"/>
    <col min="9476" max="9476" width="10.28515625" style="109" bestFit="1" customWidth="1"/>
    <col min="9477" max="9478" width="8.7109375" style="109" customWidth="1"/>
    <col min="9479" max="9479" width="10" style="109" bestFit="1" customWidth="1"/>
    <col min="9480" max="9480" width="7.7109375" style="109" customWidth="1"/>
    <col min="9481" max="9481" width="10" style="109" bestFit="1" customWidth="1"/>
    <col min="9482" max="9482" width="14.85546875" style="109" customWidth="1"/>
    <col min="9483" max="9728" width="9.140625" style="109"/>
    <col min="9729" max="9729" width="104.42578125" style="109" customWidth="1"/>
    <col min="9730" max="9731" width="10" style="109" bestFit="1" customWidth="1"/>
    <col min="9732" max="9732" width="10.28515625" style="109" bestFit="1" customWidth="1"/>
    <col min="9733" max="9734" width="8.7109375" style="109" customWidth="1"/>
    <col min="9735" max="9735" width="10" style="109" bestFit="1" customWidth="1"/>
    <col min="9736" max="9736" width="7.7109375" style="109" customWidth="1"/>
    <col min="9737" max="9737" width="10" style="109" bestFit="1" customWidth="1"/>
    <col min="9738" max="9738" width="14.85546875" style="109" customWidth="1"/>
    <col min="9739" max="9984" width="9.140625" style="109"/>
    <col min="9985" max="9985" width="104.42578125" style="109" customWidth="1"/>
    <col min="9986" max="9987" width="10" style="109" bestFit="1" customWidth="1"/>
    <col min="9988" max="9988" width="10.28515625" style="109" bestFit="1" customWidth="1"/>
    <col min="9989" max="9990" width="8.7109375" style="109" customWidth="1"/>
    <col min="9991" max="9991" width="10" style="109" bestFit="1" customWidth="1"/>
    <col min="9992" max="9992" width="7.7109375" style="109" customWidth="1"/>
    <col min="9993" max="9993" width="10" style="109" bestFit="1" customWidth="1"/>
    <col min="9994" max="9994" width="14.85546875" style="109" customWidth="1"/>
    <col min="9995" max="10240" width="9.140625" style="109"/>
    <col min="10241" max="10241" width="104.42578125" style="109" customWidth="1"/>
    <col min="10242" max="10243" width="10" style="109" bestFit="1" customWidth="1"/>
    <col min="10244" max="10244" width="10.28515625" style="109" bestFit="1" customWidth="1"/>
    <col min="10245" max="10246" width="8.7109375" style="109" customWidth="1"/>
    <col min="10247" max="10247" width="10" style="109" bestFit="1" customWidth="1"/>
    <col min="10248" max="10248" width="7.7109375" style="109" customWidth="1"/>
    <col min="10249" max="10249" width="10" style="109" bestFit="1" customWidth="1"/>
    <col min="10250" max="10250" width="14.85546875" style="109" customWidth="1"/>
    <col min="10251" max="10496" width="9.140625" style="109"/>
    <col min="10497" max="10497" width="104.42578125" style="109" customWidth="1"/>
    <col min="10498" max="10499" width="10" style="109" bestFit="1" customWidth="1"/>
    <col min="10500" max="10500" width="10.28515625" style="109" bestFit="1" customWidth="1"/>
    <col min="10501" max="10502" width="8.7109375" style="109" customWidth="1"/>
    <col min="10503" max="10503" width="10" style="109" bestFit="1" customWidth="1"/>
    <col min="10504" max="10504" width="7.7109375" style="109" customWidth="1"/>
    <col min="10505" max="10505" width="10" style="109" bestFit="1" customWidth="1"/>
    <col min="10506" max="10506" width="14.85546875" style="109" customWidth="1"/>
    <col min="10507" max="10752" width="9.140625" style="109"/>
    <col min="10753" max="10753" width="104.42578125" style="109" customWidth="1"/>
    <col min="10754" max="10755" width="10" style="109" bestFit="1" customWidth="1"/>
    <col min="10756" max="10756" width="10.28515625" style="109" bestFit="1" customWidth="1"/>
    <col min="10757" max="10758" width="8.7109375" style="109" customWidth="1"/>
    <col min="10759" max="10759" width="10" style="109" bestFit="1" customWidth="1"/>
    <col min="10760" max="10760" width="7.7109375" style="109" customWidth="1"/>
    <col min="10761" max="10761" width="10" style="109" bestFit="1" customWidth="1"/>
    <col min="10762" max="10762" width="14.85546875" style="109" customWidth="1"/>
    <col min="10763" max="11008" width="9.140625" style="109"/>
    <col min="11009" max="11009" width="104.42578125" style="109" customWidth="1"/>
    <col min="11010" max="11011" width="10" style="109" bestFit="1" customWidth="1"/>
    <col min="11012" max="11012" width="10.28515625" style="109" bestFit="1" customWidth="1"/>
    <col min="11013" max="11014" width="8.7109375" style="109" customWidth="1"/>
    <col min="11015" max="11015" width="10" style="109" bestFit="1" customWidth="1"/>
    <col min="11016" max="11016" width="7.7109375" style="109" customWidth="1"/>
    <col min="11017" max="11017" width="10" style="109" bestFit="1" customWidth="1"/>
    <col min="11018" max="11018" width="14.85546875" style="109" customWidth="1"/>
    <col min="11019" max="11264" width="9.140625" style="109"/>
    <col min="11265" max="11265" width="104.42578125" style="109" customWidth="1"/>
    <col min="11266" max="11267" width="10" style="109" bestFit="1" customWidth="1"/>
    <col min="11268" max="11268" width="10.28515625" style="109" bestFit="1" customWidth="1"/>
    <col min="11269" max="11270" width="8.7109375" style="109" customWidth="1"/>
    <col min="11271" max="11271" width="10" style="109" bestFit="1" customWidth="1"/>
    <col min="11272" max="11272" width="7.7109375" style="109" customWidth="1"/>
    <col min="11273" max="11273" width="10" style="109" bestFit="1" customWidth="1"/>
    <col min="11274" max="11274" width="14.85546875" style="109" customWidth="1"/>
    <col min="11275" max="11520" width="9.140625" style="109"/>
    <col min="11521" max="11521" width="104.42578125" style="109" customWidth="1"/>
    <col min="11522" max="11523" width="10" style="109" bestFit="1" customWidth="1"/>
    <col min="11524" max="11524" width="10.28515625" style="109" bestFit="1" customWidth="1"/>
    <col min="11525" max="11526" width="8.7109375" style="109" customWidth="1"/>
    <col min="11527" max="11527" width="10" style="109" bestFit="1" customWidth="1"/>
    <col min="11528" max="11528" width="7.7109375" style="109" customWidth="1"/>
    <col min="11529" max="11529" width="10" style="109" bestFit="1" customWidth="1"/>
    <col min="11530" max="11530" width="14.85546875" style="109" customWidth="1"/>
    <col min="11531" max="11776" width="9.140625" style="109"/>
    <col min="11777" max="11777" width="104.42578125" style="109" customWidth="1"/>
    <col min="11778" max="11779" width="10" style="109" bestFit="1" customWidth="1"/>
    <col min="11780" max="11780" width="10.28515625" style="109" bestFit="1" customWidth="1"/>
    <col min="11781" max="11782" width="8.7109375" style="109" customWidth="1"/>
    <col min="11783" max="11783" width="10" style="109" bestFit="1" customWidth="1"/>
    <col min="11784" max="11784" width="7.7109375" style="109" customWidth="1"/>
    <col min="11785" max="11785" width="10" style="109" bestFit="1" customWidth="1"/>
    <col min="11786" max="11786" width="14.85546875" style="109" customWidth="1"/>
    <col min="11787" max="12032" width="9.140625" style="109"/>
    <col min="12033" max="12033" width="104.42578125" style="109" customWidth="1"/>
    <col min="12034" max="12035" width="10" style="109" bestFit="1" customWidth="1"/>
    <col min="12036" max="12036" width="10.28515625" style="109" bestFit="1" customWidth="1"/>
    <col min="12037" max="12038" width="8.7109375" style="109" customWidth="1"/>
    <col min="12039" max="12039" width="10" style="109" bestFit="1" customWidth="1"/>
    <col min="12040" max="12040" width="7.7109375" style="109" customWidth="1"/>
    <col min="12041" max="12041" width="10" style="109" bestFit="1" customWidth="1"/>
    <col min="12042" max="12042" width="14.85546875" style="109" customWidth="1"/>
    <col min="12043" max="12288" width="9.140625" style="109"/>
    <col min="12289" max="12289" width="104.42578125" style="109" customWidth="1"/>
    <col min="12290" max="12291" width="10" style="109" bestFit="1" customWidth="1"/>
    <col min="12292" max="12292" width="10.28515625" style="109" bestFit="1" customWidth="1"/>
    <col min="12293" max="12294" width="8.7109375" style="109" customWidth="1"/>
    <col min="12295" max="12295" width="10" style="109" bestFit="1" customWidth="1"/>
    <col min="12296" max="12296" width="7.7109375" style="109" customWidth="1"/>
    <col min="12297" max="12297" width="10" style="109" bestFit="1" customWidth="1"/>
    <col min="12298" max="12298" width="14.85546875" style="109" customWidth="1"/>
    <col min="12299" max="12544" width="9.140625" style="109"/>
    <col min="12545" max="12545" width="104.42578125" style="109" customWidth="1"/>
    <col min="12546" max="12547" width="10" style="109" bestFit="1" customWidth="1"/>
    <col min="12548" max="12548" width="10.28515625" style="109" bestFit="1" customWidth="1"/>
    <col min="12549" max="12550" width="8.7109375" style="109" customWidth="1"/>
    <col min="12551" max="12551" width="10" style="109" bestFit="1" customWidth="1"/>
    <col min="12552" max="12552" width="7.7109375" style="109" customWidth="1"/>
    <col min="12553" max="12553" width="10" style="109" bestFit="1" customWidth="1"/>
    <col min="12554" max="12554" width="14.85546875" style="109" customWidth="1"/>
    <col min="12555" max="12800" width="9.140625" style="109"/>
    <col min="12801" max="12801" width="104.42578125" style="109" customWidth="1"/>
    <col min="12802" max="12803" width="10" style="109" bestFit="1" customWidth="1"/>
    <col min="12804" max="12804" width="10.28515625" style="109" bestFit="1" customWidth="1"/>
    <col min="12805" max="12806" width="8.7109375" style="109" customWidth="1"/>
    <col min="12807" max="12807" width="10" style="109" bestFit="1" customWidth="1"/>
    <col min="12808" max="12808" width="7.7109375" style="109" customWidth="1"/>
    <col min="12809" max="12809" width="10" style="109" bestFit="1" customWidth="1"/>
    <col min="12810" max="12810" width="14.85546875" style="109" customWidth="1"/>
    <col min="12811" max="13056" width="9.140625" style="109"/>
    <col min="13057" max="13057" width="104.42578125" style="109" customWidth="1"/>
    <col min="13058" max="13059" width="10" style="109" bestFit="1" customWidth="1"/>
    <col min="13060" max="13060" width="10.28515625" style="109" bestFit="1" customWidth="1"/>
    <col min="13061" max="13062" width="8.7109375" style="109" customWidth="1"/>
    <col min="13063" max="13063" width="10" style="109" bestFit="1" customWidth="1"/>
    <col min="13064" max="13064" width="7.7109375" style="109" customWidth="1"/>
    <col min="13065" max="13065" width="10" style="109" bestFit="1" customWidth="1"/>
    <col min="13066" max="13066" width="14.85546875" style="109" customWidth="1"/>
    <col min="13067" max="13312" width="9.140625" style="109"/>
    <col min="13313" max="13313" width="104.42578125" style="109" customWidth="1"/>
    <col min="13314" max="13315" width="10" style="109" bestFit="1" customWidth="1"/>
    <col min="13316" max="13316" width="10.28515625" style="109" bestFit="1" customWidth="1"/>
    <col min="13317" max="13318" width="8.7109375" style="109" customWidth="1"/>
    <col min="13319" max="13319" width="10" style="109" bestFit="1" customWidth="1"/>
    <col min="13320" max="13320" width="7.7109375" style="109" customWidth="1"/>
    <col min="13321" max="13321" width="10" style="109" bestFit="1" customWidth="1"/>
    <col min="13322" max="13322" width="14.85546875" style="109" customWidth="1"/>
    <col min="13323" max="13568" width="9.140625" style="109"/>
    <col min="13569" max="13569" width="104.42578125" style="109" customWidth="1"/>
    <col min="13570" max="13571" width="10" style="109" bestFit="1" customWidth="1"/>
    <col min="13572" max="13572" width="10.28515625" style="109" bestFit="1" customWidth="1"/>
    <col min="13573" max="13574" width="8.7109375" style="109" customWidth="1"/>
    <col min="13575" max="13575" width="10" style="109" bestFit="1" customWidth="1"/>
    <col min="13576" max="13576" width="7.7109375" style="109" customWidth="1"/>
    <col min="13577" max="13577" width="10" style="109" bestFit="1" customWidth="1"/>
    <col min="13578" max="13578" width="14.85546875" style="109" customWidth="1"/>
    <col min="13579" max="13824" width="9.140625" style="109"/>
    <col min="13825" max="13825" width="104.42578125" style="109" customWidth="1"/>
    <col min="13826" max="13827" width="10" style="109" bestFit="1" customWidth="1"/>
    <col min="13828" max="13828" width="10.28515625" style="109" bestFit="1" customWidth="1"/>
    <col min="13829" max="13830" width="8.7109375" style="109" customWidth="1"/>
    <col min="13831" max="13831" width="10" style="109" bestFit="1" customWidth="1"/>
    <col min="13832" max="13832" width="7.7109375" style="109" customWidth="1"/>
    <col min="13833" max="13833" width="10" style="109" bestFit="1" customWidth="1"/>
    <col min="13834" max="13834" width="14.85546875" style="109" customWidth="1"/>
    <col min="13835" max="14080" width="9.140625" style="109"/>
    <col min="14081" max="14081" width="104.42578125" style="109" customWidth="1"/>
    <col min="14082" max="14083" width="10" style="109" bestFit="1" customWidth="1"/>
    <col min="14084" max="14084" width="10.28515625" style="109" bestFit="1" customWidth="1"/>
    <col min="14085" max="14086" width="8.7109375" style="109" customWidth="1"/>
    <col min="14087" max="14087" width="10" style="109" bestFit="1" customWidth="1"/>
    <col min="14088" max="14088" width="7.7109375" style="109" customWidth="1"/>
    <col min="14089" max="14089" width="10" style="109" bestFit="1" customWidth="1"/>
    <col min="14090" max="14090" width="14.85546875" style="109" customWidth="1"/>
    <col min="14091" max="14336" width="9.140625" style="109"/>
    <col min="14337" max="14337" width="104.42578125" style="109" customWidth="1"/>
    <col min="14338" max="14339" width="10" style="109" bestFit="1" customWidth="1"/>
    <col min="14340" max="14340" width="10.28515625" style="109" bestFit="1" customWidth="1"/>
    <col min="14341" max="14342" width="8.7109375" style="109" customWidth="1"/>
    <col min="14343" max="14343" width="10" style="109" bestFit="1" customWidth="1"/>
    <col min="14344" max="14344" width="7.7109375" style="109" customWidth="1"/>
    <col min="14345" max="14345" width="10" style="109" bestFit="1" customWidth="1"/>
    <col min="14346" max="14346" width="14.85546875" style="109" customWidth="1"/>
    <col min="14347" max="14592" width="9.140625" style="109"/>
    <col min="14593" max="14593" width="104.42578125" style="109" customWidth="1"/>
    <col min="14594" max="14595" width="10" style="109" bestFit="1" customWidth="1"/>
    <col min="14596" max="14596" width="10.28515625" style="109" bestFit="1" customWidth="1"/>
    <col min="14597" max="14598" width="8.7109375" style="109" customWidth="1"/>
    <col min="14599" max="14599" width="10" style="109" bestFit="1" customWidth="1"/>
    <col min="14600" max="14600" width="7.7109375" style="109" customWidth="1"/>
    <col min="14601" max="14601" width="10" style="109" bestFit="1" customWidth="1"/>
    <col min="14602" max="14602" width="14.85546875" style="109" customWidth="1"/>
    <col min="14603" max="14848" width="9.140625" style="109"/>
    <col min="14849" max="14849" width="104.42578125" style="109" customWidth="1"/>
    <col min="14850" max="14851" width="10" style="109" bestFit="1" customWidth="1"/>
    <col min="14852" max="14852" width="10.28515625" style="109" bestFit="1" customWidth="1"/>
    <col min="14853" max="14854" width="8.7109375" style="109" customWidth="1"/>
    <col min="14855" max="14855" width="10" style="109" bestFit="1" customWidth="1"/>
    <col min="14856" max="14856" width="7.7109375" style="109" customWidth="1"/>
    <col min="14857" max="14857" width="10" style="109" bestFit="1" customWidth="1"/>
    <col min="14858" max="14858" width="14.85546875" style="109" customWidth="1"/>
    <col min="14859" max="15104" width="9.140625" style="109"/>
    <col min="15105" max="15105" width="104.42578125" style="109" customWidth="1"/>
    <col min="15106" max="15107" width="10" style="109" bestFit="1" customWidth="1"/>
    <col min="15108" max="15108" width="10.28515625" style="109" bestFit="1" customWidth="1"/>
    <col min="15109" max="15110" width="8.7109375" style="109" customWidth="1"/>
    <col min="15111" max="15111" width="10" style="109" bestFit="1" customWidth="1"/>
    <col min="15112" max="15112" width="7.7109375" style="109" customWidth="1"/>
    <col min="15113" max="15113" width="10" style="109" bestFit="1" customWidth="1"/>
    <col min="15114" max="15114" width="14.85546875" style="109" customWidth="1"/>
    <col min="15115" max="15360" width="9.140625" style="109"/>
    <col min="15361" max="15361" width="104.42578125" style="109" customWidth="1"/>
    <col min="15362" max="15363" width="10" style="109" bestFit="1" customWidth="1"/>
    <col min="15364" max="15364" width="10.28515625" style="109" bestFit="1" customWidth="1"/>
    <col min="15365" max="15366" width="8.7109375" style="109" customWidth="1"/>
    <col min="15367" max="15367" width="10" style="109" bestFit="1" customWidth="1"/>
    <col min="15368" max="15368" width="7.7109375" style="109" customWidth="1"/>
    <col min="15369" max="15369" width="10" style="109" bestFit="1" customWidth="1"/>
    <col min="15370" max="15370" width="14.85546875" style="109" customWidth="1"/>
    <col min="15371" max="15616" width="9.140625" style="109"/>
    <col min="15617" max="15617" width="104.42578125" style="109" customWidth="1"/>
    <col min="15618" max="15619" width="10" style="109" bestFit="1" customWidth="1"/>
    <col min="15620" max="15620" width="10.28515625" style="109" bestFit="1" customWidth="1"/>
    <col min="15621" max="15622" width="8.7109375" style="109" customWidth="1"/>
    <col min="15623" max="15623" width="10" style="109" bestFit="1" customWidth="1"/>
    <col min="15624" max="15624" width="7.7109375" style="109" customWidth="1"/>
    <col min="15625" max="15625" width="10" style="109" bestFit="1" customWidth="1"/>
    <col min="15626" max="15626" width="14.85546875" style="109" customWidth="1"/>
    <col min="15627" max="15872" width="9.140625" style="109"/>
    <col min="15873" max="15873" width="104.42578125" style="109" customWidth="1"/>
    <col min="15874" max="15875" width="10" style="109" bestFit="1" customWidth="1"/>
    <col min="15876" max="15876" width="10.28515625" style="109" bestFit="1" customWidth="1"/>
    <col min="15877" max="15878" width="8.7109375" style="109" customWidth="1"/>
    <col min="15879" max="15879" width="10" style="109" bestFit="1" customWidth="1"/>
    <col min="15880" max="15880" width="7.7109375" style="109" customWidth="1"/>
    <col min="15881" max="15881" width="10" style="109" bestFit="1" customWidth="1"/>
    <col min="15882" max="15882" width="14.85546875" style="109" customWidth="1"/>
    <col min="15883" max="16128" width="9.140625" style="109"/>
    <col min="16129" max="16129" width="104.42578125" style="109" customWidth="1"/>
    <col min="16130" max="16131" width="10" style="109" bestFit="1" customWidth="1"/>
    <col min="16132" max="16132" width="10.28515625" style="109" bestFit="1" customWidth="1"/>
    <col min="16133" max="16134" width="8.7109375" style="109" customWidth="1"/>
    <col min="16135" max="16135" width="10" style="109" bestFit="1" customWidth="1"/>
    <col min="16136" max="16136" width="7.7109375" style="109" customWidth="1"/>
    <col min="16137" max="16137" width="10" style="109" bestFit="1" customWidth="1"/>
    <col min="16138" max="16138" width="14.85546875" style="109" customWidth="1"/>
    <col min="16139" max="16384" width="9.140625" style="109"/>
  </cols>
  <sheetData>
    <row r="1" spans="1:19" ht="30" customHeight="1">
      <c r="A1" s="980" t="s">
        <v>395</v>
      </c>
      <c r="B1" s="980"/>
      <c r="C1" s="980"/>
      <c r="D1" s="980"/>
      <c r="E1" s="980"/>
      <c r="F1" s="980"/>
      <c r="G1" s="980"/>
      <c r="H1" s="980"/>
      <c r="I1" s="980"/>
      <c r="J1" s="980"/>
      <c r="K1" s="1"/>
      <c r="L1" s="1"/>
      <c r="M1" s="1"/>
      <c r="N1" s="1"/>
      <c r="O1" s="1"/>
      <c r="P1" s="1"/>
      <c r="Q1" s="1"/>
      <c r="R1" s="1"/>
      <c r="S1" s="1"/>
    </row>
    <row r="2" spans="1:19" ht="18">
      <c r="A2" s="981" t="s">
        <v>713</v>
      </c>
      <c r="B2" s="981"/>
      <c r="C2" s="981"/>
      <c r="D2" s="981"/>
      <c r="E2" s="981"/>
      <c r="F2" s="981"/>
      <c r="G2" s="981"/>
      <c r="H2" s="981"/>
      <c r="I2" s="981"/>
      <c r="J2" s="981"/>
      <c r="K2" s="1"/>
      <c r="L2" s="1"/>
      <c r="M2" s="1"/>
      <c r="N2" s="1"/>
      <c r="O2" s="1"/>
      <c r="P2" s="1"/>
      <c r="Q2" s="1"/>
      <c r="R2" s="1"/>
      <c r="S2" s="1"/>
    </row>
    <row r="3" spans="1:19" ht="18">
      <c r="A3" s="981" t="s">
        <v>1447</v>
      </c>
      <c r="B3" s="981"/>
      <c r="C3" s="981"/>
      <c r="D3" s="981"/>
      <c r="E3" s="981"/>
      <c r="F3" s="981"/>
      <c r="G3" s="981"/>
      <c r="H3" s="981"/>
      <c r="I3" s="981"/>
      <c r="J3" s="981"/>
      <c r="K3" s="1"/>
      <c r="L3" s="1"/>
      <c r="M3" s="1"/>
      <c r="N3" s="1"/>
      <c r="O3" s="1"/>
      <c r="P3" s="1"/>
      <c r="Q3" s="1"/>
      <c r="R3" s="1"/>
      <c r="S3" s="1"/>
    </row>
    <row r="4" spans="1:19" ht="30" customHeight="1">
      <c r="A4" s="985" t="s">
        <v>2</v>
      </c>
      <c r="B4" s="985"/>
      <c r="C4" s="985"/>
      <c r="D4" s="985"/>
      <c r="E4" s="985"/>
      <c r="F4" s="985"/>
      <c r="G4" s="985"/>
      <c r="H4" s="985"/>
      <c r="I4" s="985"/>
      <c r="J4" s="985"/>
      <c r="K4" s="1"/>
      <c r="L4" s="1"/>
      <c r="M4" s="1"/>
      <c r="N4" s="1"/>
      <c r="O4" s="1"/>
      <c r="P4" s="1"/>
      <c r="Q4" s="1"/>
      <c r="R4" s="1"/>
      <c r="S4" s="1"/>
    </row>
    <row r="5" spans="1:19" ht="3.75" customHeight="1">
      <c r="A5" s="1"/>
      <c r="B5" s="1"/>
      <c r="C5" s="1"/>
      <c r="D5" s="1"/>
      <c r="E5" s="1"/>
      <c r="F5" s="1"/>
      <c r="G5" s="1"/>
      <c r="H5" s="1"/>
      <c r="I5" s="1"/>
      <c r="J5" s="1"/>
      <c r="K5" s="1"/>
      <c r="L5" s="1"/>
      <c r="M5" s="1"/>
      <c r="N5" s="1"/>
      <c r="O5" s="1"/>
      <c r="P5" s="1"/>
      <c r="Q5" s="1"/>
      <c r="R5" s="1"/>
      <c r="S5" s="1"/>
    </row>
    <row r="6" spans="1:19" ht="30" customHeight="1" thickBot="1">
      <c r="A6" s="122"/>
      <c r="B6" s="122" t="s">
        <v>396</v>
      </c>
      <c r="C6" s="122" t="s">
        <v>428</v>
      </c>
      <c r="D6" s="122" t="s">
        <v>429</v>
      </c>
      <c r="E6" s="122" t="s">
        <v>430</v>
      </c>
      <c r="F6" s="122" t="s">
        <v>431</v>
      </c>
      <c r="G6" s="122" t="s">
        <v>432</v>
      </c>
      <c r="H6" s="122" t="s">
        <v>433</v>
      </c>
      <c r="I6" s="122" t="s">
        <v>434</v>
      </c>
      <c r="J6" s="121" t="s">
        <v>712</v>
      </c>
      <c r="K6" s="508"/>
      <c r="L6" s="508"/>
      <c r="M6" s="508"/>
      <c r="N6" s="508"/>
      <c r="O6" s="508"/>
      <c r="P6" s="508"/>
      <c r="Q6" s="508"/>
      <c r="R6" s="508"/>
      <c r="S6" s="508"/>
    </row>
    <row r="7" spans="1:19">
      <c r="A7" s="120" t="s">
        <v>8</v>
      </c>
      <c r="B7" s="107">
        <v>1196712.9176500002</v>
      </c>
      <c r="C7" s="107">
        <v>3360516.3503700001</v>
      </c>
      <c r="D7" s="107">
        <v>2332360.2511499999</v>
      </c>
      <c r="E7" s="107">
        <v>82478.833530000004</v>
      </c>
      <c r="F7" s="107">
        <v>577445.36985000002</v>
      </c>
      <c r="G7" s="107">
        <v>1192927.21842</v>
      </c>
      <c r="H7" s="107">
        <v>42109.524669999999</v>
      </c>
      <c r="I7" s="107">
        <v>1483711.49667</v>
      </c>
      <c r="J7" s="107">
        <v>10268261.962309999</v>
      </c>
      <c r="K7" s="1"/>
      <c r="L7" s="1"/>
      <c r="M7" s="1"/>
      <c r="N7" s="1"/>
      <c r="O7" s="1"/>
      <c r="P7" s="1"/>
      <c r="Q7" s="1"/>
      <c r="R7" s="1"/>
      <c r="S7" s="1"/>
    </row>
    <row r="8" spans="1:19">
      <c r="A8" s="15" t="s">
        <v>9</v>
      </c>
      <c r="B8" s="106">
        <v>41381.356909999995</v>
      </c>
      <c r="C8" s="106">
        <v>157492.77301</v>
      </c>
      <c r="D8" s="106">
        <v>200837.96799</v>
      </c>
      <c r="E8" s="106">
        <v>2988.1031800000001</v>
      </c>
      <c r="F8" s="106">
        <v>99184.632769999997</v>
      </c>
      <c r="G8" s="106">
        <v>44749.383860000002</v>
      </c>
      <c r="H8" s="106">
        <v>8716.5556799999995</v>
      </c>
      <c r="I8" s="106">
        <v>174818.44909000001</v>
      </c>
      <c r="J8" s="106">
        <v>730169.22248999996</v>
      </c>
      <c r="K8" s="1"/>
      <c r="L8" s="1"/>
      <c r="M8" s="1"/>
      <c r="N8" s="1"/>
      <c r="O8" s="1"/>
      <c r="P8" s="1"/>
      <c r="Q8" s="1"/>
      <c r="R8" s="1"/>
      <c r="S8" s="1"/>
    </row>
    <row r="9" spans="1:19">
      <c r="A9" s="17" t="s">
        <v>10</v>
      </c>
      <c r="B9" s="105">
        <v>5195.4808400000002</v>
      </c>
      <c r="C9" s="105">
        <v>43394.5167</v>
      </c>
      <c r="D9" s="105">
        <v>35973.603189999994</v>
      </c>
      <c r="E9" s="105">
        <v>342.32247999999998</v>
      </c>
      <c r="F9" s="105">
        <v>9982.8257699999995</v>
      </c>
      <c r="G9" s="105">
        <v>11224.091109999999</v>
      </c>
      <c r="H9" s="105">
        <v>1306.24171</v>
      </c>
      <c r="I9" s="105">
        <v>10636.610470000001</v>
      </c>
      <c r="J9" s="105">
        <v>118055.69227</v>
      </c>
      <c r="K9" s="1"/>
      <c r="L9" s="1"/>
      <c r="M9" s="1"/>
      <c r="N9" s="1"/>
      <c r="O9" s="1"/>
      <c r="P9" s="1"/>
      <c r="Q9" s="1"/>
      <c r="R9" s="1"/>
      <c r="S9" s="1"/>
    </row>
    <row r="10" spans="1:19">
      <c r="A10" s="17" t="s">
        <v>11</v>
      </c>
      <c r="B10" s="105">
        <v>7069.0737600000002</v>
      </c>
      <c r="C10" s="105">
        <v>27957.619420000003</v>
      </c>
      <c r="D10" s="105">
        <v>22136.387190000001</v>
      </c>
      <c r="E10" s="105">
        <v>977.58096999999998</v>
      </c>
      <c r="F10" s="105">
        <v>12493.00685</v>
      </c>
      <c r="G10" s="105">
        <v>10050.327019999999</v>
      </c>
      <c r="H10" s="105">
        <v>138.86851999999999</v>
      </c>
      <c r="I10" s="105">
        <v>8035.8378400000001</v>
      </c>
      <c r="J10" s="105">
        <v>88858.70156999999</v>
      </c>
      <c r="K10" s="1"/>
      <c r="L10" s="1"/>
      <c r="M10" s="1"/>
      <c r="N10" s="1"/>
      <c r="O10" s="1"/>
      <c r="P10" s="1"/>
      <c r="Q10" s="1"/>
      <c r="R10" s="1"/>
      <c r="S10" s="1"/>
    </row>
    <row r="11" spans="1:19">
      <c r="A11" s="17" t="s">
        <v>12</v>
      </c>
      <c r="B11" s="105">
        <v>28834.541229999999</v>
      </c>
      <c r="C11" s="105">
        <v>81674.209540000011</v>
      </c>
      <c r="D11" s="105">
        <v>139212.57111000002</v>
      </c>
      <c r="E11" s="105">
        <v>1668.19973</v>
      </c>
      <c r="F11" s="105">
        <v>76708.80015000001</v>
      </c>
      <c r="G11" s="105">
        <v>22068.352300000002</v>
      </c>
      <c r="H11" s="105">
        <v>7271.4454500000002</v>
      </c>
      <c r="I11" s="105">
        <v>156146.00078</v>
      </c>
      <c r="J11" s="105">
        <v>513584.12029000005</v>
      </c>
      <c r="K11" s="1"/>
      <c r="L11" s="1"/>
      <c r="M11" s="1"/>
      <c r="N11" s="1"/>
      <c r="O11" s="1"/>
      <c r="P11" s="1"/>
      <c r="Q11" s="1"/>
      <c r="R11" s="1"/>
      <c r="S11" s="1"/>
    </row>
    <row r="12" spans="1:19">
      <c r="A12" s="17" t="s">
        <v>13</v>
      </c>
      <c r="B12" s="105">
        <v>0</v>
      </c>
      <c r="C12" s="105">
        <v>0</v>
      </c>
      <c r="D12" s="105">
        <v>0</v>
      </c>
      <c r="E12" s="105">
        <v>0</v>
      </c>
      <c r="F12" s="105">
        <v>0</v>
      </c>
      <c r="G12" s="105">
        <v>0</v>
      </c>
      <c r="H12" s="105">
        <v>0</v>
      </c>
      <c r="I12" s="105">
        <v>0</v>
      </c>
      <c r="J12" s="105">
        <v>0</v>
      </c>
      <c r="K12" s="1"/>
      <c r="L12" s="1"/>
      <c r="M12" s="1"/>
      <c r="N12" s="1"/>
      <c r="O12" s="1"/>
      <c r="P12" s="1"/>
      <c r="Q12" s="1"/>
      <c r="R12" s="1"/>
      <c r="S12" s="1"/>
    </row>
    <row r="13" spans="1:19">
      <c r="A13" s="17" t="s">
        <v>14</v>
      </c>
      <c r="B13" s="105">
        <v>0</v>
      </c>
      <c r="C13" s="105">
        <v>4466.4273499999999</v>
      </c>
      <c r="D13" s="105">
        <v>3.8422299999999998</v>
      </c>
      <c r="E13" s="105">
        <v>0</v>
      </c>
      <c r="F13" s="105">
        <v>0</v>
      </c>
      <c r="G13" s="105">
        <v>957.54878000000008</v>
      </c>
      <c r="H13" s="105">
        <v>0</v>
      </c>
      <c r="I13" s="105">
        <v>0</v>
      </c>
      <c r="J13" s="105">
        <v>5427.8183600000002</v>
      </c>
      <c r="K13" s="1"/>
      <c r="L13" s="1"/>
      <c r="M13" s="1"/>
      <c r="N13" s="1"/>
      <c r="O13" s="1"/>
      <c r="P13" s="1"/>
      <c r="Q13" s="1"/>
      <c r="R13" s="1"/>
      <c r="S13" s="1"/>
    </row>
    <row r="14" spans="1:19">
      <c r="A14" s="11" t="s">
        <v>15</v>
      </c>
      <c r="B14" s="105">
        <v>274.89840000000004</v>
      </c>
      <c r="C14" s="105">
        <v>0</v>
      </c>
      <c r="D14" s="105">
        <v>3511.5642699999999</v>
      </c>
      <c r="E14" s="105">
        <v>0</v>
      </c>
      <c r="F14" s="105">
        <v>0</v>
      </c>
      <c r="G14" s="105">
        <v>449.06465000000003</v>
      </c>
      <c r="H14" s="105">
        <v>0</v>
      </c>
      <c r="I14" s="105">
        <v>0</v>
      </c>
      <c r="J14" s="105">
        <v>4235.5273200000001</v>
      </c>
      <c r="K14" s="1"/>
      <c r="L14" s="1"/>
      <c r="M14" s="1"/>
      <c r="N14" s="1"/>
      <c r="O14" s="1"/>
      <c r="P14" s="1"/>
      <c r="Q14" s="1"/>
      <c r="R14" s="1"/>
      <c r="S14" s="1"/>
    </row>
    <row r="15" spans="1:19">
      <c r="A15" s="17" t="s">
        <v>16</v>
      </c>
      <c r="B15" s="105">
        <v>7.3626800000000001</v>
      </c>
      <c r="C15" s="105">
        <v>0</v>
      </c>
      <c r="D15" s="105">
        <v>0</v>
      </c>
      <c r="E15" s="105">
        <v>0</v>
      </c>
      <c r="F15" s="105">
        <v>0</v>
      </c>
      <c r="G15" s="105">
        <v>0</v>
      </c>
      <c r="H15" s="105">
        <v>0</v>
      </c>
      <c r="I15" s="105">
        <v>0</v>
      </c>
      <c r="J15" s="105">
        <v>7.3626800000000001</v>
      </c>
      <c r="K15" s="1"/>
      <c r="L15" s="1"/>
      <c r="M15" s="1"/>
      <c r="N15" s="1"/>
      <c r="O15" s="1"/>
      <c r="P15" s="1"/>
      <c r="Q15" s="1"/>
      <c r="R15" s="1"/>
      <c r="S15" s="1"/>
    </row>
    <row r="16" spans="1:19">
      <c r="A16" s="17" t="s">
        <v>17</v>
      </c>
      <c r="B16" s="105">
        <v>0</v>
      </c>
      <c r="C16" s="105">
        <v>0</v>
      </c>
      <c r="D16" s="105">
        <v>0</v>
      </c>
      <c r="E16" s="105">
        <v>0</v>
      </c>
      <c r="F16" s="105">
        <v>0</v>
      </c>
      <c r="G16" s="105">
        <v>0</v>
      </c>
      <c r="H16" s="105">
        <v>0</v>
      </c>
      <c r="I16" s="105">
        <v>0</v>
      </c>
      <c r="J16" s="105">
        <v>0</v>
      </c>
      <c r="K16" s="1"/>
      <c r="L16" s="1"/>
      <c r="M16" s="1"/>
      <c r="N16" s="1"/>
      <c r="O16" s="1"/>
      <c r="P16" s="1"/>
      <c r="Q16" s="1"/>
      <c r="R16" s="1"/>
      <c r="S16" s="1"/>
    </row>
    <row r="17" spans="1:19">
      <c r="A17" s="15" t="s">
        <v>18</v>
      </c>
      <c r="B17" s="106">
        <v>40395.475100000003</v>
      </c>
      <c r="C17" s="106">
        <v>97641.873129999993</v>
      </c>
      <c r="D17" s="106">
        <v>95811.416890000008</v>
      </c>
      <c r="E17" s="106">
        <v>5581.7234500000004</v>
      </c>
      <c r="F17" s="106">
        <v>1672.1353799999999</v>
      </c>
      <c r="G17" s="106">
        <v>38695.378159999993</v>
      </c>
      <c r="H17" s="106">
        <v>7309.21443</v>
      </c>
      <c r="I17" s="106">
        <v>80681.264110000004</v>
      </c>
      <c r="J17" s="106">
        <v>367788.48064999998</v>
      </c>
      <c r="K17" s="1"/>
      <c r="L17" s="1"/>
      <c r="M17" s="1"/>
      <c r="N17" s="1"/>
      <c r="O17" s="1"/>
      <c r="P17" s="1"/>
      <c r="Q17" s="1"/>
      <c r="R17" s="1"/>
      <c r="S17" s="1"/>
    </row>
    <row r="18" spans="1:19">
      <c r="A18" s="17" t="s">
        <v>19</v>
      </c>
      <c r="B18" s="105">
        <v>0</v>
      </c>
      <c r="C18" s="105">
        <v>0</v>
      </c>
      <c r="D18" s="105">
        <v>0</v>
      </c>
      <c r="E18" s="105">
        <v>0</v>
      </c>
      <c r="F18" s="105">
        <v>0</v>
      </c>
      <c r="G18" s="105">
        <v>0</v>
      </c>
      <c r="H18" s="105">
        <v>0</v>
      </c>
      <c r="I18" s="105">
        <v>0</v>
      </c>
      <c r="J18" s="105">
        <v>0</v>
      </c>
      <c r="K18" s="1"/>
      <c r="L18" s="1"/>
      <c r="M18" s="1"/>
      <c r="N18" s="1"/>
      <c r="O18" s="1"/>
      <c r="P18" s="1"/>
      <c r="Q18" s="1"/>
      <c r="R18" s="1"/>
      <c r="S18" s="1"/>
    </row>
    <row r="19" spans="1:19">
      <c r="A19" s="17" t="s">
        <v>20</v>
      </c>
      <c r="B19" s="105">
        <v>29607.089499999998</v>
      </c>
      <c r="C19" s="105">
        <v>25652.634760000001</v>
      </c>
      <c r="D19" s="105">
        <v>35197.524140000001</v>
      </c>
      <c r="E19" s="105">
        <v>2720.22253</v>
      </c>
      <c r="F19" s="105">
        <v>0</v>
      </c>
      <c r="G19" s="105">
        <v>22976.516749999999</v>
      </c>
      <c r="H19" s="105">
        <v>7119.9865099999997</v>
      </c>
      <c r="I19" s="105">
        <v>67845.806089999998</v>
      </c>
      <c r="J19" s="105">
        <v>191119.78028000001</v>
      </c>
      <c r="K19" s="1"/>
      <c r="L19" s="1"/>
      <c r="M19" s="1"/>
      <c r="N19" s="1"/>
      <c r="O19" s="1"/>
      <c r="P19" s="1"/>
      <c r="Q19" s="1"/>
      <c r="R19" s="1"/>
      <c r="S19" s="1"/>
    </row>
    <row r="20" spans="1:19">
      <c r="A20" s="17" t="s">
        <v>21</v>
      </c>
      <c r="B20" s="105">
        <v>0</v>
      </c>
      <c r="C20" s="105">
        <v>0</v>
      </c>
      <c r="D20" s="105">
        <v>0</v>
      </c>
      <c r="E20" s="105">
        <v>0</v>
      </c>
      <c r="F20" s="105">
        <v>0</v>
      </c>
      <c r="G20" s="105">
        <v>0</v>
      </c>
      <c r="H20" s="105">
        <v>0</v>
      </c>
      <c r="I20" s="105">
        <v>0</v>
      </c>
      <c r="J20" s="105">
        <v>0</v>
      </c>
      <c r="K20" s="1"/>
      <c r="L20" s="1"/>
      <c r="M20" s="1"/>
      <c r="N20" s="1"/>
      <c r="O20" s="1"/>
      <c r="P20" s="1"/>
      <c r="Q20" s="1"/>
      <c r="R20" s="1"/>
      <c r="S20" s="1"/>
    </row>
    <row r="21" spans="1:19">
      <c r="A21" s="17" t="s">
        <v>22</v>
      </c>
      <c r="B21" s="105">
        <v>0</v>
      </c>
      <c r="C21" s="105">
        <v>0</v>
      </c>
      <c r="D21" s="105">
        <v>0</v>
      </c>
      <c r="E21" s="105">
        <v>0</v>
      </c>
      <c r="F21" s="105">
        <v>0</v>
      </c>
      <c r="G21" s="105">
        <v>0</v>
      </c>
      <c r="H21" s="105">
        <v>0</v>
      </c>
      <c r="I21" s="105">
        <v>0</v>
      </c>
      <c r="J21" s="105">
        <v>0</v>
      </c>
      <c r="K21" s="1"/>
      <c r="L21" s="1"/>
      <c r="M21" s="1"/>
      <c r="N21" s="1"/>
      <c r="O21" s="1"/>
      <c r="P21" s="1"/>
      <c r="Q21" s="1"/>
      <c r="R21" s="1"/>
      <c r="S21" s="1"/>
    </row>
    <row r="22" spans="1:19">
      <c r="A22" s="11" t="s">
        <v>23</v>
      </c>
      <c r="B22" s="105">
        <v>7924.22451</v>
      </c>
      <c r="C22" s="105">
        <v>58263.856520000001</v>
      </c>
      <c r="D22" s="105">
        <v>57698.672130000006</v>
      </c>
      <c r="E22" s="105">
        <v>2807.99109</v>
      </c>
      <c r="F22" s="105">
        <v>12.828610000000001</v>
      </c>
      <c r="G22" s="105">
        <v>12347.498250000001</v>
      </c>
      <c r="H22" s="105">
        <v>13.212540000000001</v>
      </c>
      <c r="I22" s="105">
        <v>8658.2607599999992</v>
      </c>
      <c r="J22" s="105">
        <v>147726.54441</v>
      </c>
      <c r="K22" s="1"/>
      <c r="L22" s="1"/>
      <c r="M22" s="1"/>
      <c r="N22" s="1"/>
      <c r="O22" s="1"/>
      <c r="P22" s="1"/>
      <c r="Q22" s="1"/>
      <c r="R22" s="1"/>
      <c r="S22" s="1"/>
    </row>
    <row r="23" spans="1:19">
      <c r="A23" s="17" t="s">
        <v>24</v>
      </c>
      <c r="B23" s="105">
        <v>2778.4222</v>
      </c>
      <c r="C23" s="105">
        <v>17155.381850000002</v>
      </c>
      <c r="D23" s="105">
        <v>2838.55395</v>
      </c>
      <c r="E23" s="105">
        <v>53.509830000000001</v>
      </c>
      <c r="F23" s="105">
        <v>1659.3067699999999</v>
      </c>
      <c r="G23" s="105">
        <v>3371.3631600000003</v>
      </c>
      <c r="H23" s="105">
        <v>98.91816</v>
      </c>
      <c r="I23" s="105">
        <v>3992.0360000000001</v>
      </c>
      <c r="J23" s="105">
        <v>31947.49192</v>
      </c>
      <c r="K23" s="1"/>
      <c r="L23" s="1"/>
      <c r="M23" s="1"/>
      <c r="N23" s="1"/>
      <c r="O23" s="1"/>
      <c r="P23" s="1"/>
      <c r="Q23" s="1"/>
      <c r="R23" s="1"/>
      <c r="S23" s="1"/>
    </row>
    <row r="24" spans="1:19">
      <c r="A24" s="17" t="s">
        <v>25</v>
      </c>
      <c r="B24" s="105">
        <v>85.738889999999998</v>
      </c>
      <c r="C24" s="105">
        <v>0</v>
      </c>
      <c r="D24" s="105">
        <v>76.666669999999996</v>
      </c>
      <c r="E24" s="105">
        <v>0</v>
      </c>
      <c r="F24" s="105">
        <v>0</v>
      </c>
      <c r="G24" s="105">
        <v>0</v>
      </c>
      <c r="H24" s="105">
        <v>77.097220000000007</v>
      </c>
      <c r="I24" s="105">
        <v>665.01360999999997</v>
      </c>
      <c r="J24" s="105">
        <v>904.51639</v>
      </c>
      <c r="K24" s="1"/>
      <c r="L24" s="1"/>
      <c r="M24" s="1"/>
      <c r="N24" s="1"/>
      <c r="O24" s="1"/>
      <c r="P24" s="1"/>
      <c r="Q24" s="1"/>
      <c r="R24" s="1"/>
      <c r="S24" s="1"/>
    </row>
    <row r="25" spans="1:19">
      <c r="A25" s="17" t="s">
        <v>26</v>
      </c>
      <c r="B25" s="105">
        <v>0</v>
      </c>
      <c r="C25" s="105">
        <v>-3430</v>
      </c>
      <c r="D25" s="105">
        <v>0</v>
      </c>
      <c r="E25" s="105">
        <v>0</v>
      </c>
      <c r="F25" s="105">
        <v>0</v>
      </c>
      <c r="G25" s="105">
        <v>0</v>
      </c>
      <c r="H25" s="105">
        <v>0</v>
      </c>
      <c r="I25" s="105">
        <v>-479.85235</v>
      </c>
      <c r="J25" s="105">
        <v>-3909.8523500000001</v>
      </c>
      <c r="K25" s="1"/>
      <c r="L25" s="1"/>
      <c r="M25" s="1"/>
      <c r="N25" s="1"/>
      <c r="O25" s="1"/>
      <c r="P25" s="1"/>
      <c r="Q25" s="1"/>
      <c r="R25" s="1"/>
      <c r="S25" s="1"/>
    </row>
    <row r="26" spans="1:19">
      <c r="A26" s="15" t="s">
        <v>27</v>
      </c>
      <c r="B26" s="106">
        <v>949267.15786000004</v>
      </c>
      <c r="C26" s="106">
        <v>2692095.4461999997</v>
      </c>
      <c r="D26" s="106">
        <v>1765762.96272</v>
      </c>
      <c r="E26" s="106">
        <v>67759.445529999997</v>
      </c>
      <c r="F26" s="106">
        <v>467454.67139999999</v>
      </c>
      <c r="G26" s="106">
        <v>856979.88659000001</v>
      </c>
      <c r="H26" s="106">
        <v>16689.938190000001</v>
      </c>
      <c r="I26" s="106">
        <v>1118884.00342</v>
      </c>
      <c r="J26" s="106">
        <v>7934893.5119099999</v>
      </c>
      <c r="K26" s="1"/>
      <c r="L26" s="1"/>
      <c r="M26" s="1"/>
      <c r="N26" s="1"/>
      <c r="O26" s="1"/>
      <c r="P26" s="1"/>
      <c r="Q26" s="1"/>
      <c r="R26" s="1"/>
      <c r="S26" s="1"/>
    </row>
    <row r="27" spans="1:19">
      <c r="A27" s="24" t="s">
        <v>28</v>
      </c>
      <c r="B27" s="105">
        <v>811382.1103099999</v>
      </c>
      <c r="C27" s="105">
        <v>2703774.17368</v>
      </c>
      <c r="D27" s="105">
        <v>1740139.6893</v>
      </c>
      <c r="E27" s="105">
        <v>59444.617439999995</v>
      </c>
      <c r="F27" s="105">
        <v>461214.69711000001</v>
      </c>
      <c r="G27" s="105">
        <v>784990.95092999993</v>
      </c>
      <c r="H27" s="105">
        <v>16675.454519999999</v>
      </c>
      <c r="I27" s="105">
        <v>1082893.3680699999</v>
      </c>
      <c r="J27" s="105">
        <v>7660515.0613599997</v>
      </c>
      <c r="K27" s="1"/>
      <c r="L27" s="1"/>
      <c r="M27" s="1"/>
      <c r="N27" s="1"/>
      <c r="O27" s="1"/>
      <c r="P27" s="1"/>
      <c r="Q27" s="1"/>
      <c r="R27" s="1"/>
      <c r="S27" s="1"/>
    </row>
    <row r="28" spans="1:19">
      <c r="A28" s="17" t="s">
        <v>29</v>
      </c>
      <c r="B28" s="105">
        <v>668445.03613999998</v>
      </c>
      <c r="C28" s="105">
        <v>2527050.0844999999</v>
      </c>
      <c r="D28" s="105">
        <v>1622767.8001199998</v>
      </c>
      <c r="E28" s="105">
        <v>38992.5389</v>
      </c>
      <c r="F28" s="105">
        <v>446170.50004000001</v>
      </c>
      <c r="G28" s="105">
        <v>641098.65034000005</v>
      </c>
      <c r="H28" s="105">
        <v>15432.094050000002</v>
      </c>
      <c r="I28" s="105">
        <v>1021608.88499</v>
      </c>
      <c r="J28" s="105">
        <v>6981565.5890800003</v>
      </c>
      <c r="K28" s="1"/>
      <c r="L28" s="1"/>
      <c r="M28" s="1"/>
      <c r="N28" s="1"/>
      <c r="O28" s="1"/>
      <c r="P28" s="1"/>
      <c r="Q28" s="1"/>
      <c r="R28" s="1"/>
      <c r="S28" s="1"/>
    </row>
    <row r="29" spans="1:19">
      <c r="A29" s="17" t="s">
        <v>30</v>
      </c>
      <c r="B29" s="105">
        <v>125552.99519</v>
      </c>
      <c r="C29" s="105">
        <v>128850.92565999999</v>
      </c>
      <c r="D29" s="105">
        <v>97503.839720000004</v>
      </c>
      <c r="E29" s="105">
        <v>19447.848000000002</v>
      </c>
      <c r="F29" s="105">
        <v>8771.1184900000007</v>
      </c>
      <c r="G29" s="105">
        <v>128253.64148000001</v>
      </c>
      <c r="H29" s="105">
        <v>813.04728</v>
      </c>
      <c r="I29" s="105">
        <v>49976.22004</v>
      </c>
      <c r="J29" s="105">
        <v>559169.63586000004</v>
      </c>
      <c r="K29" s="1"/>
      <c r="L29" s="1"/>
      <c r="M29" s="1"/>
      <c r="N29" s="1"/>
      <c r="O29" s="1"/>
      <c r="P29" s="1"/>
      <c r="Q29" s="1"/>
      <c r="R29" s="1"/>
      <c r="S29" s="1"/>
    </row>
    <row r="30" spans="1:19">
      <c r="A30" s="17" t="s">
        <v>31</v>
      </c>
      <c r="B30" s="105">
        <v>17384.078980000002</v>
      </c>
      <c r="C30" s="105">
        <v>47873.163520000002</v>
      </c>
      <c r="D30" s="105">
        <v>19868.049460000002</v>
      </c>
      <c r="E30" s="105">
        <v>1004.23054</v>
      </c>
      <c r="F30" s="105">
        <v>6273.0785800000003</v>
      </c>
      <c r="G30" s="105">
        <v>15638.659109999999</v>
      </c>
      <c r="H30" s="105">
        <v>430.31319000000002</v>
      </c>
      <c r="I30" s="105">
        <v>11308.26304</v>
      </c>
      <c r="J30" s="105">
        <v>119779.83642000001</v>
      </c>
      <c r="K30" s="1"/>
      <c r="L30" s="1"/>
      <c r="M30" s="1"/>
      <c r="N30" s="1"/>
      <c r="O30" s="1"/>
      <c r="P30" s="1"/>
      <c r="Q30" s="1"/>
      <c r="R30" s="1"/>
      <c r="S30" s="1"/>
    </row>
    <row r="31" spans="1:19">
      <c r="A31" s="24" t="s">
        <v>32</v>
      </c>
      <c r="B31" s="105">
        <v>10758.98684</v>
      </c>
      <c r="C31" s="105">
        <v>25390.956160000002</v>
      </c>
      <c r="D31" s="105">
        <v>35935.841260000001</v>
      </c>
      <c r="E31" s="105">
        <v>47.912690000000005</v>
      </c>
      <c r="F31" s="105">
        <v>4879.5036600000003</v>
      </c>
      <c r="G31" s="105">
        <v>14180.39158</v>
      </c>
      <c r="H31" s="105">
        <v>299.95188000000002</v>
      </c>
      <c r="I31" s="105">
        <v>17916.905300000002</v>
      </c>
      <c r="J31" s="105">
        <v>109410.44937</v>
      </c>
      <c r="K31" s="1"/>
      <c r="L31" s="1"/>
      <c r="M31" s="1"/>
      <c r="N31" s="1"/>
      <c r="O31" s="1"/>
      <c r="P31" s="1"/>
      <c r="Q31" s="1"/>
      <c r="R31" s="1"/>
      <c r="S31" s="1"/>
    </row>
    <row r="32" spans="1:19">
      <c r="A32" s="17" t="s">
        <v>33</v>
      </c>
      <c r="B32" s="105">
        <v>5789.5844000000006</v>
      </c>
      <c r="C32" s="105">
        <v>20629.364750000001</v>
      </c>
      <c r="D32" s="105">
        <v>26456.062590000001</v>
      </c>
      <c r="E32" s="105">
        <v>12.920219999999999</v>
      </c>
      <c r="F32" s="105">
        <v>3827.9320200000002</v>
      </c>
      <c r="G32" s="105">
        <v>7906.44974</v>
      </c>
      <c r="H32" s="105">
        <v>274.05394000000001</v>
      </c>
      <c r="I32" s="105">
        <v>17386.901489999997</v>
      </c>
      <c r="J32" s="105">
        <v>82283.269150000007</v>
      </c>
      <c r="K32" s="1"/>
      <c r="L32" s="1"/>
      <c r="M32" s="1"/>
      <c r="N32" s="1"/>
      <c r="O32" s="1"/>
      <c r="P32" s="1"/>
      <c r="Q32" s="1"/>
      <c r="R32" s="1"/>
      <c r="S32" s="1"/>
    </row>
    <row r="33" spans="1:19">
      <c r="A33" s="17" t="s">
        <v>34</v>
      </c>
      <c r="B33" s="105">
        <v>4593.8269600000003</v>
      </c>
      <c r="C33" s="105">
        <v>3231.43685</v>
      </c>
      <c r="D33" s="105">
        <v>6469.1102000000001</v>
      </c>
      <c r="E33" s="105">
        <v>16.304770000000001</v>
      </c>
      <c r="F33" s="105">
        <v>468.39246999999995</v>
      </c>
      <c r="G33" s="105">
        <v>5520.2515400000002</v>
      </c>
      <c r="H33" s="105">
        <v>12.096200000000001</v>
      </c>
      <c r="I33" s="105">
        <v>372.41127</v>
      </c>
      <c r="J33" s="105">
        <v>20683.830260000002</v>
      </c>
      <c r="K33" s="1"/>
      <c r="L33" s="1"/>
      <c r="M33" s="1"/>
      <c r="N33" s="1"/>
      <c r="O33" s="1"/>
      <c r="P33" s="1"/>
      <c r="Q33" s="1"/>
      <c r="R33" s="1"/>
      <c r="S33" s="1"/>
    </row>
    <row r="34" spans="1:19">
      <c r="A34" s="18" t="s">
        <v>35</v>
      </c>
      <c r="B34" s="105">
        <v>375.57547999999997</v>
      </c>
      <c r="C34" s="105">
        <v>1530.1545599999999</v>
      </c>
      <c r="D34" s="105">
        <v>3010.6684700000001</v>
      </c>
      <c r="E34" s="105">
        <v>18.6877</v>
      </c>
      <c r="F34" s="105">
        <v>583.17917</v>
      </c>
      <c r="G34" s="105">
        <v>753.69030000000009</v>
      </c>
      <c r="H34" s="105">
        <v>13.801740000000001</v>
      </c>
      <c r="I34" s="105">
        <v>157.59254000000001</v>
      </c>
      <c r="J34" s="105">
        <v>6443.3499599999996</v>
      </c>
      <c r="K34" s="1"/>
      <c r="L34" s="1"/>
      <c r="M34" s="1"/>
      <c r="N34" s="1"/>
      <c r="O34" s="1"/>
      <c r="P34" s="1"/>
      <c r="Q34" s="1"/>
      <c r="R34" s="1"/>
      <c r="S34" s="1"/>
    </row>
    <row r="35" spans="1:19">
      <c r="A35" s="24" t="s">
        <v>36</v>
      </c>
      <c r="B35" s="105">
        <v>12635.41295</v>
      </c>
      <c r="C35" s="105">
        <v>28918.457329999997</v>
      </c>
      <c r="D35" s="105">
        <v>20680.288800000002</v>
      </c>
      <c r="E35" s="105">
        <v>952.57378000000006</v>
      </c>
      <c r="F35" s="105">
        <v>11798.662130000001</v>
      </c>
      <c r="G35" s="105">
        <v>13818.771210000001</v>
      </c>
      <c r="H35" s="105">
        <v>276.99556999999999</v>
      </c>
      <c r="I35" s="105">
        <v>31971.267809999998</v>
      </c>
      <c r="J35" s="105">
        <v>121052.42958</v>
      </c>
      <c r="K35" s="1"/>
      <c r="L35" s="1"/>
      <c r="M35" s="1"/>
      <c r="N35" s="1"/>
      <c r="O35" s="1"/>
      <c r="P35" s="1"/>
      <c r="Q35" s="1"/>
      <c r="R35" s="1"/>
      <c r="S35" s="1"/>
    </row>
    <row r="36" spans="1:19">
      <c r="A36" s="17" t="s">
        <v>37</v>
      </c>
      <c r="B36" s="105">
        <v>9403.8806800000002</v>
      </c>
      <c r="C36" s="105">
        <v>18004.185699999998</v>
      </c>
      <c r="D36" s="105">
        <v>10945.413369999998</v>
      </c>
      <c r="E36" s="105">
        <v>209.84119000000001</v>
      </c>
      <c r="F36" s="105">
        <v>8650.3831599999994</v>
      </c>
      <c r="G36" s="105">
        <v>8261.6127500000002</v>
      </c>
      <c r="H36" s="105">
        <v>207.81610000000001</v>
      </c>
      <c r="I36" s="105">
        <v>28024.399229999999</v>
      </c>
      <c r="J36" s="105">
        <v>83707.532180000009</v>
      </c>
      <c r="K36" s="1"/>
      <c r="L36" s="1"/>
      <c r="M36" s="1"/>
      <c r="N36" s="1"/>
      <c r="O36" s="1"/>
      <c r="P36" s="1"/>
      <c r="Q36" s="1"/>
      <c r="R36" s="1"/>
      <c r="S36" s="1"/>
    </row>
    <row r="37" spans="1:19">
      <c r="A37" s="17" t="s">
        <v>38</v>
      </c>
      <c r="B37" s="105">
        <v>2911.0508399999999</v>
      </c>
      <c r="C37" s="105">
        <v>8796.2971099999995</v>
      </c>
      <c r="D37" s="105">
        <v>8847.2760399999988</v>
      </c>
      <c r="E37" s="105">
        <v>585.06862999999998</v>
      </c>
      <c r="F37" s="105">
        <v>1863.1396100000002</v>
      </c>
      <c r="G37" s="105">
        <v>5224.3273499999996</v>
      </c>
      <c r="H37" s="105">
        <v>47.031030000000001</v>
      </c>
      <c r="I37" s="105">
        <v>2979.4444399999998</v>
      </c>
      <c r="J37" s="105">
        <v>31253.635050000001</v>
      </c>
      <c r="K37" s="1"/>
      <c r="L37" s="1"/>
      <c r="M37" s="1"/>
      <c r="N37" s="1"/>
      <c r="O37" s="1"/>
      <c r="P37" s="1"/>
      <c r="Q37" s="1"/>
      <c r="R37" s="1"/>
      <c r="S37" s="1"/>
    </row>
    <row r="38" spans="1:19">
      <c r="A38" s="17" t="s">
        <v>39</v>
      </c>
      <c r="B38" s="105">
        <v>320.48142999999999</v>
      </c>
      <c r="C38" s="105">
        <v>2117.9745200000002</v>
      </c>
      <c r="D38" s="105">
        <v>887.59938999999997</v>
      </c>
      <c r="E38" s="105">
        <v>157.66396</v>
      </c>
      <c r="F38" s="105">
        <v>1285.1393600000001</v>
      </c>
      <c r="G38" s="105">
        <v>332.83110999999997</v>
      </c>
      <c r="H38" s="105">
        <v>22.148439999999997</v>
      </c>
      <c r="I38" s="105">
        <v>967.42413999999997</v>
      </c>
      <c r="J38" s="105">
        <v>6091.26235</v>
      </c>
      <c r="K38" s="1"/>
      <c r="L38" s="1"/>
      <c r="M38" s="1"/>
      <c r="N38" s="1"/>
      <c r="O38" s="1"/>
      <c r="P38" s="1"/>
      <c r="Q38" s="1"/>
      <c r="R38" s="1"/>
      <c r="S38" s="1"/>
    </row>
    <row r="39" spans="1:19">
      <c r="A39" s="24" t="s">
        <v>40</v>
      </c>
      <c r="B39" s="105">
        <v>141955.55816999997</v>
      </c>
      <c r="C39" s="105">
        <v>88378.39856999999</v>
      </c>
      <c r="D39" s="105">
        <v>68118.75748</v>
      </c>
      <c r="E39" s="105">
        <v>8850.4439299999995</v>
      </c>
      <c r="F39" s="105">
        <v>10941.920050000001</v>
      </c>
      <c r="G39" s="105">
        <v>69526.605890000006</v>
      </c>
      <c r="H39" s="105">
        <v>1784.7134799999999</v>
      </c>
      <c r="I39" s="105">
        <v>73012.760180000012</v>
      </c>
      <c r="J39" s="105">
        <v>462569.15775000001</v>
      </c>
      <c r="K39" s="1"/>
      <c r="L39" s="1"/>
      <c r="M39" s="1"/>
      <c r="N39" s="1"/>
      <c r="O39" s="1"/>
      <c r="P39" s="1"/>
      <c r="Q39" s="1"/>
      <c r="R39" s="1"/>
      <c r="S39" s="1"/>
    </row>
    <row r="40" spans="1:19">
      <c r="A40" s="18" t="s">
        <v>41</v>
      </c>
      <c r="B40" s="105">
        <v>51460.671390000003</v>
      </c>
      <c r="C40" s="105">
        <v>46408.578229999999</v>
      </c>
      <c r="D40" s="105">
        <v>17418.14921</v>
      </c>
      <c r="E40" s="105">
        <v>1165.9588000000001</v>
      </c>
      <c r="F40" s="105">
        <v>6674.4763499999999</v>
      </c>
      <c r="G40" s="105">
        <v>17477.581819999999</v>
      </c>
      <c r="H40" s="105">
        <v>1081.4688000000001</v>
      </c>
      <c r="I40" s="105">
        <v>56440.232320000003</v>
      </c>
      <c r="J40" s="105">
        <v>198127.11692</v>
      </c>
      <c r="K40" s="1"/>
      <c r="L40" s="1"/>
      <c r="M40" s="1"/>
      <c r="N40" s="1"/>
      <c r="O40" s="1"/>
      <c r="P40" s="1"/>
      <c r="Q40" s="1"/>
      <c r="R40" s="1"/>
      <c r="S40" s="1"/>
    </row>
    <row r="41" spans="1:19">
      <c r="A41" s="17" t="s">
        <v>42</v>
      </c>
      <c r="B41" s="105">
        <v>38035.51816</v>
      </c>
      <c r="C41" s="105">
        <v>1149.58131</v>
      </c>
      <c r="D41" s="105">
        <v>10030.113720000001</v>
      </c>
      <c r="E41" s="105">
        <v>6401.0645599999998</v>
      </c>
      <c r="F41" s="105">
        <v>1223.72442</v>
      </c>
      <c r="G41" s="105">
        <v>9077.6663599999993</v>
      </c>
      <c r="H41" s="105">
        <v>103.93433</v>
      </c>
      <c r="I41" s="105">
        <v>8619.8102500000005</v>
      </c>
      <c r="J41" s="105">
        <v>74641.413109999994</v>
      </c>
      <c r="K41" s="1"/>
      <c r="L41" s="1"/>
      <c r="M41" s="1"/>
      <c r="N41" s="1"/>
      <c r="O41" s="1"/>
      <c r="P41" s="1"/>
      <c r="Q41" s="1"/>
      <c r="R41" s="1"/>
      <c r="S41" s="1"/>
    </row>
    <row r="42" spans="1:19">
      <c r="A42" s="17" t="s">
        <v>43</v>
      </c>
      <c r="B42" s="105">
        <v>2337.46333</v>
      </c>
      <c r="C42" s="105">
        <v>171.25982000000002</v>
      </c>
      <c r="D42" s="105">
        <v>44.137980000000006</v>
      </c>
      <c r="E42" s="105">
        <v>0</v>
      </c>
      <c r="F42" s="105">
        <v>10.776059999999999</v>
      </c>
      <c r="G42" s="105">
        <v>103.89674000000001</v>
      </c>
      <c r="H42" s="105">
        <v>0.13729</v>
      </c>
      <c r="I42" s="105">
        <v>93.047320000000013</v>
      </c>
      <c r="J42" s="105">
        <v>2760.7185399999998</v>
      </c>
      <c r="K42" s="1"/>
      <c r="L42" s="1"/>
      <c r="M42" s="1"/>
      <c r="N42" s="1"/>
      <c r="O42" s="1"/>
      <c r="P42" s="1"/>
      <c r="Q42" s="1"/>
      <c r="R42" s="1"/>
      <c r="S42" s="1"/>
    </row>
    <row r="43" spans="1:19">
      <c r="A43" s="17" t="s">
        <v>44</v>
      </c>
      <c r="B43" s="105">
        <v>3555.0407300000002</v>
      </c>
      <c r="C43" s="105">
        <v>21.406509999999997</v>
      </c>
      <c r="D43" s="105">
        <v>180.53807999999998</v>
      </c>
      <c r="E43" s="105">
        <v>3.4293499999999999</v>
      </c>
      <c r="F43" s="105">
        <v>3.73828</v>
      </c>
      <c r="G43" s="105">
        <v>86.028100000000009</v>
      </c>
      <c r="H43" s="105">
        <v>0</v>
      </c>
      <c r="I43" s="105">
        <v>56.180980000000005</v>
      </c>
      <c r="J43" s="105">
        <v>3906.3620299999998</v>
      </c>
      <c r="K43" s="1"/>
      <c r="L43" s="1"/>
      <c r="M43" s="1"/>
      <c r="N43" s="1"/>
      <c r="O43" s="1"/>
      <c r="P43" s="1"/>
      <c r="Q43" s="1"/>
      <c r="R43" s="1"/>
      <c r="S43" s="1"/>
    </row>
    <row r="44" spans="1:19">
      <c r="A44" s="17" t="s">
        <v>45</v>
      </c>
      <c r="B44" s="105">
        <v>10.658200000000001</v>
      </c>
      <c r="C44" s="105">
        <v>123.18560000000001</v>
      </c>
      <c r="D44" s="105">
        <v>3.65286</v>
      </c>
      <c r="E44" s="105">
        <v>0</v>
      </c>
      <c r="F44" s="105">
        <v>1.2700400000000001</v>
      </c>
      <c r="G44" s="105">
        <v>10.514659999999999</v>
      </c>
      <c r="H44" s="105">
        <v>0</v>
      </c>
      <c r="I44" s="105">
        <v>0</v>
      </c>
      <c r="J44" s="105">
        <v>149.28135999999998</v>
      </c>
      <c r="K44" s="1"/>
      <c r="L44" s="1"/>
      <c r="M44" s="1"/>
      <c r="N44" s="1"/>
      <c r="O44" s="1"/>
      <c r="P44" s="1"/>
      <c r="Q44" s="1"/>
      <c r="R44" s="1"/>
      <c r="S44" s="1"/>
    </row>
    <row r="45" spans="1:19">
      <c r="A45" s="19" t="s">
        <v>46</v>
      </c>
      <c r="B45" s="105">
        <v>0</v>
      </c>
      <c r="C45" s="105">
        <v>19.235259999999997</v>
      </c>
      <c r="D45" s="105">
        <v>110.33445</v>
      </c>
      <c r="E45" s="105">
        <v>0</v>
      </c>
      <c r="F45" s="105">
        <v>0</v>
      </c>
      <c r="G45" s="105">
        <v>8.8085699999999996</v>
      </c>
      <c r="H45" s="105">
        <v>0</v>
      </c>
      <c r="I45" s="105">
        <v>98.500070000000008</v>
      </c>
      <c r="J45" s="105">
        <v>236.87835000000001</v>
      </c>
      <c r="K45" s="1"/>
      <c r="L45" s="1"/>
      <c r="M45" s="1"/>
      <c r="N45" s="1"/>
      <c r="O45" s="1"/>
      <c r="P45" s="1"/>
      <c r="Q45" s="1"/>
      <c r="R45" s="1"/>
      <c r="S45" s="1"/>
    </row>
    <row r="46" spans="1:19">
      <c r="A46" s="18" t="s">
        <v>47</v>
      </c>
      <c r="B46" s="105">
        <v>29529.330760000001</v>
      </c>
      <c r="C46" s="105">
        <v>11868.1392</v>
      </c>
      <c r="D46" s="105">
        <v>18352.30359</v>
      </c>
      <c r="E46" s="105">
        <v>287.28318000000002</v>
      </c>
      <c r="F46" s="105">
        <v>399.14976000000001</v>
      </c>
      <c r="G46" s="105">
        <v>9114.5144299999993</v>
      </c>
      <c r="H46" s="105">
        <v>341.05970000000002</v>
      </c>
      <c r="I46" s="105">
        <v>1881.7671599999999</v>
      </c>
      <c r="J46" s="105">
        <v>71773.547780000008</v>
      </c>
      <c r="K46" s="1"/>
      <c r="L46" s="1"/>
      <c r="M46" s="1"/>
      <c r="N46" s="1"/>
      <c r="O46" s="1"/>
      <c r="P46" s="1"/>
      <c r="Q46" s="1"/>
      <c r="R46" s="1"/>
      <c r="S46" s="1"/>
    </row>
    <row r="47" spans="1:19">
      <c r="A47" s="17" t="s">
        <v>48</v>
      </c>
      <c r="B47" s="105">
        <v>16164.662789999998</v>
      </c>
      <c r="C47" s="105">
        <v>28146.20924</v>
      </c>
      <c r="D47" s="105">
        <v>21352.639749999998</v>
      </c>
      <c r="E47" s="105">
        <v>981.51149999999996</v>
      </c>
      <c r="F47" s="105">
        <v>2595.8570399999999</v>
      </c>
      <c r="G47" s="105">
        <v>32337.76398</v>
      </c>
      <c r="H47" s="105">
        <v>258.11336</v>
      </c>
      <c r="I47" s="105">
        <v>5602.7147500000001</v>
      </c>
      <c r="J47" s="105">
        <v>107439.47241</v>
      </c>
      <c r="K47" s="1"/>
      <c r="L47" s="1"/>
      <c r="M47" s="1"/>
      <c r="N47" s="1"/>
      <c r="O47" s="1"/>
      <c r="P47" s="1"/>
      <c r="Q47" s="1"/>
      <c r="R47" s="1"/>
      <c r="S47" s="1"/>
    </row>
    <row r="48" spans="1:19">
      <c r="A48" s="17" t="s">
        <v>49</v>
      </c>
      <c r="B48" s="105">
        <v>224.61017999999999</v>
      </c>
      <c r="C48" s="105">
        <v>71.26361</v>
      </c>
      <c r="D48" s="105">
        <v>117.91205000000001</v>
      </c>
      <c r="E48" s="105">
        <v>0</v>
      </c>
      <c r="F48" s="105">
        <v>0</v>
      </c>
      <c r="G48" s="105">
        <v>91.662779999999998</v>
      </c>
      <c r="H48" s="105">
        <v>0</v>
      </c>
      <c r="I48" s="105">
        <v>0</v>
      </c>
      <c r="J48" s="105">
        <v>505.44862000000001</v>
      </c>
      <c r="K48" s="1"/>
      <c r="L48" s="1"/>
      <c r="M48" s="1"/>
      <c r="N48" s="1"/>
      <c r="O48" s="1"/>
      <c r="P48" s="1"/>
      <c r="Q48" s="1"/>
      <c r="R48" s="1"/>
      <c r="S48" s="1"/>
    </row>
    <row r="49" spans="1:19">
      <c r="A49" s="17" t="s">
        <v>50</v>
      </c>
      <c r="B49" s="105">
        <v>239.90762000000001</v>
      </c>
      <c r="C49" s="105">
        <v>217.94378</v>
      </c>
      <c r="D49" s="105">
        <v>377.07934999999998</v>
      </c>
      <c r="E49" s="105">
        <v>11.196540000000001</v>
      </c>
      <c r="F49" s="105">
        <v>32.928100000000001</v>
      </c>
      <c r="G49" s="105">
        <v>631.95218</v>
      </c>
      <c r="H49" s="105">
        <v>0</v>
      </c>
      <c r="I49" s="105">
        <v>35.815580000000004</v>
      </c>
      <c r="J49" s="105">
        <v>1546.8231499999999</v>
      </c>
      <c r="K49" s="1"/>
      <c r="L49" s="1"/>
      <c r="M49" s="1"/>
      <c r="N49" s="1"/>
      <c r="O49" s="1"/>
      <c r="P49" s="1"/>
      <c r="Q49" s="1"/>
      <c r="R49" s="1"/>
      <c r="S49" s="1"/>
    </row>
    <row r="50" spans="1:19">
      <c r="A50" s="17" t="s">
        <v>51</v>
      </c>
      <c r="B50" s="105">
        <v>397.69501000000002</v>
      </c>
      <c r="C50" s="105">
        <v>0</v>
      </c>
      <c r="D50" s="105">
        <v>0</v>
      </c>
      <c r="E50" s="105">
        <v>0</v>
      </c>
      <c r="F50" s="105">
        <v>0</v>
      </c>
      <c r="G50" s="105">
        <v>94.544389999999993</v>
      </c>
      <c r="H50" s="105">
        <v>0</v>
      </c>
      <c r="I50" s="105">
        <v>60.62077</v>
      </c>
      <c r="J50" s="105">
        <v>552.86017000000004</v>
      </c>
      <c r="K50" s="1"/>
      <c r="L50" s="1"/>
      <c r="M50" s="1"/>
      <c r="N50" s="1"/>
      <c r="O50" s="1"/>
      <c r="P50" s="1"/>
      <c r="Q50" s="1"/>
      <c r="R50" s="1"/>
      <c r="S50" s="1"/>
    </row>
    <row r="51" spans="1:19">
      <c r="A51" s="19" t="s">
        <v>52</v>
      </c>
      <c r="B51" s="105">
        <v>0</v>
      </c>
      <c r="C51" s="105">
        <v>181.59601000000001</v>
      </c>
      <c r="D51" s="105">
        <v>131.89644000000001</v>
      </c>
      <c r="E51" s="105">
        <v>0</v>
      </c>
      <c r="F51" s="105">
        <v>0</v>
      </c>
      <c r="G51" s="105">
        <v>491.67187999999999</v>
      </c>
      <c r="H51" s="105">
        <v>0</v>
      </c>
      <c r="I51" s="105">
        <v>124.07097999999999</v>
      </c>
      <c r="J51" s="105">
        <v>929.23531000000003</v>
      </c>
      <c r="K51" s="1"/>
      <c r="L51" s="1"/>
      <c r="M51" s="1"/>
      <c r="N51" s="1"/>
      <c r="O51" s="1"/>
      <c r="P51" s="1"/>
      <c r="Q51" s="1"/>
      <c r="R51" s="1"/>
      <c r="S51" s="1"/>
    </row>
    <row r="52" spans="1:19">
      <c r="A52" s="119" t="s">
        <v>53</v>
      </c>
      <c r="B52" s="105">
        <v>-27464.91041</v>
      </c>
      <c r="C52" s="105">
        <v>-154366.53954</v>
      </c>
      <c r="D52" s="105">
        <v>-99111.614119999998</v>
      </c>
      <c r="E52" s="105">
        <v>-1536.10231</v>
      </c>
      <c r="F52" s="105">
        <v>-21380.111550000001</v>
      </c>
      <c r="G52" s="105">
        <v>-25536.833019999998</v>
      </c>
      <c r="H52" s="105">
        <v>-2347.1772599999999</v>
      </c>
      <c r="I52" s="105">
        <v>-86910.297940000004</v>
      </c>
      <c r="J52" s="105">
        <v>-418653.58614999999</v>
      </c>
      <c r="K52" s="1"/>
      <c r="L52" s="1"/>
      <c r="M52" s="1"/>
      <c r="N52" s="1"/>
      <c r="O52" s="1"/>
      <c r="P52" s="1"/>
      <c r="Q52" s="1"/>
      <c r="R52" s="1"/>
      <c r="S52" s="1"/>
    </row>
    <row r="53" spans="1:19">
      <c r="A53" s="17" t="s">
        <v>54</v>
      </c>
      <c r="B53" s="105">
        <v>-4875.6956200000004</v>
      </c>
      <c r="C53" s="105">
        <v>-25756.894530000001</v>
      </c>
      <c r="D53" s="105">
        <v>-20509.70175</v>
      </c>
      <c r="E53" s="105">
        <v>-181.43869000000001</v>
      </c>
      <c r="F53" s="105">
        <v>-2326.6177299999999</v>
      </c>
      <c r="G53" s="105">
        <v>-3313.4903799999997</v>
      </c>
      <c r="H53" s="105">
        <v>-199.33121</v>
      </c>
      <c r="I53" s="105">
        <v>-16003.85014</v>
      </c>
      <c r="J53" s="105">
        <v>-73167.020049999992</v>
      </c>
      <c r="K53" s="1"/>
      <c r="L53" s="1"/>
      <c r="M53" s="1"/>
      <c r="N53" s="1"/>
      <c r="O53" s="1"/>
      <c r="P53" s="1"/>
      <c r="Q53" s="1"/>
      <c r="R53" s="1"/>
      <c r="S53" s="1"/>
    </row>
    <row r="54" spans="1:19">
      <c r="A54" s="17" t="s">
        <v>55</v>
      </c>
      <c r="B54" s="105">
        <v>-1079.4402</v>
      </c>
      <c r="C54" s="105">
        <v>-5328.0947300000007</v>
      </c>
      <c r="D54" s="105">
        <v>-2659.9859000000001</v>
      </c>
      <c r="E54" s="105">
        <v>-53.846599999999995</v>
      </c>
      <c r="F54" s="105">
        <v>-73.390160000000009</v>
      </c>
      <c r="G54" s="105">
        <v>-2035.77133</v>
      </c>
      <c r="H54" s="105">
        <v>-15.89794</v>
      </c>
      <c r="I54" s="105">
        <v>-966.39824999999996</v>
      </c>
      <c r="J54" s="105">
        <v>-12212.82511</v>
      </c>
      <c r="K54" s="1"/>
      <c r="L54" s="1"/>
      <c r="M54" s="1"/>
      <c r="N54" s="1"/>
      <c r="O54" s="1"/>
      <c r="P54" s="1"/>
      <c r="Q54" s="1"/>
      <c r="R54" s="1"/>
      <c r="S54" s="1"/>
    </row>
    <row r="55" spans="1:19">
      <c r="A55" s="17" t="s">
        <v>56</v>
      </c>
      <c r="B55" s="105">
        <v>-1231.43397</v>
      </c>
      <c r="C55" s="105">
        <v>-13411.6047</v>
      </c>
      <c r="D55" s="105">
        <v>-22535.89934</v>
      </c>
      <c r="E55" s="105">
        <v>-8.9114900000000006</v>
      </c>
      <c r="F55" s="105">
        <v>-2838.8674100000003</v>
      </c>
      <c r="G55" s="105">
        <v>-3843.5608500000003</v>
      </c>
      <c r="H55" s="105">
        <v>-245.88230999999999</v>
      </c>
      <c r="I55" s="105">
        <v>-10994.95192</v>
      </c>
      <c r="J55" s="105">
        <v>-55111.111990000005</v>
      </c>
      <c r="K55" s="1"/>
      <c r="L55" s="1"/>
      <c r="M55" s="1"/>
      <c r="N55" s="1"/>
      <c r="O55" s="1"/>
      <c r="P55" s="1"/>
      <c r="Q55" s="1"/>
      <c r="R55" s="1"/>
      <c r="S55" s="1"/>
    </row>
    <row r="56" spans="1:19">
      <c r="A56" s="17" t="s">
        <v>57</v>
      </c>
      <c r="B56" s="105">
        <v>-817.38715999999999</v>
      </c>
      <c r="C56" s="105">
        <v>-1901.8269599999999</v>
      </c>
      <c r="D56" s="105">
        <v>-5075.9239800000005</v>
      </c>
      <c r="E56" s="105">
        <v>-5.6822600000000003</v>
      </c>
      <c r="F56" s="105">
        <v>-332.64241999999996</v>
      </c>
      <c r="G56" s="105">
        <v>-3179.3215699999996</v>
      </c>
      <c r="H56" s="105">
        <v>-20.185890000000001</v>
      </c>
      <c r="I56" s="105">
        <v>-169.91893999999999</v>
      </c>
      <c r="J56" s="105">
        <v>-11502.88918</v>
      </c>
      <c r="K56" s="1"/>
      <c r="L56" s="1"/>
      <c r="M56" s="1"/>
      <c r="N56" s="1"/>
      <c r="O56" s="1"/>
      <c r="P56" s="1"/>
      <c r="Q56" s="1"/>
      <c r="R56" s="1"/>
      <c r="S56" s="1"/>
    </row>
    <row r="57" spans="1:19">
      <c r="A57" s="17" t="s">
        <v>58</v>
      </c>
      <c r="B57" s="105">
        <v>-2500.57186</v>
      </c>
      <c r="C57" s="105">
        <v>-14244.03672</v>
      </c>
      <c r="D57" s="105">
        <v>-7805.4809599999999</v>
      </c>
      <c r="E57" s="105">
        <v>-104.92060000000001</v>
      </c>
      <c r="F57" s="105">
        <v>-7823.9193800000003</v>
      </c>
      <c r="G57" s="105">
        <v>-3541.2233500000002</v>
      </c>
      <c r="H57" s="105">
        <v>-170.30598999999998</v>
      </c>
      <c r="I57" s="105">
        <v>-15603.984410000001</v>
      </c>
      <c r="J57" s="105">
        <v>-51794.443270000003</v>
      </c>
      <c r="K57" s="1"/>
      <c r="L57" s="1"/>
      <c r="M57" s="1"/>
      <c r="N57" s="1"/>
      <c r="O57" s="1"/>
      <c r="P57" s="1"/>
      <c r="Q57" s="1"/>
      <c r="R57" s="1"/>
      <c r="S57" s="1"/>
    </row>
    <row r="58" spans="1:19">
      <c r="A58" s="17" t="s">
        <v>59</v>
      </c>
      <c r="B58" s="105">
        <v>-775.07106999999996</v>
      </c>
      <c r="C58" s="105">
        <v>-6126.3276500000002</v>
      </c>
      <c r="D58" s="105">
        <v>-6037.90823</v>
      </c>
      <c r="E58" s="105">
        <v>-355.39393000000001</v>
      </c>
      <c r="F58" s="105">
        <v>-1838.97903</v>
      </c>
      <c r="G58" s="105">
        <v>-2163.4886499999998</v>
      </c>
      <c r="H58" s="105">
        <v>-41.383919999999996</v>
      </c>
      <c r="I58" s="105">
        <v>-1348.3433300000002</v>
      </c>
      <c r="J58" s="105">
        <v>-18686.895809999998</v>
      </c>
      <c r="K58" s="1"/>
      <c r="L58" s="1"/>
      <c r="M58" s="1"/>
      <c r="N58" s="1"/>
      <c r="O58" s="1"/>
      <c r="P58" s="1"/>
      <c r="Q58" s="1"/>
      <c r="R58" s="1"/>
      <c r="S58" s="1"/>
    </row>
    <row r="59" spans="1:19">
      <c r="A59" s="17" t="s">
        <v>60</v>
      </c>
      <c r="B59" s="105">
        <v>-15504.842000000001</v>
      </c>
      <c r="C59" s="105">
        <v>-63318.815009999998</v>
      </c>
      <c r="D59" s="105">
        <v>-30005.190999999999</v>
      </c>
      <c r="E59" s="105">
        <v>-792.55399999999997</v>
      </c>
      <c r="F59" s="105">
        <v>-3542.0399500000003</v>
      </c>
      <c r="G59" s="105">
        <v>-2539.2759799999999</v>
      </c>
      <c r="H59" s="105">
        <v>-1654.19</v>
      </c>
      <c r="I59" s="105">
        <v>-40604.709390000004</v>
      </c>
      <c r="J59" s="105">
        <v>-157961.61733000001</v>
      </c>
      <c r="K59" s="1"/>
      <c r="L59" s="1"/>
      <c r="M59" s="1"/>
      <c r="N59" s="1"/>
      <c r="O59" s="1"/>
      <c r="P59" s="1"/>
      <c r="Q59" s="1"/>
      <c r="R59" s="1"/>
      <c r="S59" s="1"/>
    </row>
    <row r="60" spans="1:19">
      <c r="A60" s="17" t="s">
        <v>61</v>
      </c>
      <c r="B60" s="105">
        <v>0</v>
      </c>
      <c r="C60" s="105">
        <v>-21082.940899999998</v>
      </c>
      <c r="D60" s="105">
        <v>-225.49557999999999</v>
      </c>
      <c r="E60" s="105">
        <v>0</v>
      </c>
      <c r="F60" s="105">
        <v>-181.10051999999999</v>
      </c>
      <c r="G60" s="105">
        <v>-4321.8</v>
      </c>
      <c r="H60" s="105">
        <v>0</v>
      </c>
      <c r="I60" s="105">
        <v>0</v>
      </c>
      <c r="J60" s="105">
        <v>-25811.337</v>
      </c>
      <c r="K60" s="1"/>
      <c r="L60" s="1"/>
      <c r="M60" s="1"/>
      <c r="N60" s="1"/>
      <c r="O60" s="1"/>
      <c r="P60" s="1"/>
      <c r="Q60" s="1"/>
      <c r="R60" s="1"/>
      <c r="S60" s="1"/>
    </row>
    <row r="61" spans="1:19">
      <c r="A61" s="17" t="s">
        <v>62</v>
      </c>
      <c r="B61" s="105">
        <v>0</v>
      </c>
      <c r="C61" s="105">
        <v>0</v>
      </c>
      <c r="D61" s="105">
        <v>0</v>
      </c>
      <c r="E61" s="105">
        <v>0</v>
      </c>
      <c r="F61" s="105">
        <v>0</v>
      </c>
      <c r="G61" s="105">
        <v>0</v>
      </c>
      <c r="H61" s="105">
        <v>0</v>
      </c>
      <c r="I61" s="105">
        <v>0</v>
      </c>
      <c r="J61" s="105">
        <v>0</v>
      </c>
      <c r="K61" s="1"/>
      <c r="L61" s="1"/>
      <c r="M61" s="1"/>
      <c r="N61" s="1"/>
      <c r="O61" s="1"/>
      <c r="P61" s="1"/>
      <c r="Q61" s="1"/>
      <c r="R61" s="1"/>
      <c r="S61" s="1"/>
    </row>
    <row r="62" spans="1:19">
      <c r="A62" s="17" t="s">
        <v>63</v>
      </c>
      <c r="B62" s="105">
        <v>0</v>
      </c>
      <c r="C62" s="105">
        <v>0</v>
      </c>
      <c r="D62" s="105">
        <v>0</v>
      </c>
      <c r="E62" s="105">
        <v>0</v>
      </c>
      <c r="F62" s="105">
        <v>0</v>
      </c>
      <c r="G62" s="105">
        <v>0</v>
      </c>
      <c r="H62" s="105">
        <v>0</v>
      </c>
      <c r="I62" s="105">
        <v>0</v>
      </c>
      <c r="J62" s="105">
        <v>0</v>
      </c>
      <c r="K62" s="1"/>
      <c r="L62" s="1"/>
      <c r="M62" s="1"/>
      <c r="N62" s="1"/>
      <c r="O62" s="1"/>
      <c r="P62" s="1"/>
      <c r="Q62" s="1"/>
      <c r="R62" s="1"/>
      <c r="S62" s="1"/>
    </row>
    <row r="63" spans="1:19">
      <c r="A63" s="17" t="s">
        <v>64</v>
      </c>
      <c r="B63" s="105">
        <v>0</v>
      </c>
      <c r="C63" s="105">
        <v>0</v>
      </c>
      <c r="D63" s="105">
        <v>0</v>
      </c>
      <c r="E63" s="105">
        <v>-7.2426000000000004</v>
      </c>
      <c r="F63" s="105">
        <v>0</v>
      </c>
      <c r="G63" s="105">
        <v>0</v>
      </c>
      <c r="H63" s="105">
        <v>0</v>
      </c>
      <c r="I63" s="105">
        <v>-21.551349999999999</v>
      </c>
      <c r="J63" s="105">
        <v>-28.793950000000002</v>
      </c>
      <c r="K63" s="1"/>
      <c r="L63" s="1"/>
      <c r="M63" s="1"/>
      <c r="N63" s="1"/>
      <c r="O63" s="1"/>
      <c r="P63" s="1"/>
      <c r="Q63" s="1"/>
      <c r="R63" s="1"/>
      <c r="S63" s="1"/>
    </row>
    <row r="64" spans="1:19">
      <c r="A64" s="17" t="s">
        <v>65</v>
      </c>
      <c r="B64" s="105">
        <v>0</v>
      </c>
      <c r="C64" s="105">
        <v>0</v>
      </c>
      <c r="D64" s="105">
        <v>0</v>
      </c>
      <c r="E64" s="105">
        <v>-16.78349</v>
      </c>
      <c r="F64" s="105">
        <v>0</v>
      </c>
      <c r="G64" s="105">
        <v>0</v>
      </c>
      <c r="H64" s="105">
        <v>0</v>
      </c>
      <c r="I64" s="105">
        <v>-174.09520000000001</v>
      </c>
      <c r="J64" s="105">
        <v>-190.87869000000001</v>
      </c>
      <c r="K64" s="1"/>
      <c r="L64" s="1"/>
      <c r="M64" s="1"/>
      <c r="N64" s="1"/>
      <c r="O64" s="1"/>
      <c r="P64" s="1"/>
      <c r="Q64" s="1"/>
      <c r="R64" s="1"/>
      <c r="S64" s="1"/>
    </row>
    <row r="65" spans="1:19">
      <c r="A65" s="17" t="s">
        <v>66</v>
      </c>
      <c r="B65" s="105">
        <v>-307.67058000000003</v>
      </c>
      <c r="C65" s="105">
        <v>-449.24538000000001</v>
      </c>
      <c r="D65" s="105">
        <v>-939.42550000000006</v>
      </c>
      <c r="E65" s="105">
        <v>0</v>
      </c>
      <c r="F65" s="105">
        <v>-46.279679999999999</v>
      </c>
      <c r="G65" s="105">
        <v>-71.052229999999994</v>
      </c>
      <c r="H65" s="105">
        <v>0</v>
      </c>
      <c r="I65" s="105">
        <v>-94.685059999999993</v>
      </c>
      <c r="J65" s="105">
        <v>-1908.35843</v>
      </c>
      <c r="K65" s="1"/>
      <c r="L65" s="1"/>
      <c r="M65" s="1"/>
      <c r="N65" s="1"/>
      <c r="O65" s="1"/>
      <c r="P65" s="1"/>
      <c r="Q65" s="1"/>
      <c r="R65" s="1"/>
      <c r="S65" s="1"/>
    </row>
    <row r="66" spans="1:19">
      <c r="A66" s="17" t="s">
        <v>67</v>
      </c>
      <c r="B66" s="105">
        <v>-165.64457999999999</v>
      </c>
      <c r="C66" s="105">
        <v>-925.45195999999999</v>
      </c>
      <c r="D66" s="105">
        <v>-2546.4278999999997</v>
      </c>
      <c r="E66" s="105">
        <v>-0.58331</v>
      </c>
      <c r="F66" s="105">
        <v>-464.95009000000005</v>
      </c>
      <c r="G66" s="105">
        <v>-362.91990000000004</v>
      </c>
      <c r="H66" s="105">
        <v>0</v>
      </c>
      <c r="I66" s="105">
        <v>-104.34451</v>
      </c>
      <c r="J66" s="105">
        <v>-4570.3222500000002</v>
      </c>
      <c r="K66" s="1"/>
      <c r="L66" s="1"/>
      <c r="M66" s="1"/>
      <c r="N66" s="1"/>
      <c r="O66" s="1"/>
      <c r="P66" s="1"/>
      <c r="Q66" s="1"/>
      <c r="R66" s="1"/>
      <c r="S66" s="1"/>
    </row>
    <row r="67" spans="1:19">
      <c r="A67" s="17" t="s">
        <v>68</v>
      </c>
      <c r="B67" s="105">
        <v>-124.81554</v>
      </c>
      <c r="C67" s="105">
        <v>-297.66808000000003</v>
      </c>
      <c r="D67" s="105">
        <v>-121.28144</v>
      </c>
      <c r="E67" s="105">
        <v>0</v>
      </c>
      <c r="F67" s="105">
        <v>-636.33339000000001</v>
      </c>
      <c r="G67" s="105">
        <v>-12.40226</v>
      </c>
      <c r="H67" s="105">
        <v>0</v>
      </c>
      <c r="I67" s="105">
        <v>-157.58429999999998</v>
      </c>
      <c r="J67" s="105">
        <v>-1350.08501</v>
      </c>
      <c r="K67" s="1"/>
      <c r="L67" s="1"/>
      <c r="M67" s="1"/>
      <c r="N67" s="1"/>
      <c r="O67" s="1"/>
      <c r="P67" s="1"/>
      <c r="Q67" s="1"/>
      <c r="R67" s="1"/>
      <c r="S67" s="1"/>
    </row>
    <row r="68" spans="1:19">
      <c r="A68" s="17" t="s">
        <v>69</v>
      </c>
      <c r="B68" s="105">
        <v>-82.337829999999997</v>
      </c>
      <c r="C68" s="105">
        <v>-1523.63292</v>
      </c>
      <c r="D68" s="105">
        <v>-648.89254000000005</v>
      </c>
      <c r="E68" s="105">
        <v>-8.7453400000000006</v>
      </c>
      <c r="F68" s="105">
        <v>-1274.99179</v>
      </c>
      <c r="G68" s="105">
        <v>-152.52651999999998</v>
      </c>
      <c r="H68" s="105">
        <v>0</v>
      </c>
      <c r="I68" s="105">
        <v>-665.88113999999996</v>
      </c>
      <c r="J68" s="105">
        <v>-4357.0080800000005</v>
      </c>
      <c r="K68" s="1"/>
      <c r="L68" s="1"/>
      <c r="M68" s="1"/>
      <c r="N68" s="1"/>
      <c r="O68" s="1"/>
      <c r="P68" s="1"/>
      <c r="Q68" s="1"/>
      <c r="R68" s="1"/>
      <c r="S68" s="1"/>
    </row>
    <row r="69" spans="1:19">
      <c r="A69" s="15" t="s">
        <v>70</v>
      </c>
      <c r="B69" s="106">
        <v>10686.14856</v>
      </c>
      <c r="C69" s="106">
        <v>25375.254410000001</v>
      </c>
      <c r="D69" s="106">
        <v>9627.5235700000012</v>
      </c>
      <c r="E69" s="106">
        <v>1047.52152</v>
      </c>
      <c r="F69" s="106">
        <v>2587.8167400000002</v>
      </c>
      <c r="G69" s="106">
        <v>6831.2779900000005</v>
      </c>
      <c r="H69" s="106">
        <v>5316.1394900000005</v>
      </c>
      <c r="I69" s="106">
        <v>5290.0222699999995</v>
      </c>
      <c r="J69" s="106">
        <v>66761.704549999995</v>
      </c>
      <c r="K69" s="1"/>
      <c r="L69" s="1"/>
      <c r="M69" s="1"/>
      <c r="N69" s="1"/>
      <c r="O69" s="1"/>
      <c r="P69" s="1"/>
      <c r="Q69" s="1"/>
      <c r="R69" s="1"/>
      <c r="S69" s="1"/>
    </row>
    <row r="70" spans="1:19">
      <c r="A70" s="17" t="s">
        <v>71</v>
      </c>
      <c r="B70" s="105">
        <v>0</v>
      </c>
      <c r="C70" s="105">
        <v>0</v>
      </c>
      <c r="D70" s="105">
        <v>0</v>
      </c>
      <c r="E70" s="105">
        <v>0</v>
      </c>
      <c r="F70" s="105">
        <v>0</v>
      </c>
      <c r="G70" s="105">
        <v>0</v>
      </c>
      <c r="H70" s="105">
        <v>0</v>
      </c>
      <c r="I70" s="105">
        <v>0</v>
      </c>
      <c r="J70" s="105">
        <v>0</v>
      </c>
      <c r="K70" s="1"/>
      <c r="L70" s="1"/>
      <c r="M70" s="1"/>
      <c r="N70" s="1"/>
      <c r="O70" s="1"/>
      <c r="P70" s="1"/>
      <c r="Q70" s="1"/>
      <c r="R70" s="1"/>
      <c r="S70" s="1"/>
    </row>
    <row r="71" spans="1:19">
      <c r="A71" s="17" t="s">
        <v>72</v>
      </c>
      <c r="B71" s="105">
        <v>1386.3383700000002</v>
      </c>
      <c r="C71" s="105">
        <v>22807.062519999999</v>
      </c>
      <c r="D71" s="105">
        <v>4028.7395699999997</v>
      </c>
      <c r="E71" s="105">
        <v>271.44698</v>
      </c>
      <c r="F71" s="105">
        <v>1187.4140300000001</v>
      </c>
      <c r="G71" s="105">
        <v>1243.1921499999999</v>
      </c>
      <c r="H71" s="105">
        <v>541.61883</v>
      </c>
      <c r="I71" s="105">
        <v>1728.73477</v>
      </c>
      <c r="J71" s="105">
        <v>33194.54722</v>
      </c>
      <c r="K71" s="1"/>
      <c r="L71" s="1"/>
      <c r="M71" s="1"/>
      <c r="N71" s="1"/>
      <c r="O71" s="1"/>
      <c r="P71" s="1"/>
      <c r="Q71" s="1"/>
      <c r="R71" s="1"/>
      <c r="S71" s="1"/>
    </row>
    <row r="72" spans="1:19">
      <c r="A72" s="17" t="s">
        <v>73</v>
      </c>
      <c r="B72" s="105">
        <v>9299.8101900000001</v>
      </c>
      <c r="C72" s="105">
        <v>32790.201379999999</v>
      </c>
      <c r="D72" s="105">
        <v>5598.7839999999997</v>
      </c>
      <c r="E72" s="105">
        <v>2196.3937900000001</v>
      </c>
      <c r="F72" s="105">
        <v>1947.4923799999999</v>
      </c>
      <c r="G72" s="105">
        <v>8636.3999399999993</v>
      </c>
      <c r="H72" s="105">
        <v>5172.2210700000005</v>
      </c>
      <c r="I72" s="105">
        <v>4777.5313900000001</v>
      </c>
      <c r="J72" s="105">
        <v>70418.834140000006</v>
      </c>
      <c r="K72" s="1"/>
      <c r="L72" s="1"/>
      <c r="M72" s="1"/>
      <c r="N72" s="1"/>
      <c r="O72" s="1"/>
      <c r="P72" s="1"/>
      <c r="Q72" s="1"/>
      <c r="R72" s="1"/>
      <c r="S72" s="1"/>
    </row>
    <row r="73" spans="1:19">
      <c r="A73" s="17" t="s">
        <v>74</v>
      </c>
      <c r="B73" s="105">
        <v>0</v>
      </c>
      <c r="C73" s="105">
        <v>0</v>
      </c>
      <c r="D73" s="105">
        <v>0</v>
      </c>
      <c r="E73" s="105">
        <v>0</v>
      </c>
      <c r="F73" s="105">
        <v>0</v>
      </c>
      <c r="G73" s="105">
        <v>0</v>
      </c>
      <c r="H73" s="105">
        <v>0</v>
      </c>
      <c r="I73" s="105">
        <v>0</v>
      </c>
      <c r="J73" s="105">
        <v>0</v>
      </c>
      <c r="K73" s="1"/>
      <c r="L73" s="1"/>
      <c r="M73" s="1"/>
      <c r="N73" s="1"/>
      <c r="O73" s="1"/>
      <c r="P73" s="1"/>
      <c r="Q73" s="1"/>
      <c r="R73" s="1"/>
      <c r="S73" s="1"/>
    </row>
    <row r="74" spans="1:19">
      <c r="A74" s="17" t="s">
        <v>75</v>
      </c>
      <c r="B74" s="105">
        <v>0</v>
      </c>
      <c r="C74" s="105">
        <v>-30222.009489999997</v>
      </c>
      <c r="D74" s="105">
        <v>0</v>
      </c>
      <c r="E74" s="105">
        <v>-1420.31925</v>
      </c>
      <c r="F74" s="105">
        <v>-547.08967000000007</v>
      </c>
      <c r="G74" s="105">
        <v>-3048.3141000000001</v>
      </c>
      <c r="H74" s="105">
        <v>-397.70040999999998</v>
      </c>
      <c r="I74" s="105">
        <v>-1216.24389</v>
      </c>
      <c r="J74" s="105">
        <v>-36851.676810000004</v>
      </c>
      <c r="K74" s="1"/>
      <c r="L74" s="1"/>
      <c r="M74" s="1"/>
      <c r="N74" s="1"/>
      <c r="O74" s="1"/>
      <c r="P74" s="1"/>
      <c r="Q74" s="1"/>
      <c r="R74" s="1"/>
      <c r="S74" s="1"/>
    </row>
    <row r="75" spans="1:19">
      <c r="A75" s="15" t="s">
        <v>76</v>
      </c>
      <c r="B75" s="106">
        <v>3.0000000000000001E-3</v>
      </c>
      <c r="C75" s="106">
        <v>206.21394000000001</v>
      </c>
      <c r="D75" s="106">
        <v>441.25718999999998</v>
      </c>
      <c r="E75" s="106">
        <v>3.0000000000000001E-3</v>
      </c>
      <c r="F75" s="106">
        <v>1E-3</v>
      </c>
      <c r="G75" s="106">
        <v>131.14702</v>
      </c>
      <c r="H75" s="106">
        <v>0</v>
      </c>
      <c r="I75" s="106">
        <v>710.61509000000001</v>
      </c>
      <c r="J75" s="106">
        <v>1489.2402400000001</v>
      </c>
      <c r="K75" s="1"/>
      <c r="L75" s="1"/>
      <c r="M75" s="1"/>
      <c r="N75" s="1"/>
      <c r="O75" s="1"/>
      <c r="P75" s="1"/>
      <c r="Q75" s="1"/>
      <c r="R75" s="1"/>
      <c r="S75" s="1"/>
    </row>
    <row r="76" spans="1:19">
      <c r="A76" s="17" t="s">
        <v>77</v>
      </c>
      <c r="B76" s="105">
        <v>0</v>
      </c>
      <c r="C76" s="105">
        <v>0</v>
      </c>
      <c r="D76" s="105">
        <v>0</v>
      </c>
      <c r="E76" s="105">
        <v>0</v>
      </c>
      <c r="F76" s="105">
        <v>0</v>
      </c>
      <c r="G76" s="105">
        <v>0</v>
      </c>
      <c r="H76" s="105">
        <v>0</v>
      </c>
      <c r="I76" s="105">
        <v>0</v>
      </c>
      <c r="J76" s="105">
        <v>0</v>
      </c>
      <c r="K76" s="1"/>
      <c r="L76" s="1"/>
      <c r="M76" s="1"/>
      <c r="N76" s="1"/>
      <c r="O76" s="1"/>
      <c r="P76" s="1"/>
      <c r="Q76" s="1"/>
      <c r="R76" s="1"/>
      <c r="S76" s="1"/>
    </row>
    <row r="77" spans="1:19">
      <c r="A77" s="17" t="s">
        <v>78</v>
      </c>
      <c r="B77" s="105">
        <v>1339.88752</v>
      </c>
      <c r="C77" s="105">
        <v>456.13028000000003</v>
      </c>
      <c r="D77" s="105">
        <v>1234.7258200000001</v>
      </c>
      <c r="E77" s="105">
        <v>48.442419999999998</v>
      </c>
      <c r="F77" s="105">
        <v>243.34889999999999</v>
      </c>
      <c r="G77" s="105">
        <v>2151.2263700000003</v>
      </c>
      <c r="H77" s="105">
        <v>0</v>
      </c>
      <c r="I77" s="105">
        <v>1122.5556000000001</v>
      </c>
      <c r="J77" s="105">
        <v>6596.3169100000005</v>
      </c>
      <c r="K77" s="1"/>
      <c r="L77" s="1"/>
      <c r="M77" s="1"/>
      <c r="N77" s="1"/>
      <c r="O77" s="1"/>
      <c r="P77" s="1"/>
      <c r="Q77" s="1"/>
      <c r="R77" s="1"/>
      <c r="S77" s="1"/>
    </row>
    <row r="78" spans="1:19">
      <c r="A78" s="17" t="s">
        <v>79</v>
      </c>
      <c r="B78" s="105">
        <v>0</v>
      </c>
      <c r="C78" s="105">
        <v>0</v>
      </c>
      <c r="D78" s="105">
        <v>308.66775000000001</v>
      </c>
      <c r="E78" s="105">
        <v>0</v>
      </c>
      <c r="F78" s="105">
        <v>0</v>
      </c>
      <c r="G78" s="105">
        <v>409.85546999999997</v>
      </c>
      <c r="H78" s="105">
        <v>0</v>
      </c>
      <c r="I78" s="105">
        <v>36.027239999999999</v>
      </c>
      <c r="J78" s="105">
        <v>754.55045999999993</v>
      </c>
      <c r="K78" s="1"/>
      <c r="L78" s="1"/>
      <c r="M78" s="1"/>
      <c r="N78" s="1"/>
      <c r="O78" s="1"/>
      <c r="P78" s="1"/>
      <c r="Q78" s="1"/>
      <c r="R78" s="1"/>
      <c r="S78" s="1"/>
    </row>
    <row r="79" spans="1:19">
      <c r="A79" s="17" t="s">
        <v>80</v>
      </c>
      <c r="B79" s="105">
        <v>0</v>
      </c>
      <c r="C79" s="105">
        <v>0</v>
      </c>
      <c r="D79" s="105">
        <v>0</v>
      </c>
      <c r="E79" s="105">
        <v>0</v>
      </c>
      <c r="F79" s="105">
        <v>0</v>
      </c>
      <c r="G79" s="105">
        <v>1E-3</v>
      </c>
      <c r="H79" s="105">
        <v>0</v>
      </c>
      <c r="I79" s="105">
        <v>0</v>
      </c>
      <c r="J79" s="105">
        <v>1E-3</v>
      </c>
      <c r="K79" s="1"/>
      <c r="L79" s="1"/>
      <c r="M79" s="1"/>
      <c r="N79" s="1"/>
      <c r="O79" s="1"/>
      <c r="P79" s="1"/>
      <c r="Q79" s="1"/>
      <c r="R79" s="1"/>
      <c r="S79" s="1"/>
    </row>
    <row r="80" spans="1:19">
      <c r="A80" s="17" t="s">
        <v>81</v>
      </c>
      <c r="B80" s="105">
        <v>-1339.8845200000001</v>
      </c>
      <c r="C80" s="105">
        <v>-249.91633999999999</v>
      </c>
      <c r="D80" s="105">
        <v>-1102.1363799999999</v>
      </c>
      <c r="E80" s="105">
        <v>-48.439419999999998</v>
      </c>
      <c r="F80" s="105">
        <v>-243.34789999999998</v>
      </c>
      <c r="G80" s="105">
        <v>-2429.9358199999997</v>
      </c>
      <c r="H80" s="105">
        <v>0</v>
      </c>
      <c r="I80" s="105">
        <v>-447.96775000000002</v>
      </c>
      <c r="J80" s="105">
        <v>-5861.6281300000001</v>
      </c>
      <c r="K80" s="1"/>
      <c r="L80" s="1"/>
      <c r="M80" s="1"/>
      <c r="N80" s="1"/>
      <c r="O80" s="1"/>
      <c r="P80" s="1"/>
      <c r="Q80" s="1"/>
      <c r="R80" s="1"/>
      <c r="S80" s="1"/>
    </row>
    <row r="81" spans="1:19">
      <c r="A81" s="15" t="s">
        <v>82</v>
      </c>
      <c r="B81" s="106">
        <v>145245.94971000002</v>
      </c>
      <c r="C81" s="106">
        <v>310906.82175999996</v>
      </c>
      <c r="D81" s="106">
        <v>182503.67950999999</v>
      </c>
      <c r="E81" s="106">
        <v>1120.0013600000002</v>
      </c>
      <c r="F81" s="106">
        <v>43.652999999999999</v>
      </c>
      <c r="G81" s="106">
        <v>228156.16155000002</v>
      </c>
      <c r="H81" s="106">
        <v>2251.3904300000004</v>
      </c>
      <c r="I81" s="106">
        <v>85034.841780000002</v>
      </c>
      <c r="J81" s="106">
        <v>955262.49910000002</v>
      </c>
      <c r="K81" s="1"/>
      <c r="L81" s="1"/>
      <c r="M81" s="1"/>
      <c r="N81" s="1"/>
      <c r="O81" s="1"/>
      <c r="P81" s="1"/>
      <c r="Q81" s="1"/>
      <c r="R81" s="1"/>
      <c r="S81" s="1"/>
    </row>
    <row r="82" spans="1:19">
      <c r="A82" s="17" t="s">
        <v>19</v>
      </c>
      <c r="B82" s="105">
        <v>0</v>
      </c>
      <c r="C82" s="105">
        <v>0</v>
      </c>
      <c r="D82" s="105">
        <v>0</v>
      </c>
      <c r="E82" s="105">
        <v>0</v>
      </c>
      <c r="F82" s="105">
        <v>0</v>
      </c>
      <c r="G82" s="105">
        <v>0</v>
      </c>
      <c r="H82" s="105">
        <v>0</v>
      </c>
      <c r="I82" s="105">
        <v>0</v>
      </c>
      <c r="J82" s="105">
        <v>0</v>
      </c>
      <c r="K82" s="1"/>
      <c r="L82" s="1"/>
      <c r="M82" s="1"/>
      <c r="N82" s="1"/>
      <c r="O82" s="1"/>
      <c r="P82" s="1"/>
      <c r="Q82" s="1"/>
      <c r="R82" s="1"/>
      <c r="S82" s="1"/>
    </row>
    <row r="83" spans="1:19">
      <c r="A83" s="17" t="s">
        <v>20</v>
      </c>
      <c r="B83" s="105">
        <v>0</v>
      </c>
      <c r="C83" s="105">
        <v>47434.8</v>
      </c>
      <c r="D83" s="105">
        <v>0</v>
      </c>
      <c r="E83" s="105">
        <v>0</v>
      </c>
      <c r="F83" s="105">
        <v>0</v>
      </c>
      <c r="G83" s="105">
        <v>12000</v>
      </c>
      <c r="H83" s="105">
        <v>0</v>
      </c>
      <c r="I83" s="105">
        <v>0</v>
      </c>
      <c r="J83" s="105">
        <v>59434.8</v>
      </c>
      <c r="K83" s="1"/>
      <c r="L83" s="1"/>
      <c r="M83" s="1"/>
      <c r="N83" s="1"/>
      <c r="O83" s="1"/>
      <c r="P83" s="1"/>
      <c r="Q83" s="1"/>
      <c r="R83" s="1"/>
      <c r="S83" s="1"/>
    </row>
    <row r="84" spans="1:19">
      <c r="A84" s="17" t="s">
        <v>21</v>
      </c>
      <c r="B84" s="105">
        <v>0</v>
      </c>
      <c r="C84" s="105">
        <v>0</v>
      </c>
      <c r="D84" s="105">
        <v>0</v>
      </c>
      <c r="E84" s="105">
        <v>0</v>
      </c>
      <c r="F84" s="105">
        <v>0</v>
      </c>
      <c r="G84" s="105">
        <v>0</v>
      </c>
      <c r="H84" s="105">
        <v>0</v>
      </c>
      <c r="I84" s="105">
        <v>0</v>
      </c>
      <c r="J84" s="105">
        <v>0</v>
      </c>
      <c r="K84" s="1"/>
      <c r="L84" s="1"/>
      <c r="M84" s="1"/>
      <c r="N84" s="1"/>
      <c r="O84" s="1"/>
      <c r="P84" s="1"/>
      <c r="Q84" s="1"/>
      <c r="R84" s="1"/>
      <c r="S84" s="1"/>
    </row>
    <row r="85" spans="1:19">
      <c r="A85" s="17" t="s">
        <v>22</v>
      </c>
      <c r="B85" s="105">
        <v>0</v>
      </c>
      <c r="C85" s="105">
        <v>0</v>
      </c>
      <c r="D85" s="105">
        <v>0</v>
      </c>
      <c r="E85" s="105">
        <v>0</v>
      </c>
      <c r="F85" s="105">
        <v>0</v>
      </c>
      <c r="G85" s="105">
        <v>0</v>
      </c>
      <c r="H85" s="105">
        <v>0</v>
      </c>
      <c r="I85" s="105">
        <v>0</v>
      </c>
      <c r="J85" s="105">
        <v>0</v>
      </c>
      <c r="K85" s="1"/>
      <c r="L85" s="1"/>
      <c r="M85" s="1"/>
      <c r="N85" s="1"/>
      <c r="O85" s="1"/>
      <c r="P85" s="1"/>
      <c r="Q85" s="1"/>
      <c r="R85" s="1"/>
      <c r="S85" s="1"/>
    </row>
    <row r="86" spans="1:19">
      <c r="A86" s="17" t="s">
        <v>83</v>
      </c>
      <c r="B86" s="105">
        <v>0</v>
      </c>
      <c r="C86" s="105">
        <v>362.5</v>
      </c>
      <c r="D86" s="105">
        <v>569.70000000000005</v>
      </c>
      <c r="E86" s="105">
        <v>0</v>
      </c>
      <c r="F86" s="105">
        <v>0</v>
      </c>
      <c r="G86" s="105">
        <v>295.72782000000001</v>
      </c>
      <c r="H86" s="105">
        <v>0</v>
      </c>
      <c r="I86" s="105">
        <v>692.3</v>
      </c>
      <c r="J86" s="105">
        <v>1920.2278200000001</v>
      </c>
      <c r="K86" s="1"/>
      <c r="L86" s="1"/>
      <c r="M86" s="1"/>
      <c r="N86" s="1"/>
      <c r="O86" s="1"/>
      <c r="P86" s="1"/>
      <c r="Q86" s="1"/>
      <c r="R86" s="1"/>
      <c r="S86" s="1"/>
    </row>
    <row r="87" spans="1:19">
      <c r="A87" s="17" t="s">
        <v>23</v>
      </c>
      <c r="B87" s="105">
        <v>175.54104999999998</v>
      </c>
      <c r="C87" s="105">
        <v>53.508000000000003</v>
      </c>
      <c r="D87" s="105">
        <v>125.98922</v>
      </c>
      <c r="E87" s="105">
        <v>110.13681</v>
      </c>
      <c r="F87" s="105">
        <v>85.406999999999996</v>
      </c>
      <c r="G87" s="105">
        <v>273.52136999999999</v>
      </c>
      <c r="H87" s="105">
        <v>12.603540000000001</v>
      </c>
      <c r="I87" s="105">
        <v>0</v>
      </c>
      <c r="J87" s="105">
        <v>836.70699000000002</v>
      </c>
      <c r="K87" s="1"/>
      <c r="L87" s="1"/>
      <c r="M87" s="1"/>
      <c r="N87" s="1"/>
      <c r="O87" s="1"/>
      <c r="P87" s="1"/>
      <c r="Q87" s="1"/>
      <c r="R87" s="1"/>
      <c r="S87" s="1"/>
    </row>
    <row r="88" spans="1:19">
      <c r="A88" s="17" t="s">
        <v>24</v>
      </c>
      <c r="B88" s="105">
        <v>145187.64846999999</v>
      </c>
      <c r="C88" s="105">
        <v>261387.61397000001</v>
      </c>
      <c r="D88" s="105">
        <v>181794.62968000001</v>
      </c>
      <c r="E88" s="105">
        <v>1009.86455</v>
      </c>
      <c r="F88" s="105">
        <v>11.73</v>
      </c>
      <c r="G88" s="105">
        <v>215553.28819999998</v>
      </c>
      <c r="H88" s="105">
        <v>2246.5884300000002</v>
      </c>
      <c r="I88" s="105">
        <v>84342.54178</v>
      </c>
      <c r="J88" s="105">
        <v>891533.90508000006</v>
      </c>
      <c r="K88" s="1"/>
      <c r="L88" s="1"/>
      <c r="M88" s="1"/>
      <c r="N88" s="1"/>
      <c r="O88" s="1"/>
      <c r="P88" s="1"/>
      <c r="Q88" s="1"/>
      <c r="R88" s="1"/>
      <c r="S88" s="1"/>
    </row>
    <row r="89" spans="1:19">
      <c r="A89" s="17" t="s">
        <v>84</v>
      </c>
      <c r="B89" s="105">
        <v>0</v>
      </c>
      <c r="C89" s="105">
        <v>1695.2578000000001</v>
      </c>
      <c r="D89" s="105">
        <v>98.764859999999999</v>
      </c>
      <c r="E89" s="105">
        <v>0</v>
      </c>
      <c r="F89" s="105">
        <v>0</v>
      </c>
      <c r="G89" s="105">
        <v>135.50833</v>
      </c>
      <c r="H89" s="105">
        <v>0</v>
      </c>
      <c r="I89" s="105">
        <v>0</v>
      </c>
      <c r="J89" s="105">
        <v>1929.53099</v>
      </c>
      <c r="K89" s="1"/>
      <c r="L89" s="1"/>
      <c r="M89" s="1"/>
      <c r="N89" s="1"/>
      <c r="O89" s="1"/>
      <c r="P89" s="1"/>
      <c r="Q89" s="1"/>
      <c r="R89" s="1"/>
      <c r="S89" s="1"/>
    </row>
    <row r="90" spans="1:19">
      <c r="A90" s="17" t="s">
        <v>85</v>
      </c>
      <c r="B90" s="105">
        <v>-117.23980999999999</v>
      </c>
      <c r="C90" s="105">
        <v>-26.85801</v>
      </c>
      <c r="D90" s="105">
        <v>-85.404250000000005</v>
      </c>
      <c r="E90" s="105">
        <v>0</v>
      </c>
      <c r="F90" s="105">
        <v>-53.484000000000002</v>
      </c>
      <c r="G90" s="105">
        <v>-101.88417</v>
      </c>
      <c r="H90" s="105">
        <v>-7.8015400000000001</v>
      </c>
      <c r="I90" s="105">
        <v>0</v>
      </c>
      <c r="J90" s="105">
        <v>-392.67178000000001</v>
      </c>
      <c r="K90" s="1"/>
      <c r="L90" s="1"/>
      <c r="M90" s="1"/>
      <c r="N90" s="1"/>
      <c r="O90" s="1"/>
      <c r="P90" s="1"/>
      <c r="Q90" s="1"/>
      <c r="R90" s="1"/>
      <c r="S90" s="1"/>
    </row>
    <row r="91" spans="1:19">
      <c r="A91" s="15" t="s">
        <v>86</v>
      </c>
      <c r="B91" s="106">
        <v>8081.4108699999997</v>
      </c>
      <c r="C91" s="106">
        <v>57722.062039999997</v>
      </c>
      <c r="D91" s="106">
        <v>63994.947959999998</v>
      </c>
      <c r="E91" s="106">
        <v>3780.7074400000001</v>
      </c>
      <c r="F91" s="106">
        <v>4938.1381200000005</v>
      </c>
      <c r="G91" s="106">
        <v>14460.033650000001</v>
      </c>
      <c r="H91" s="106">
        <v>1364.0237</v>
      </c>
      <c r="I91" s="106">
        <v>13844.44211</v>
      </c>
      <c r="J91" s="106">
        <v>168185.76588999998</v>
      </c>
      <c r="K91" s="1"/>
      <c r="L91" s="1"/>
      <c r="M91" s="1"/>
      <c r="N91" s="1"/>
      <c r="O91" s="1"/>
      <c r="P91" s="1"/>
      <c r="Q91" s="1"/>
      <c r="R91" s="1"/>
      <c r="S91" s="1"/>
    </row>
    <row r="92" spans="1:19">
      <c r="A92" s="17" t="s">
        <v>87</v>
      </c>
      <c r="B92" s="105">
        <v>148.40985000000001</v>
      </c>
      <c r="C92" s="105">
        <v>9362.2161099999994</v>
      </c>
      <c r="D92" s="105">
        <v>11173.8267</v>
      </c>
      <c r="E92" s="105">
        <v>1803.92912</v>
      </c>
      <c r="F92" s="105">
        <v>0</v>
      </c>
      <c r="G92" s="105">
        <v>3786.5541800000001</v>
      </c>
      <c r="H92" s="105">
        <v>359</v>
      </c>
      <c r="I92" s="105">
        <v>1102.4639999999999</v>
      </c>
      <c r="J92" s="105">
        <v>27736.399960000002</v>
      </c>
      <c r="K92" s="1"/>
      <c r="L92" s="1"/>
      <c r="M92" s="1"/>
      <c r="N92" s="1"/>
      <c r="O92" s="1"/>
      <c r="P92" s="1"/>
      <c r="Q92" s="1"/>
      <c r="R92" s="1"/>
      <c r="S92" s="1"/>
    </row>
    <row r="93" spans="1:19">
      <c r="A93" s="17" t="s">
        <v>88</v>
      </c>
      <c r="B93" s="105">
        <v>4601.57744</v>
      </c>
      <c r="C93" s="105">
        <v>25535.846000000001</v>
      </c>
      <c r="D93" s="105">
        <v>26858.83223</v>
      </c>
      <c r="E93" s="105">
        <v>1705.40158</v>
      </c>
      <c r="F93" s="105">
        <v>0</v>
      </c>
      <c r="G93" s="105">
        <v>2999.7637799999998</v>
      </c>
      <c r="H93" s="105">
        <v>442.36440999999996</v>
      </c>
      <c r="I93" s="105">
        <v>3788.12347</v>
      </c>
      <c r="J93" s="105">
        <v>65931.908909999998</v>
      </c>
      <c r="K93" s="1"/>
      <c r="L93" s="1"/>
      <c r="M93" s="1"/>
      <c r="N93" s="1"/>
      <c r="O93" s="1"/>
      <c r="P93" s="1"/>
      <c r="Q93" s="1"/>
      <c r="R93" s="1"/>
      <c r="S93" s="1"/>
    </row>
    <row r="94" spans="1:19">
      <c r="A94" s="17" t="s">
        <v>89</v>
      </c>
      <c r="B94" s="105">
        <v>562.54187999999999</v>
      </c>
      <c r="C94" s="105">
        <v>4706.6677900000004</v>
      </c>
      <c r="D94" s="105">
        <v>4716.3405400000001</v>
      </c>
      <c r="E94" s="105">
        <v>72.148119999999992</v>
      </c>
      <c r="F94" s="105">
        <v>1854.83933</v>
      </c>
      <c r="G94" s="105">
        <v>1793.1305600000001</v>
      </c>
      <c r="H94" s="105">
        <v>101.73975</v>
      </c>
      <c r="I94" s="105">
        <v>963.29244999999992</v>
      </c>
      <c r="J94" s="105">
        <v>14770.700419999999</v>
      </c>
      <c r="K94" s="1"/>
      <c r="L94" s="1"/>
      <c r="M94" s="1"/>
      <c r="N94" s="1"/>
      <c r="O94" s="1"/>
      <c r="P94" s="1"/>
      <c r="Q94" s="1"/>
      <c r="R94" s="1"/>
      <c r="S94" s="1"/>
    </row>
    <row r="95" spans="1:19">
      <c r="A95" s="17" t="s">
        <v>90</v>
      </c>
      <c r="B95" s="105">
        <v>548.37450000000001</v>
      </c>
      <c r="C95" s="105">
        <v>4592.3606200000004</v>
      </c>
      <c r="D95" s="105">
        <v>6450.6761299999998</v>
      </c>
      <c r="E95" s="105">
        <v>53.69791</v>
      </c>
      <c r="F95" s="105">
        <v>542.17542000000003</v>
      </c>
      <c r="G95" s="105">
        <v>986.2396</v>
      </c>
      <c r="H95" s="105">
        <v>49.365839999999999</v>
      </c>
      <c r="I95" s="105">
        <v>4313.3193200000005</v>
      </c>
      <c r="J95" s="105">
        <v>17536.209340000001</v>
      </c>
      <c r="K95" s="1"/>
      <c r="L95" s="1"/>
      <c r="M95" s="1"/>
      <c r="N95" s="1"/>
      <c r="O95" s="1"/>
      <c r="P95" s="1"/>
      <c r="Q95" s="1"/>
      <c r="R95" s="1"/>
      <c r="S95" s="1"/>
    </row>
    <row r="96" spans="1:19">
      <c r="A96" s="17" t="s">
        <v>91</v>
      </c>
      <c r="B96" s="105">
        <v>993.39801999999997</v>
      </c>
      <c r="C96" s="105">
        <v>4735.6641500000005</v>
      </c>
      <c r="D96" s="105">
        <v>11855.118470000001</v>
      </c>
      <c r="E96" s="105">
        <v>111.52799</v>
      </c>
      <c r="F96" s="105">
        <v>2386.9809599999999</v>
      </c>
      <c r="G96" s="105">
        <v>2033.10769</v>
      </c>
      <c r="H96" s="105">
        <v>409.69718999999998</v>
      </c>
      <c r="I96" s="105">
        <v>3677.1918700000001</v>
      </c>
      <c r="J96" s="105">
        <v>26202.68634</v>
      </c>
      <c r="K96" s="1"/>
      <c r="L96" s="1"/>
      <c r="M96" s="1"/>
      <c r="N96" s="1"/>
      <c r="O96" s="1"/>
      <c r="P96" s="1"/>
      <c r="Q96" s="1"/>
      <c r="R96" s="1"/>
      <c r="S96" s="1"/>
    </row>
    <row r="97" spans="1:19">
      <c r="A97" s="17" t="s">
        <v>92</v>
      </c>
      <c r="B97" s="105">
        <v>1163.7078300000001</v>
      </c>
      <c r="C97" s="105">
        <v>8789.3073699999986</v>
      </c>
      <c r="D97" s="105">
        <v>2924.6704300000001</v>
      </c>
      <c r="E97" s="105">
        <v>34.002720000000004</v>
      </c>
      <c r="F97" s="105">
        <v>154.14241000000001</v>
      </c>
      <c r="G97" s="105">
        <v>1017.477</v>
      </c>
      <c r="H97" s="105">
        <v>2E-3</v>
      </c>
      <c r="I97" s="105">
        <v>5.0999999999999997E-2</v>
      </c>
      <c r="J97" s="105">
        <v>14083.36076</v>
      </c>
      <c r="K97" s="1"/>
      <c r="L97" s="1"/>
      <c r="M97" s="1"/>
      <c r="N97" s="1"/>
      <c r="O97" s="1"/>
      <c r="P97" s="1"/>
      <c r="Q97" s="1"/>
      <c r="R97" s="1"/>
      <c r="S97" s="1"/>
    </row>
    <row r="98" spans="1:19">
      <c r="A98" s="17" t="s">
        <v>93</v>
      </c>
      <c r="B98" s="105">
        <v>63.401350000000001</v>
      </c>
      <c r="C98" s="105">
        <v>0</v>
      </c>
      <c r="D98" s="105">
        <v>0</v>
      </c>
      <c r="E98" s="105">
        <v>0</v>
      </c>
      <c r="F98" s="105">
        <v>0</v>
      </c>
      <c r="G98" s="105">
        <v>0</v>
      </c>
      <c r="H98" s="105">
        <v>1.8545099999999999</v>
      </c>
      <c r="I98" s="105">
        <v>0</v>
      </c>
      <c r="J98" s="105">
        <v>65.255859999999998</v>
      </c>
      <c r="K98" s="1"/>
      <c r="L98" s="1"/>
      <c r="M98" s="1"/>
      <c r="N98" s="1"/>
      <c r="O98" s="1"/>
      <c r="P98" s="1"/>
      <c r="Q98" s="1"/>
      <c r="R98" s="1"/>
      <c r="S98" s="1"/>
    </row>
    <row r="99" spans="1:19">
      <c r="A99" s="17" t="s">
        <v>94</v>
      </c>
      <c r="B99" s="105">
        <v>0</v>
      </c>
      <c r="C99" s="105">
        <v>0</v>
      </c>
      <c r="D99" s="105">
        <v>0</v>
      </c>
      <c r="E99" s="105">
        <v>0</v>
      </c>
      <c r="F99" s="105">
        <v>0</v>
      </c>
      <c r="G99" s="105">
        <v>1843.7608400000001</v>
      </c>
      <c r="H99" s="105">
        <v>0</v>
      </c>
      <c r="I99" s="105">
        <v>0</v>
      </c>
      <c r="J99" s="105">
        <v>1843.7608400000001</v>
      </c>
      <c r="K99" s="1"/>
      <c r="L99" s="1"/>
      <c r="M99" s="1"/>
      <c r="N99" s="1"/>
      <c r="O99" s="1"/>
      <c r="P99" s="1"/>
      <c r="Q99" s="1"/>
      <c r="R99" s="1"/>
      <c r="S99" s="1"/>
    </row>
    <row r="100" spans="1:19">
      <c r="A100" s="17" t="s">
        <v>95</v>
      </c>
      <c r="B100" s="105">
        <v>0</v>
      </c>
      <c r="C100" s="105">
        <v>0</v>
      </c>
      <c r="D100" s="105">
        <v>15.483459999999999</v>
      </c>
      <c r="E100" s="105">
        <v>0</v>
      </c>
      <c r="F100" s="105">
        <v>0</v>
      </c>
      <c r="G100" s="105">
        <v>0</v>
      </c>
      <c r="H100" s="105">
        <v>0</v>
      </c>
      <c r="I100" s="105">
        <v>0</v>
      </c>
      <c r="J100" s="105">
        <v>15.483459999999999</v>
      </c>
      <c r="K100" s="1"/>
      <c r="L100" s="1"/>
      <c r="M100" s="1"/>
      <c r="N100" s="1"/>
      <c r="O100" s="1"/>
      <c r="P100" s="1"/>
      <c r="Q100" s="1"/>
      <c r="R100" s="1"/>
      <c r="S100" s="1"/>
    </row>
    <row r="101" spans="1:19">
      <c r="A101" s="15" t="s">
        <v>96</v>
      </c>
      <c r="B101" s="106">
        <v>1655.4156399999999</v>
      </c>
      <c r="C101" s="106">
        <v>19075.905879999998</v>
      </c>
      <c r="D101" s="106">
        <v>13380.49532</v>
      </c>
      <c r="E101" s="106">
        <v>201.32804999999999</v>
      </c>
      <c r="F101" s="106">
        <v>1564.3214399999999</v>
      </c>
      <c r="G101" s="106">
        <v>2923.9495999999999</v>
      </c>
      <c r="H101" s="106">
        <v>462.26274999999998</v>
      </c>
      <c r="I101" s="106">
        <v>4447.8588</v>
      </c>
      <c r="J101" s="106">
        <v>43711.537479999999</v>
      </c>
      <c r="K101" s="1"/>
      <c r="L101" s="1"/>
      <c r="M101" s="1"/>
      <c r="N101" s="1"/>
      <c r="O101" s="1"/>
      <c r="P101" s="1"/>
      <c r="Q101" s="1"/>
      <c r="R101" s="1"/>
      <c r="S101" s="1"/>
    </row>
    <row r="102" spans="1:19">
      <c r="A102" s="17" t="s">
        <v>97</v>
      </c>
      <c r="B102" s="105">
        <v>407.98581999999999</v>
      </c>
      <c r="C102" s="105">
        <v>3824.7498799999998</v>
      </c>
      <c r="D102" s="105">
        <v>1823.44858</v>
      </c>
      <c r="E102" s="105">
        <v>52.604349999999997</v>
      </c>
      <c r="F102" s="105">
        <v>518.32411000000002</v>
      </c>
      <c r="G102" s="105">
        <v>96.666039999999995</v>
      </c>
      <c r="H102" s="105">
        <v>36.601769999999995</v>
      </c>
      <c r="I102" s="105">
        <v>161.99812</v>
      </c>
      <c r="J102" s="105">
        <v>6922.3786700000001</v>
      </c>
      <c r="K102" s="1"/>
      <c r="L102" s="1"/>
      <c r="M102" s="1"/>
      <c r="N102" s="1"/>
      <c r="O102" s="1"/>
      <c r="P102" s="1"/>
      <c r="Q102" s="1"/>
      <c r="R102" s="1"/>
      <c r="S102" s="1"/>
    </row>
    <row r="103" spans="1:19">
      <c r="A103" s="17" t="s">
        <v>98</v>
      </c>
      <c r="B103" s="105">
        <v>423.54716999999999</v>
      </c>
      <c r="C103" s="105">
        <v>2838.9764599999999</v>
      </c>
      <c r="D103" s="105">
        <v>3911.6027999999997</v>
      </c>
      <c r="E103" s="105">
        <v>16.154589999999999</v>
      </c>
      <c r="F103" s="105">
        <v>242.75292999999999</v>
      </c>
      <c r="G103" s="105">
        <v>1175.1238600000001</v>
      </c>
      <c r="H103" s="105">
        <v>183.30874</v>
      </c>
      <c r="I103" s="105">
        <v>2705.0866700000001</v>
      </c>
      <c r="J103" s="105">
        <v>11496.55322</v>
      </c>
      <c r="K103" s="1"/>
      <c r="L103" s="1"/>
      <c r="M103" s="1"/>
      <c r="N103" s="1"/>
      <c r="O103" s="1"/>
      <c r="P103" s="1"/>
      <c r="Q103" s="1"/>
      <c r="R103" s="1"/>
      <c r="S103" s="1"/>
    </row>
    <row r="104" spans="1:19">
      <c r="A104" s="17" t="s">
        <v>99</v>
      </c>
      <c r="B104" s="105">
        <v>4.0000000000000003E-5</v>
      </c>
      <c r="C104" s="105">
        <v>12197.874740000001</v>
      </c>
      <c r="D104" s="105">
        <v>822.24905000000001</v>
      </c>
      <c r="E104" s="105">
        <v>0</v>
      </c>
      <c r="F104" s="105">
        <v>95.401009999999999</v>
      </c>
      <c r="G104" s="105">
        <v>6.3539999999999999E-2</v>
      </c>
      <c r="H104" s="105">
        <v>0.625</v>
      </c>
      <c r="I104" s="105">
        <v>46.097459999999998</v>
      </c>
      <c r="J104" s="105">
        <v>13162.31084</v>
      </c>
      <c r="K104" s="1"/>
      <c r="L104" s="1"/>
      <c r="M104" s="1"/>
      <c r="N104" s="1"/>
      <c r="O104" s="1"/>
      <c r="P104" s="1"/>
      <c r="Q104" s="1"/>
      <c r="R104" s="1"/>
      <c r="S104" s="1"/>
    </row>
    <row r="105" spans="1:19">
      <c r="A105" s="17" t="s">
        <v>100</v>
      </c>
      <c r="B105" s="105">
        <v>823.88261</v>
      </c>
      <c r="C105" s="105">
        <v>278.44640000000004</v>
      </c>
      <c r="D105" s="105">
        <v>6823.1948899999998</v>
      </c>
      <c r="E105" s="105">
        <v>132.56910999999999</v>
      </c>
      <c r="F105" s="105">
        <v>707.84339</v>
      </c>
      <c r="G105" s="105">
        <v>1652.0961599999998</v>
      </c>
      <c r="H105" s="105">
        <v>241.72723999999999</v>
      </c>
      <c r="I105" s="105">
        <v>1534.6765500000001</v>
      </c>
      <c r="J105" s="105">
        <v>12194.43635</v>
      </c>
      <c r="K105" s="1"/>
      <c r="L105" s="1"/>
      <c r="M105" s="1"/>
      <c r="N105" s="1"/>
      <c r="O105" s="1"/>
      <c r="P105" s="1"/>
      <c r="Q105" s="1"/>
      <c r="R105" s="1"/>
      <c r="S105" s="1"/>
    </row>
    <row r="106" spans="1:19">
      <c r="A106" s="19" t="s">
        <v>101</v>
      </c>
      <c r="B106" s="105">
        <v>0</v>
      </c>
      <c r="C106" s="105">
        <v>-64.141599999999997</v>
      </c>
      <c r="D106" s="105">
        <v>0</v>
      </c>
      <c r="E106" s="105">
        <v>0</v>
      </c>
      <c r="F106" s="105">
        <v>0</v>
      </c>
      <c r="G106" s="105">
        <v>0</v>
      </c>
      <c r="H106" s="105">
        <v>0</v>
      </c>
      <c r="I106" s="105">
        <v>0</v>
      </c>
      <c r="J106" s="105">
        <v>-64.141599999999997</v>
      </c>
      <c r="K106" s="1"/>
      <c r="L106" s="1"/>
      <c r="M106" s="1"/>
      <c r="N106" s="1"/>
      <c r="O106" s="1"/>
      <c r="P106" s="1"/>
      <c r="Q106" s="1"/>
      <c r="R106" s="1"/>
      <c r="S106" s="1"/>
    </row>
    <row r="107" spans="1:19">
      <c r="A107" s="15" t="s">
        <v>102</v>
      </c>
      <c r="B107" s="106">
        <v>0</v>
      </c>
      <c r="C107" s="106">
        <v>0</v>
      </c>
      <c r="D107" s="106">
        <v>0</v>
      </c>
      <c r="E107" s="106">
        <v>0</v>
      </c>
      <c r="F107" s="106">
        <v>0</v>
      </c>
      <c r="G107" s="106">
        <v>0</v>
      </c>
      <c r="H107" s="106">
        <v>0</v>
      </c>
      <c r="I107" s="106">
        <v>0</v>
      </c>
      <c r="J107" s="106">
        <v>0</v>
      </c>
      <c r="K107" s="1"/>
      <c r="L107" s="1"/>
      <c r="M107" s="1"/>
      <c r="N107" s="1"/>
      <c r="O107" s="1"/>
      <c r="P107" s="1"/>
      <c r="Q107" s="1"/>
      <c r="R107" s="1"/>
      <c r="S107" s="1"/>
    </row>
    <row r="108" spans="1:19">
      <c r="A108" s="17" t="s">
        <v>103</v>
      </c>
      <c r="B108" s="105">
        <v>0</v>
      </c>
      <c r="C108" s="105">
        <v>0</v>
      </c>
      <c r="D108" s="105">
        <v>0</v>
      </c>
      <c r="E108" s="105">
        <v>0</v>
      </c>
      <c r="F108" s="105">
        <v>0</v>
      </c>
      <c r="G108" s="105">
        <v>0</v>
      </c>
      <c r="H108" s="105">
        <v>0</v>
      </c>
      <c r="I108" s="105">
        <v>0</v>
      </c>
      <c r="J108" s="105">
        <v>0</v>
      </c>
      <c r="K108" s="1"/>
      <c r="L108" s="1"/>
      <c r="M108" s="1"/>
      <c r="N108" s="1"/>
      <c r="O108" s="1"/>
      <c r="P108" s="1"/>
      <c r="Q108" s="1"/>
      <c r="R108" s="1"/>
      <c r="S108" s="1"/>
    </row>
    <row r="109" spans="1:19">
      <c r="A109" s="17" t="s">
        <v>104</v>
      </c>
      <c r="B109" s="105">
        <v>0</v>
      </c>
      <c r="C109" s="105">
        <v>0</v>
      </c>
      <c r="D109" s="105">
        <v>0</v>
      </c>
      <c r="E109" s="105">
        <v>0</v>
      </c>
      <c r="F109" s="105">
        <v>0</v>
      </c>
      <c r="G109" s="105">
        <v>0</v>
      </c>
      <c r="H109" s="105">
        <v>0</v>
      </c>
      <c r="I109" s="105">
        <v>0</v>
      </c>
      <c r="J109" s="105">
        <v>0</v>
      </c>
      <c r="K109" s="1"/>
      <c r="L109" s="1"/>
      <c r="M109" s="1"/>
      <c r="N109" s="1"/>
      <c r="O109" s="1"/>
      <c r="P109" s="1"/>
      <c r="Q109" s="1"/>
      <c r="R109" s="1"/>
      <c r="S109" s="1"/>
    </row>
    <row r="110" spans="1:19">
      <c r="A110" s="17" t="s">
        <v>105</v>
      </c>
      <c r="B110" s="105">
        <v>0</v>
      </c>
      <c r="C110" s="105">
        <v>0</v>
      </c>
      <c r="D110" s="105">
        <v>0</v>
      </c>
      <c r="E110" s="105">
        <v>0</v>
      </c>
      <c r="F110" s="105">
        <v>0</v>
      </c>
      <c r="G110" s="105">
        <v>0</v>
      </c>
      <c r="H110" s="105">
        <v>0</v>
      </c>
      <c r="I110" s="105">
        <v>0</v>
      </c>
      <c r="J110" s="105">
        <v>0</v>
      </c>
      <c r="K110" s="1"/>
      <c r="L110" s="1"/>
      <c r="M110" s="1"/>
      <c r="N110" s="1"/>
      <c r="O110" s="1"/>
      <c r="P110" s="1"/>
      <c r="Q110" s="1"/>
      <c r="R110" s="1"/>
      <c r="S110" s="1"/>
    </row>
    <row r="111" spans="1:19">
      <c r="A111" s="17" t="s">
        <v>106</v>
      </c>
      <c r="B111" s="105">
        <v>0</v>
      </c>
      <c r="C111" s="105">
        <v>0</v>
      </c>
      <c r="D111" s="105">
        <v>0</v>
      </c>
      <c r="E111" s="105">
        <v>0</v>
      </c>
      <c r="F111" s="105">
        <v>0</v>
      </c>
      <c r="G111" s="105">
        <v>0</v>
      </c>
      <c r="H111" s="105">
        <v>0</v>
      </c>
      <c r="I111" s="105">
        <v>0</v>
      </c>
      <c r="J111" s="105">
        <v>0</v>
      </c>
      <c r="K111" s="1"/>
      <c r="L111" s="1"/>
      <c r="M111" s="1"/>
      <c r="N111" s="1"/>
      <c r="O111" s="1"/>
      <c r="P111" s="1"/>
      <c r="Q111" s="1"/>
      <c r="R111" s="1"/>
      <c r="S111" s="1"/>
    </row>
    <row r="112" spans="1:19">
      <c r="A112" s="17" t="s">
        <v>107</v>
      </c>
      <c r="B112" s="105">
        <v>0</v>
      </c>
      <c r="C112" s="105">
        <v>0</v>
      </c>
      <c r="D112" s="105">
        <v>0</v>
      </c>
      <c r="E112" s="105">
        <v>0</v>
      </c>
      <c r="F112" s="105">
        <v>0</v>
      </c>
      <c r="G112" s="105">
        <v>0</v>
      </c>
      <c r="H112" s="105">
        <v>0</v>
      </c>
      <c r="I112" s="105">
        <v>0</v>
      </c>
      <c r="J112" s="105">
        <v>0</v>
      </c>
      <c r="K112" s="1"/>
      <c r="L112" s="1"/>
      <c r="M112" s="1"/>
      <c r="N112" s="1"/>
      <c r="O112" s="1"/>
      <c r="P112" s="1"/>
      <c r="Q112" s="1"/>
      <c r="R112" s="1"/>
      <c r="S112" s="1"/>
    </row>
    <row r="113" spans="1:19">
      <c r="A113" s="19" t="s">
        <v>108</v>
      </c>
      <c r="B113" s="105">
        <v>0</v>
      </c>
      <c r="C113" s="105">
        <v>0</v>
      </c>
      <c r="D113" s="105">
        <v>0</v>
      </c>
      <c r="E113" s="105">
        <v>0</v>
      </c>
      <c r="F113" s="105">
        <v>0</v>
      </c>
      <c r="G113" s="105">
        <v>0</v>
      </c>
      <c r="H113" s="105">
        <v>0</v>
      </c>
      <c r="I113" s="105">
        <v>0</v>
      </c>
      <c r="J113" s="105">
        <v>0</v>
      </c>
      <c r="K113" s="1"/>
      <c r="L113" s="1"/>
      <c r="M113" s="1"/>
      <c r="N113" s="1"/>
      <c r="O113" s="1"/>
      <c r="P113" s="1"/>
      <c r="Q113" s="1"/>
      <c r="R113" s="1"/>
      <c r="S113" s="1"/>
    </row>
    <row r="114" spans="1:19">
      <c r="A114" s="15" t="s">
        <v>109</v>
      </c>
      <c r="B114" s="106">
        <v>1095898.79268</v>
      </c>
      <c r="C114" s="106">
        <v>2868594.8690200001</v>
      </c>
      <c r="D114" s="106">
        <v>1834813.5533699999</v>
      </c>
      <c r="E114" s="106">
        <v>68380.440170000002</v>
      </c>
      <c r="F114" s="106">
        <v>497724.99138999998</v>
      </c>
      <c r="G114" s="106">
        <v>1087812.98018</v>
      </c>
      <c r="H114" s="106">
        <v>38815.448990000004</v>
      </c>
      <c r="I114" s="106">
        <v>1290850.4369300001</v>
      </c>
      <c r="J114" s="106">
        <v>8782891.5127299987</v>
      </c>
      <c r="K114" s="1"/>
      <c r="L114" s="1"/>
      <c r="M114" s="1"/>
      <c r="N114" s="1"/>
      <c r="O114" s="1"/>
      <c r="P114" s="1"/>
      <c r="Q114" s="1"/>
      <c r="R114" s="1"/>
      <c r="S114" s="1"/>
    </row>
    <row r="115" spans="1:19">
      <c r="A115" s="15" t="s">
        <v>110</v>
      </c>
      <c r="B115" s="106">
        <v>78982.97322</v>
      </c>
      <c r="C115" s="106">
        <v>853358.40289999999</v>
      </c>
      <c r="D115" s="106">
        <v>341618.54886000004</v>
      </c>
      <c r="E115" s="106">
        <v>69.593589999999992</v>
      </c>
      <c r="F115" s="106">
        <v>69371.974930000011</v>
      </c>
      <c r="G115" s="106">
        <v>34585.643670000005</v>
      </c>
      <c r="H115" s="106">
        <v>0</v>
      </c>
      <c r="I115" s="106">
        <v>267875.22116999998</v>
      </c>
      <c r="J115" s="106">
        <v>1645862.3583399998</v>
      </c>
      <c r="K115" s="1"/>
      <c r="L115" s="1"/>
      <c r="M115" s="1"/>
      <c r="N115" s="1"/>
      <c r="O115" s="1"/>
      <c r="P115" s="1"/>
      <c r="Q115" s="1"/>
      <c r="R115" s="1"/>
      <c r="S115" s="1"/>
    </row>
    <row r="116" spans="1:19">
      <c r="A116" s="17" t="s">
        <v>111</v>
      </c>
      <c r="B116" s="105">
        <v>0</v>
      </c>
      <c r="C116" s="105">
        <v>7.2801999999999998</v>
      </c>
      <c r="D116" s="105">
        <v>569.26228000000003</v>
      </c>
      <c r="E116" s="105">
        <v>69.593589999999992</v>
      </c>
      <c r="F116" s="105">
        <v>0.35699999999999998</v>
      </c>
      <c r="G116" s="105">
        <v>0</v>
      </c>
      <c r="H116" s="105">
        <v>0</v>
      </c>
      <c r="I116" s="105">
        <v>0</v>
      </c>
      <c r="J116" s="105">
        <v>646.49306999999999</v>
      </c>
      <c r="K116" s="1"/>
      <c r="L116" s="1"/>
      <c r="M116" s="1"/>
      <c r="N116" s="1"/>
      <c r="O116" s="1"/>
      <c r="P116" s="1"/>
      <c r="Q116" s="1"/>
      <c r="R116" s="1"/>
      <c r="S116" s="1"/>
    </row>
    <row r="117" spans="1:19">
      <c r="A117" s="17" t="s">
        <v>112</v>
      </c>
      <c r="B117" s="105">
        <v>0</v>
      </c>
      <c r="C117" s="105">
        <v>0</v>
      </c>
      <c r="D117" s="105">
        <v>0</v>
      </c>
      <c r="E117" s="105">
        <v>0</v>
      </c>
      <c r="F117" s="105">
        <v>0</v>
      </c>
      <c r="G117" s="105">
        <v>0</v>
      </c>
      <c r="H117" s="105">
        <v>0</v>
      </c>
      <c r="I117" s="105">
        <v>0</v>
      </c>
      <c r="J117" s="105">
        <v>0</v>
      </c>
      <c r="K117" s="1"/>
      <c r="L117" s="1"/>
      <c r="M117" s="1"/>
      <c r="N117" s="1"/>
      <c r="O117" s="1"/>
      <c r="P117" s="1"/>
      <c r="Q117" s="1"/>
      <c r="R117" s="1"/>
      <c r="S117" s="1"/>
    </row>
    <row r="118" spans="1:19">
      <c r="A118" s="17" t="s">
        <v>113</v>
      </c>
      <c r="B118" s="105">
        <v>0</v>
      </c>
      <c r="C118" s="105">
        <v>7.2801999999999998</v>
      </c>
      <c r="D118" s="105">
        <v>569.26228000000003</v>
      </c>
      <c r="E118" s="105">
        <v>69.593589999999992</v>
      </c>
      <c r="F118" s="105">
        <v>0.35699999999999998</v>
      </c>
      <c r="G118" s="105">
        <v>0</v>
      </c>
      <c r="H118" s="105">
        <v>0</v>
      </c>
      <c r="I118" s="105">
        <v>0</v>
      </c>
      <c r="J118" s="105">
        <v>646.49306999999999</v>
      </c>
      <c r="K118" s="1"/>
      <c r="L118" s="1"/>
      <c r="M118" s="1"/>
      <c r="N118" s="1"/>
      <c r="O118" s="1"/>
      <c r="P118" s="1"/>
      <c r="Q118" s="1"/>
      <c r="R118" s="1"/>
      <c r="S118" s="1"/>
    </row>
    <row r="119" spans="1:19">
      <c r="A119" s="17" t="s">
        <v>114</v>
      </c>
      <c r="B119" s="105">
        <v>22949.208770000001</v>
      </c>
      <c r="C119" s="105">
        <v>324023.20786999998</v>
      </c>
      <c r="D119" s="105">
        <v>98262.617209999997</v>
      </c>
      <c r="E119" s="105">
        <v>0</v>
      </c>
      <c r="F119" s="105">
        <v>49316.802609999999</v>
      </c>
      <c r="G119" s="105">
        <v>16158.858839999999</v>
      </c>
      <c r="H119" s="105">
        <v>0</v>
      </c>
      <c r="I119" s="105">
        <v>108470.27541</v>
      </c>
      <c r="J119" s="105">
        <v>619180.97071000002</v>
      </c>
      <c r="K119" s="1"/>
      <c r="L119" s="1"/>
      <c r="M119" s="1"/>
      <c r="N119" s="1"/>
      <c r="O119" s="1"/>
      <c r="P119" s="1"/>
      <c r="Q119" s="1"/>
      <c r="R119" s="1"/>
      <c r="S119" s="1"/>
    </row>
    <row r="120" spans="1:19">
      <c r="A120" s="17" t="s">
        <v>115</v>
      </c>
      <c r="B120" s="105">
        <v>55004.621979999996</v>
      </c>
      <c r="C120" s="105">
        <v>0</v>
      </c>
      <c r="D120" s="105">
        <v>0</v>
      </c>
      <c r="E120" s="105">
        <v>0</v>
      </c>
      <c r="F120" s="105">
        <v>19713.40208</v>
      </c>
      <c r="G120" s="105">
        <v>2277.6166899999998</v>
      </c>
      <c r="H120" s="105">
        <v>0</v>
      </c>
      <c r="I120" s="105">
        <v>0</v>
      </c>
      <c r="J120" s="105">
        <v>76995.640750000006</v>
      </c>
      <c r="K120" s="1"/>
      <c r="L120" s="1"/>
      <c r="M120" s="1"/>
      <c r="N120" s="1"/>
      <c r="O120" s="1"/>
      <c r="P120" s="1"/>
      <c r="Q120" s="1"/>
      <c r="R120" s="1"/>
      <c r="S120" s="1"/>
    </row>
    <row r="121" spans="1:19">
      <c r="A121" s="18" t="s">
        <v>116</v>
      </c>
      <c r="B121" s="105">
        <v>727.77211</v>
      </c>
      <c r="C121" s="105">
        <v>0</v>
      </c>
      <c r="D121" s="105">
        <v>0</v>
      </c>
      <c r="E121" s="105">
        <v>0</v>
      </c>
      <c r="F121" s="105">
        <v>141.65477999999999</v>
      </c>
      <c r="G121" s="105">
        <v>208.71669</v>
      </c>
      <c r="H121" s="105">
        <v>0</v>
      </c>
      <c r="I121" s="105">
        <v>0</v>
      </c>
      <c r="J121" s="105">
        <v>1078.1435800000002</v>
      </c>
      <c r="K121" s="1"/>
      <c r="L121" s="1"/>
      <c r="M121" s="1"/>
      <c r="N121" s="1"/>
      <c r="O121" s="1"/>
      <c r="P121" s="1"/>
      <c r="Q121" s="1"/>
      <c r="R121" s="1"/>
      <c r="S121" s="1"/>
    </row>
    <row r="122" spans="1:19">
      <c r="A122" s="19" t="s">
        <v>117</v>
      </c>
      <c r="B122" s="105">
        <v>263.03259000000003</v>
      </c>
      <c r="C122" s="105">
        <v>0</v>
      </c>
      <c r="D122" s="105">
        <v>0</v>
      </c>
      <c r="E122" s="105">
        <v>0</v>
      </c>
      <c r="F122" s="105">
        <v>177.3</v>
      </c>
      <c r="G122" s="105">
        <v>0</v>
      </c>
      <c r="H122" s="105">
        <v>0</v>
      </c>
      <c r="I122" s="105">
        <v>0</v>
      </c>
      <c r="J122" s="105">
        <v>440.33259000000004</v>
      </c>
      <c r="K122" s="1"/>
      <c r="L122" s="1"/>
      <c r="M122" s="1"/>
      <c r="N122" s="1"/>
      <c r="O122" s="1"/>
      <c r="P122" s="1"/>
      <c r="Q122" s="1"/>
      <c r="R122" s="1"/>
      <c r="S122" s="1"/>
    </row>
    <row r="123" spans="1:19">
      <c r="A123" s="19" t="s">
        <v>118</v>
      </c>
      <c r="B123" s="105">
        <v>75.599999999999994</v>
      </c>
      <c r="C123" s="105">
        <v>0</v>
      </c>
      <c r="D123" s="105">
        <v>0</v>
      </c>
      <c r="E123" s="105">
        <v>0</v>
      </c>
      <c r="F123" s="105">
        <v>62.405080000000005</v>
      </c>
      <c r="G123" s="105">
        <v>0</v>
      </c>
      <c r="H123" s="105">
        <v>0</v>
      </c>
      <c r="I123" s="105">
        <v>0</v>
      </c>
      <c r="J123" s="105">
        <v>138.00507999999999</v>
      </c>
      <c r="K123" s="1"/>
      <c r="L123" s="1"/>
      <c r="M123" s="1"/>
      <c r="N123" s="1"/>
      <c r="O123" s="1"/>
      <c r="P123" s="1"/>
      <c r="Q123" s="1"/>
      <c r="R123" s="1"/>
      <c r="S123" s="1"/>
    </row>
    <row r="124" spans="1:19">
      <c r="A124" s="19" t="s">
        <v>119</v>
      </c>
      <c r="B124" s="105">
        <v>4026.0683599999998</v>
      </c>
      <c r="C124" s="105">
        <v>0</v>
      </c>
      <c r="D124" s="105">
        <v>0</v>
      </c>
      <c r="E124" s="105">
        <v>0</v>
      </c>
      <c r="F124" s="105">
        <v>505.04818</v>
      </c>
      <c r="G124" s="105">
        <v>0</v>
      </c>
      <c r="H124" s="105">
        <v>0</v>
      </c>
      <c r="I124" s="105">
        <v>0</v>
      </c>
      <c r="J124" s="105">
        <v>4531.11654</v>
      </c>
      <c r="K124" s="1"/>
      <c r="L124" s="1"/>
      <c r="M124" s="1"/>
      <c r="N124" s="1"/>
      <c r="O124" s="1"/>
      <c r="P124" s="1"/>
      <c r="Q124" s="1"/>
      <c r="R124" s="1"/>
      <c r="S124" s="1"/>
    </row>
    <row r="125" spans="1:19">
      <c r="A125" s="19" t="s">
        <v>120</v>
      </c>
      <c r="B125" s="105">
        <v>13473.188699999999</v>
      </c>
      <c r="C125" s="105">
        <v>0</v>
      </c>
      <c r="D125" s="105">
        <v>0</v>
      </c>
      <c r="E125" s="105">
        <v>0</v>
      </c>
      <c r="F125" s="105">
        <v>3661.1520399999999</v>
      </c>
      <c r="G125" s="105">
        <v>0</v>
      </c>
      <c r="H125" s="105">
        <v>0</v>
      </c>
      <c r="I125" s="105">
        <v>0</v>
      </c>
      <c r="J125" s="105">
        <v>17134.34074</v>
      </c>
      <c r="K125" s="1"/>
      <c r="L125" s="1"/>
      <c r="M125" s="1"/>
      <c r="N125" s="1"/>
      <c r="O125" s="1"/>
      <c r="P125" s="1"/>
      <c r="Q125" s="1"/>
      <c r="R125" s="1"/>
      <c r="S125" s="1"/>
    </row>
    <row r="126" spans="1:19">
      <c r="A126" s="19" t="s">
        <v>121</v>
      </c>
      <c r="B126" s="105">
        <v>10310.436529999999</v>
      </c>
      <c r="C126" s="105">
        <v>0</v>
      </c>
      <c r="D126" s="105">
        <v>0</v>
      </c>
      <c r="E126" s="105">
        <v>0</v>
      </c>
      <c r="F126" s="105">
        <v>12144.924000000001</v>
      </c>
      <c r="G126" s="105">
        <v>2062.3000000000002</v>
      </c>
      <c r="H126" s="105">
        <v>0</v>
      </c>
      <c r="I126" s="105">
        <v>0</v>
      </c>
      <c r="J126" s="105">
        <v>24517.660530000001</v>
      </c>
      <c r="K126" s="1"/>
      <c r="L126" s="1"/>
      <c r="M126" s="1"/>
      <c r="N126" s="1"/>
      <c r="O126" s="1"/>
      <c r="P126" s="1"/>
      <c r="Q126" s="1"/>
      <c r="R126" s="1"/>
      <c r="S126" s="1"/>
    </row>
    <row r="127" spans="1:19">
      <c r="A127" s="20" t="s">
        <v>122</v>
      </c>
      <c r="B127" s="105">
        <v>25723.92369</v>
      </c>
      <c r="C127" s="105">
        <v>0</v>
      </c>
      <c r="D127" s="105">
        <v>0</v>
      </c>
      <c r="E127" s="105">
        <v>0</v>
      </c>
      <c r="F127" s="105">
        <v>2060</v>
      </c>
      <c r="G127" s="105">
        <v>6.6</v>
      </c>
      <c r="H127" s="105">
        <v>0</v>
      </c>
      <c r="I127" s="105">
        <v>0</v>
      </c>
      <c r="J127" s="105">
        <v>27790.523690000002</v>
      </c>
      <c r="K127" s="1"/>
      <c r="L127" s="1"/>
      <c r="M127" s="1"/>
      <c r="N127" s="1"/>
      <c r="O127" s="1"/>
      <c r="P127" s="1"/>
      <c r="Q127" s="1"/>
      <c r="R127" s="1"/>
      <c r="S127" s="1"/>
    </row>
    <row r="128" spans="1:19">
      <c r="A128" s="21" t="s">
        <v>123</v>
      </c>
      <c r="B128" s="105">
        <v>404.6</v>
      </c>
      <c r="C128" s="105">
        <v>0</v>
      </c>
      <c r="D128" s="105">
        <v>0</v>
      </c>
      <c r="E128" s="105">
        <v>0</v>
      </c>
      <c r="F128" s="105">
        <v>960.91800000000001</v>
      </c>
      <c r="G128" s="105">
        <v>0</v>
      </c>
      <c r="H128" s="105">
        <v>0</v>
      </c>
      <c r="I128" s="105">
        <v>0</v>
      </c>
      <c r="J128" s="105">
        <v>1365.518</v>
      </c>
      <c r="K128" s="1"/>
      <c r="L128" s="1"/>
      <c r="M128" s="1"/>
      <c r="N128" s="1"/>
      <c r="O128" s="1"/>
      <c r="P128" s="1"/>
      <c r="Q128" s="1"/>
      <c r="R128" s="1"/>
      <c r="S128" s="1"/>
    </row>
    <row r="129" spans="1:19">
      <c r="A129" s="22" t="s">
        <v>124</v>
      </c>
      <c r="B129" s="105">
        <v>223.78755999999998</v>
      </c>
      <c r="C129" s="105">
        <v>1041.94651</v>
      </c>
      <c r="D129" s="105">
        <v>517.11523</v>
      </c>
      <c r="E129" s="105">
        <v>0</v>
      </c>
      <c r="F129" s="105">
        <v>6.4098699999999997</v>
      </c>
      <c r="G129" s="105">
        <v>4.7983199999999995</v>
      </c>
      <c r="H129" s="105">
        <v>0</v>
      </c>
      <c r="I129" s="105">
        <v>55.904410000000006</v>
      </c>
      <c r="J129" s="105">
        <v>1849.9619</v>
      </c>
      <c r="K129" s="1"/>
      <c r="L129" s="1"/>
      <c r="M129" s="1"/>
      <c r="N129" s="1"/>
      <c r="O129" s="1"/>
      <c r="P129" s="1"/>
      <c r="Q129" s="1"/>
      <c r="R129" s="1"/>
      <c r="S129" s="1"/>
    </row>
    <row r="130" spans="1:19">
      <c r="A130" s="17" t="s">
        <v>125</v>
      </c>
      <c r="B130" s="105">
        <v>0</v>
      </c>
      <c r="C130" s="105">
        <v>501016.64749</v>
      </c>
      <c r="D130" s="105">
        <v>227621.53302999999</v>
      </c>
      <c r="E130" s="105">
        <v>0</v>
      </c>
      <c r="F130" s="105">
        <v>0</v>
      </c>
      <c r="G130" s="105">
        <v>16015.186720000002</v>
      </c>
      <c r="H130" s="105">
        <v>0</v>
      </c>
      <c r="I130" s="105">
        <v>151555.27940999999</v>
      </c>
      <c r="J130" s="105">
        <v>896208.64665000001</v>
      </c>
      <c r="K130" s="1"/>
      <c r="L130" s="1"/>
      <c r="M130" s="1"/>
      <c r="N130" s="1"/>
      <c r="O130" s="1"/>
      <c r="P130" s="1"/>
      <c r="Q130" s="1"/>
      <c r="R130" s="1"/>
      <c r="S130" s="1"/>
    </row>
    <row r="131" spans="1:19">
      <c r="A131" s="17" t="s">
        <v>126</v>
      </c>
      <c r="B131" s="105">
        <v>805.35491000000002</v>
      </c>
      <c r="C131" s="105">
        <v>27269.320829999997</v>
      </c>
      <c r="D131" s="105">
        <v>14648.02111</v>
      </c>
      <c r="E131" s="105">
        <v>0</v>
      </c>
      <c r="F131" s="105">
        <v>335.00337000000002</v>
      </c>
      <c r="G131" s="105">
        <v>129.1831</v>
      </c>
      <c r="H131" s="105">
        <v>0</v>
      </c>
      <c r="I131" s="105">
        <v>7793.7619400000003</v>
      </c>
      <c r="J131" s="105">
        <v>50980.645259999998</v>
      </c>
      <c r="K131" s="1"/>
      <c r="L131" s="1"/>
      <c r="M131" s="1"/>
      <c r="N131" s="1"/>
      <c r="O131" s="1"/>
      <c r="P131" s="1"/>
      <c r="Q131" s="1"/>
      <c r="R131" s="1"/>
      <c r="S131" s="1"/>
    </row>
    <row r="132" spans="1:19">
      <c r="A132" s="15" t="s">
        <v>127</v>
      </c>
      <c r="B132" s="106">
        <v>1.2762899999999999</v>
      </c>
      <c r="C132" s="106">
        <v>5.6022499999999997</v>
      </c>
      <c r="D132" s="106">
        <v>4.83467</v>
      </c>
      <c r="E132" s="106">
        <v>0</v>
      </c>
      <c r="F132" s="106">
        <v>6.38809</v>
      </c>
      <c r="G132" s="106">
        <v>0</v>
      </c>
      <c r="H132" s="106">
        <v>0</v>
      </c>
      <c r="I132" s="106">
        <v>1.6399999999999998E-2</v>
      </c>
      <c r="J132" s="106">
        <v>18.117699999999999</v>
      </c>
      <c r="K132" s="1"/>
      <c r="L132" s="1"/>
      <c r="M132" s="1"/>
      <c r="N132" s="1"/>
      <c r="O132" s="1"/>
      <c r="P132" s="1"/>
      <c r="Q132" s="1"/>
      <c r="R132" s="1"/>
      <c r="S132" s="1"/>
    </row>
    <row r="133" spans="1:19">
      <c r="A133" s="15" t="s">
        <v>128</v>
      </c>
      <c r="B133" s="106">
        <v>0</v>
      </c>
      <c r="C133" s="106">
        <v>0</v>
      </c>
      <c r="D133" s="106">
        <v>0</v>
      </c>
      <c r="E133" s="106">
        <v>0</v>
      </c>
      <c r="F133" s="106">
        <v>0</v>
      </c>
      <c r="G133" s="106">
        <v>0</v>
      </c>
      <c r="H133" s="106">
        <v>0</v>
      </c>
      <c r="I133" s="106">
        <v>0</v>
      </c>
      <c r="J133" s="106">
        <v>0</v>
      </c>
      <c r="K133" s="1"/>
      <c r="L133" s="1"/>
      <c r="M133" s="1"/>
      <c r="N133" s="1"/>
      <c r="O133" s="1"/>
      <c r="P133" s="1"/>
      <c r="Q133" s="1"/>
      <c r="R133" s="1"/>
      <c r="S133" s="1"/>
    </row>
    <row r="134" spans="1:19">
      <c r="A134" s="17" t="s">
        <v>129</v>
      </c>
      <c r="B134" s="105">
        <v>0</v>
      </c>
      <c r="C134" s="105">
        <v>0</v>
      </c>
      <c r="D134" s="105">
        <v>0</v>
      </c>
      <c r="E134" s="105">
        <v>0</v>
      </c>
      <c r="F134" s="105">
        <v>0</v>
      </c>
      <c r="G134" s="105">
        <v>0</v>
      </c>
      <c r="H134" s="105">
        <v>0</v>
      </c>
      <c r="I134" s="105">
        <v>0</v>
      </c>
      <c r="J134" s="105">
        <v>0</v>
      </c>
      <c r="K134" s="1"/>
      <c r="L134" s="1"/>
      <c r="M134" s="1"/>
      <c r="N134" s="1"/>
      <c r="O134" s="1"/>
      <c r="P134" s="1"/>
      <c r="Q134" s="1"/>
      <c r="R134" s="1"/>
      <c r="S134" s="1"/>
    </row>
    <row r="135" spans="1:19">
      <c r="A135" s="17" t="s">
        <v>130</v>
      </c>
      <c r="B135" s="105">
        <v>0</v>
      </c>
      <c r="C135" s="105">
        <v>0</v>
      </c>
      <c r="D135" s="105">
        <v>0</v>
      </c>
      <c r="E135" s="105">
        <v>0</v>
      </c>
      <c r="F135" s="105">
        <v>0</v>
      </c>
      <c r="G135" s="105">
        <v>0</v>
      </c>
      <c r="H135" s="105">
        <v>0</v>
      </c>
      <c r="I135" s="105">
        <v>0</v>
      </c>
      <c r="J135" s="105">
        <v>0</v>
      </c>
      <c r="K135" s="1"/>
      <c r="L135" s="1"/>
      <c r="M135" s="1"/>
      <c r="N135" s="1"/>
      <c r="O135" s="1"/>
      <c r="P135" s="1"/>
      <c r="Q135" s="1"/>
      <c r="R135" s="1"/>
      <c r="S135" s="1"/>
    </row>
    <row r="136" spans="1:19">
      <c r="A136" s="17" t="s">
        <v>131</v>
      </c>
      <c r="B136" s="105">
        <v>0</v>
      </c>
      <c r="C136" s="105">
        <v>0</v>
      </c>
      <c r="D136" s="105">
        <v>0</v>
      </c>
      <c r="E136" s="105">
        <v>0</v>
      </c>
      <c r="F136" s="105">
        <v>0</v>
      </c>
      <c r="G136" s="105">
        <v>0</v>
      </c>
      <c r="H136" s="105">
        <v>0</v>
      </c>
      <c r="I136" s="105">
        <v>0</v>
      </c>
      <c r="J136" s="105">
        <v>0</v>
      </c>
      <c r="K136" s="1"/>
      <c r="L136" s="1"/>
      <c r="M136" s="1"/>
      <c r="N136" s="1"/>
      <c r="O136" s="1"/>
      <c r="P136" s="1"/>
      <c r="Q136" s="1"/>
      <c r="R136" s="1"/>
      <c r="S136" s="1"/>
    </row>
    <row r="137" spans="1:19">
      <c r="A137" s="17" t="s">
        <v>132</v>
      </c>
      <c r="B137" s="105">
        <v>0</v>
      </c>
      <c r="C137" s="105">
        <v>0</v>
      </c>
      <c r="D137" s="105">
        <v>0</v>
      </c>
      <c r="E137" s="105">
        <v>0</v>
      </c>
      <c r="F137" s="105">
        <v>0</v>
      </c>
      <c r="G137" s="105">
        <v>0</v>
      </c>
      <c r="H137" s="105">
        <v>0</v>
      </c>
      <c r="I137" s="105">
        <v>0</v>
      </c>
      <c r="J137" s="105">
        <v>0</v>
      </c>
      <c r="K137" s="1"/>
      <c r="L137" s="1"/>
      <c r="M137" s="1"/>
      <c r="N137" s="1"/>
      <c r="O137" s="1"/>
      <c r="P137" s="1"/>
      <c r="Q137" s="1"/>
      <c r="R137" s="1"/>
      <c r="S137" s="1"/>
    </row>
    <row r="138" spans="1:19">
      <c r="A138" s="17" t="s">
        <v>133</v>
      </c>
      <c r="B138" s="105">
        <v>0</v>
      </c>
      <c r="C138" s="105">
        <v>0</v>
      </c>
      <c r="D138" s="105">
        <v>0</v>
      </c>
      <c r="E138" s="105">
        <v>0</v>
      </c>
      <c r="F138" s="105">
        <v>0</v>
      </c>
      <c r="G138" s="105">
        <v>0</v>
      </c>
      <c r="H138" s="105">
        <v>0</v>
      </c>
      <c r="I138" s="105">
        <v>0</v>
      </c>
      <c r="J138" s="105">
        <v>0</v>
      </c>
      <c r="K138" s="1"/>
      <c r="L138" s="1"/>
      <c r="M138" s="1"/>
      <c r="N138" s="1"/>
      <c r="O138" s="1"/>
      <c r="P138" s="1"/>
      <c r="Q138" s="1"/>
      <c r="R138" s="1"/>
      <c r="S138" s="1"/>
    </row>
    <row r="139" spans="1:19">
      <c r="A139" s="17" t="s">
        <v>134</v>
      </c>
      <c r="B139" s="105">
        <v>0</v>
      </c>
      <c r="C139" s="105">
        <v>0</v>
      </c>
      <c r="D139" s="105">
        <v>0</v>
      </c>
      <c r="E139" s="105">
        <v>0</v>
      </c>
      <c r="F139" s="105">
        <v>0</v>
      </c>
      <c r="G139" s="105">
        <v>0</v>
      </c>
      <c r="H139" s="105">
        <v>0</v>
      </c>
      <c r="I139" s="105">
        <v>0</v>
      </c>
      <c r="J139" s="105">
        <v>0</v>
      </c>
      <c r="K139" s="1"/>
      <c r="L139" s="1"/>
      <c r="M139" s="1"/>
      <c r="N139" s="1"/>
      <c r="O139" s="1"/>
      <c r="P139" s="1"/>
      <c r="Q139" s="1"/>
      <c r="R139" s="1"/>
      <c r="S139" s="1"/>
    </row>
    <row r="140" spans="1:19">
      <c r="A140" s="15" t="s">
        <v>135</v>
      </c>
      <c r="B140" s="106">
        <v>716655.8827999999</v>
      </c>
      <c r="C140" s="106">
        <v>1441617.49657</v>
      </c>
      <c r="D140" s="106">
        <v>1103025.76202</v>
      </c>
      <c r="E140" s="106">
        <v>62968.888749999998</v>
      </c>
      <c r="F140" s="106">
        <v>248042.64433000001</v>
      </c>
      <c r="G140" s="106">
        <v>848919.33221999998</v>
      </c>
      <c r="H140" s="106">
        <v>35816.907200000001</v>
      </c>
      <c r="I140" s="106">
        <v>585127.43257000006</v>
      </c>
      <c r="J140" s="106">
        <v>5042174.3464599997</v>
      </c>
      <c r="K140" s="1"/>
      <c r="L140" s="1"/>
      <c r="M140" s="1"/>
      <c r="N140" s="1"/>
      <c r="O140" s="1"/>
      <c r="P140" s="1"/>
      <c r="Q140" s="1"/>
      <c r="R140" s="1"/>
      <c r="S140" s="1"/>
    </row>
    <row r="141" spans="1:19">
      <c r="A141" s="17" t="s">
        <v>136</v>
      </c>
      <c r="B141" s="105">
        <v>0</v>
      </c>
      <c r="C141" s="105">
        <v>0</v>
      </c>
      <c r="D141" s="105">
        <v>0</v>
      </c>
      <c r="E141" s="105">
        <v>0</v>
      </c>
      <c r="F141" s="105">
        <v>0</v>
      </c>
      <c r="G141" s="105">
        <v>0</v>
      </c>
      <c r="H141" s="105">
        <v>0</v>
      </c>
      <c r="I141" s="105">
        <v>0</v>
      </c>
      <c r="J141" s="105">
        <v>0</v>
      </c>
      <c r="K141" s="1"/>
      <c r="L141" s="1"/>
      <c r="M141" s="1"/>
      <c r="N141" s="1"/>
      <c r="O141" s="1"/>
      <c r="P141" s="1"/>
      <c r="Q141" s="1"/>
      <c r="R141" s="1"/>
      <c r="S141" s="1"/>
    </row>
    <row r="142" spans="1:19">
      <c r="A142" s="17" t="s">
        <v>137</v>
      </c>
      <c r="B142" s="105">
        <v>144782.42926</v>
      </c>
      <c r="C142" s="105">
        <v>253473.51772</v>
      </c>
      <c r="D142" s="105">
        <v>179981.52924999999</v>
      </c>
      <c r="E142" s="105">
        <v>1000</v>
      </c>
      <c r="F142" s="105">
        <v>0</v>
      </c>
      <c r="G142" s="105">
        <v>214419.47328999999</v>
      </c>
      <c r="H142" s="105">
        <v>2115.4602799999998</v>
      </c>
      <c r="I142" s="105">
        <v>84059.574779999995</v>
      </c>
      <c r="J142" s="105">
        <v>879831.98458000005</v>
      </c>
      <c r="K142" s="1"/>
      <c r="L142" s="1"/>
      <c r="M142" s="1"/>
      <c r="N142" s="1"/>
      <c r="O142" s="1"/>
      <c r="P142" s="1"/>
      <c r="Q142" s="1"/>
      <c r="R142" s="1"/>
      <c r="S142" s="1"/>
    </row>
    <row r="143" spans="1:19">
      <c r="A143" s="17" t="s">
        <v>138</v>
      </c>
      <c r="B143" s="105">
        <v>0</v>
      </c>
      <c r="C143" s="105">
        <v>0</v>
      </c>
      <c r="D143" s="105">
        <v>0</v>
      </c>
      <c r="E143" s="105">
        <v>0</v>
      </c>
      <c r="F143" s="105">
        <v>0</v>
      </c>
      <c r="G143" s="105">
        <v>0</v>
      </c>
      <c r="H143" s="105">
        <v>0</v>
      </c>
      <c r="I143" s="105">
        <v>0</v>
      </c>
      <c r="J143" s="105">
        <v>0</v>
      </c>
      <c r="K143" s="1"/>
      <c r="L143" s="1"/>
      <c r="M143" s="1"/>
      <c r="N143" s="1"/>
      <c r="O143" s="1"/>
      <c r="P143" s="1"/>
      <c r="Q143" s="1"/>
      <c r="R143" s="1"/>
      <c r="S143" s="1"/>
    </row>
    <row r="144" spans="1:19">
      <c r="A144" s="17" t="s">
        <v>139</v>
      </c>
      <c r="B144" s="105">
        <v>348510.41433999996</v>
      </c>
      <c r="C144" s="105">
        <v>257617.42927000002</v>
      </c>
      <c r="D144" s="105">
        <v>79841.086230000001</v>
      </c>
      <c r="E144" s="105">
        <v>30023.739699999998</v>
      </c>
      <c r="F144" s="105">
        <v>145478.64138999998</v>
      </c>
      <c r="G144" s="105">
        <v>218087.07962999999</v>
      </c>
      <c r="H144" s="105">
        <v>6851.3689800000002</v>
      </c>
      <c r="I144" s="105">
        <v>121800.4238</v>
      </c>
      <c r="J144" s="105">
        <v>1208210.18334</v>
      </c>
      <c r="K144" s="1"/>
      <c r="L144" s="1"/>
      <c r="M144" s="1"/>
      <c r="N144" s="1"/>
      <c r="O144" s="1"/>
      <c r="P144" s="1"/>
      <c r="Q144" s="1"/>
      <c r="R144" s="1"/>
      <c r="S144" s="1"/>
    </row>
    <row r="145" spans="1:19">
      <c r="A145" s="11" t="s">
        <v>140</v>
      </c>
      <c r="B145" s="105">
        <v>100339.72176999999</v>
      </c>
      <c r="C145" s="105">
        <v>727331.87634000008</v>
      </c>
      <c r="D145" s="105">
        <v>730655.93551999994</v>
      </c>
      <c r="E145" s="105">
        <v>21092.254710000001</v>
      </c>
      <c r="F145" s="105">
        <v>90800.048920000001</v>
      </c>
      <c r="G145" s="105">
        <v>213896.28391</v>
      </c>
      <c r="H145" s="105">
        <v>20002.014070000001</v>
      </c>
      <c r="I145" s="105">
        <v>287545.31318</v>
      </c>
      <c r="J145" s="105">
        <v>2191663.4484200003</v>
      </c>
      <c r="K145" s="1"/>
      <c r="L145" s="1"/>
      <c r="M145" s="1"/>
      <c r="N145" s="1"/>
      <c r="O145" s="1"/>
      <c r="P145" s="1"/>
      <c r="Q145" s="1"/>
      <c r="R145" s="1"/>
      <c r="S145" s="1"/>
    </row>
    <row r="146" spans="1:19">
      <c r="A146" s="17" t="s">
        <v>141</v>
      </c>
      <c r="B146" s="105">
        <v>0</v>
      </c>
      <c r="C146" s="105">
        <v>0</v>
      </c>
      <c r="D146" s="105">
        <v>0</v>
      </c>
      <c r="E146" s="105">
        <v>686</v>
      </c>
      <c r="F146" s="105">
        <v>0</v>
      </c>
      <c r="G146" s="105">
        <v>0</v>
      </c>
      <c r="H146" s="105">
        <v>0</v>
      </c>
      <c r="I146" s="105">
        <v>0</v>
      </c>
      <c r="J146" s="105">
        <v>686</v>
      </c>
      <c r="K146" s="1"/>
      <c r="L146" s="1"/>
      <c r="M146" s="1"/>
      <c r="N146" s="1"/>
      <c r="O146" s="1"/>
      <c r="P146" s="1"/>
      <c r="Q146" s="1"/>
      <c r="R146" s="1"/>
      <c r="S146" s="1"/>
    </row>
    <row r="147" spans="1:19">
      <c r="A147" s="17" t="s">
        <v>142</v>
      </c>
      <c r="B147" s="105">
        <v>117810.80918000001</v>
      </c>
      <c r="C147" s="105">
        <v>187474.0245</v>
      </c>
      <c r="D147" s="105">
        <v>100449.99901</v>
      </c>
      <c r="E147" s="105">
        <v>8402.9124800000009</v>
      </c>
      <c r="F147" s="105">
        <v>10491.533079999999</v>
      </c>
      <c r="G147" s="105">
        <v>193144.44225999998</v>
      </c>
      <c r="H147" s="105">
        <v>6605.7216500000004</v>
      </c>
      <c r="I147" s="105">
        <v>85958.343959999998</v>
      </c>
      <c r="J147" s="105">
        <v>710337.78612000006</v>
      </c>
      <c r="K147" s="1"/>
      <c r="L147" s="1"/>
      <c r="M147" s="1"/>
      <c r="N147" s="1"/>
      <c r="O147" s="1"/>
      <c r="P147" s="1"/>
      <c r="Q147" s="1"/>
      <c r="R147" s="1"/>
      <c r="S147" s="1"/>
    </row>
    <row r="148" spans="1:19">
      <c r="A148" s="17" t="s">
        <v>143</v>
      </c>
      <c r="B148" s="105">
        <v>5212.5082499999999</v>
      </c>
      <c r="C148" s="105">
        <v>15720.648740000001</v>
      </c>
      <c r="D148" s="105">
        <v>12097.212009999999</v>
      </c>
      <c r="E148" s="105">
        <v>1763.9818600000001</v>
      </c>
      <c r="F148" s="105">
        <v>1272.42094</v>
      </c>
      <c r="G148" s="105">
        <v>9372.0531300000002</v>
      </c>
      <c r="H148" s="105">
        <v>242.34222</v>
      </c>
      <c r="I148" s="105">
        <v>5763.7768499999993</v>
      </c>
      <c r="J148" s="105">
        <v>51444.944000000003</v>
      </c>
      <c r="K148" s="1"/>
      <c r="L148" s="1"/>
      <c r="M148" s="1"/>
      <c r="N148" s="1"/>
      <c r="O148" s="1"/>
      <c r="P148" s="1"/>
      <c r="Q148" s="1"/>
      <c r="R148" s="1"/>
      <c r="S148" s="1"/>
    </row>
    <row r="149" spans="1:19">
      <c r="A149" s="15" t="s">
        <v>144</v>
      </c>
      <c r="B149" s="106">
        <v>12546.337740000001</v>
      </c>
      <c r="C149" s="106">
        <v>84270.40015999999</v>
      </c>
      <c r="D149" s="106">
        <v>43649.334029999998</v>
      </c>
      <c r="E149" s="106">
        <v>2056.69821</v>
      </c>
      <c r="F149" s="106">
        <v>11954.467460000002</v>
      </c>
      <c r="G149" s="106">
        <v>30590.35122</v>
      </c>
      <c r="H149" s="106">
        <v>2819.94517</v>
      </c>
      <c r="I149" s="106">
        <v>45739.656860000003</v>
      </c>
      <c r="J149" s="106">
        <v>233627.19084999998</v>
      </c>
      <c r="K149" s="1"/>
      <c r="L149" s="1"/>
      <c r="M149" s="1"/>
      <c r="N149" s="1"/>
      <c r="O149" s="1"/>
      <c r="P149" s="1"/>
      <c r="Q149" s="1"/>
      <c r="R149" s="1"/>
      <c r="S149" s="1"/>
    </row>
    <row r="150" spans="1:19">
      <c r="A150" s="17" t="s">
        <v>71</v>
      </c>
      <c r="B150" s="105">
        <v>116.63136</v>
      </c>
      <c r="C150" s="105">
        <v>0</v>
      </c>
      <c r="D150" s="105">
        <v>618.27837999999997</v>
      </c>
      <c r="E150" s="105">
        <v>0</v>
      </c>
      <c r="F150" s="105">
        <v>0</v>
      </c>
      <c r="G150" s="105">
        <v>782.8124499999999</v>
      </c>
      <c r="H150" s="105">
        <v>0</v>
      </c>
      <c r="I150" s="105">
        <v>0</v>
      </c>
      <c r="J150" s="105">
        <v>1517.72219</v>
      </c>
      <c r="K150" s="1"/>
      <c r="L150" s="1"/>
      <c r="M150" s="1"/>
      <c r="N150" s="1"/>
      <c r="O150" s="1"/>
      <c r="P150" s="1"/>
      <c r="Q150" s="1"/>
      <c r="R150" s="1"/>
      <c r="S150" s="1"/>
    </row>
    <row r="151" spans="1:19">
      <c r="A151" s="17" t="s">
        <v>73</v>
      </c>
      <c r="B151" s="105">
        <v>3526.11312</v>
      </c>
      <c r="C151" s="105">
        <v>8793.8544000000002</v>
      </c>
      <c r="D151" s="105">
        <v>10046.00267</v>
      </c>
      <c r="E151" s="105">
        <v>1079.30034</v>
      </c>
      <c r="F151" s="105">
        <v>1992.86258</v>
      </c>
      <c r="G151" s="105">
        <v>21388.104940000001</v>
      </c>
      <c r="H151" s="105">
        <v>2536.20118</v>
      </c>
      <c r="I151" s="105">
        <v>20000.30503</v>
      </c>
      <c r="J151" s="105">
        <v>69362.744260000007</v>
      </c>
      <c r="K151" s="1"/>
      <c r="L151" s="1"/>
      <c r="M151" s="1"/>
      <c r="N151" s="1"/>
      <c r="O151" s="1"/>
      <c r="P151" s="1"/>
      <c r="Q151" s="1"/>
      <c r="R151" s="1"/>
      <c r="S151" s="1"/>
    </row>
    <row r="152" spans="1:19">
      <c r="A152" s="17" t="s">
        <v>145</v>
      </c>
      <c r="B152" s="105">
        <v>8765.6511199999986</v>
      </c>
      <c r="C152" s="105">
        <v>71274.686450000008</v>
      </c>
      <c r="D152" s="105">
        <v>32029.528120000003</v>
      </c>
      <c r="E152" s="105">
        <v>952.35688000000005</v>
      </c>
      <c r="F152" s="105">
        <v>8167.8359600000003</v>
      </c>
      <c r="G152" s="105">
        <v>7653.6780399999998</v>
      </c>
      <c r="H152" s="105">
        <v>283.52553</v>
      </c>
      <c r="I152" s="105">
        <v>25702.818350000001</v>
      </c>
      <c r="J152" s="105">
        <v>154830.08044999998</v>
      </c>
      <c r="K152" s="1"/>
      <c r="L152" s="1"/>
      <c r="M152" s="1"/>
      <c r="N152" s="1"/>
      <c r="O152" s="1"/>
      <c r="P152" s="1"/>
      <c r="Q152" s="1"/>
      <c r="R152" s="1"/>
      <c r="S152" s="1"/>
    </row>
    <row r="153" spans="1:19">
      <c r="A153" s="17" t="s">
        <v>99</v>
      </c>
      <c r="B153" s="105">
        <v>137.94214000000002</v>
      </c>
      <c r="C153" s="105">
        <v>4201.8593099999998</v>
      </c>
      <c r="D153" s="105">
        <v>955.52485999999999</v>
      </c>
      <c r="E153" s="105">
        <v>25.040990000000001</v>
      </c>
      <c r="F153" s="105">
        <v>1793.76892</v>
      </c>
      <c r="G153" s="105">
        <v>765.75579000000005</v>
      </c>
      <c r="H153" s="105">
        <v>0.21846000000000002</v>
      </c>
      <c r="I153" s="105">
        <v>36.533480000000004</v>
      </c>
      <c r="J153" s="105">
        <v>7916.6439500000006</v>
      </c>
      <c r="K153" s="1"/>
      <c r="L153" s="1"/>
      <c r="M153" s="1"/>
      <c r="N153" s="1"/>
      <c r="O153" s="1"/>
      <c r="P153" s="1"/>
      <c r="Q153" s="1"/>
      <c r="R153" s="1"/>
      <c r="S153" s="1"/>
    </row>
    <row r="154" spans="1:19">
      <c r="A154" s="17" t="s">
        <v>146</v>
      </c>
      <c r="B154" s="105">
        <v>0</v>
      </c>
      <c r="C154" s="105">
        <v>0</v>
      </c>
      <c r="D154" s="105">
        <v>0</v>
      </c>
      <c r="E154" s="105">
        <v>0</v>
      </c>
      <c r="F154" s="105">
        <v>0</v>
      </c>
      <c r="G154" s="105">
        <v>0</v>
      </c>
      <c r="H154" s="105">
        <v>0</v>
      </c>
      <c r="I154" s="105">
        <v>0</v>
      </c>
      <c r="J154" s="105">
        <v>0</v>
      </c>
      <c r="K154" s="1"/>
      <c r="L154" s="1"/>
      <c r="M154" s="1"/>
      <c r="N154" s="1"/>
      <c r="O154" s="1"/>
      <c r="P154" s="1"/>
      <c r="Q154" s="1"/>
      <c r="R154" s="1"/>
      <c r="S154" s="1"/>
    </row>
    <row r="155" spans="1:19">
      <c r="A155" s="15" t="s">
        <v>147</v>
      </c>
      <c r="B155" s="106">
        <v>22224.655999999999</v>
      </c>
      <c r="C155" s="106">
        <v>83504.273249999998</v>
      </c>
      <c r="D155" s="106">
        <v>18663.90569</v>
      </c>
      <c r="E155" s="106">
        <v>547.65314000000001</v>
      </c>
      <c r="F155" s="106">
        <v>10610.32963</v>
      </c>
      <c r="G155" s="106">
        <v>13148.652189999999</v>
      </c>
      <c r="H155" s="106">
        <v>178.59662</v>
      </c>
      <c r="I155" s="106">
        <v>19122.73936</v>
      </c>
      <c r="J155" s="106">
        <v>168000.80588</v>
      </c>
      <c r="K155" s="1"/>
      <c r="L155" s="1"/>
      <c r="M155" s="1"/>
      <c r="N155" s="1"/>
      <c r="O155" s="1"/>
      <c r="P155" s="1"/>
      <c r="Q155" s="1"/>
      <c r="R155" s="1"/>
      <c r="S155" s="1"/>
    </row>
    <row r="156" spans="1:19">
      <c r="A156" s="17" t="s">
        <v>148</v>
      </c>
      <c r="B156" s="105">
        <v>0</v>
      </c>
      <c r="C156" s="105">
        <v>0</v>
      </c>
      <c r="D156" s="105">
        <v>0</v>
      </c>
      <c r="E156" s="105">
        <v>0</v>
      </c>
      <c r="F156" s="105">
        <v>0</v>
      </c>
      <c r="G156" s="105">
        <v>0</v>
      </c>
      <c r="H156" s="105">
        <v>0</v>
      </c>
      <c r="I156" s="105">
        <v>0</v>
      </c>
      <c r="J156" s="105">
        <v>0</v>
      </c>
      <c r="K156" s="1"/>
      <c r="L156" s="1"/>
      <c r="M156" s="1"/>
      <c r="N156" s="1"/>
      <c r="O156" s="1"/>
      <c r="P156" s="1"/>
      <c r="Q156" s="1"/>
      <c r="R156" s="1"/>
      <c r="S156" s="1"/>
    </row>
    <row r="157" spans="1:19">
      <c r="A157" s="17" t="s">
        <v>149</v>
      </c>
      <c r="B157" s="105">
        <v>0</v>
      </c>
      <c r="C157" s="105">
        <v>0</v>
      </c>
      <c r="D157" s="105">
        <v>0</v>
      </c>
      <c r="E157" s="105">
        <v>0</v>
      </c>
      <c r="F157" s="105">
        <v>0</v>
      </c>
      <c r="G157" s="105">
        <v>0</v>
      </c>
      <c r="H157" s="105">
        <v>0</v>
      </c>
      <c r="I157" s="105">
        <v>0</v>
      </c>
      <c r="J157" s="105">
        <v>0</v>
      </c>
      <c r="K157" s="1"/>
      <c r="L157" s="1"/>
      <c r="M157" s="1"/>
      <c r="N157" s="1"/>
      <c r="O157" s="1"/>
      <c r="P157" s="1"/>
      <c r="Q157" s="1"/>
      <c r="R157" s="1"/>
      <c r="S157" s="1"/>
    </row>
    <row r="158" spans="1:19">
      <c r="A158" s="17" t="s">
        <v>150</v>
      </c>
      <c r="B158" s="105">
        <v>18018.027999999998</v>
      </c>
      <c r="C158" s="105">
        <v>15639.005060000001</v>
      </c>
      <c r="D158" s="105">
        <v>0</v>
      </c>
      <c r="E158" s="105">
        <v>0</v>
      </c>
      <c r="F158" s="105">
        <v>3542.0400499999996</v>
      </c>
      <c r="G158" s="105">
        <v>7241.2439899999999</v>
      </c>
      <c r="H158" s="105">
        <v>0</v>
      </c>
      <c r="I158" s="105">
        <v>5705.3987900000002</v>
      </c>
      <c r="J158" s="105">
        <v>50145.715889999999</v>
      </c>
      <c r="K158" s="1"/>
      <c r="L158" s="1"/>
      <c r="M158" s="1"/>
      <c r="N158" s="1"/>
      <c r="O158" s="1"/>
      <c r="P158" s="1"/>
      <c r="Q158" s="1"/>
      <c r="R158" s="1"/>
      <c r="S158" s="1"/>
    </row>
    <row r="159" spans="1:19">
      <c r="A159" s="17" t="s">
        <v>151</v>
      </c>
      <c r="B159" s="105">
        <v>0</v>
      </c>
      <c r="C159" s="105">
        <v>0</v>
      </c>
      <c r="D159" s="105">
        <v>0</v>
      </c>
      <c r="E159" s="105">
        <v>0</v>
      </c>
      <c r="F159" s="105">
        <v>0</v>
      </c>
      <c r="G159" s="105">
        <v>0</v>
      </c>
      <c r="H159" s="105">
        <v>0</v>
      </c>
      <c r="I159" s="105">
        <v>0</v>
      </c>
      <c r="J159" s="105">
        <v>0</v>
      </c>
      <c r="K159" s="1"/>
      <c r="L159" s="1"/>
      <c r="M159" s="1"/>
      <c r="N159" s="1"/>
      <c r="O159" s="1"/>
      <c r="P159" s="1"/>
      <c r="Q159" s="1"/>
      <c r="R159" s="1"/>
      <c r="S159" s="1"/>
    </row>
    <row r="160" spans="1:19">
      <c r="A160" s="17" t="s">
        <v>152</v>
      </c>
      <c r="B160" s="105">
        <v>4206.6279999999997</v>
      </c>
      <c r="C160" s="105">
        <v>29618.540219999999</v>
      </c>
      <c r="D160" s="105">
        <v>17648.571949999998</v>
      </c>
      <c r="E160" s="105">
        <v>547.65314000000001</v>
      </c>
      <c r="F160" s="105">
        <v>5238.4476799999993</v>
      </c>
      <c r="G160" s="105">
        <v>5907.4081999999999</v>
      </c>
      <c r="H160" s="105">
        <v>178.59662</v>
      </c>
      <c r="I160" s="105">
        <v>10017.690050000001</v>
      </c>
      <c r="J160" s="105">
        <v>73363.535860000004</v>
      </c>
      <c r="K160" s="1"/>
      <c r="L160" s="1"/>
      <c r="M160" s="1"/>
      <c r="N160" s="1"/>
      <c r="O160" s="1"/>
      <c r="P160" s="1"/>
      <c r="Q160" s="1"/>
      <c r="R160" s="1"/>
      <c r="S160" s="1"/>
    </row>
    <row r="161" spans="1:19">
      <c r="A161" s="17" t="s">
        <v>153</v>
      </c>
      <c r="B161" s="105">
        <v>0</v>
      </c>
      <c r="C161" s="105">
        <v>38246.72797</v>
      </c>
      <c r="D161" s="105">
        <v>1015.33374</v>
      </c>
      <c r="E161" s="105">
        <v>0</v>
      </c>
      <c r="F161" s="105">
        <v>1829.8418999999999</v>
      </c>
      <c r="G161" s="105">
        <v>0</v>
      </c>
      <c r="H161" s="105">
        <v>0</v>
      </c>
      <c r="I161" s="105">
        <v>3399.6505200000001</v>
      </c>
      <c r="J161" s="105">
        <v>44491.554130000004</v>
      </c>
      <c r="K161" s="1"/>
      <c r="L161" s="1"/>
      <c r="M161" s="1"/>
      <c r="N161" s="1"/>
      <c r="O161" s="1"/>
      <c r="P161" s="1"/>
      <c r="Q161" s="1"/>
      <c r="R161" s="1"/>
      <c r="S161" s="1"/>
    </row>
    <row r="162" spans="1:19">
      <c r="A162" s="15" t="s">
        <v>154</v>
      </c>
      <c r="B162" s="106">
        <v>252433.07408000002</v>
      </c>
      <c r="C162" s="106">
        <v>384286.73554999998</v>
      </c>
      <c r="D162" s="106">
        <v>327851.16810000001</v>
      </c>
      <c r="E162" s="106">
        <v>0</v>
      </c>
      <c r="F162" s="106">
        <v>157739.18694999997</v>
      </c>
      <c r="G162" s="106">
        <v>157443.69481000002</v>
      </c>
      <c r="H162" s="106">
        <v>0</v>
      </c>
      <c r="I162" s="106">
        <v>338199.45391000004</v>
      </c>
      <c r="J162" s="106">
        <v>1617953.3134000001</v>
      </c>
      <c r="K162" s="1"/>
      <c r="L162" s="1"/>
      <c r="M162" s="1"/>
      <c r="N162" s="1"/>
      <c r="O162" s="1"/>
      <c r="P162" s="1"/>
      <c r="Q162" s="1"/>
      <c r="R162" s="1"/>
      <c r="S162" s="1"/>
    </row>
    <row r="163" spans="1:19">
      <c r="A163" s="17" t="s">
        <v>155</v>
      </c>
      <c r="B163" s="105">
        <v>0</v>
      </c>
      <c r="C163" s="105">
        <v>0</v>
      </c>
      <c r="D163" s="105">
        <v>61500</v>
      </c>
      <c r="E163" s="105">
        <v>0</v>
      </c>
      <c r="F163" s="105">
        <v>0</v>
      </c>
      <c r="G163" s="105">
        <v>0</v>
      </c>
      <c r="H163" s="105">
        <v>0</v>
      </c>
      <c r="I163" s="105">
        <v>0</v>
      </c>
      <c r="J163" s="105">
        <v>61500</v>
      </c>
      <c r="K163" s="1"/>
      <c r="L163" s="1"/>
      <c r="M163" s="1"/>
      <c r="N163" s="1"/>
      <c r="O163" s="1"/>
      <c r="P163" s="1"/>
      <c r="Q163" s="1"/>
      <c r="R163" s="1"/>
      <c r="S163" s="1"/>
    </row>
    <row r="164" spans="1:19">
      <c r="A164" s="17" t="s">
        <v>156</v>
      </c>
      <c r="B164" s="105">
        <v>0</v>
      </c>
      <c r="C164" s="105">
        <v>0</v>
      </c>
      <c r="D164" s="105">
        <v>0</v>
      </c>
      <c r="E164" s="105">
        <v>0</v>
      </c>
      <c r="F164" s="105">
        <v>0</v>
      </c>
      <c r="G164" s="105">
        <v>0</v>
      </c>
      <c r="H164" s="105">
        <v>0</v>
      </c>
      <c r="I164" s="105">
        <v>0</v>
      </c>
      <c r="J164" s="105">
        <v>0</v>
      </c>
      <c r="K164" s="1"/>
      <c r="L164" s="1"/>
      <c r="M164" s="1"/>
      <c r="N164" s="1"/>
      <c r="O164" s="1"/>
      <c r="P164" s="1"/>
      <c r="Q164" s="1"/>
      <c r="R164" s="1"/>
      <c r="S164" s="1"/>
    </row>
    <row r="165" spans="1:19">
      <c r="A165" s="11" t="s">
        <v>157</v>
      </c>
      <c r="B165" s="105">
        <v>235854.09416000001</v>
      </c>
      <c r="C165" s="105">
        <v>362364.42612999998</v>
      </c>
      <c r="D165" s="105">
        <v>255000</v>
      </c>
      <c r="E165" s="105">
        <v>0</v>
      </c>
      <c r="F165" s="105">
        <v>152429.14483</v>
      </c>
      <c r="G165" s="105">
        <v>150142.05906999999</v>
      </c>
      <c r="H165" s="105">
        <v>0</v>
      </c>
      <c r="I165" s="105">
        <v>305930.52135</v>
      </c>
      <c r="J165" s="105">
        <v>1461720.24554</v>
      </c>
      <c r="K165" s="1"/>
      <c r="L165" s="1"/>
      <c r="M165" s="1"/>
      <c r="N165" s="1"/>
      <c r="O165" s="1"/>
      <c r="P165" s="1"/>
      <c r="Q165" s="1"/>
      <c r="R165" s="1"/>
      <c r="S165" s="1"/>
    </row>
    <row r="166" spans="1:19">
      <c r="A166" s="17" t="s">
        <v>158</v>
      </c>
      <c r="B166" s="105">
        <v>16578.979920000002</v>
      </c>
      <c r="C166" s="105">
        <v>21922.309420000001</v>
      </c>
      <c r="D166" s="105">
        <v>11351.168099999999</v>
      </c>
      <c r="E166" s="105">
        <v>0</v>
      </c>
      <c r="F166" s="105">
        <v>5310.0421200000001</v>
      </c>
      <c r="G166" s="105">
        <v>7301.6357400000006</v>
      </c>
      <c r="H166" s="105">
        <v>0</v>
      </c>
      <c r="I166" s="105">
        <v>32268.932559999997</v>
      </c>
      <c r="J166" s="105">
        <v>94733.067859999996</v>
      </c>
      <c r="K166" s="1"/>
      <c r="L166" s="1"/>
      <c r="M166" s="1"/>
      <c r="N166" s="1"/>
      <c r="O166" s="1"/>
      <c r="P166" s="1"/>
      <c r="Q166" s="1"/>
      <c r="R166" s="1"/>
      <c r="S166" s="1"/>
    </row>
    <row r="167" spans="1:19">
      <c r="A167" s="15" t="s">
        <v>159</v>
      </c>
      <c r="B167" s="106">
        <v>13054.592550000001</v>
      </c>
      <c r="C167" s="106">
        <v>21551.958340000001</v>
      </c>
      <c r="D167" s="106">
        <v>0</v>
      </c>
      <c r="E167" s="106">
        <v>2737.6064799999999</v>
      </c>
      <c r="F167" s="106">
        <v>0</v>
      </c>
      <c r="G167" s="106">
        <v>3125.3060699999996</v>
      </c>
      <c r="H167" s="106">
        <v>0</v>
      </c>
      <c r="I167" s="106">
        <v>34785.916659999995</v>
      </c>
      <c r="J167" s="106">
        <v>75255.380099999995</v>
      </c>
      <c r="K167" s="1"/>
      <c r="L167" s="1"/>
      <c r="M167" s="1"/>
      <c r="N167" s="1"/>
      <c r="O167" s="1"/>
      <c r="P167" s="1"/>
      <c r="Q167" s="1"/>
      <c r="R167" s="1"/>
      <c r="S167" s="1"/>
    </row>
    <row r="168" spans="1:19">
      <c r="A168" s="17" t="s">
        <v>160</v>
      </c>
      <c r="B168" s="105">
        <v>12896.8</v>
      </c>
      <c r="C168" s="105">
        <v>0</v>
      </c>
      <c r="D168" s="105">
        <v>0</v>
      </c>
      <c r="E168" s="105">
        <v>2737.6064799999999</v>
      </c>
      <c r="F168" s="105">
        <v>0</v>
      </c>
      <c r="G168" s="105">
        <v>3040.6120899999996</v>
      </c>
      <c r="H168" s="105">
        <v>0</v>
      </c>
      <c r="I168" s="105">
        <v>34300</v>
      </c>
      <c r="J168" s="105">
        <v>52975.01857</v>
      </c>
      <c r="K168" s="1"/>
      <c r="L168" s="1"/>
      <c r="M168" s="1"/>
      <c r="N168" s="1"/>
      <c r="O168" s="1"/>
      <c r="P168" s="1"/>
      <c r="Q168" s="1"/>
      <c r="R168" s="1"/>
      <c r="S168" s="1"/>
    </row>
    <row r="169" spans="1:19">
      <c r="A169" s="17" t="s">
        <v>161</v>
      </c>
      <c r="B169" s="105">
        <v>0</v>
      </c>
      <c r="C169" s="105">
        <v>0</v>
      </c>
      <c r="D169" s="105">
        <v>0</v>
      </c>
      <c r="E169" s="105">
        <v>0</v>
      </c>
      <c r="F169" s="105">
        <v>0</v>
      </c>
      <c r="G169" s="105">
        <v>0</v>
      </c>
      <c r="H169" s="105">
        <v>0</v>
      </c>
      <c r="I169" s="105">
        <v>0</v>
      </c>
      <c r="J169" s="105">
        <v>0</v>
      </c>
      <c r="K169" s="1"/>
      <c r="L169" s="1"/>
      <c r="M169" s="1"/>
      <c r="N169" s="1"/>
      <c r="O169" s="1"/>
      <c r="P169" s="1"/>
      <c r="Q169" s="1"/>
      <c r="R169" s="1"/>
      <c r="S169" s="1"/>
    </row>
    <row r="170" spans="1:19">
      <c r="A170" s="17" t="s">
        <v>162</v>
      </c>
      <c r="B170" s="105">
        <v>0</v>
      </c>
      <c r="C170" s="105">
        <v>0</v>
      </c>
      <c r="D170" s="105">
        <v>0</v>
      </c>
      <c r="E170" s="105">
        <v>2737.6064799999999</v>
      </c>
      <c r="F170" s="105">
        <v>0</v>
      </c>
      <c r="G170" s="105">
        <v>0</v>
      </c>
      <c r="H170" s="105">
        <v>0</v>
      </c>
      <c r="I170" s="105">
        <v>0</v>
      </c>
      <c r="J170" s="105">
        <v>2737.6064799999999</v>
      </c>
      <c r="K170" s="1"/>
      <c r="L170" s="1"/>
      <c r="M170" s="1"/>
      <c r="N170" s="1"/>
      <c r="O170" s="1"/>
      <c r="P170" s="1"/>
      <c r="Q170" s="1"/>
      <c r="R170" s="1"/>
      <c r="S170" s="1"/>
    </row>
    <row r="171" spans="1:19">
      <c r="A171" s="17" t="s">
        <v>163</v>
      </c>
      <c r="B171" s="105">
        <v>12896.8</v>
      </c>
      <c r="C171" s="105">
        <v>0</v>
      </c>
      <c r="D171" s="105">
        <v>0</v>
      </c>
      <c r="E171" s="105">
        <v>0</v>
      </c>
      <c r="F171" s="105">
        <v>0</v>
      </c>
      <c r="G171" s="105">
        <v>3040.6120899999996</v>
      </c>
      <c r="H171" s="105">
        <v>0</v>
      </c>
      <c r="I171" s="105">
        <v>34300</v>
      </c>
      <c r="J171" s="105">
        <v>50237.412090000005</v>
      </c>
      <c r="K171" s="1"/>
      <c r="L171" s="1"/>
      <c r="M171" s="1"/>
      <c r="N171" s="1"/>
      <c r="O171" s="1"/>
      <c r="P171" s="1"/>
      <c r="Q171" s="1"/>
      <c r="R171" s="1"/>
      <c r="S171" s="1"/>
    </row>
    <row r="172" spans="1:19">
      <c r="A172" s="17" t="s">
        <v>164</v>
      </c>
      <c r="B172" s="105">
        <v>0</v>
      </c>
      <c r="C172" s="105">
        <v>0</v>
      </c>
      <c r="D172" s="105">
        <v>0</v>
      </c>
      <c r="E172" s="105">
        <v>0</v>
      </c>
      <c r="F172" s="105">
        <v>0</v>
      </c>
      <c r="G172" s="105">
        <v>0</v>
      </c>
      <c r="H172" s="105">
        <v>0</v>
      </c>
      <c r="I172" s="105">
        <v>0</v>
      </c>
      <c r="J172" s="105">
        <v>0</v>
      </c>
      <c r="K172" s="1"/>
      <c r="L172" s="1"/>
      <c r="M172" s="1"/>
      <c r="N172" s="1"/>
      <c r="O172" s="1"/>
      <c r="P172" s="1"/>
      <c r="Q172" s="1"/>
      <c r="R172" s="1"/>
      <c r="S172" s="1"/>
    </row>
    <row r="173" spans="1:19">
      <c r="A173" s="17" t="s">
        <v>165</v>
      </c>
      <c r="B173" s="105">
        <v>0</v>
      </c>
      <c r="C173" s="105">
        <v>0</v>
      </c>
      <c r="D173" s="105">
        <v>0</v>
      </c>
      <c r="E173" s="105">
        <v>0</v>
      </c>
      <c r="F173" s="105">
        <v>0</v>
      </c>
      <c r="G173" s="105">
        <v>0</v>
      </c>
      <c r="H173" s="105">
        <v>0</v>
      </c>
      <c r="I173" s="105">
        <v>0</v>
      </c>
      <c r="J173" s="105">
        <v>0</v>
      </c>
      <c r="K173" s="1"/>
      <c r="L173" s="1"/>
      <c r="M173" s="1"/>
      <c r="N173" s="1"/>
      <c r="O173" s="1"/>
      <c r="P173" s="1"/>
      <c r="Q173" s="1"/>
      <c r="R173" s="1"/>
      <c r="S173" s="1"/>
    </row>
    <row r="174" spans="1:19">
      <c r="A174" s="17" t="s">
        <v>166</v>
      </c>
      <c r="B174" s="105">
        <v>0</v>
      </c>
      <c r="C174" s="105">
        <v>20920</v>
      </c>
      <c r="D174" s="105">
        <v>0</v>
      </c>
      <c r="E174" s="105">
        <v>0</v>
      </c>
      <c r="F174" s="105">
        <v>0</v>
      </c>
      <c r="G174" s="105">
        <v>0</v>
      </c>
      <c r="H174" s="105">
        <v>0</v>
      </c>
      <c r="I174" s="105">
        <v>0</v>
      </c>
      <c r="J174" s="105">
        <v>20920</v>
      </c>
      <c r="K174" s="1"/>
      <c r="L174" s="1"/>
      <c r="M174" s="1"/>
      <c r="N174" s="1"/>
      <c r="O174" s="1"/>
      <c r="P174" s="1"/>
      <c r="Q174" s="1"/>
      <c r="R174" s="1"/>
      <c r="S174" s="1"/>
    </row>
    <row r="175" spans="1:19">
      <c r="A175" s="17" t="s">
        <v>167</v>
      </c>
      <c r="B175" s="105">
        <v>157.79254999999998</v>
      </c>
      <c r="C175" s="105">
        <v>631.95834000000002</v>
      </c>
      <c r="D175" s="105">
        <v>0</v>
      </c>
      <c r="E175" s="105">
        <v>0</v>
      </c>
      <c r="F175" s="105">
        <v>0</v>
      </c>
      <c r="G175" s="105">
        <v>84.693979999999996</v>
      </c>
      <c r="H175" s="105">
        <v>0</v>
      </c>
      <c r="I175" s="105">
        <v>485.91665999999998</v>
      </c>
      <c r="J175" s="105">
        <v>1360.3615300000001</v>
      </c>
      <c r="K175" s="1"/>
      <c r="L175" s="1"/>
      <c r="M175" s="1"/>
      <c r="N175" s="1"/>
      <c r="O175" s="1"/>
      <c r="P175" s="1"/>
      <c r="Q175" s="1"/>
      <c r="R175" s="1"/>
      <c r="S175" s="1"/>
    </row>
    <row r="176" spans="1:19">
      <c r="A176" s="15" t="s">
        <v>168</v>
      </c>
      <c r="B176" s="106">
        <v>100814.12497</v>
      </c>
      <c r="C176" s="106">
        <v>491921.48135000002</v>
      </c>
      <c r="D176" s="106">
        <v>497546.69777999999</v>
      </c>
      <c r="E176" s="106">
        <v>14098.39336</v>
      </c>
      <c r="F176" s="106">
        <v>79720.378459999993</v>
      </c>
      <c r="G176" s="106">
        <v>105114.23823999999</v>
      </c>
      <c r="H176" s="106">
        <v>3294.0756800000004</v>
      </c>
      <c r="I176" s="106">
        <v>192861.05991000001</v>
      </c>
      <c r="J176" s="106">
        <v>1485370.4497499999</v>
      </c>
      <c r="K176" s="1"/>
      <c r="L176" s="1"/>
      <c r="M176" s="1"/>
      <c r="N176" s="1"/>
      <c r="O176" s="1"/>
      <c r="P176" s="1"/>
      <c r="Q176" s="1"/>
      <c r="R176" s="1"/>
      <c r="S176" s="1"/>
    </row>
    <row r="177" spans="1:19">
      <c r="A177" s="24" t="s">
        <v>169</v>
      </c>
      <c r="B177" s="105">
        <v>86891.290720000005</v>
      </c>
      <c r="C177" s="105">
        <v>420173.49056999997</v>
      </c>
      <c r="D177" s="105">
        <v>446113.14704000001</v>
      </c>
      <c r="E177" s="105">
        <v>13881.529369999998</v>
      </c>
      <c r="F177" s="105">
        <v>66833.190969999996</v>
      </c>
      <c r="G177" s="105">
        <v>115547.105</v>
      </c>
      <c r="H177" s="105">
        <v>6196.9311900000002</v>
      </c>
      <c r="I177" s="105">
        <v>174718.00368999998</v>
      </c>
      <c r="J177" s="105">
        <v>1330354.6885499998</v>
      </c>
      <c r="K177" s="1"/>
      <c r="L177" s="1"/>
      <c r="M177" s="1"/>
      <c r="N177" s="1"/>
      <c r="O177" s="1"/>
      <c r="P177" s="1"/>
      <c r="Q177" s="1"/>
      <c r="R177" s="1"/>
      <c r="S177" s="1"/>
    </row>
    <row r="178" spans="1:19">
      <c r="A178" s="17" t="s">
        <v>170</v>
      </c>
      <c r="B178" s="105">
        <v>86891.290720000005</v>
      </c>
      <c r="C178" s="105">
        <v>420173.49056999997</v>
      </c>
      <c r="D178" s="105">
        <v>446113.14704000001</v>
      </c>
      <c r="E178" s="105">
        <v>13881.529369999998</v>
      </c>
      <c r="F178" s="105">
        <v>66833.190969999996</v>
      </c>
      <c r="G178" s="105">
        <v>115547.105</v>
      </c>
      <c r="H178" s="105">
        <v>6196.9311900000002</v>
      </c>
      <c r="I178" s="105">
        <v>174718.00368999998</v>
      </c>
      <c r="J178" s="105">
        <v>1330354.6885499998</v>
      </c>
      <c r="K178" s="1"/>
      <c r="L178" s="1"/>
      <c r="M178" s="1"/>
      <c r="N178" s="1"/>
      <c r="O178" s="1"/>
      <c r="P178" s="1"/>
      <c r="Q178" s="1"/>
      <c r="R178" s="1"/>
      <c r="S178" s="1"/>
    </row>
    <row r="179" spans="1:19">
      <c r="A179" s="17" t="s">
        <v>171</v>
      </c>
      <c r="B179" s="105">
        <v>0</v>
      </c>
      <c r="C179" s="105">
        <v>0</v>
      </c>
      <c r="D179" s="105">
        <v>0</v>
      </c>
      <c r="E179" s="105">
        <v>0</v>
      </c>
      <c r="F179" s="105">
        <v>0</v>
      </c>
      <c r="G179" s="105">
        <v>0</v>
      </c>
      <c r="H179" s="105">
        <v>0</v>
      </c>
      <c r="I179" s="105">
        <v>0</v>
      </c>
      <c r="J179" s="105">
        <v>0</v>
      </c>
      <c r="K179" s="1"/>
      <c r="L179" s="1"/>
      <c r="M179" s="1"/>
      <c r="N179" s="1"/>
      <c r="O179" s="1"/>
      <c r="P179" s="1"/>
      <c r="Q179" s="1"/>
      <c r="R179" s="1"/>
      <c r="S179" s="1"/>
    </row>
    <row r="180" spans="1:19">
      <c r="A180" s="17" t="s">
        <v>172</v>
      </c>
      <c r="B180" s="105">
        <v>0</v>
      </c>
      <c r="C180" s="105">
        <v>0</v>
      </c>
      <c r="D180" s="105">
        <v>0</v>
      </c>
      <c r="E180" s="105">
        <v>0</v>
      </c>
      <c r="F180" s="105">
        <v>0</v>
      </c>
      <c r="G180" s="105">
        <v>0</v>
      </c>
      <c r="H180" s="105">
        <v>0</v>
      </c>
      <c r="I180" s="105">
        <v>0</v>
      </c>
      <c r="J180" s="105">
        <v>0</v>
      </c>
      <c r="K180" s="1"/>
      <c r="L180" s="1"/>
      <c r="M180" s="1"/>
      <c r="N180" s="1"/>
      <c r="O180" s="1"/>
      <c r="P180" s="1"/>
      <c r="Q180" s="1"/>
      <c r="R180" s="1"/>
      <c r="S180" s="1"/>
    </row>
    <row r="181" spans="1:19">
      <c r="A181" s="24" t="s">
        <v>173</v>
      </c>
      <c r="B181" s="105">
        <v>1593.3363400000001</v>
      </c>
      <c r="C181" s="105">
        <v>0</v>
      </c>
      <c r="D181" s="105">
        <v>0</v>
      </c>
      <c r="E181" s="105">
        <v>0</v>
      </c>
      <c r="F181" s="105">
        <v>0</v>
      </c>
      <c r="G181" s="105">
        <v>0</v>
      </c>
      <c r="H181" s="105">
        <v>204.12700000000001</v>
      </c>
      <c r="I181" s="105">
        <v>0</v>
      </c>
      <c r="J181" s="105">
        <v>1797.46334</v>
      </c>
      <c r="K181" s="1"/>
      <c r="L181" s="1"/>
      <c r="M181" s="1"/>
      <c r="N181" s="1"/>
      <c r="O181" s="1"/>
      <c r="P181" s="1"/>
      <c r="Q181" s="1"/>
      <c r="R181" s="1"/>
      <c r="S181" s="1"/>
    </row>
    <row r="182" spans="1:19">
      <c r="A182" s="17" t="s">
        <v>174</v>
      </c>
      <c r="B182" s="105">
        <v>0</v>
      </c>
      <c r="C182" s="105">
        <v>0</v>
      </c>
      <c r="D182" s="105">
        <v>0</v>
      </c>
      <c r="E182" s="105">
        <v>0</v>
      </c>
      <c r="F182" s="105">
        <v>0</v>
      </c>
      <c r="G182" s="105">
        <v>0</v>
      </c>
      <c r="H182" s="105">
        <v>0</v>
      </c>
      <c r="I182" s="105">
        <v>0</v>
      </c>
      <c r="J182" s="105">
        <v>0</v>
      </c>
      <c r="K182" s="1"/>
      <c r="L182" s="1"/>
      <c r="M182" s="1"/>
      <c r="N182" s="1"/>
      <c r="O182" s="1"/>
      <c r="P182" s="1"/>
      <c r="Q182" s="1"/>
      <c r="R182" s="1"/>
      <c r="S182" s="1"/>
    </row>
    <row r="183" spans="1:19">
      <c r="A183" s="17" t="s">
        <v>175</v>
      </c>
      <c r="B183" s="105">
        <v>1.5739400000000001</v>
      </c>
      <c r="C183" s="105">
        <v>0</v>
      </c>
      <c r="D183" s="105">
        <v>0</v>
      </c>
      <c r="E183" s="105">
        <v>0</v>
      </c>
      <c r="F183" s="105">
        <v>0</v>
      </c>
      <c r="G183" s="105">
        <v>0</v>
      </c>
      <c r="H183" s="105">
        <v>0</v>
      </c>
      <c r="I183" s="105">
        <v>0</v>
      </c>
      <c r="J183" s="105">
        <v>1.5739400000000001</v>
      </c>
      <c r="K183" s="1"/>
      <c r="L183" s="1"/>
      <c r="M183" s="1"/>
      <c r="N183" s="1"/>
      <c r="O183" s="1"/>
      <c r="P183" s="1"/>
      <c r="Q183" s="1"/>
      <c r="R183" s="1"/>
      <c r="S183" s="1"/>
    </row>
    <row r="184" spans="1:19">
      <c r="A184" s="17" t="s">
        <v>176</v>
      </c>
      <c r="B184" s="105">
        <v>1591.7623999999998</v>
      </c>
      <c r="C184" s="105">
        <v>0</v>
      </c>
      <c r="D184" s="105">
        <v>0</v>
      </c>
      <c r="E184" s="105">
        <v>0</v>
      </c>
      <c r="F184" s="105">
        <v>0</v>
      </c>
      <c r="G184" s="105">
        <v>0</v>
      </c>
      <c r="H184" s="105">
        <v>204.12700000000001</v>
      </c>
      <c r="I184" s="105">
        <v>0</v>
      </c>
      <c r="J184" s="105">
        <v>1795.8893999999998</v>
      </c>
      <c r="K184" s="1"/>
      <c r="L184" s="1"/>
      <c r="M184" s="1"/>
      <c r="N184" s="1"/>
      <c r="O184" s="1"/>
      <c r="P184" s="1"/>
      <c r="Q184" s="1"/>
      <c r="R184" s="1"/>
      <c r="S184" s="1"/>
    </row>
    <row r="185" spans="1:19">
      <c r="A185" s="24" t="s">
        <v>177</v>
      </c>
      <c r="B185" s="105">
        <v>0</v>
      </c>
      <c r="C185" s="105">
        <v>0</v>
      </c>
      <c r="D185" s="105">
        <v>0</v>
      </c>
      <c r="E185" s="105">
        <v>0</v>
      </c>
      <c r="F185" s="105">
        <v>0</v>
      </c>
      <c r="G185" s="105">
        <v>0</v>
      </c>
      <c r="H185" s="105">
        <v>0</v>
      </c>
      <c r="I185" s="105">
        <v>0</v>
      </c>
      <c r="J185" s="105">
        <v>0</v>
      </c>
      <c r="K185" s="1"/>
      <c r="L185" s="1"/>
      <c r="M185" s="1"/>
      <c r="N185" s="1"/>
      <c r="O185" s="1"/>
      <c r="P185" s="1"/>
      <c r="Q185" s="1"/>
      <c r="R185" s="1"/>
      <c r="S185" s="1"/>
    </row>
    <row r="186" spans="1:19">
      <c r="A186" s="17" t="s">
        <v>178</v>
      </c>
      <c r="B186" s="105">
        <v>0</v>
      </c>
      <c r="C186" s="105">
        <v>0</v>
      </c>
      <c r="D186" s="105">
        <v>0</v>
      </c>
      <c r="E186" s="105">
        <v>0</v>
      </c>
      <c r="F186" s="105">
        <v>0</v>
      </c>
      <c r="G186" s="105">
        <v>0</v>
      </c>
      <c r="H186" s="105">
        <v>0</v>
      </c>
      <c r="I186" s="105">
        <v>0</v>
      </c>
      <c r="J186" s="105">
        <v>0</v>
      </c>
      <c r="K186" s="1"/>
      <c r="L186" s="1"/>
      <c r="M186" s="1"/>
      <c r="N186" s="1"/>
      <c r="O186" s="1"/>
      <c r="P186" s="1"/>
      <c r="Q186" s="1"/>
      <c r="R186" s="1"/>
      <c r="S186" s="1"/>
    </row>
    <row r="187" spans="1:19">
      <c r="A187" s="24" t="s">
        <v>179</v>
      </c>
      <c r="B187" s="105">
        <v>10922.50719</v>
      </c>
      <c r="C187" s="105">
        <v>54615.619650000001</v>
      </c>
      <c r="D187" s="105">
        <v>47918.663549999997</v>
      </c>
      <c r="E187" s="105">
        <v>106.98844</v>
      </c>
      <c r="F187" s="105">
        <v>9905.8238799999999</v>
      </c>
      <c r="G187" s="105">
        <v>1175.0787800000001</v>
      </c>
      <c r="H187" s="105">
        <v>360.50473999999997</v>
      </c>
      <c r="I187" s="105">
        <v>18956.23803</v>
      </c>
      <c r="J187" s="105">
        <v>143961.42426</v>
      </c>
      <c r="K187" s="1"/>
      <c r="L187" s="1"/>
      <c r="M187" s="1"/>
      <c r="N187" s="1"/>
      <c r="O187" s="1"/>
      <c r="P187" s="1"/>
      <c r="Q187" s="1"/>
      <c r="R187" s="1"/>
      <c r="S187" s="1"/>
    </row>
    <row r="188" spans="1:19">
      <c r="A188" s="17" t="s">
        <v>180</v>
      </c>
      <c r="B188" s="105">
        <v>7477.1163699999997</v>
      </c>
      <c r="C188" s="105">
        <v>27307.809819999999</v>
      </c>
      <c r="D188" s="105">
        <v>22360.945920000002</v>
      </c>
      <c r="E188" s="105">
        <v>53.494219999999999</v>
      </c>
      <c r="F188" s="105">
        <v>6997.9483799999998</v>
      </c>
      <c r="G188" s="105">
        <v>587.53939000000003</v>
      </c>
      <c r="H188" s="105">
        <v>288.65853999999996</v>
      </c>
      <c r="I188" s="105">
        <v>10564.428599999999</v>
      </c>
      <c r="J188" s="105">
        <v>75637.94124</v>
      </c>
      <c r="K188" s="1"/>
      <c r="L188" s="1"/>
      <c r="M188" s="1"/>
      <c r="N188" s="1"/>
      <c r="O188" s="1"/>
      <c r="P188" s="1"/>
      <c r="Q188" s="1"/>
      <c r="R188" s="1"/>
      <c r="S188" s="1"/>
    </row>
    <row r="189" spans="1:19">
      <c r="A189" s="17" t="s">
        <v>181</v>
      </c>
      <c r="B189" s="105">
        <v>3445.3908199999996</v>
      </c>
      <c r="C189" s="105">
        <v>27307.809829999998</v>
      </c>
      <c r="D189" s="105">
        <v>25557.717629999999</v>
      </c>
      <c r="E189" s="105">
        <v>53.494219999999999</v>
      </c>
      <c r="F189" s="105">
        <v>2907.8755000000001</v>
      </c>
      <c r="G189" s="105">
        <v>587.53939000000003</v>
      </c>
      <c r="H189" s="105">
        <v>71.846199999999996</v>
      </c>
      <c r="I189" s="105">
        <v>8391.8094299999993</v>
      </c>
      <c r="J189" s="105">
        <v>68323.48302</v>
      </c>
      <c r="K189" s="1"/>
      <c r="L189" s="1"/>
      <c r="M189" s="1"/>
      <c r="N189" s="1"/>
      <c r="O189" s="1"/>
      <c r="P189" s="1"/>
      <c r="Q189" s="1"/>
      <c r="R189" s="1"/>
      <c r="S189" s="1"/>
    </row>
    <row r="190" spans="1:19">
      <c r="A190" s="17" t="s">
        <v>182</v>
      </c>
      <c r="B190" s="105">
        <v>0</v>
      </c>
      <c r="C190" s="105">
        <v>0</v>
      </c>
      <c r="D190" s="105">
        <v>0</v>
      </c>
      <c r="E190" s="105">
        <v>0</v>
      </c>
      <c r="F190" s="105">
        <v>0</v>
      </c>
      <c r="G190" s="105">
        <v>0</v>
      </c>
      <c r="H190" s="105">
        <v>0</v>
      </c>
      <c r="I190" s="105">
        <v>0</v>
      </c>
      <c r="J190" s="105">
        <v>0</v>
      </c>
      <c r="K190" s="1"/>
      <c r="L190" s="1"/>
      <c r="M190" s="1"/>
      <c r="N190" s="1"/>
      <c r="O190" s="1"/>
      <c r="P190" s="1"/>
      <c r="Q190" s="1"/>
      <c r="R190" s="1"/>
      <c r="S190" s="1"/>
    </row>
    <row r="191" spans="1:19">
      <c r="A191" s="24" t="s">
        <v>183</v>
      </c>
      <c r="B191" s="105">
        <v>1406.99072</v>
      </c>
      <c r="C191" s="105">
        <v>17132.37113</v>
      </c>
      <c r="D191" s="105">
        <v>3514.8871899999999</v>
      </c>
      <c r="E191" s="105">
        <v>109.87555</v>
      </c>
      <c r="F191" s="105">
        <v>2981.3636099999999</v>
      </c>
      <c r="G191" s="105">
        <v>-11607.945539999999</v>
      </c>
      <c r="H191" s="105">
        <v>-3467.4872500000001</v>
      </c>
      <c r="I191" s="105">
        <v>-813.18181000000004</v>
      </c>
      <c r="J191" s="105">
        <v>9256.873599999999</v>
      </c>
      <c r="K191" s="1"/>
      <c r="L191" s="1"/>
      <c r="M191" s="1"/>
      <c r="N191" s="1"/>
      <c r="O191" s="1"/>
      <c r="P191" s="1"/>
      <c r="Q191" s="1"/>
      <c r="R191" s="1"/>
      <c r="S191" s="1"/>
    </row>
    <row r="192" spans="1:19">
      <c r="A192" s="17" t="s">
        <v>184</v>
      </c>
      <c r="B192" s="105">
        <v>0</v>
      </c>
      <c r="C192" s="105">
        <v>0</v>
      </c>
      <c r="D192" s="105">
        <v>0</v>
      </c>
      <c r="E192" s="105">
        <v>0</v>
      </c>
      <c r="F192" s="105">
        <v>0</v>
      </c>
      <c r="G192" s="105">
        <v>-12660.127789999999</v>
      </c>
      <c r="H192" s="105">
        <v>-2253.0574700000002</v>
      </c>
      <c r="I192" s="105">
        <v>-3640.9521099999997</v>
      </c>
      <c r="J192" s="105">
        <v>-18554.13737</v>
      </c>
      <c r="K192" s="1"/>
      <c r="L192" s="1"/>
      <c r="M192" s="1"/>
      <c r="N192" s="1"/>
      <c r="O192" s="1"/>
      <c r="P192" s="1"/>
      <c r="Q192" s="1"/>
      <c r="R192" s="1"/>
      <c r="S192" s="1"/>
    </row>
    <row r="193" spans="1:19">
      <c r="A193" s="118" t="s">
        <v>185</v>
      </c>
      <c r="B193" s="105">
        <v>1406.99072</v>
      </c>
      <c r="C193" s="105">
        <v>17132.37113</v>
      </c>
      <c r="D193" s="105">
        <v>3514.8871899999999</v>
      </c>
      <c r="E193" s="105">
        <v>109.87555</v>
      </c>
      <c r="F193" s="105">
        <v>2981.3636099999999</v>
      </c>
      <c r="G193" s="105">
        <v>1052.1822500000001</v>
      </c>
      <c r="H193" s="105">
        <v>-1214.4297799999999</v>
      </c>
      <c r="I193" s="105">
        <v>2827.7702999999997</v>
      </c>
      <c r="J193" s="105">
        <v>27811.010969999999</v>
      </c>
      <c r="K193" s="1"/>
      <c r="L193" s="1"/>
      <c r="M193" s="1"/>
      <c r="N193" s="1"/>
      <c r="O193" s="1"/>
      <c r="P193" s="1"/>
      <c r="Q193" s="1"/>
      <c r="R193" s="1"/>
      <c r="S193" s="1"/>
    </row>
    <row r="194" spans="1:19">
      <c r="A194" s="14" t="s">
        <v>186</v>
      </c>
      <c r="B194" s="106">
        <v>1196712.9176500002</v>
      </c>
      <c r="C194" s="106">
        <v>3360516.3503700001</v>
      </c>
      <c r="D194" s="106">
        <v>2332360.2511499999</v>
      </c>
      <c r="E194" s="106">
        <v>82478.833530000004</v>
      </c>
      <c r="F194" s="106">
        <v>577445.36985000002</v>
      </c>
      <c r="G194" s="106">
        <v>1192927.21842</v>
      </c>
      <c r="H194" s="106">
        <v>42109.524669999999</v>
      </c>
      <c r="I194" s="106">
        <v>1483711.4968399999</v>
      </c>
      <c r="J194" s="106">
        <v>10268261.962479999</v>
      </c>
      <c r="K194" s="1"/>
      <c r="L194" s="1"/>
      <c r="M194" s="1"/>
      <c r="N194" s="1"/>
      <c r="O194" s="1"/>
      <c r="P194" s="1"/>
      <c r="Q194" s="1"/>
      <c r="R194" s="1"/>
      <c r="S194" s="1"/>
    </row>
    <row r="195" spans="1:19">
      <c r="A195" s="15" t="s">
        <v>187</v>
      </c>
      <c r="B195" s="106">
        <v>0</v>
      </c>
      <c r="C195" s="106">
        <v>0</v>
      </c>
      <c r="D195" s="106">
        <v>230</v>
      </c>
      <c r="E195" s="106">
        <v>0</v>
      </c>
      <c r="F195" s="106">
        <v>0</v>
      </c>
      <c r="G195" s="106">
        <v>0</v>
      </c>
      <c r="H195" s="106">
        <v>0</v>
      </c>
      <c r="I195" s="106">
        <v>13590.28053</v>
      </c>
      <c r="J195" s="106">
        <v>13820.28053</v>
      </c>
      <c r="K195" s="1"/>
      <c r="L195" s="1"/>
      <c r="M195" s="1"/>
      <c r="N195" s="1"/>
      <c r="O195" s="1"/>
      <c r="P195" s="1"/>
      <c r="Q195" s="1"/>
      <c r="R195" s="1"/>
      <c r="S195" s="1"/>
    </row>
    <row r="196" spans="1:19">
      <c r="A196" s="24" t="s">
        <v>188</v>
      </c>
      <c r="B196" s="105">
        <v>0</v>
      </c>
      <c r="C196" s="105">
        <v>0</v>
      </c>
      <c r="D196" s="105">
        <v>0</v>
      </c>
      <c r="E196" s="105">
        <v>0</v>
      </c>
      <c r="F196" s="105">
        <v>0</v>
      </c>
      <c r="G196" s="105">
        <v>0</v>
      </c>
      <c r="H196" s="105">
        <v>0</v>
      </c>
      <c r="I196" s="105">
        <v>0</v>
      </c>
      <c r="J196" s="105">
        <v>0</v>
      </c>
      <c r="K196" s="1"/>
      <c r="L196" s="1"/>
      <c r="M196" s="1"/>
      <c r="N196" s="1"/>
      <c r="O196" s="1"/>
      <c r="P196" s="1"/>
      <c r="Q196" s="1"/>
      <c r="R196" s="1"/>
      <c r="S196" s="1"/>
    </row>
    <row r="197" spans="1:19">
      <c r="A197" s="17" t="s">
        <v>189</v>
      </c>
      <c r="B197" s="105">
        <v>0</v>
      </c>
      <c r="C197" s="105">
        <v>0</v>
      </c>
      <c r="D197" s="105">
        <v>0</v>
      </c>
      <c r="E197" s="105">
        <v>0</v>
      </c>
      <c r="F197" s="105">
        <v>0</v>
      </c>
      <c r="G197" s="105">
        <v>0</v>
      </c>
      <c r="H197" s="105">
        <v>0</v>
      </c>
      <c r="I197" s="105">
        <v>0</v>
      </c>
      <c r="J197" s="105">
        <v>0</v>
      </c>
      <c r="K197" s="1"/>
      <c r="L197" s="1"/>
      <c r="M197" s="1"/>
      <c r="N197" s="1"/>
      <c r="O197" s="1"/>
      <c r="P197" s="1"/>
      <c r="Q197" s="1"/>
      <c r="R197" s="1"/>
      <c r="S197" s="1"/>
    </row>
    <row r="198" spans="1:19">
      <c r="A198" s="17" t="s">
        <v>190</v>
      </c>
      <c r="B198" s="105">
        <v>0</v>
      </c>
      <c r="C198" s="105">
        <v>0</v>
      </c>
      <c r="D198" s="105">
        <v>0</v>
      </c>
      <c r="E198" s="105">
        <v>0</v>
      </c>
      <c r="F198" s="105">
        <v>0</v>
      </c>
      <c r="G198" s="105">
        <v>0</v>
      </c>
      <c r="H198" s="105">
        <v>0</v>
      </c>
      <c r="I198" s="105">
        <v>0</v>
      </c>
      <c r="J198" s="105">
        <v>0</v>
      </c>
      <c r="K198" s="1"/>
      <c r="L198" s="1"/>
      <c r="M198" s="1"/>
      <c r="N198" s="1"/>
      <c r="O198" s="1"/>
      <c r="P198" s="1"/>
      <c r="Q198" s="1"/>
      <c r="R198" s="1"/>
      <c r="S198" s="1"/>
    </row>
    <row r="199" spans="1:19">
      <c r="A199" s="17" t="s">
        <v>191</v>
      </c>
      <c r="B199" s="105">
        <v>0</v>
      </c>
      <c r="C199" s="105">
        <v>0</v>
      </c>
      <c r="D199" s="105">
        <v>0</v>
      </c>
      <c r="E199" s="105">
        <v>0</v>
      </c>
      <c r="F199" s="105">
        <v>0</v>
      </c>
      <c r="G199" s="105">
        <v>0</v>
      </c>
      <c r="H199" s="105">
        <v>0</v>
      </c>
      <c r="I199" s="105">
        <v>0</v>
      </c>
      <c r="J199" s="105">
        <v>0</v>
      </c>
      <c r="K199" s="1"/>
      <c r="L199" s="1"/>
      <c r="M199" s="1"/>
      <c r="N199" s="1"/>
      <c r="O199" s="1"/>
      <c r="P199" s="1"/>
      <c r="Q199" s="1"/>
      <c r="R199" s="1"/>
      <c r="S199" s="1"/>
    </row>
    <row r="200" spans="1:19">
      <c r="A200" s="17" t="s">
        <v>192</v>
      </c>
      <c r="B200" s="105">
        <v>0</v>
      </c>
      <c r="C200" s="105">
        <v>0</v>
      </c>
      <c r="D200" s="105">
        <v>0</v>
      </c>
      <c r="E200" s="105">
        <v>0</v>
      </c>
      <c r="F200" s="105">
        <v>0</v>
      </c>
      <c r="G200" s="105">
        <v>0</v>
      </c>
      <c r="H200" s="105">
        <v>0</v>
      </c>
      <c r="I200" s="105">
        <v>0</v>
      </c>
      <c r="J200" s="105">
        <v>0</v>
      </c>
      <c r="K200" s="1"/>
      <c r="L200" s="1"/>
      <c r="M200" s="1"/>
      <c r="N200" s="1"/>
      <c r="O200" s="1"/>
      <c r="P200" s="1"/>
      <c r="Q200" s="1"/>
      <c r="R200" s="1"/>
      <c r="S200" s="1"/>
    </row>
    <row r="201" spans="1:19">
      <c r="A201" s="17" t="s">
        <v>193</v>
      </c>
      <c r="B201" s="105">
        <v>0</v>
      </c>
      <c r="C201" s="105">
        <v>0</v>
      </c>
      <c r="D201" s="105">
        <v>0</v>
      </c>
      <c r="E201" s="105">
        <v>0</v>
      </c>
      <c r="F201" s="105">
        <v>0</v>
      </c>
      <c r="G201" s="105">
        <v>0</v>
      </c>
      <c r="H201" s="105">
        <v>0</v>
      </c>
      <c r="I201" s="105">
        <v>0</v>
      </c>
      <c r="J201" s="105">
        <v>0</v>
      </c>
      <c r="K201" s="1"/>
      <c r="L201" s="1"/>
      <c r="M201" s="1"/>
      <c r="N201" s="1"/>
      <c r="O201" s="1"/>
      <c r="P201" s="1"/>
      <c r="Q201" s="1"/>
      <c r="R201" s="1"/>
      <c r="S201" s="1"/>
    </row>
    <row r="202" spans="1:19">
      <c r="A202" s="24" t="s">
        <v>194</v>
      </c>
      <c r="B202" s="105">
        <v>0</v>
      </c>
      <c r="C202" s="105">
        <v>0</v>
      </c>
      <c r="D202" s="105">
        <v>0</v>
      </c>
      <c r="E202" s="105">
        <v>0</v>
      </c>
      <c r="F202" s="105">
        <v>0</v>
      </c>
      <c r="G202" s="105">
        <v>0</v>
      </c>
      <c r="H202" s="105">
        <v>0</v>
      </c>
      <c r="I202" s="105">
        <v>0</v>
      </c>
      <c r="J202" s="105">
        <v>0</v>
      </c>
      <c r="K202" s="1"/>
      <c r="L202" s="1"/>
      <c r="M202" s="1"/>
      <c r="N202" s="1"/>
      <c r="O202" s="1"/>
      <c r="P202" s="1"/>
      <c r="Q202" s="1"/>
      <c r="R202" s="1"/>
      <c r="S202" s="1"/>
    </row>
    <row r="203" spans="1:19">
      <c r="A203" s="17" t="s">
        <v>195</v>
      </c>
      <c r="B203" s="105">
        <v>0</v>
      </c>
      <c r="C203" s="105">
        <v>0</v>
      </c>
      <c r="D203" s="105">
        <v>0</v>
      </c>
      <c r="E203" s="105">
        <v>0</v>
      </c>
      <c r="F203" s="105">
        <v>0</v>
      </c>
      <c r="G203" s="105">
        <v>0</v>
      </c>
      <c r="H203" s="105">
        <v>0</v>
      </c>
      <c r="I203" s="105">
        <v>0</v>
      </c>
      <c r="J203" s="105">
        <v>0</v>
      </c>
      <c r="K203" s="1"/>
      <c r="L203" s="1"/>
      <c r="M203" s="1"/>
      <c r="N203" s="1"/>
      <c r="O203" s="1"/>
      <c r="P203" s="1"/>
      <c r="Q203" s="1"/>
      <c r="R203" s="1"/>
      <c r="S203" s="1"/>
    </row>
    <row r="204" spans="1:19">
      <c r="A204" s="17" t="s">
        <v>196</v>
      </c>
      <c r="B204" s="105">
        <v>0</v>
      </c>
      <c r="C204" s="105">
        <v>0</v>
      </c>
      <c r="D204" s="105">
        <v>0</v>
      </c>
      <c r="E204" s="105">
        <v>0</v>
      </c>
      <c r="F204" s="105">
        <v>0</v>
      </c>
      <c r="G204" s="105">
        <v>0</v>
      </c>
      <c r="H204" s="105">
        <v>0</v>
      </c>
      <c r="I204" s="105">
        <v>0</v>
      </c>
      <c r="J204" s="105">
        <v>0</v>
      </c>
      <c r="K204" s="1"/>
      <c r="L204" s="1"/>
      <c r="M204" s="1"/>
      <c r="N204" s="1"/>
      <c r="O204" s="1"/>
      <c r="P204" s="1"/>
      <c r="Q204" s="1"/>
      <c r="R204" s="1"/>
      <c r="S204" s="1"/>
    </row>
    <row r="205" spans="1:19">
      <c r="A205" s="11" t="s">
        <v>197</v>
      </c>
      <c r="B205" s="105">
        <v>0</v>
      </c>
      <c r="C205" s="105">
        <v>0</v>
      </c>
      <c r="D205" s="105">
        <v>0</v>
      </c>
      <c r="E205" s="105">
        <v>0</v>
      </c>
      <c r="F205" s="105">
        <v>0</v>
      </c>
      <c r="G205" s="105">
        <v>0</v>
      </c>
      <c r="H205" s="105">
        <v>0</v>
      </c>
      <c r="I205" s="105">
        <v>0</v>
      </c>
      <c r="J205" s="105">
        <v>0</v>
      </c>
      <c r="K205" s="1"/>
      <c r="L205" s="1"/>
      <c r="M205" s="1"/>
      <c r="N205" s="1"/>
      <c r="O205" s="1"/>
      <c r="P205" s="1"/>
      <c r="Q205" s="1"/>
      <c r="R205" s="1"/>
      <c r="S205" s="1"/>
    </row>
    <row r="206" spans="1:19">
      <c r="A206" s="17" t="s">
        <v>198</v>
      </c>
      <c r="B206" s="105">
        <v>0</v>
      </c>
      <c r="C206" s="105">
        <v>0</v>
      </c>
      <c r="D206" s="105">
        <v>0</v>
      </c>
      <c r="E206" s="105">
        <v>0</v>
      </c>
      <c r="F206" s="105">
        <v>0</v>
      </c>
      <c r="G206" s="105">
        <v>0</v>
      </c>
      <c r="H206" s="105">
        <v>0</v>
      </c>
      <c r="I206" s="105">
        <v>0</v>
      </c>
      <c r="J206" s="105">
        <v>0</v>
      </c>
      <c r="K206" s="1"/>
      <c r="L206" s="1"/>
      <c r="M206" s="1"/>
      <c r="N206" s="1"/>
      <c r="O206" s="1"/>
      <c r="P206" s="1"/>
      <c r="Q206" s="1"/>
      <c r="R206" s="1"/>
      <c r="S206" s="1"/>
    </row>
    <row r="207" spans="1:19">
      <c r="A207" s="17" t="s">
        <v>199</v>
      </c>
      <c r="B207" s="105">
        <v>0</v>
      </c>
      <c r="C207" s="105">
        <v>0</v>
      </c>
      <c r="D207" s="105">
        <v>0</v>
      </c>
      <c r="E207" s="105">
        <v>0</v>
      </c>
      <c r="F207" s="105">
        <v>0</v>
      </c>
      <c r="G207" s="105">
        <v>0</v>
      </c>
      <c r="H207" s="105">
        <v>0</v>
      </c>
      <c r="I207" s="105">
        <v>0</v>
      </c>
      <c r="J207" s="105">
        <v>0</v>
      </c>
      <c r="K207" s="1"/>
      <c r="L207" s="1"/>
      <c r="M207" s="1"/>
      <c r="N207" s="1"/>
      <c r="O207" s="1"/>
      <c r="P207" s="1"/>
      <c r="Q207" s="1"/>
      <c r="R207" s="1"/>
      <c r="S207" s="1"/>
    </row>
    <row r="208" spans="1:19">
      <c r="A208" s="24" t="s">
        <v>200</v>
      </c>
      <c r="B208" s="105">
        <v>0</v>
      </c>
      <c r="C208" s="105">
        <v>0</v>
      </c>
      <c r="D208" s="105">
        <v>0</v>
      </c>
      <c r="E208" s="105">
        <v>0</v>
      </c>
      <c r="F208" s="105">
        <v>0</v>
      </c>
      <c r="G208" s="105">
        <v>0</v>
      </c>
      <c r="H208" s="105">
        <v>0</v>
      </c>
      <c r="I208" s="105">
        <v>0</v>
      </c>
      <c r="J208" s="105">
        <v>0</v>
      </c>
      <c r="K208" s="1"/>
      <c r="L208" s="1"/>
      <c r="M208" s="1"/>
      <c r="N208" s="1"/>
      <c r="O208" s="1"/>
      <c r="P208" s="1"/>
      <c r="Q208" s="1"/>
      <c r="R208" s="1"/>
      <c r="S208" s="1"/>
    </row>
    <row r="209" spans="1:19">
      <c r="A209" s="24" t="s">
        <v>201</v>
      </c>
      <c r="B209" s="105">
        <v>0</v>
      </c>
      <c r="C209" s="105">
        <v>0</v>
      </c>
      <c r="D209" s="105">
        <v>0</v>
      </c>
      <c r="E209" s="105">
        <v>0</v>
      </c>
      <c r="F209" s="105">
        <v>0</v>
      </c>
      <c r="G209" s="105">
        <v>0</v>
      </c>
      <c r="H209" s="105">
        <v>0</v>
      </c>
      <c r="I209" s="105">
        <v>0</v>
      </c>
      <c r="J209" s="105">
        <v>0</v>
      </c>
      <c r="K209" s="1"/>
      <c r="L209" s="1"/>
      <c r="M209" s="1"/>
      <c r="N209" s="1"/>
      <c r="O209" s="1"/>
      <c r="P209" s="1"/>
      <c r="Q209" s="1"/>
      <c r="R209" s="1"/>
      <c r="S209" s="1"/>
    </row>
    <row r="210" spans="1:19">
      <c r="A210" s="17" t="s">
        <v>202</v>
      </c>
      <c r="B210" s="105">
        <v>0</v>
      </c>
      <c r="C210" s="105">
        <v>0</v>
      </c>
      <c r="D210" s="105">
        <v>0</v>
      </c>
      <c r="E210" s="105">
        <v>0</v>
      </c>
      <c r="F210" s="105">
        <v>0</v>
      </c>
      <c r="G210" s="105">
        <v>0</v>
      </c>
      <c r="H210" s="105">
        <v>0</v>
      </c>
      <c r="I210" s="105">
        <v>0</v>
      </c>
      <c r="J210" s="105">
        <v>0</v>
      </c>
      <c r="K210" s="1"/>
      <c r="L210" s="1"/>
      <c r="M210" s="1"/>
      <c r="N210" s="1"/>
      <c r="O210" s="1"/>
      <c r="P210" s="1"/>
      <c r="Q210" s="1"/>
      <c r="R210" s="1"/>
      <c r="S210" s="1"/>
    </row>
    <row r="211" spans="1:19">
      <c r="A211" s="17" t="s">
        <v>203</v>
      </c>
      <c r="B211" s="105">
        <v>0</v>
      </c>
      <c r="C211" s="105">
        <v>0</v>
      </c>
      <c r="D211" s="105">
        <v>0</v>
      </c>
      <c r="E211" s="105">
        <v>0</v>
      </c>
      <c r="F211" s="105">
        <v>0</v>
      </c>
      <c r="G211" s="105">
        <v>0</v>
      </c>
      <c r="H211" s="105">
        <v>0</v>
      </c>
      <c r="I211" s="105">
        <v>0</v>
      </c>
      <c r="J211" s="105">
        <v>0</v>
      </c>
      <c r="K211" s="1"/>
      <c r="L211" s="1"/>
      <c r="M211" s="1"/>
      <c r="N211" s="1"/>
      <c r="O211" s="1"/>
      <c r="P211" s="1"/>
      <c r="Q211" s="1"/>
      <c r="R211" s="1"/>
      <c r="S211" s="1"/>
    </row>
    <row r="212" spans="1:19">
      <c r="A212" s="17" t="s">
        <v>204</v>
      </c>
      <c r="B212" s="105">
        <v>0</v>
      </c>
      <c r="C212" s="105">
        <v>0</v>
      </c>
      <c r="D212" s="105">
        <v>0</v>
      </c>
      <c r="E212" s="105">
        <v>0</v>
      </c>
      <c r="F212" s="105">
        <v>0</v>
      </c>
      <c r="G212" s="105">
        <v>0</v>
      </c>
      <c r="H212" s="105">
        <v>0</v>
      </c>
      <c r="I212" s="105">
        <v>0</v>
      </c>
      <c r="J212" s="105">
        <v>0</v>
      </c>
      <c r="K212" s="1"/>
      <c r="L212" s="1"/>
      <c r="M212" s="1"/>
      <c r="N212" s="1"/>
      <c r="O212" s="1"/>
      <c r="P212" s="1"/>
      <c r="Q212" s="1"/>
      <c r="R212" s="1"/>
      <c r="S212" s="1"/>
    </row>
    <row r="213" spans="1:19">
      <c r="A213" s="17" t="s">
        <v>205</v>
      </c>
      <c r="B213" s="105">
        <v>0</v>
      </c>
      <c r="C213" s="105">
        <v>0</v>
      </c>
      <c r="D213" s="105">
        <v>0</v>
      </c>
      <c r="E213" s="105">
        <v>0</v>
      </c>
      <c r="F213" s="105">
        <v>0</v>
      </c>
      <c r="G213" s="105">
        <v>0</v>
      </c>
      <c r="H213" s="105">
        <v>0</v>
      </c>
      <c r="I213" s="105">
        <v>0</v>
      </c>
      <c r="J213" s="105">
        <v>0</v>
      </c>
      <c r="K213" s="1"/>
      <c r="L213" s="1"/>
      <c r="M213" s="1"/>
      <c r="N213" s="1"/>
      <c r="O213" s="1"/>
      <c r="P213" s="1"/>
      <c r="Q213" s="1"/>
      <c r="R213" s="1"/>
      <c r="S213" s="1"/>
    </row>
    <row r="214" spans="1:19">
      <c r="A214" s="24" t="s">
        <v>206</v>
      </c>
      <c r="B214" s="105">
        <v>0</v>
      </c>
      <c r="C214" s="105">
        <v>0</v>
      </c>
      <c r="D214" s="105">
        <v>230</v>
      </c>
      <c r="E214" s="105">
        <v>0</v>
      </c>
      <c r="F214" s="105">
        <v>0</v>
      </c>
      <c r="G214" s="105">
        <v>0</v>
      </c>
      <c r="H214" s="105">
        <v>0</v>
      </c>
      <c r="I214" s="105">
        <v>13590.28053</v>
      </c>
      <c r="J214" s="105">
        <v>13820.28053</v>
      </c>
      <c r="K214" s="1"/>
      <c r="L214" s="1"/>
      <c r="M214" s="1"/>
      <c r="N214" s="1"/>
      <c r="O214" s="1"/>
      <c r="P214" s="1"/>
      <c r="Q214" s="1"/>
      <c r="R214" s="1"/>
      <c r="S214" s="1"/>
    </row>
    <row r="215" spans="1:19">
      <c r="A215" s="15" t="s">
        <v>207</v>
      </c>
      <c r="B215" s="106">
        <v>1503487.3513800001</v>
      </c>
      <c r="C215" s="106">
        <v>2983608.69887</v>
      </c>
      <c r="D215" s="106">
        <v>3229549.0200799997</v>
      </c>
      <c r="E215" s="106">
        <v>282356.69539999997</v>
      </c>
      <c r="F215" s="106">
        <v>286257.99129000003</v>
      </c>
      <c r="G215" s="106">
        <v>1188427.2413900001</v>
      </c>
      <c r="H215" s="106">
        <v>3900.9325199999998</v>
      </c>
      <c r="I215" s="106">
        <v>1419935.0845699999</v>
      </c>
      <c r="J215" s="106">
        <v>10897523.0155</v>
      </c>
      <c r="K215" s="1"/>
      <c r="L215" s="1"/>
      <c r="M215" s="1"/>
      <c r="N215" s="1"/>
      <c r="O215" s="1"/>
      <c r="P215" s="1"/>
      <c r="Q215" s="1"/>
      <c r="R215" s="1"/>
      <c r="S215" s="1"/>
    </row>
    <row r="216" spans="1:19">
      <c r="A216" s="24" t="s">
        <v>208</v>
      </c>
      <c r="B216" s="105">
        <v>2.0991999999999997</v>
      </c>
      <c r="C216" s="105">
        <v>1690.7945300000001</v>
      </c>
      <c r="D216" s="105">
        <v>0</v>
      </c>
      <c r="E216" s="105">
        <v>3793.2046800000003</v>
      </c>
      <c r="F216" s="105">
        <v>0</v>
      </c>
      <c r="G216" s="105">
        <v>11230.967189999999</v>
      </c>
      <c r="H216" s="105">
        <v>100.20836</v>
      </c>
      <c r="I216" s="105">
        <v>5598.86438</v>
      </c>
      <c r="J216" s="105">
        <v>22416.138340000001</v>
      </c>
      <c r="K216" s="1"/>
      <c r="L216" s="1"/>
      <c r="M216" s="1"/>
      <c r="N216" s="1"/>
      <c r="O216" s="1"/>
      <c r="P216" s="1"/>
      <c r="Q216" s="1"/>
      <c r="R216" s="1"/>
      <c r="S216" s="1"/>
    </row>
    <row r="217" spans="1:19">
      <c r="A217" s="17" t="s">
        <v>209</v>
      </c>
      <c r="B217" s="105">
        <v>0</v>
      </c>
      <c r="C217" s="105">
        <v>0</v>
      </c>
      <c r="D217" s="105">
        <v>0</v>
      </c>
      <c r="E217" s="105">
        <v>0</v>
      </c>
      <c r="F217" s="105">
        <v>0</v>
      </c>
      <c r="G217" s="105">
        <v>0</v>
      </c>
      <c r="H217" s="105">
        <v>0</v>
      </c>
      <c r="I217" s="105">
        <v>0</v>
      </c>
      <c r="J217" s="105">
        <v>0</v>
      </c>
      <c r="K217" s="1"/>
      <c r="L217" s="1"/>
      <c r="M217" s="1"/>
      <c r="N217" s="1"/>
      <c r="O217" s="1"/>
      <c r="P217" s="1"/>
      <c r="Q217" s="1"/>
      <c r="R217" s="1"/>
      <c r="S217" s="1"/>
    </row>
    <row r="218" spans="1:19">
      <c r="A218" s="17" t="s">
        <v>210</v>
      </c>
      <c r="B218" s="105">
        <v>0</v>
      </c>
      <c r="C218" s="105">
        <v>0</v>
      </c>
      <c r="D218" s="105">
        <v>0</v>
      </c>
      <c r="E218" s="105">
        <v>0</v>
      </c>
      <c r="F218" s="105">
        <v>0</v>
      </c>
      <c r="G218" s="105">
        <v>0</v>
      </c>
      <c r="H218" s="105">
        <v>0</v>
      </c>
      <c r="I218" s="105">
        <v>0</v>
      </c>
      <c r="J218" s="105">
        <v>0</v>
      </c>
      <c r="K218" s="1"/>
      <c r="L218" s="1"/>
      <c r="M218" s="1"/>
      <c r="N218" s="1"/>
      <c r="O218" s="1"/>
      <c r="P218" s="1"/>
      <c r="Q218" s="1"/>
      <c r="R218" s="1"/>
      <c r="S218" s="1"/>
    </row>
    <row r="219" spans="1:19">
      <c r="A219" s="17" t="s">
        <v>211</v>
      </c>
      <c r="B219" s="105">
        <v>2.0991999999999997</v>
      </c>
      <c r="C219" s="105">
        <v>1690.7945300000001</v>
      </c>
      <c r="D219" s="105">
        <v>0</v>
      </c>
      <c r="E219" s="105">
        <v>3793.2046800000003</v>
      </c>
      <c r="F219" s="105">
        <v>0</v>
      </c>
      <c r="G219" s="105">
        <v>11230.967189999999</v>
      </c>
      <c r="H219" s="105">
        <v>100.20836</v>
      </c>
      <c r="I219" s="105">
        <v>5598.86438</v>
      </c>
      <c r="J219" s="105">
        <v>22416.138340000001</v>
      </c>
      <c r="K219" s="1"/>
      <c r="L219" s="1"/>
      <c r="M219" s="1"/>
      <c r="N219" s="1"/>
      <c r="O219" s="1"/>
      <c r="P219" s="1"/>
      <c r="Q219" s="1"/>
      <c r="R219" s="1"/>
      <c r="S219" s="1"/>
    </row>
    <row r="220" spans="1:19">
      <c r="A220" s="24" t="s">
        <v>212</v>
      </c>
      <c r="B220" s="105">
        <v>12383.6535</v>
      </c>
      <c r="C220" s="105">
        <v>0</v>
      </c>
      <c r="D220" s="105">
        <v>0</v>
      </c>
      <c r="E220" s="105">
        <v>157.77518000000001</v>
      </c>
      <c r="F220" s="105">
        <v>0</v>
      </c>
      <c r="G220" s="105">
        <v>0</v>
      </c>
      <c r="H220" s="105">
        <v>0</v>
      </c>
      <c r="I220" s="105">
        <v>0</v>
      </c>
      <c r="J220" s="105">
        <v>12541.428679999999</v>
      </c>
      <c r="K220" s="1"/>
      <c r="L220" s="1"/>
      <c r="M220" s="1"/>
      <c r="N220" s="1"/>
      <c r="O220" s="1"/>
      <c r="P220" s="1"/>
      <c r="Q220" s="1"/>
      <c r="R220" s="1"/>
      <c r="S220" s="1"/>
    </row>
    <row r="221" spans="1:19">
      <c r="A221" s="18" t="s">
        <v>213</v>
      </c>
      <c r="B221" s="105">
        <v>0</v>
      </c>
      <c r="C221" s="105">
        <v>0</v>
      </c>
      <c r="D221" s="105">
        <v>0</v>
      </c>
      <c r="E221" s="105">
        <v>0</v>
      </c>
      <c r="F221" s="105">
        <v>0</v>
      </c>
      <c r="G221" s="105">
        <v>0</v>
      </c>
      <c r="H221" s="105">
        <v>0</v>
      </c>
      <c r="I221" s="105">
        <v>0</v>
      </c>
      <c r="J221" s="105">
        <v>0</v>
      </c>
      <c r="K221" s="1"/>
      <c r="L221" s="1"/>
      <c r="M221" s="1"/>
      <c r="N221" s="1"/>
      <c r="O221" s="1"/>
      <c r="P221" s="1"/>
      <c r="Q221" s="1"/>
      <c r="R221" s="1"/>
      <c r="S221" s="1"/>
    </row>
    <row r="222" spans="1:19">
      <c r="A222" s="17" t="s">
        <v>214</v>
      </c>
      <c r="B222" s="105">
        <v>12383.6535</v>
      </c>
      <c r="C222" s="105">
        <v>0</v>
      </c>
      <c r="D222" s="105">
        <v>0</v>
      </c>
      <c r="E222" s="105">
        <v>0</v>
      </c>
      <c r="F222" s="105">
        <v>0</v>
      </c>
      <c r="G222" s="105">
        <v>0</v>
      </c>
      <c r="H222" s="105">
        <v>0</v>
      </c>
      <c r="I222" s="105">
        <v>0</v>
      </c>
      <c r="J222" s="105">
        <v>12383.6535</v>
      </c>
      <c r="K222" s="1"/>
      <c r="L222" s="1"/>
      <c r="M222" s="1"/>
      <c r="N222" s="1"/>
      <c r="O222" s="1"/>
      <c r="P222" s="1"/>
      <c r="Q222" s="1"/>
      <c r="R222" s="1"/>
      <c r="S222" s="1"/>
    </row>
    <row r="223" spans="1:19">
      <c r="A223" s="17" t="s">
        <v>215</v>
      </c>
      <c r="B223" s="105">
        <v>0</v>
      </c>
      <c r="C223" s="105">
        <v>0</v>
      </c>
      <c r="D223" s="105">
        <v>0</v>
      </c>
      <c r="E223" s="105">
        <v>0</v>
      </c>
      <c r="F223" s="105">
        <v>0</v>
      </c>
      <c r="G223" s="105">
        <v>0</v>
      </c>
      <c r="H223" s="105">
        <v>0</v>
      </c>
      <c r="I223" s="105">
        <v>0</v>
      </c>
      <c r="J223" s="105">
        <v>0</v>
      </c>
      <c r="K223" s="1"/>
      <c r="L223" s="1"/>
      <c r="M223" s="1"/>
      <c r="N223" s="1"/>
      <c r="O223" s="1"/>
      <c r="P223" s="1"/>
      <c r="Q223" s="1"/>
      <c r="R223" s="1"/>
      <c r="S223" s="1"/>
    </row>
    <row r="224" spans="1:19">
      <c r="A224" s="17" t="s">
        <v>216</v>
      </c>
      <c r="B224" s="105">
        <v>0</v>
      </c>
      <c r="C224" s="105">
        <v>0</v>
      </c>
      <c r="D224" s="105">
        <v>0</v>
      </c>
      <c r="E224" s="105">
        <v>0</v>
      </c>
      <c r="F224" s="105">
        <v>0</v>
      </c>
      <c r="G224" s="105">
        <v>0</v>
      </c>
      <c r="H224" s="105">
        <v>0</v>
      </c>
      <c r="I224" s="105">
        <v>0</v>
      </c>
      <c r="J224" s="105">
        <v>0</v>
      </c>
      <c r="K224" s="1"/>
      <c r="L224" s="1"/>
      <c r="M224" s="1"/>
      <c r="N224" s="1"/>
      <c r="O224" s="1"/>
      <c r="P224" s="1"/>
      <c r="Q224" s="1"/>
      <c r="R224" s="1"/>
      <c r="S224" s="1"/>
    </row>
    <row r="225" spans="1:19">
      <c r="A225" s="17" t="s">
        <v>217</v>
      </c>
      <c r="B225" s="105">
        <v>0</v>
      </c>
      <c r="C225" s="105">
        <v>0</v>
      </c>
      <c r="D225" s="105">
        <v>0</v>
      </c>
      <c r="E225" s="105">
        <v>157.77518000000001</v>
      </c>
      <c r="F225" s="105">
        <v>0</v>
      </c>
      <c r="G225" s="105">
        <v>0</v>
      </c>
      <c r="H225" s="105">
        <v>0</v>
      </c>
      <c r="I225" s="105">
        <v>0</v>
      </c>
      <c r="J225" s="105">
        <v>157.77518000000001</v>
      </c>
      <c r="K225" s="1"/>
      <c r="L225" s="1"/>
      <c r="M225" s="1"/>
      <c r="N225" s="1"/>
      <c r="O225" s="1"/>
      <c r="P225" s="1"/>
      <c r="Q225" s="1"/>
      <c r="R225" s="1"/>
      <c r="S225" s="1"/>
    </row>
    <row r="226" spans="1:19">
      <c r="A226" s="24" t="s">
        <v>218</v>
      </c>
      <c r="B226" s="105">
        <v>50.822150000000001</v>
      </c>
      <c r="C226" s="105">
        <v>0</v>
      </c>
      <c r="D226" s="105">
        <v>0</v>
      </c>
      <c r="E226" s="105">
        <v>0</v>
      </c>
      <c r="F226" s="105">
        <v>0</v>
      </c>
      <c r="G226" s="105">
        <v>0</v>
      </c>
      <c r="H226" s="105">
        <v>0</v>
      </c>
      <c r="I226" s="105">
        <v>0</v>
      </c>
      <c r="J226" s="105">
        <v>50.822150000000001</v>
      </c>
      <c r="K226" s="1"/>
      <c r="L226" s="1"/>
      <c r="M226" s="1"/>
      <c r="N226" s="1"/>
      <c r="O226" s="1"/>
      <c r="P226" s="1"/>
      <c r="Q226" s="1"/>
      <c r="R226" s="1"/>
      <c r="S226" s="1"/>
    </row>
    <row r="227" spans="1:19">
      <c r="A227" s="17" t="s">
        <v>219</v>
      </c>
      <c r="B227" s="105">
        <v>50.822150000000001</v>
      </c>
      <c r="C227" s="105">
        <v>0</v>
      </c>
      <c r="D227" s="105">
        <v>0</v>
      </c>
      <c r="E227" s="105">
        <v>0</v>
      </c>
      <c r="F227" s="105">
        <v>0</v>
      </c>
      <c r="G227" s="105">
        <v>0</v>
      </c>
      <c r="H227" s="105">
        <v>0</v>
      </c>
      <c r="I227" s="105">
        <v>0</v>
      </c>
      <c r="J227" s="105">
        <v>50.822150000000001</v>
      </c>
      <c r="K227" s="1"/>
      <c r="L227" s="1"/>
      <c r="M227" s="1"/>
      <c r="N227" s="1"/>
      <c r="O227" s="1"/>
      <c r="P227" s="1"/>
      <c r="Q227" s="1"/>
      <c r="R227" s="1"/>
      <c r="S227" s="1"/>
    </row>
    <row r="228" spans="1:19">
      <c r="A228" s="17" t="s">
        <v>220</v>
      </c>
      <c r="B228" s="105">
        <v>0</v>
      </c>
      <c r="C228" s="105">
        <v>0</v>
      </c>
      <c r="D228" s="105">
        <v>0</v>
      </c>
      <c r="E228" s="105">
        <v>0</v>
      </c>
      <c r="F228" s="105">
        <v>0</v>
      </c>
      <c r="G228" s="105">
        <v>0</v>
      </c>
      <c r="H228" s="105">
        <v>0</v>
      </c>
      <c r="I228" s="105">
        <v>0</v>
      </c>
      <c r="J228" s="105">
        <v>0</v>
      </c>
      <c r="K228" s="1"/>
      <c r="L228" s="1"/>
      <c r="M228" s="1"/>
      <c r="N228" s="1"/>
      <c r="O228" s="1"/>
      <c r="P228" s="1"/>
      <c r="Q228" s="1"/>
      <c r="R228" s="1"/>
      <c r="S228" s="1"/>
    </row>
    <row r="229" spans="1:19">
      <c r="A229" s="24" t="s">
        <v>221</v>
      </c>
      <c r="B229" s="105">
        <v>0</v>
      </c>
      <c r="C229" s="105">
        <v>0</v>
      </c>
      <c r="D229" s="105">
        <v>0</v>
      </c>
      <c r="E229" s="105">
        <v>0</v>
      </c>
      <c r="F229" s="105">
        <v>0</v>
      </c>
      <c r="G229" s="105">
        <v>0</v>
      </c>
      <c r="H229" s="105">
        <v>0</v>
      </c>
      <c r="I229" s="105">
        <v>0</v>
      </c>
      <c r="J229" s="105">
        <v>0</v>
      </c>
      <c r="K229" s="1"/>
      <c r="L229" s="1"/>
      <c r="M229" s="1"/>
      <c r="N229" s="1"/>
      <c r="O229" s="1"/>
      <c r="P229" s="1"/>
      <c r="Q229" s="1"/>
      <c r="R229" s="1"/>
      <c r="S229" s="1"/>
    </row>
    <row r="230" spans="1:19">
      <c r="A230" s="17" t="s">
        <v>222</v>
      </c>
      <c r="B230" s="105">
        <v>0</v>
      </c>
      <c r="C230" s="105">
        <v>0</v>
      </c>
      <c r="D230" s="105">
        <v>0</v>
      </c>
      <c r="E230" s="105">
        <v>0</v>
      </c>
      <c r="F230" s="105">
        <v>0</v>
      </c>
      <c r="G230" s="105">
        <v>0</v>
      </c>
      <c r="H230" s="105">
        <v>0</v>
      </c>
      <c r="I230" s="105">
        <v>0</v>
      </c>
      <c r="J230" s="105">
        <v>0</v>
      </c>
      <c r="K230" s="1"/>
      <c r="L230" s="1"/>
      <c r="M230" s="1"/>
      <c r="N230" s="1"/>
      <c r="O230" s="1"/>
      <c r="P230" s="1"/>
      <c r="Q230" s="1"/>
      <c r="R230" s="1"/>
      <c r="S230" s="1"/>
    </row>
    <row r="231" spans="1:19">
      <c r="A231" s="17" t="s">
        <v>223</v>
      </c>
      <c r="B231" s="105">
        <v>0</v>
      </c>
      <c r="C231" s="105">
        <v>0</v>
      </c>
      <c r="D231" s="105">
        <v>0</v>
      </c>
      <c r="E231" s="105">
        <v>0</v>
      </c>
      <c r="F231" s="105">
        <v>0</v>
      </c>
      <c r="G231" s="105">
        <v>0</v>
      </c>
      <c r="H231" s="105">
        <v>0</v>
      </c>
      <c r="I231" s="105">
        <v>0</v>
      </c>
      <c r="J231" s="105">
        <v>0</v>
      </c>
      <c r="K231" s="1"/>
      <c r="L231" s="1"/>
      <c r="M231" s="1"/>
      <c r="N231" s="1"/>
      <c r="O231" s="1"/>
      <c r="P231" s="1"/>
      <c r="Q231" s="1"/>
      <c r="R231" s="1"/>
      <c r="S231" s="1"/>
    </row>
    <row r="232" spans="1:19">
      <c r="A232" s="24" t="s">
        <v>224</v>
      </c>
      <c r="B232" s="105">
        <v>948240.73321000009</v>
      </c>
      <c r="C232" s="105">
        <v>1871280.68616</v>
      </c>
      <c r="D232" s="105">
        <v>3016401.3682499998</v>
      </c>
      <c r="E232" s="105">
        <v>202125.1508</v>
      </c>
      <c r="F232" s="105">
        <v>39624.843479999996</v>
      </c>
      <c r="G232" s="105">
        <v>567073.51937999995</v>
      </c>
      <c r="H232" s="105">
        <v>1289.94958</v>
      </c>
      <c r="I232" s="105">
        <v>696084.44208000007</v>
      </c>
      <c r="J232" s="105">
        <v>7342120.6929399995</v>
      </c>
      <c r="K232" s="1"/>
      <c r="L232" s="1"/>
      <c r="M232" s="1"/>
      <c r="N232" s="1"/>
      <c r="O232" s="1"/>
      <c r="P232" s="1"/>
      <c r="Q232" s="1"/>
      <c r="R232" s="1"/>
      <c r="S232" s="1"/>
    </row>
    <row r="233" spans="1:19">
      <c r="A233" s="17" t="s">
        <v>225</v>
      </c>
      <c r="B233" s="105">
        <v>569312.66035999998</v>
      </c>
      <c r="C233" s="105">
        <v>585768.62439999997</v>
      </c>
      <c r="D233" s="105">
        <v>1184779.98526</v>
      </c>
      <c r="E233" s="105">
        <v>97135.365810000003</v>
      </c>
      <c r="F233" s="105">
        <v>2321.2432699999999</v>
      </c>
      <c r="G233" s="105">
        <v>196548.91522</v>
      </c>
      <c r="H233" s="105">
        <v>721.69500000000005</v>
      </c>
      <c r="I233" s="105">
        <v>445071.89900999999</v>
      </c>
      <c r="J233" s="105">
        <v>3081660.38833</v>
      </c>
      <c r="K233" s="1"/>
      <c r="L233" s="1"/>
      <c r="M233" s="1"/>
      <c r="N233" s="1"/>
      <c r="O233" s="1"/>
      <c r="P233" s="1"/>
      <c r="Q233" s="1"/>
      <c r="R233" s="1"/>
      <c r="S233" s="1"/>
    </row>
    <row r="234" spans="1:19">
      <c r="A234" s="17" t="s">
        <v>226</v>
      </c>
      <c r="B234" s="105">
        <v>0</v>
      </c>
      <c r="C234" s="105">
        <v>0</v>
      </c>
      <c r="D234" s="105">
        <v>0</v>
      </c>
      <c r="E234" s="105">
        <v>0</v>
      </c>
      <c r="F234" s="105">
        <v>0</v>
      </c>
      <c r="G234" s="105">
        <v>0</v>
      </c>
      <c r="H234" s="105">
        <v>0</v>
      </c>
      <c r="I234" s="105">
        <v>0</v>
      </c>
      <c r="J234" s="105">
        <v>0</v>
      </c>
      <c r="K234" s="1"/>
      <c r="L234" s="1"/>
      <c r="M234" s="1"/>
      <c r="N234" s="1"/>
      <c r="O234" s="1"/>
      <c r="P234" s="1"/>
      <c r="Q234" s="1"/>
      <c r="R234" s="1"/>
      <c r="S234" s="1"/>
    </row>
    <row r="235" spans="1:19">
      <c r="A235" s="17" t="s">
        <v>227</v>
      </c>
      <c r="B235" s="105">
        <v>308284.07004000002</v>
      </c>
      <c r="C235" s="105">
        <v>946989.49974</v>
      </c>
      <c r="D235" s="105">
        <v>0</v>
      </c>
      <c r="E235" s="105">
        <v>38421.740420000002</v>
      </c>
      <c r="F235" s="105">
        <v>37303.600210000004</v>
      </c>
      <c r="G235" s="105">
        <v>318288.60926999996</v>
      </c>
      <c r="H235" s="105">
        <v>6.7000000000000004E-2</v>
      </c>
      <c r="I235" s="105">
        <v>251012.54306999999</v>
      </c>
      <c r="J235" s="105">
        <v>1900300.1297500001</v>
      </c>
      <c r="K235" s="1"/>
      <c r="L235" s="1"/>
      <c r="M235" s="1"/>
      <c r="N235" s="1"/>
      <c r="O235" s="1"/>
      <c r="P235" s="1"/>
      <c r="Q235" s="1"/>
      <c r="R235" s="1"/>
      <c r="S235" s="1"/>
    </row>
    <row r="236" spans="1:19">
      <c r="A236" s="17" t="s">
        <v>228</v>
      </c>
      <c r="B236" s="105">
        <v>0</v>
      </c>
      <c r="C236" s="105">
        <v>0</v>
      </c>
      <c r="D236" s="105">
        <v>0</v>
      </c>
      <c r="E236" s="105">
        <v>0</v>
      </c>
      <c r="F236" s="105">
        <v>0</v>
      </c>
      <c r="G236" s="105">
        <v>0</v>
      </c>
      <c r="H236" s="105">
        <v>0</v>
      </c>
      <c r="I236" s="105">
        <v>0</v>
      </c>
      <c r="J236" s="105">
        <v>0</v>
      </c>
      <c r="K236" s="1"/>
      <c r="L236" s="1"/>
      <c r="M236" s="1"/>
      <c r="N236" s="1"/>
      <c r="O236" s="1"/>
      <c r="P236" s="1"/>
      <c r="Q236" s="1"/>
      <c r="R236" s="1"/>
      <c r="S236" s="1"/>
    </row>
    <row r="237" spans="1:19">
      <c r="A237" s="17" t="s">
        <v>229</v>
      </c>
      <c r="B237" s="105">
        <v>30</v>
      </c>
      <c r="C237" s="105">
        <v>216348.42285</v>
      </c>
      <c r="D237" s="105">
        <v>0</v>
      </c>
      <c r="E237" s="105">
        <v>0</v>
      </c>
      <c r="F237" s="105">
        <v>0</v>
      </c>
      <c r="G237" s="105">
        <v>0</v>
      </c>
      <c r="H237" s="105">
        <v>0</v>
      </c>
      <c r="I237" s="105">
        <v>0</v>
      </c>
      <c r="J237" s="105">
        <v>216378.42285</v>
      </c>
      <c r="K237" s="1"/>
      <c r="L237" s="1"/>
      <c r="M237" s="1"/>
      <c r="N237" s="1"/>
      <c r="O237" s="1"/>
      <c r="P237" s="1"/>
      <c r="Q237" s="1"/>
      <c r="R237" s="1"/>
      <c r="S237" s="1"/>
    </row>
    <row r="238" spans="1:19">
      <c r="A238" s="17" t="s">
        <v>230</v>
      </c>
      <c r="B238" s="105">
        <v>0</v>
      </c>
      <c r="C238" s="105">
        <v>0</v>
      </c>
      <c r="D238" s="105">
        <v>0</v>
      </c>
      <c r="E238" s="105">
        <v>0</v>
      </c>
      <c r="F238" s="105">
        <v>0</v>
      </c>
      <c r="G238" s="105">
        <v>0</v>
      </c>
      <c r="H238" s="105">
        <v>0</v>
      </c>
      <c r="I238" s="105">
        <v>0</v>
      </c>
      <c r="J238" s="105">
        <v>0</v>
      </c>
      <c r="K238" s="1"/>
      <c r="L238" s="1"/>
      <c r="M238" s="1"/>
      <c r="N238" s="1"/>
      <c r="O238" s="1"/>
      <c r="P238" s="1"/>
      <c r="Q238" s="1"/>
      <c r="R238" s="1"/>
      <c r="S238" s="1"/>
    </row>
    <row r="239" spans="1:19">
      <c r="A239" s="17" t="s">
        <v>231</v>
      </c>
      <c r="B239" s="105">
        <v>0</v>
      </c>
      <c r="C239" s="105">
        <v>0</v>
      </c>
      <c r="D239" s="105">
        <v>0</v>
      </c>
      <c r="E239" s="105">
        <v>0</v>
      </c>
      <c r="F239" s="105">
        <v>0</v>
      </c>
      <c r="G239" s="105">
        <v>0</v>
      </c>
      <c r="H239" s="105">
        <v>0</v>
      </c>
      <c r="I239" s="105">
        <v>0</v>
      </c>
      <c r="J239" s="105">
        <v>0</v>
      </c>
      <c r="K239" s="1"/>
      <c r="L239" s="1"/>
      <c r="M239" s="1"/>
      <c r="N239" s="1"/>
      <c r="O239" s="1"/>
      <c r="P239" s="1"/>
      <c r="Q239" s="1"/>
      <c r="R239" s="1"/>
      <c r="S239" s="1"/>
    </row>
    <row r="240" spans="1:19">
      <c r="A240" s="17" t="s">
        <v>232</v>
      </c>
      <c r="B240" s="105">
        <v>70614.002810000005</v>
      </c>
      <c r="C240" s="105">
        <v>122174.13916999999</v>
      </c>
      <c r="D240" s="105">
        <v>1831621.3829900001</v>
      </c>
      <c r="E240" s="105">
        <v>66568.044569999998</v>
      </c>
      <c r="F240" s="105">
        <v>0</v>
      </c>
      <c r="G240" s="105">
        <v>52235.994890000002</v>
      </c>
      <c r="H240" s="105">
        <v>568.18757999999991</v>
      </c>
      <c r="I240" s="105">
        <v>0</v>
      </c>
      <c r="J240" s="105">
        <v>2143781.7520099999</v>
      </c>
      <c r="K240" s="1"/>
      <c r="L240" s="1"/>
      <c r="M240" s="1"/>
      <c r="N240" s="1"/>
      <c r="O240" s="1"/>
      <c r="P240" s="1"/>
      <c r="Q240" s="1"/>
      <c r="R240" s="1"/>
      <c r="S240" s="1"/>
    </row>
    <row r="241" spans="1:19">
      <c r="A241" s="24" t="s">
        <v>233</v>
      </c>
      <c r="B241" s="105">
        <v>229995.34522999998</v>
      </c>
      <c r="C241" s="105">
        <v>1110637.2181800001</v>
      </c>
      <c r="D241" s="105">
        <v>213147.65183000002</v>
      </c>
      <c r="E241" s="105">
        <v>76280.564740000002</v>
      </c>
      <c r="F241" s="105">
        <v>246633.14780999999</v>
      </c>
      <c r="G241" s="105">
        <v>266214.45863999997</v>
      </c>
      <c r="H241" s="105">
        <v>2510.7745800000002</v>
      </c>
      <c r="I241" s="105">
        <v>718251.77811000007</v>
      </c>
      <c r="J241" s="105">
        <v>2863670.9391199998</v>
      </c>
      <c r="K241" s="1"/>
      <c r="L241" s="1"/>
      <c r="M241" s="1"/>
      <c r="N241" s="1"/>
      <c r="O241" s="1"/>
      <c r="P241" s="1"/>
      <c r="Q241" s="1"/>
      <c r="R241" s="1"/>
      <c r="S241" s="1"/>
    </row>
    <row r="242" spans="1:19">
      <c r="A242" s="17" t="s">
        <v>234</v>
      </c>
      <c r="B242" s="105">
        <v>20218.870030000002</v>
      </c>
      <c r="C242" s="105">
        <v>11557.09686</v>
      </c>
      <c r="D242" s="105">
        <v>37119.09878</v>
      </c>
      <c r="E242" s="105">
        <v>37694.422399999996</v>
      </c>
      <c r="F242" s="105">
        <v>0</v>
      </c>
      <c r="G242" s="105">
        <v>18241.27362</v>
      </c>
      <c r="H242" s="105">
        <v>0</v>
      </c>
      <c r="I242" s="105">
        <v>0</v>
      </c>
      <c r="J242" s="105">
        <v>124830.76169</v>
      </c>
      <c r="K242" s="1"/>
      <c r="L242" s="1"/>
      <c r="M242" s="1"/>
      <c r="N242" s="1"/>
      <c r="O242" s="1"/>
      <c r="P242" s="1"/>
      <c r="Q242" s="1"/>
      <c r="R242" s="1"/>
      <c r="S242" s="1"/>
    </row>
    <row r="243" spans="1:19">
      <c r="A243" s="17" t="s">
        <v>235</v>
      </c>
      <c r="B243" s="105">
        <v>26486.296460000001</v>
      </c>
      <c r="C243" s="105">
        <v>71440.243230000007</v>
      </c>
      <c r="D243" s="105">
        <v>89047.531180000005</v>
      </c>
      <c r="E243" s="105">
        <v>0</v>
      </c>
      <c r="F243" s="105">
        <v>0</v>
      </c>
      <c r="G243" s="105">
        <v>30906.940210000001</v>
      </c>
      <c r="H243" s="105">
        <v>0</v>
      </c>
      <c r="I243" s="105">
        <v>390615.68699999998</v>
      </c>
      <c r="J243" s="105">
        <v>608496.69808</v>
      </c>
      <c r="K243" s="1"/>
      <c r="L243" s="1"/>
      <c r="M243" s="1"/>
      <c r="N243" s="1"/>
      <c r="O243" s="1"/>
      <c r="P243" s="1"/>
      <c r="Q243" s="1"/>
      <c r="R243" s="1"/>
      <c r="S243" s="1"/>
    </row>
    <row r="244" spans="1:19">
      <c r="A244" s="17" t="s">
        <v>236</v>
      </c>
      <c r="B244" s="105">
        <v>87884.128909999999</v>
      </c>
      <c r="C244" s="105">
        <v>238832.03399</v>
      </c>
      <c r="D244" s="105">
        <v>62280.42411</v>
      </c>
      <c r="E244" s="105">
        <v>15493.023800000001</v>
      </c>
      <c r="F244" s="105">
        <v>33568.193159999995</v>
      </c>
      <c r="G244" s="105">
        <v>114037.72656</v>
      </c>
      <c r="H244" s="105">
        <v>2506.6926699999999</v>
      </c>
      <c r="I244" s="105">
        <v>163026.43828</v>
      </c>
      <c r="J244" s="105">
        <v>717628.66148000001</v>
      </c>
      <c r="K244" s="1"/>
      <c r="L244" s="1"/>
      <c r="M244" s="1"/>
      <c r="N244" s="1"/>
      <c r="O244" s="1"/>
      <c r="P244" s="1"/>
      <c r="Q244" s="1"/>
      <c r="R244" s="1"/>
      <c r="S244" s="1"/>
    </row>
    <row r="245" spans="1:19">
      <c r="A245" s="17" t="s">
        <v>237</v>
      </c>
      <c r="B245" s="105">
        <v>11715.405359999999</v>
      </c>
      <c r="C245" s="105">
        <v>9727.4290700000001</v>
      </c>
      <c r="D245" s="105">
        <v>16126.83979</v>
      </c>
      <c r="E245" s="105">
        <v>799.83656000000008</v>
      </c>
      <c r="F245" s="105">
        <v>2472.5260499999999</v>
      </c>
      <c r="G245" s="105">
        <v>8010.8381600000002</v>
      </c>
      <c r="H245" s="105">
        <v>3.5339099999999997</v>
      </c>
      <c r="I245" s="105">
        <v>20771.81465</v>
      </c>
      <c r="J245" s="105">
        <v>69628.223549999995</v>
      </c>
      <c r="K245" s="1"/>
      <c r="L245" s="1"/>
      <c r="M245" s="1"/>
      <c r="N245" s="1"/>
      <c r="O245" s="1"/>
      <c r="P245" s="1"/>
      <c r="Q245" s="1"/>
      <c r="R245" s="1"/>
      <c r="S245" s="1"/>
    </row>
    <row r="246" spans="1:19">
      <c r="A246" s="11" t="s">
        <v>238</v>
      </c>
      <c r="B246" s="105">
        <v>0</v>
      </c>
      <c r="C246" s="105">
        <v>0</v>
      </c>
      <c r="D246" s="105">
        <v>0</v>
      </c>
      <c r="E246" s="105">
        <v>0</v>
      </c>
      <c r="F246" s="105">
        <v>0</v>
      </c>
      <c r="G246" s="105">
        <v>0</v>
      </c>
      <c r="H246" s="105">
        <v>0</v>
      </c>
      <c r="I246" s="105">
        <v>0</v>
      </c>
      <c r="J246" s="105">
        <v>0</v>
      </c>
      <c r="K246" s="1"/>
      <c r="L246" s="1"/>
      <c r="M246" s="1"/>
      <c r="N246" s="1"/>
      <c r="O246" s="1"/>
      <c r="P246" s="1"/>
      <c r="Q246" s="1"/>
      <c r="R246" s="1"/>
      <c r="S246" s="1"/>
    </row>
    <row r="247" spans="1:19">
      <c r="A247" s="17" t="s">
        <v>239</v>
      </c>
      <c r="B247" s="105">
        <v>83690.644469999999</v>
      </c>
      <c r="C247" s="105">
        <v>779080.41502999992</v>
      </c>
      <c r="D247" s="105">
        <v>8573.7579700000006</v>
      </c>
      <c r="E247" s="105">
        <v>22293.28198</v>
      </c>
      <c r="F247" s="105">
        <v>210592.42859999998</v>
      </c>
      <c r="G247" s="105">
        <v>95017.680090000009</v>
      </c>
      <c r="H247" s="105">
        <v>0.54800000000000004</v>
      </c>
      <c r="I247" s="105">
        <v>143837.83818000002</v>
      </c>
      <c r="J247" s="105">
        <v>1343086.5943199999</v>
      </c>
      <c r="K247" s="1"/>
      <c r="L247" s="1"/>
      <c r="M247" s="1"/>
      <c r="N247" s="1"/>
      <c r="O247" s="1"/>
      <c r="P247" s="1"/>
      <c r="Q247" s="1"/>
      <c r="R247" s="1"/>
      <c r="S247" s="1"/>
    </row>
    <row r="248" spans="1:19">
      <c r="A248" s="24" t="s">
        <v>240</v>
      </c>
      <c r="B248" s="105">
        <v>0</v>
      </c>
      <c r="C248" s="105">
        <v>0</v>
      </c>
      <c r="D248" s="105">
        <v>0</v>
      </c>
      <c r="E248" s="105">
        <v>0</v>
      </c>
      <c r="F248" s="105">
        <v>0</v>
      </c>
      <c r="G248" s="105">
        <v>0</v>
      </c>
      <c r="H248" s="105">
        <v>0</v>
      </c>
      <c r="I248" s="105">
        <v>0</v>
      </c>
      <c r="J248" s="105">
        <v>0</v>
      </c>
      <c r="K248" s="1"/>
      <c r="L248" s="1"/>
      <c r="M248" s="1"/>
      <c r="N248" s="1"/>
      <c r="O248" s="1"/>
      <c r="P248" s="1"/>
      <c r="Q248" s="1"/>
      <c r="R248" s="1"/>
      <c r="S248" s="1"/>
    </row>
    <row r="249" spans="1:19">
      <c r="A249" s="17" t="s">
        <v>241</v>
      </c>
      <c r="B249" s="105">
        <v>0</v>
      </c>
      <c r="C249" s="105">
        <v>0</v>
      </c>
      <c r="D249" s="105">
        <v>0</v>
      </c>
      <c r="E249" s="105">
        <v>0</v>
      </c>
      <c r="F249" s="105">
        <v>0</v>
      </c>
      <c r="G249" s="105">
        <v>0</v>
      </c>
      <c r="H249" s="105">
        <v>0</v>
      </c>
      <c r="I249" s="105">
        <v>0</v>
      </c>
      <c r="J249" s="105">
        <v>0</v>
      </c>
      <c r="K249" s="1"/>
      <c r="L249" s="1"/>
      <c r="M249" s="1"/>
      <c r="N249" s="1"/>
      <c r="O249" s="1"/>
      <c r="P249" s="1"/>
      <c r="Q249" s="1"/>
      <c r="R249" s="1"/>
      <c r="S249" s="1"/>
    </row>
    <row r="250" spans="1:19">
      <c r="A250" s="17" t="s">
        <v>242</v>
      </c>
      <c r="B250" s="105">
        <v>0</v>
      </c>
      <c r="C250" s="105">
        <v>0</v>
      </c>
      <c r="D250" s="105">
        <v>0</v>
      </c>
      <c r="E250" s="105">
        <v>0</v>
      </c>
      <c r="F250" s="105">
        <v>0</v>
      </c>
      <c r="G250" s="105">
        <v>0</v>
      </c>
      <c r="H250" s="105">
        <v>0</v>
      </c>
      <c r="I250" s="105">
        <v>0</v>
      </c>
      <c r="J250" s="105">
        <v>0</v>
      </c>
      <c r="K250" s="1"/>
      <c r="L250" s="1"/>
      <c r="M250" s="1"/>
      <c r="N250" s="1"/>
      <c r="O250" s="1"/>
      <c r="P250" s="1"/>
      <c r="Q250" s="1"/>
      <c r="R250" s="1"/>
      <c r="S250" s="1"/>
    </row>
    <row r="251" spans="1:19">
      <c r="A251" s="24" t="s">
        <v>243</v>
      </c>
      <c r="B251" s="105">
        <v>312814.69808999996</v>
      </c>
      <c r="C251" s="105">
        <v>0</v>
      </c>
      <c r="D251" s="105">
        <v>0</v>
      </c>
      <c r="E251" s="105">
        <v>0</v>
      </c>
      <c r="F251" s="105">
        <v>0</v>
      </c>
      <c r="G251" s="105">
        <v>343908.29618</v>
      </c>
      <c r="H251" s="105">
        <v>0</v>
      </c>
      <c r="I251" s="105">
        <v>0</v>
      </c>
      <c r="J251" s="105">
        <v>656722.99427000002</v>
      </c>
      <c r="K251" s="1"/>
      <c r="L251" s="1"/>
      <c r="M251" s="1"/>
      <c r="N251" s="1"/>
      <c r="O251" s="1"/>
      <c r="P251" s="1"/>
      <c r="Q251" s="1"/>
      <c r="R251" s="1"/>
      <c r="S251" s="1"/>
    </row>
    <row r="252" spans="1:19">
      <c r="A252" s="17" t="s">
        <v>241</v>
      </c>
      <c r="B252" s="105">
        <v>302560.01436000003</v>
      </c>
      <c r="C252" s="105">
        <v>0</v>
      </c>
      <c r="D252" s="105">
        <v>0</v>
      </c>
      <c r="E252" s="105">
        <v>0</v>
      </c>
      <c r="F252" s="105">
        <v>0</v>
      </c>
      <c r="G252" s="105">
        <v>340011.51048</v>
      </c>
      <c r="H252" s="105">
        <v>0</v>
      </c>
      <c r="I252" s="105">
        <v>0</v>
      </c>
      <c r="J252" s="105">
        <v>642571.52484000009</v>
      </c>
      <c r="K252" s="1"/>
      <c r="L252" s="1"/>
      <c r="M252" s="1"/>
      <c r="N252" s="1"/>
      <c r="O252" s="1"/>
      <c r="P252" s="1"/>
      <c r="Q252" s="1"/>
      <c r="R252" s="1"/>
      <c r="S252" s="1"/>
    </row>
    <row r="253" spans="1:19">
      <c r="A253" s="17" t="s">
        <v>242</v>
      </c>
      <c r="B253" s="105">
        <v>10254.683730000001</v>
      </c>
      <c r="C253" s="105">
        <v>0</v>
      </c>
      <c r="D253" s="105">
        <v>0</v>
      </c>
      <c r="E253" s="105">
        <v>0</v>
      </c>
      <c r="F253" s="105">
        <v>0</v>
      </c>
      <c r="G253" s="105">
        <v>3896.7857000000004</v>
      </c>
      <c r="H253" s="105">
        <v>0</v>
      </c>
      <c r="I253" s="105">
        <v>0</v>
      </c>
      <c r="J253" s="105">
        <v>14151.469429999999</v>
      </c>
      <c r="K253" s="1"/>
      <c r="L253" s="1"/>
      <c r="M253" s="1"/>
      <c r="N253" s="1"/>
      <c r="O253" s="1"/>
      <c r="P253" s="1"/>
      <c r="Q253" s="1"/>
      <c r="R253" s="1"/>
      <c r="S253" s="1"/>
    </row>
    <row r="254" spans="1:19">
      <c r="A254" s="15" t="s">
        <v>244</v>
      </c>
      <c r="B254" s="106">
        <v>90857.806459999993</v>
      </c>
      <c r="C254" s="106">
        <v>406497.62319000001</v>
      </c>
      <c r="D254" s="106">
        <v>217163.70033000002</v>
      </c>
      <c r="E254" s="106">
        <v>8422.1007399999999</v>
      </c>
      <c r="F254" s="106">
        <v>69318.414980000001</v>
      </c>
      <c r="G254" s="106">
        <v>122387.86796999999</v>
      </c>
      <c r="H254" s="106">
        <v>4006.6256699999999</v>
      </c>
      <c r="I254" s="106">
        <v>198215.3884</v>
      </c>
      <c r="J254" s="106">
        <v>1116869.52774</v>
      </c>
      <c r="K254" s="1"/>
      <c r="L254" s="1"/>
      <c r="M254" s="1"/>
      <c r="N254" s="1"/>
      <c r="O254" s="1"/>
      <c r="P254" s="1"/>
      <c r="Q254" s="1"/>
      <c r="R254" s="1"/>
      <c r="S254" s="1"/>
    </row>
    <row r="255" spans="1:19">
      <c r="A255" s="17" t="s">
        <v>245</v>
      </c>
      <c r="B255" s="105">
        <v>12.182840000000001</v>
      </c>
      <c r="C255" s="105">
        <v>810.9633</v>
      </c>
      <c r="D255" s="105">
        <v>2082.5688</v>
      </c>
      <c r="E255" s="105">
        <v>38.924030000000002</v>
      </c>
      <c r="F255" s="105">
        <v>209.44335999999998</v>
      </c>
      <c r="G255" s="105">
        <v>0.79546000000000006</v>
      </c>
      <c r="H255" s="105">
        <v>0.70557000000000003</v>
      </c>
      <c r="I255" s="105">
        <v>1157.8269599999999</v>
      </c>
      <c r="J255" s="105">
        <v>4313.41032</v>
      </c>
      <c r="K255" s="1"/>
      <c r="L255" s="1"/>
      <c r="M255" s="1"/>
      <c r="N255" s="1"/>
      <c r="O255" s="1"/>
      <c r="P255" s="1"/>
      <c r="Q255" s="1"/>
      <c r="R255" s="1"/>
      <c r="S255" s="1"/>
    </row>
    <row r="256" spans="1:19">
      <c r="A256" s="17" t="s">
        <v>246</v>
      </c>
      <c r="B256" s="105">
        <v>533.28827999999999</v>
      </c>
      <c r="C256" s="105">
        <v>2114.4356600000001</v>
      </c>
      <c r="D256" s="105">
        <v>2425.87273</v>
      </c>
      <c r="E256" s="105">
        <v>34.836640000000003</v>
      </c>
      <c r="F256" s="105">
        <v>5.2645499999999998</v>
      </c>
      <c r="G256" s="105">
        <v>808.22947999999997</v>
      </c>
      <c r="H256" s="105">
        <v>766.99893000000009</v>
      </c>
      <c r="I256" s="105">
        <v>1728.9257700000001</v>
      </c>
      <c r="J256" s="105">
        <v>8417.8520399999998</v>
      </c>
      <c r="K256" s="1"/>
      <c r="L256" s="1"/>
      <c r="M256" s="1"/>
      <c r="N256" s="1"/>
      <c r="O256" s="1"/>
      <c r="P256" s="1"/>
      <c r="Q256" s="1"/>
      <c r="R256" s="1"/>
      <c r="S256" s="1"/>
    </row>
    <row r="257" spans="1:19">
      <c r="A257" s="17" t="s">
        <v>247</v>
      </c>
      <c r="B257" s="105">
        <v>69619.094519999999</v>
      </c>
      <c r="C257" s="105">
        <v>384224.75198</v>
      </c>
      <c r="D257" s="105">
        <v>195524.10788999998</v>
      </c>
      <c r="E257" s="105">
        <v>5760.1615000000002</v>
      </c>
      <c r="F257" s="105">
        <v>66894.17</v>
      </c>
      <c r="G257" s="105">
        <v>102713.74609</v>
      </c>
      <c r="H257" s="105">
        <v>2790.895</v>
      </c>
      <c r="I257" s="105">
        <v>181214.66324000002</v>
      </c>
      <c r="J257" s="105">
        <v>1008741.59022</v>
      </c>
      <c r="K257" s="1"/>
      <c r="L257" s="1"/>
      <c r="M257" s="1"/>
      <c r="N257" s="1"/>
      <c r="O257" s="1"/>
      <c r="P257" s="1"/>
      <c r="Q257" s="1"/>
      <c r="R257" s="1"/>
      <c r="S257" s="1"/>
    </row>
    <row r="258" spans="1:19">
      <c r="A258" s="17" t="s">
        <v>248</v>
      </c>
      <c r="B258" s="105">
        <v>13655.442220000001</v>
      </c>
      <c r="C258" s="105">
        <v>13690.51485</v>
      </c>
      <c r="D258" s="105">
        <v>14060.113589999999</v>
      </c>
      <c r="E258" s="105">
        <v>2575.5855699999997</v>
      </c>
      <c r="F258" s="105">
        <v>1166.29737</v>
      </c>
      <c r="G258" s="105">
        <v>15043.96277</v>
      </c>
      <c r="H258" s="105">
        <v>119.35275</v>
      </c>
      <c r="I258" s="105">
        <v>5078.6202300000004</v>
      </c>
      <c r="J258" s="105">
        <v>65389.889350000005</v>
      </c>
      <c r="K258" s="1"/>
      <c r="L258" s="1"/>
      <c r="M258" s="1"/>
      <c r="N258" s="1"/>
      <c r="O258" s="1"/>
      <c r="P258" s="1"/>
      <c r="Q258" s="1"/>
      <c r="R258" s="1"/>
      <c r="S258" s="1"/>
    </row>
    <row r="259" spans="1:19">
      <c r="A259" s="17" t="s">
        <v>249</v>
      </c>
      <c r="B259" s="105">
        <v>3331.0754700000002</v>
      </c>
      <c r="C259" s="105">
        <v>1974.4496299999998</v>
      </c>
      <c r="D259" s="105">
        <v>1324.9859799999999</v>
      </c>
      <c r="E259" s="105">
        <v>6.5549200000000001</v>
      </c>
      <c r="F259" s="105">
        <v>355.03748999999999</v>
      </c>
      <c r="G259" s="105">
        <v>1482.5711799999999</v>
      </c>
      <c r="H259" s="105">
        <v>328.67341999999996</v>
      </c>
      <c r="I259" s="105">
        <v>6107.4463900000001</v>
      </c>
      <c r="J259" s="105">
        <v>14910.79448</v>
      </c>
      <c r="K259" s="1"/>
      <c r="L259" s="1"/>
      <c r="M259" s="1"/>
      <c r="N259" s="1"/>
      <c r="O259" s="1"/>
      <c r="P259" s="1"/>
      <c r="Q259" s="1"/>
      <c r="R259" s="1"/>
      <c r="S259" s="1"/>
    </row>
    <row r="260" spans="1:19">
      <c r="A260" s="17" t="s">
        <v>250</v>
      </c>
      <c r="B260" s="105">
        <v>3557.0596600000003</v>
      </c>
      <c r="C260" s="105">
        <v>302.52211999999997</v>
      </c>
      <c r="D260" s="105">
        <v>455.08764000000002</v>
      </c>
      <c r="E260" s="105">
        <v>6.0303999999999993</v>
      </c>
      <c r="F260" s="105">
        <v>69.137249999999995</v>
      </c>
      <c r="G260" s="105">
        <v>1114.2174399999999</v>
      </c>
      <c r="H260" s="105">
        <v>0</v>
      </c>
      <c r="I260" s="105">
        <v>1239.53061</v>
      </c>
      <c r="J260" s="105">
        <v>6743.5851199999997</v>
      </c>
      <c r="K260" s="1"/>
      <c r="L260" s="1"/>
      <c r="M260" s="1"/>
      <c r="N260" s="1"/>
      <c r="O260" s="1"/>
      <c r="P260" s="1"/>
      <c r="Q260" s="1"/>
      <c r="R260" s="1"/>
      <c r="S260" s="1"/>
    </row>
    <row r="261" spans="1:19">
      <c r="A261" s="17" t="s">
        <v>251</v>
      </c>
      <c r="B261" s="105">
        <v>70.297060000000002</v>
      </c>
      <c r="C261" s="105">
        <v>1329.5808200000001</v>
      </c>
      <c r="D261" s="105">
        <v>759.97550000000001</v>
      </c>
      <c r="E261" s="105">
        <v>7.6799999999999993E-3</v>
      </c>
      <c r="F261" s="105">
        <v>520.53381999999999</v>
      </c>
      <c r="G261" s="105">
        <v>319.6968</v>
      </c>
      <c r="H261" s="105">
        <v>0</v>
      </c>
      <c r="I261" s="105">
        <v>666.98285999999996</v>
      </c>
      <c r="J261" s="105">
        <v>3667.0745400000001</v>
      </c>
      <c r="K261" s="1"/>
      <c r="L261" s="1"/>
      <c r="M261" s="1"/>
      <c r="N261" s="1"/>
      <c r="O261" s="1"/>
      <c r="P261" s="1"/>
      <c r="Q261" s="1"/>
      <c r="R261" s="1"/>
      <c r="S261" s="1"/>
    </row>
    <row r="262" spans="1:19">
      <c r="A262" s="17" t="s">
        <v>252</v>
      </c>
      <c r="B262" s="105">
        <v>75.202089999999998</v>
      </c>
      <c r="C262" s="105">
        <v>550.69424000000004</v>
      </c>
      <c r="D262" s="105">
        <v>457.42565000000002</v>
      </c>
      <c r="E262" s="105">
        <v>0</v>
      </c>
      <c r="F262" s="105">
        <v>98.531139999999994</v>
      </c>
      <c r="G262" s="105">
        <v>463.77019999999999</v>
      </c>
      <c r="H262" s="105">
        <v>0</v>
      </c>
      <c r="I262" s="105">
        <v>178.06748999999999</v>
      </c>
      <c r="J262" s="105">
        <v>1823.6908100000001</v>
      </c>
      <c r="K262" s="1"/>
      <c r="L262" s="1"/>
      <c r="M262" s="1"/>
      <c r="N262" s="1"/>
      <c r="O262" s="1"/>
      <c r="P262" s="1"/>
      <c r="Q262" s="1"/>
      <c r="R262" s="1"/>
      <c r="S262" s="1"/>
    </row>
    <row r="263" spans="1:19">
      <c r="A263" s="17" t="s">
        <v>253</v>
      </c>
      <c r="B263" s="105">
        <v>0</v>
      </c>
      <c r="C263" s="105">
        <v>0</v>
      </c>
      <c r="D263" s="105">
        <v>0</v>
      </c>
      <c r="E263" s="105">
        <v>0</v>
      </c>
      <c r="F263" s="105">
        <v>0</v>
      </c>
      <c r="G263" s="105">
        <v>0</v>
      </c>
      <c r="H263" s="105">
        <v>0</v>
      </c>
      <c r="I263" s="105">
        <v>0</v>
      </c>
      <c r="J263" s="105">
        <v>0</v>
      </c>
      <c r="K263" s="1"/>
      <c r="L263" s="1"/>
      <c r="M263" s="1"/>
      <c r="N263" s="1"/>
      <c r="O263" s="1"/>
      <c r="P263" s="1"/>
      <c r="Q263" s="1"/>
      <c r="R263" s="1"/>
      <c r="S263" s="1"/>
    </row>
    <row r="264" spans="1:19">
      <c r="A264" s="17" t="s">
        <v>254</v>
      </c>
      <c r="B264" s="105">
        <v>0</v>
      </c>
      <c r="C264" s="105">
        <v>1499.7105900000001</v>
      </c>
      <c r="D264" s="105">
        <v>73.562550000000002</v>
      </c>
      <c r="E264" s="105">
        <v>0</v>
      </c>
      <c r="F264" s="105">
        <v>0</v>
      </c>
      <c r="G264" s="105">
        <v>440.87854999999996</v>
      </c>
      <c r="H264" s="105">
        <v>0</v>
      </c>
      <c r="I264" s="105">
        <v>90</v>
      </c>
      <c r="J264" s="105">
        <v>2104.1516900000001</v>
      </c>
      <c r="K264" s="1"/>
      <c r="L264" s="1"/>
      <c r="M264" s="1"/>
      <c r="N264" s="1"/>
      <c r="O264" s="1"/>
      <c r="P264" s="1"/>
      <c r="Q264" s="1"/>
      <c r="R264" s="1"/>
      <c r="S264" s="1"/>
    </row>
    <row r="265" spans="1:19">
      <c r="A265" s="17" t="s">
        <v>255</v>
      </c>
      <c r="B265" s="105">
        <v>4.16432</v>
      </c>
      <c r="C265" s="105">
        <v>0</v>
      </c>
      <c r="D265" s="105">
        <v>0</v>
      </c>
      <c r="E265" s="105">
        <v>0</v>
      </c>
      <c r="F265" s="105">
        <v>0</v>
      </c>
      <c r="G265" s="105">
        <v>0</v>
      </c>
      <c r="H265" s="105">
        <v>0</v>
      </c>
      <c r="I265" s="105">
        <v>753.32484999999997</v>
      </c>
      <c r="J265" s="105">
        <v>757.48917000000006</v>
      </c>
      <c r="K265" s="1"/>
      <c r="L265" s="1"/>
      <c r="M265" s="1"/>
      <c r="N265" s="1"/>
      <c r="O265" s="1"/>
      <c r="P265" s="1"/>
      <c r="Q265" s="1"/>
      <c r="R265" s="1"/>
      <c r="S265" s="1"/>
    </row>
    <row r="266" spans="1:19">
      <c r="A266" s="15" t="s">
        <v>256</v>
      </c>
      <c r="B266" s="106">
        <v>-35144.262539999996</v>
      </c>
      <c r="C266" s="106">
        <v>-91987.811079999999</v>
      </c>
      <c r="D266" s="106">
        <v>-58762.157740000002</v>
      </c>
      <c r="E266" s="106">
        <v>-2514.13562</v>
      </c>
      <c r="F266" s="106">
        <v>-17520.550289999999</v>
      </c>
      <c r="G266" s="106">
        <v>-36562.550799999997</v>
      </c>
      <c r="H266" s="106">
        <v>-1388.24767</v>
      </c>
      <c r="I266" s="106">
        <v>-42869.748439999996</v>
      </c>
      <c r="J266" s="106">
        <v>-286749.46418000001</v>
      </c>
      <c r="K266" s="1"/>
      <c r="L266" s="1"/>
      <c r="M266" s="1"/>
      <c r="N266" s="1"/>
      <c r="O266" s="1"/>
      <c r="P266" s="1"/>
      <c r="Q266" s="1"/>
      <c r="R266" s="1"/>
      <c r="S266" s="1"/>
    </row>
    <row r="267" spans="1:19">
      <c r="A267" s="17" t="s">
        <v>257</v>
      </c>
      <c r="B267" s="105">
        <v>-2490.6644700000002</v>
      </c>
      <c r="C267" s="105">
        <v>-20158.320449999999</v>
      </c>
      <c r="D267" s="105">
        <v>-10319.052659999999</v>
      </c>
      <c r="E267" s="105">
        <v>0</v>
      </c>
      <c r="F267" s="105">
        <v>-1260.08248</v>
      </c>
      <c r="G267" s="105">
        <v>-1200.13303</v>
      </c>
      <c r="H267" s="105">
        <v>0</v>
      </c>
      <c r="I267" s="105">
        <v>-5148.2931500000004</v>
      </c>
      <c r="J267" s="105">
        <v>-40576.546240000003</v>
      </c>
      <c r="K267" s="1"/>
      <c r="L267" s="1"/>
      <c r="M267" s="1"/>
      <c r="N267" s="1"/>
      <c r="O267" s="1"/>
      <c r="P267" s="1"/>
      <c r="Q267" s="1"/>
      <c r="R267" s="1"/>
      <c r="S267" s="1"/>
    </row>
    <row r="268" spans="1:19">
      <c r="A268" s="17" t="s">
        <v>258</v>
      </c>
      <c r="B268" s="105">
        <v>0</v>
      </c>
      <c r="C268" s="105">
        <v>0</v>
      </c>
      <c r="D268" s="105">
        <v>0</v>
      </c>
      <c r="E268" s="105">
        <v>0</v>
      </c>
      <c r="F268" s="105">
        <v>0</v>
      </c>
      <c r="G268" s="105">
        <v>0</v>
      </c>
      <c r="H268" s="105">
        <v>0</v>
      </c>
      <c r="I268" s="105">
        <v>0</v>
      </c>
      <c r="J268" s="105">
        <v>0</v>
      </c>
      <c r="K268" s="1"/>
      <c r="L268" s="1"/>
      <c r="M268" s="1"/>
      <c r="N268" s="1"/>
      <c r="O268" s="1"/>
      <c r="P268" s="1"/>
      <c r="Q268" s="1"/>
      <c r="R268" s="1"/>
      <c r="S268" s="1"/>
    </row>
    <row r="269" spans="1:19">
      <c r="A269" s="17" t="s">
        <v>259</v>
      </c>
      <c r="B269" s="105">
        <v>-22532.835039999998</v>
      </c>
      <c r="C269" s="105">
        <v>-45937.013149999999</v>
      </c>
      <c r="D269" s="105">
        <v>-33527.918539999999</v>
      </c>
      <c r="E269" s="105">
        <v>-2428.3933299999999</v>
      </c>
      <c r="F269" s="105">
        <v>-9266.1238499999999</v>
      </c>
      <c r="G269" s="105">
        <v>-27613.398550000002</v>
      </c>
      <c r="H269" s="105">
        <v>-1388.24767</v>
      </c>
      <c r="I269" s="105">
        <v>-16717.61335</v>
      </c>
      <c r="J269" s="105">
        <v>-159411.54347999999</v>
      </c>
      <c r="K269" s="1"/>
      <c r="L269" s="1"/>
      <c r="M269" s="1"/>
      <c r="N269" s="1"/>
      <c r="O269" s="1"/>
      <c r="P269" s="1"/>
      <c r="Q269" s="1"/>
      <c r="R269" s="1"/>
      <c r="S269" s="1"/>
    </row>
    <row r="270" spans="1:19">
      <c r="A270" s="17" t="s">
        <v>260</v>
      </c>
      <c r="B270" s="105">
        <v>-156.40799999999999</v>
      </c>
      <c r="C270" s="105">
        <v>-267.12114000000003</v>
      </c>
      <c r="D270" s="105">
        <v>-814.88373999999999</v>
      </c>
      <c r="E270" s="105">
        <v>-85.742289999999997</v>
      </c>
      <c r="F270" s="105">
        <v>-16.12585</v>
      </c>
      <c r="G270" s="105">
        <v>-137.19999999999999</v>
      </c>
      <c r="H270" s="105">
        <v>0</v>
      </c>
      <c r="I270" s="105">
        <v>-920.21165000000008</v>
      </c>
      <c r="J270" s="105">
        <v>-2397.6926699999999</v>
      </c>
      <c r="K270" s="1"/>
      <c r="L270" s="1"/>
      <c r="M270" s="1"/>
      <c r="N270" s="1"/>
      <c r="O270" s="1"/>
      <c r="P270" s="1"/>
      <c r="Q270" s="1"/>
      <c r="R270" s="1"/>
      <c r="S270" s="1"/>
    </row>
    <row r="271" spans="1:19">
      <c r="A271" s="17" t="s">
        <v>261</v>
      </c>
      <c r="B271" s="105">
        <v>-8751.6305900000007</v>
      </c>
      <c r="C271" s="105">
        <v>-19890.830170000001</v>
      </c>
      <c r="D271" s="105">
        <v>-14100.302800000001</v>
      </c>
      <c r="E271" s="105">
        <v>0</v>
      </c>
      <c r="F271" s="105">
        <v>-6978.2181100000007</v>
      </c>
      <c r="G271" s="105">
        <v>-7474.6239999999998</v>
      </c>
      <c r="H271" s="105">
        <v>0</v>
      </c>
      <c r="I271" s="105">
        <v>-15876.0255</v>
      </c>
      <c r="J271" s="105">
        <v>-73071.631170000008</v>
      </c>
      <c r="K271" s="1"/>
      <c r="L271" s="1"/>
      <c r="M271" s="1"/>
      <c r="N271" s="1"/>
      <c r="O271" s="1"/>
      <c r="P271" s="1"/>
      <c r="Q271" s="1"/>
      <c r="R271" s="1"/>
      <c r="S271" s="1"/>
    </row>
    <row r="272" spans="1:19">
      <c r="A272" s="18" t="s">
        <v>262</v>
      </c>
      <c r="B272" s="105">
        <v>-1211.4298999999999</v>
      </c>
      <c r="C272" s="105">
        <v>-1027.9856600000001</v>
      </c>
      <c r="D272" s="105">
        <v>0</v>
      </c>
      <c r="E272" s="105">
        <v>0</v>
      </c>
      <c r="F272" s="105">
        <v>0</v>
      </c>
      <c r="G272" s="105">
        <v>-137.19522000000001</v>
      </c>
      <c r="H272" s="105">
        <v>0</v>
      </c>
      <c r="I272" s="105">
        <v>-1768.08331</v>
      </c>
      <c r="J272" s="105">
        <v>-4144.69409</v>
      </c>
      <c r="K272" s="1"/>
      <c r="L272" s="1"/>
      <c r="M272" s="1"/>
      <c r="N272" s="1"/>
      <c r="O272" s="1"/>
      <c r="P272" s="1"/>
      <c r="Q272" s="1"/>
      <c r="R272" s="1"/>
      <c r="S272" s="1"/>
    </row>
    <row r="273" spans="1:19">
      <c r="A273" s="18" t="s">
        <v>263</v>
      </c>
      <c r="B273" s="105">
        <v>-1.29454</v>
      </c>
      <c r="C273" s="105">
        <v>-4706.5405099999998</v>
      </c>
      <c r="D273" s="105">
        <v>0</v>
      </c>
      <c r="E273" s="105">
        <v>0</v>
      </c>
      <c r="F273" s="105">
        <v>0</v>
      </c>
      <c r="G273" s="105">
        <v>0</v>
      </c>
      <c r="H273" s="105">
        <v>0</v>
      </c>
      <c r="I273" s="105">
        <v>-2439.5214799999999</v>
      </c>
      <c r="J273" s="105">
        <v>-7147.35653</v>
      </c>
      <c r="K273" s="1"/>
      <c r="L273" s="1"/>
      <c r="M273" s="1"/>
      <c r="N273" s="1"/>
      <c r="O273" s="1"/>
      <c r="P273" s="1"/>
      <c r="Q273" s="1"/>
      <c r="R273" s="1"/>
      <c r="S273" s="1"/>
    </row>
    <row r="274" spans="1:19">
      <c r="A274" s="15" t="s">
        <v>264</v>
      </c>
      <c r="B274" s="106">
        <v>55713.543920000004</v>
      </c>
      <c r="C274" s="106">
        <v>314509.81211</v>
      </c>
      <c r="D274" s="106">
        <v>158401.54259</v>
      </c>
      <c r="E274" s="106">
        <v>5907.9651199999998</v>
      </c>
      <c r="F274" s="106">
        <v>51797.864689999995</v>
      </c>
      <c r="G274" s="106">
        <v>85825.317169999995</v>
      </c>
      <c r="H274" s="106">
        <v>2618.3780000000002</v>
      </c>
      <c r="I274" s="106">
        <v>155345.63996</v>
      </c>
      <c r="J274" s="106">
        <v>830120.06355999992</v>
      </c>
      <c r="K274" s="1"/>
      <c r="L274" s="1"/>
      <c r="M274" s="1"/>
      <c r="N274" s="1"/>
      <c r="O274" s="1"/>
      <c r="P274" s="1"/>
      <c r="Q274" s="1"/>
      <c r="R274" s="1"/>
      <c r="S274" s="1"/>
    </row>
    <row r="275" spans="1:19">
      <c r="A275" s="14" t="s">
        <v>265</v>
      </c>
      <c r="B275" s="106">
        <v>15544.68432</v>
      </c>
      <c r="C275" s="106">
        <v>4912.8842000000004</v>
      </c>
      <c r="D275" s="106">
        <v>10347.723169999999</v>
      </c>
      <c r="E275" s="106">
        <v>385.91116</v>
      </c>
      <c r="F275" s="106">
        <v>1753.18182</v>
      </c>
      <c r="G275" s="106">
        <v>9533.9668000000001</v>
      </c>
      <c r="H275" s="106">
        <v>997.33700999999996</v>
      </c>
      <c r="I275" s="106">
        <v>1338.3483999999999</v>
      </c>
      <c r="J275" s="106">
        <v>44814.03688</v>
      </c>
      <c r="K275" s="1"/>
      <c r="L275" s="1"/>
      <c r="M275" s="1"/>
      <c r="N275" s="1"/>
      <c r="O275" s="1"/>
      <c r="P275" s="1"/>
      <c r="Q275" s="1"/>
      <c r="R275" s="1"/>
      <c r="S275" s="1"/>
    </row>
    <row r="276" spans="1:19">
      <c r="A276" s="17" t="s">
        <v>266</v>
      </c>
      <c r="B276" s="105">
        <v>3046.02531</v>
      </c>
      <c r="C276" s="105">
        <v>1649.9972399999999</v>
      </c>
      <c r="D276" s="105">
        <v>7963.0865400000002</v>
      </c>
      <c r="E276" s="105">
        <v>320.31079</v>
      </c>
      <c r="F276" s="105">
        <v>1640.17858</v>
      </c>
      <c r="G276" s="105">
        <v>4345.0216900000005</v>
      </c>
      <c r="H276" s="105">
        <v>50.239290000000004</v>
      </c>
      <c r="I276" s="105">
        <v>331.11132000000003</v>
      </c>
      <c r="J276" s="105">
        <v>19345.97076</v>
      </c>
      <c r="K276" s="1"/>
      <c r="L276" s="1"/>
      <c r="M276" s="1"/>
      <c r="N276" s="1"/>
      <c r="O276" s="1"/>
      <c r="P276" s="1"/>
      <c r="Q276" s="1"/>
      <c r="R276" s="1"/>
      <c r="S276" s="1"/>
    </row>
    <row r="277" spans="1:19">
      <c r="A277" s="17" t="s">
        <v>267</v>
      </c>
      <c r="B277" s="105">
        <v>755.19037000000003</v>
      </c>
      <c r="C277" s="105">
        <v>772.65880000000004</v>
      </c>
      <c r="D277" s="105">
        <v>11.01623</v>
      </c>
      <c r="E277" s="105">
        <v>12.703389999999999</v>
      </c>
      <c r="F277" s="105">
        <v>0.12670999999999999</v>
      </c>
      <c r="G277" s="105">
        <v>348.07534999999996</v>
      </c>
      <c r="H277" s="105">
        <v>627.2242</v>
      </c>
      <c r="I277" s="105">
        <v>1.8853499999999999</v>
      </c>
      <c r="J277" s="105">
        <v>2528.8804</v>
      </c>
      <c r="K277" s="1"/>
      <c r="L277" s="1"/>
      <c r="M277" s="1"/>
      <c r="N277" s="1"/>
      <c r="O277" s="1"/>
      <c r="P277" s="1"/>
      <c r="Q277" s="1"/>
      <c r="R277" s="1"/>
      <c r="S277" s="1"/>
    </row>
    <row r="278" spans="1:19">
      <c r="A278" s="17" t="s">
        <v>268</v>
      </c>
      <c r="B278" s="105">
        <v>8373.76</v>
      </c>
      <c r="C278" s="105">
        <v>40.073070000000001</v>
      </c>
      <c r="D278" s="105">
        <v>282.67371000000003</v>
      </c>
      <c r="E278" s="105">
        <v>8.6999999999999994E-2</v>
      </c>
      <c r="F278" s="105">
        <v>0</v>
      </c>
      <c r="G278" s="105">
        <v>23.48911</v>
      </c>
      <c r="H278" s="105">
        <v>0</v>
      </c>
      <c r="I278" s="105">
        <v>0</v>
      </c>
      <c r="J278" s="105">
        <v>8720.0828900000015</v>
      </c>
      <c r="K278" s="1"/>
      <c r="L278" s="1"/>
      <c r="M278" s="1"/>
      <c r="N278" s="1"/>
      <c r="O278" s="1"/>
      <c r="P278" s="1"/>
      <c r="Q278" s="1"/>
      <c r="R278" s="1"/>
      <c r="S278" s="1"/>
    </row>
    <row r="279" spans="1:19">
      <c r="A279" s="17" t="s">
        <v>269</v>
      </c>
      <c r="B279" s="105">
        <v>0</v>
      </c>
      <c r="C279" s="105">
        <v>0</v>
      </c>
      <c r="D279" s="105">
        <v>74.099999999999994</v>
      </c>
      <c r="E279" s="105">
        <v>0</v>
      </c>
      <c r="F279" s="105">
        <v>0</v>
      </c>
      <c r="G279" s="105">
        <v>0</v>
      </c>
      <c r="H279" s="105">
        <v>0</v>
      </c>
      <c r="I279" s="105">
        <v>0</v>
      </c>
      <c r="J279" s="105">
        <v>74.099999999999994</v>
      </c>
      <c r="K279" s="1"/>
      <c r="L279" s="1"/>
      <c r="M279" s="1"/>
      <c r="N279" s="1"/>
      <c r="O279" s="1"/>
      <c r="P279" s="1"/>
      <c r="Q279" s="1"/>
      <c r="R279" s="1"/>
      <c r="S279" s="1"/>
    </row>
    <row r="280" spans="1:19">
      <c r="A280" s="116" t="s">
        <v>270</v>
      </c>
      <c r="B280" s="105">
        <v>3369.7086400000003</v>
      </c>
      <c r="C280" s="105">
        <v>2450.1550899999997</v>
      </c>
      <c r="D280" s="105">
        <v>2016.8466899999999</v>
      </c>
      <c r="E280" s="105">
        <v>52.809980000000003</v>
      </c>
      <c r="F280" s="105">
        <v>112.87653</v>
      </c>
      <c r="G280" s="105">
        <v>4817.3806500000001</v>
      </c>
      <c r="H280" s="105">
        <v>319.87352000000004</v>
      </c>
      <c r="I280" s="105">
        <v>1005.35173</v>
      </c>
      <c r="J280" s="105">
        <v>14145.002829999999</v>
      </c>
      <c r="K280" s="1"/>
      <c r="L280" s="1"/>
      <c r="M280" s="1"/>
      <c r="N280" s="1"/>
      <c r="O280" s="1"/>
      <c r="P280" s="1"/>
      <c r="Q280" s="1"/>
      <c r="R280" s="1"/>
      <c r="S280" s="1"/>
    </row>
    <row r="281" spans="1:19">
      <c r="A281" s="116" t="s">
        <v>271</v>
      </c>
      <c r="B281" s="105">
        <v>0</v>
      </c>
      <c r="C281" s="105">
        <v>0</v>
      </c>
      <c r="D281" s="105">
        <v>0</v>
      </c>
      <c r="E281" s="105">
        <v>0</v>
      </c>
      <c r="F281" s="105">
        <v>0</v>
      </c>
      <c r="G281" s="105">
        <v>0</v>
      </c>
      <c r="H281" s="105">
        <v>0</v>
      </c>
      <c r="I281" s="105">
        <v>0</v>
      </c>
      <c r="J281" s="105">
        <v>0</v>
      </c>
      <c r="K281" s="1"/>
      <c r="L281" s="1"/>
      <c r="M281" s="1"/>
      <c r="N281" s="1"/>
      <c r="O281" s="1"/>
      <c r="P281" s="1"/>
      <c r="Q281" s="1"/>
      <c r="R281" s="1"/>
      <c r="S281" s="1"/>
    </row>
    <row r="282" spans="1:19">
      <c r="A282" s="15" t="s">
        <v>272</v>
      </c>
      <c r="B282" s="106">
        <v>-16000.934160000001</v>
      </c>
      <c r="C282" s="106">
        <v>-18724.972610000001</v>
      </c>
      <c r="D282" s="106">
        <v>-9802.554970000001</v>
      </c>
      <c r="E282" s="106">
        <v>-224.83453</v>
      </c>
      <c r="F282" s="106">
        <v>-271.83140000000003</v>
      </c>
      <c r="G282" s="106">
        <v>-11306.95991</v>
      </c>
      <c r="H282" s="106">
        <v>-1374.15408</v>
      </c>
      <c r="I282" s="106">
        <v>-4121.9400400000004</v>
      </c>
      <c r="J282" s="106">
        <v>-61828.181700000001</v>
      </c>
      <c r="K282" s="1"/>
      <c r="L282" s="1"/>
      <c r="M282" s="1"/>
      <c r="N282" s="1"/>
      <c r="O282" s="1"/>
      <c r="P282" s="1"/>
      <c r="Q282" s="1"/>
      <c r="R282" s="1"/>
      <c r="S282" s="1"/>
    </row>
    <row r="283" spans="1:19">
      <c r="A283" s="17" t="s">
        <v>266</v>
      </c>
      <c r="B283" s="105">
        <v>-6650.9703200000004</v>
      </c>
      <c r="C283" s="105">
        <v>-4788.0555599999998</v>
      </c>
      <c r="D283" s="105">
        <v>-2976.3090699999998</v>
      </c>
      <c r="E283" s="105">
        <v>-177.79760999999999</v>
      </c>
      <c r="F283" s="105">
        <v>-181.32016000000002</v>
      </c>
      <c r="G283" s="105">
        <v>-5523.2840800000004</v>
      </c>
      <c r="H283" s="105">
        <v>-693.84544999999991</v>
      </c>
      <c r="I283" s="105">
        <v>-1886.86772</v>
      </c>
      <c r="J283" s="105">
        <v>-22878.449969999998</v>
      </c>
      <c r="K283" s="1"/>
      <c r="L283" s="1"/>
      <c r="M283" s="1"/>
      <c r="N283" s="1"/>
      <c r="O283" s="1"/>
      <c r="P283" s="1"/>
      <c r="Q283" s="1"/>
      <c r="R283" s="1"/>
      <c r="S283" s="1"/>
    </row>
    <row r="284" spans="1:19">
      <c r="A284" s="17" t="s">
        <v>273</v>
      </c>
      <c r="B284" s="105">
        <v>-7418.8767199999993</v>
      </c>
      <c r="C284" s="105">
        <v>-111.68548</v>
      </c>
      <c r="D284" s="105">
        <v>-157.84592999999998</v>
      </c>
      <c r="E284" s="105">
        <v>-7.9423300000000001</v>
      </c>
      <c r="F284" s="105">
        <v>0</v>
      </c>
      <c r="G284" s="105">
        <v>-31.180919999999997</v>
      </c>
      <c r="H284" s="105">
        <v>0</v>
      </c>
      <c r="I284" s="105">
        <v>-403.05662999999998</v>
      </c>
      <c r="J284" s="105">
        <v>-8130.5880099999995</v>
      </c>
      <c r="K284" s="1"/>
      <c r="L284" s="1"/>
      <c r="M284" s="1"/>
      <c r="N284" s="1"/>
      <c r="O284" s="1"/>
      <c r="P284" s="1"/>
      <c r="Q284" s="1"/>
      <c r="R284" s="1"/>
      <c r="S284" s="1"/>
    </row>
    <row r="285" spans="1:19">
      <c r="A285" s="17" t="s">
        <v>274</v>
      </c>
      <c r="B285" s="105">
        <v>0</v>
      </c>
      <c r="C285" s="105">
        <v>0</v>
      </c>
      <c r="D285" s="105">
        <v>0</v>
      </c>
      <c r="E285" s="105">
        <v>0</v>
      </c>
      <c r="F285" s="105">
        <v>0</v>
      </c>
      <c r="G285" s="105">
        <v>0</v>
      </c>
      <c r="H285" s="105">
        <v>0</v>
      </c>
      <c r="I285" s="105">
        <v>0</v>
      </c>
      <c r="J285" s="105">
        <v>0</v>
      </c>
      <c r="K285" s="1"/>
      <c r="L285" s="1"/>
      <c r="M285" s="1"/>
      <c r="N285" s="1"/>
      <c r="O285" s="1"/>
      <c r="P285" s="1"/>
      <c r="Q285" s="1"/>
      <c r="R285" s="1"/>
      <c r="S285" s="1"/>
    </row>
    <row r="286" spans="1:19">
      <c r="A286" s="17" t="s">
        <v>275</v>
      </c>
      <c r="B286" s="105">
        <v>0</v>
      </c>
      <c r="C286" s="105">
        <v>0</v>
      </c>
      <c r="D286" s="105">
        <v>0</v>
      </c>
      <c r="E286" s="105">
        <v>0</v>
      </c>
      <c r="F286" s="105">
        <v>0</v>
      </c>
      <c r="G286" s="105">
        <v>0</v>
      </c>
      <c r="H286" s="105">
        <v>0</v>
      </c>
      <c r="I286" s="105">
        <v>0</v>
      </c>
      <c r="J286" s="105">
        <v>0</v>
      </c>
      <c r="K286" s="1"/>
      <c r="L286" s="1"/>
      <c r="M286" s="1"/>
      <c r="N286" s="1"/>
      <c r="O286" s="1"/>
      <c r="P286" s="1"/>
      <c r="Q286" s="1"/>
      <c r="R286" s="1"/>
      <c r="S286" s="1"/>
    </row>
    <row r="287" spans="1:19">
      <c r="A287" s="18" t="s">
        <v>276</v>
      </c>
      <c r="B287" s="105">
        <v>-1931.0871200000001</v>
      </c>
      <c r="C287" s="105">
        <v>-13825.23157</v>
      </c>
      <c r="D287" s="105">
        <v>-6668.3999699999995</v>
      </c>
      <c r="E287" s="105">
        <v>-39.094589999999997</v>
      </c>
      <c r="F287" s="105">
        <v>-90.511240000000001</v>
      </c>
      <c r="G287" s="105">
        <v>-5752.4949100000003</v>
      </c>
      <c r="H287" s="105">
        <v>-680.30862999999999</v>
      </c>
      <c r="I287" s="105">
        <v>-1832.0156899999999</v>
      </c>
      <c r="J287" s="105">
        <v>-30819.14372</v>
      </c>
      <c r="K287" s="1"/>
      <c r="L287" s="1"/>
      <c r="M287" s="1"/>
      <c r="N287" s="1"/>
      <c r="O287" s="1"/>
      <c r="P287" s="1"/>
      <c r="Q287" s="1"/>
      <c r="R287" s="1"/>
      <c r="S287" s="1"/>
    </row>
    <row r="288" spans="1:19">
      <c r="A288" s="18" t="s">
        <v>277</v>
      </c>
      <c r="B288" s="105">
        <v>0</v>
      </c>
      <c r="C288" s="105">
        <v>0</v>
      </c>
      <c r="D288" s="105">
        <v>0</v>
      </c>
      <c r="E288" s="105">
        <v>0</v>
      </c>
      <c r="F288" s="105">
        <v>0</v>
      </c>
      <c r="G288" s="105">
        <v>0</v>
      </c>
      <c r="H288" s="105">
        <v>0</v>
      </c>
      <c r="I288" s="105">
        <v>0</v>
      </c>
      <c r="J288" s="105">
        <v>0</v>
      </c>
      <c r="K288" s="1"/>
      <c r="L288" s="1"/>
      <c r="M288" s="1"/>
      <c r="N288" s="1"/>
      <c r="O288" s="1"/>
      <c r="P288" s="1"/>
      <c r="Q288" s="1"/>
      <c r="R288" s="1"/>
      <c r="S288" s="1"/>
    </row>
    <row r="289" spans="1:19">
      <c r="A289" s="15" t="s">
        <v>278</v>
      </c>
      <c r="B289" s="106">
        <v>55257.29408</v>
      </c>
      <c r="C289" s="106">
        <v>300697.72369999997</v>
      </c>
      <c r="D289" s="106">
        <v>158946.71078999998</v>
      </c>
      <c r="E289" s="106">
        <v>6069.0417500000003</v>
      </c>
      <c r="F289" s="106">
        <v>53279.215109999997</v>
      </c>
      <c r="G289" s="106">
        <v>84052.324059999999</v>
      </c>
      <c r="H289" s="106">
        <v>2241.5609300000001</v>
      </c>
      <c r="I289" s="106">
        <v>152562.04832</v>
      </c>
      <c r="J289" s="106">
        <v>813105.91873999999</v>
      </c>
      <c r="K289" s="1"/>
      <c r="L289" s="1"/>
      <c r="M289" s="1"/>
      <c r="N289" s="1"/>
      <c r="O289" s="1"/>
      <c r="P289" s="1"/>
      <c r="Q289" s="1"/>
      <c r="R289" s="1"/>
      <c r="S289" s="1"/>
    </row>
    <row r="290" spans="1:19">
      <c r="A290" s="17" t="s">
        <v>279</v>
      </c>
      <c r="B290" s="105">
        <v>63854.691469999998</v>
      </c>
      <c r="C290" s="105">
        <v>56298.684529999999</v>
      </c>
      <c r="D290" s="105">
        <v>6438.1492400000006</v>
      </c>
      <c r="E290" s="105">
        <v>714.72343000000001</v>
      </c>
      <c r="F290" s="105">
        <v>13101.705320000001</v>
      </c>
      <c r="G290" s="105">
        <v>25772.235270000001</v>
      </c>
      <c r="H290" s="105">
        <v>135.56211999999999</v>
      </c>
      <c r="I290" s="105">
        <v>84787.706630000001</v>
      </c>
      <c r="J290" s="105">
        <v>251103.45801</v>
      </c>
      <c r="K290" s="1"/>
      <c r="L290" s="1"/>
      <c r="M290" s="1"/>
      <c r="N290" s="1"/>
      <c r="O290" s="1"/>
      <c r="P290" s="1"/>
      <c r="Q290" s="1"/>
      <c r="R290" s="1"/>
      <c r="S290" s="1"/>
    </row>
    <row r="291" spans="1:19">
      <c r="A291" s="17" t="s">
        <v>280</v>
      </c>
      <c r="B291" s="105">
        <v>1064.7363799999998</v>
      </c>
      <c r="C291" s="105">
        <v>7797.31106</v>
      </c>
      <c r="D291" s="105">
        <v>1573.6906299999998</v>
      </c>
      <c r="E291" s="105">
        <v>197.67447000000001</v>
      </c>
      <c r="F291" s="105">
        <v>945.5305699999999</v>
      </c>
      <c r="G291" s="105">
        <v>1565.9450300000001</v>
      </c>
      <c r="H291" s="105">
        <v>39.405839999999998</v>
      </c>
      <c r="I291" s="105">
        <v>7437.91273</v>
      </c>
      <c r="J291" s="105">
        <v>20622.206710000002</v>
      </c>
      <c r="K291" s="1"/>
      <c r="L291" s="1"/>
      <c r="M291" s="1"/>
      <c r="N291" s="1"/>
      <c r="O291" s="1"/>
      <c r="P291" s="1"/>
      <c r="Q291" s="1"/>
      <c r="R291" s="1"/>
      <c r="S291" s="1"/>
    </row>
    <row r="292" spans="1:19">
      <c r="A292" s="17" t="s">
        <v>281</v>
      </c>
      <c r="B292" s="105">
        <v>62789.955090000003</v>
      </c>
      <c r="C292" s="105">
        <v>48501.030469999998</v>
      </c>
      <c r="D292" s="105">
        <v>4864.4586100000006</v>
      </c>
      <c r="E292" s="105">
        <v>517.04895999999997</v>
      </c>
      <c r="F292" s="105">
        <v>12156.17475</v>
      </c>
      <c r="G292" s="105">
        <v>24206.290239999998</v>
      </c>
      <c r="H292" s="105">
        <v>96.156279999999995</v>
      </c>
      <c r="I292" s="105">
        <v>77349.793900000004</v>
      </c>
      <c r="J292" s="105">
        <v>230480.90830000001</v>
      </c>
      <c r="K292" s="1"/>
      <c r="L292" s="1"/>
      <c r="M292" s="1"/>
      <c r="N292" s="1"/>
      <c r="O292" s="1"/>
      <c r="P292" s="1"/>
      <c r="Q292" s="1"/>
      <c r="R292" s="1"/>
      <c r="S292" s="1"/>
    </row>
    <row r="293" spans="1:19">
      <c r="A293" s="17" t="s">
        <v>282</v>
      </c>
      <c r="B293" s="105">
        <v>0</v>
      </c>
      <c r="C293" s="105">
        <v>0</v>
      </c>
      <c r="D293" s="105">
        <v>0</v>
      </c>
      <c r="E293" s="105">
        <v>0</v>
      </c>
      <c r="F293" s="105">
        <v>0</v>
      </c>
      <c r="G293" s="105">
        <v>0</v>
      </c>
      <c r="H293" s="105">
        <v>0</v>
      </c>
      <c r="I293" s="105">
        <v>0</v>
      </c>
      <c r="J293" s="105">
        <v>0</v>
      </c>
      <c r="K293" s="1"/>
      <c r="L293" s="1"/>
      <c r="M293" s="1"/>
      <c r="N293" s="1"/>
      <c r="O293" s="1"/>
      <c r="P293" s="1"/>
      <c r="Q293" s="1"/>
      <c r="R293" s="1"/>
      <c r="S293" s="1"/>
    </row>
    <row r="294" spans="1:19">
      <c r="A294" s="17" t="s">
        <v>283</v>
      </c>
      <c r="B294" s="105">
        <v>0</v>
      </c>
      <c r="C294" s="105">
        <v>0</v>
      </c>
      <c r="D294" s="105">
        <v>0</v>
      </c>
      <c r="E294" s="105">
        <v>0</v>
      </c>
      <c r="F294" s="105">
        <v>0</v>
      </c>
      <c r="G294" s="105">
        <v>0</v>
      </c>
      <c r="H294" s="105">
        <v>0</v>
      </c>
      <c r="I294" s="105">
        <v>0</v>
      </c>
      <c r="J294" s="105">
        <v>0</v>
      </c>
      <c r="K294" s="1"/>
      <c r="L294" s="1"/>
      <c r="M294" s="1"/>
      <c r="N294" s="1"/>
      <c r="O294" s="1"/>
      <c r="P294" s="1"/>
      <c r="Q294" s="1"/>
      <c r="R294" s="1"/>
      <c r="S294" s="1"/>
    </row>
    <row r="295" spans="1:19">
      <c r="A295" s="17" t="s">
        <v>284</v>
      </c>
      <c r="B295" s="105">
        <v>0</v>
      </c>
      <c r="C295" s="105">
        <v>0</v>
      </c>
      <c r="D295" s="105">
        <v>0</v>
      </c>
      <c r="E295" s="105">
        <v>0</v>
      </c>
      <c r="F295" s="105">
        <v>0</v>
      </c>
      <c r="G295" s="105">
        <v>0</v>
      </c>
      <c r="H295" s="105">
        <v>0</v>
      </c>
      <c r="I295" s="105">
        <v>0</v>
      </c>
      <c r="J295" s="105">
        <v>0</v>
      </c>
      <c r="K295" s="1"/>
      <c r="L295" s="1"/>
      <c r="M295" s="1"/>
      <c r="N295" s="1"/>
      <c r="O295" s="1"/>
      <c r="P295" s="1"/>
      <c r="Q295" s="1"/>
      <c r="R295" s="1"/>
      <c r="S295" s="1"/>
    </row>
    <row r="296" spans="1:19">
      <c r="A296" s="17" t="s">
        <v>285</v>
      </c>
      <c r="B296" s="105">
        <v>0</v>
      </c>
      <c r="C296" s="105">
        <v>0.34300000000000003</v>
      </c>
      <c r="D296" s="105">
        <v>0</v>
      </c>
      <c r="E296" s="105">
        <v>0</v>
      </c>
      <c r="F296" s="105">
        <v>0</v>
      </c>
      <c r="G296" s="105">
        <v>0</v>
      </c>
      <c r="H296" s="105">
        <v>0</v>
      </c>
      <c r="I296" s="105">
        <v>0</v>
      </c>
      <c r="J296" s="105">
        <v>0.34300000000000003</v>
      </c>
      <c r="K296" s="1"/>
      <c r="L296" s="1"/>
      <c r="M296" s="1"/>
      <c r="N296" s="1"/>
      <c r="O296" s="1"/>
      <c r="P296" s="1"/>
      <c r="Q296" s="1"/>
      <c r="R296" s="1"/>
      <c r="S296" s="1"/>
    </row>
    <row r="297" spans="1:19">
      <c r="A297" s="17" t="s">
        <v>286</v>
      </c>
      <c r="B297" s="105">
        <v>0</v>
      </c>
      <c r="C297" s="105">
        <v>0</v>
      </c>
      <c r="D297" s="105">
        <v>0</v>
      </c>
      <c r="E297" s="105">
        <v>0</v>
      </c>
      <c r="F297" s="105">
        <v>0</v>
      </c>
      <c r="G297" s="105">
        <v>0</v>
      </c>
      <c r="H297" s="105">
        <v>0</v>
      </c>
      <c r="I297" s="105">
        <v>0</v>
      </c>
      <c r="J297" s="105">
        <v>0</v>
      </c>
      <c r="K297" s="1"/>
      <c r="L297" s="1"/>
      <c r="M297" s="1"/>
      <c r="N297" s="1"/>
      <c r="O297" s="1"/>
      <c r="P297" s="1"/>
      <c r="Q297" s="1"/>
      <c r="R297" s="1"/>
      <c r="S297" s="1"/>
    </row>
    <row r="298" spans="1:19">
      <c r="A298" s="17" t="s">
        <v>287</v>
      </c>
      <c r="B298" s="105">
        <v>-71980.696290000007</v>
      </c>
      <c r="C298" s="105">
        <v>-116791.55084000001</v>
      </c>
      <c r="D298" s="105">
        <v>-31963.703519999999</v>
      </c>
      <c r="E298" s="105">
        <v>-673.99351000000001</v>
      </c>
      <c r="F298" s="105">
        <v>-21822.76095</v>
      </c>
      <c r="G298" s="105">
        <v>-39800.416440000001</v>
      </c>
      <c r="H298" s="105">
        <v>-296.83795000000003</v>
      </c>
      <c r="I298" s="105">
        <v>-130269.27505</v>
      </c>
      <c r="J298" s="105">
        <v>-413599.23454999999</v>
      </c>
      <c r="K298" s="1"/>
      <c r="L298" s="1"/>
      <c r="M298" s="1"/>
      <c r="N298" s="1"/>
      <c r="O298" s="1"/>
      <c r="P298" s="1"/>
      <c r="Q298" s="1"/>
      <c r="R298" s="1"/>
      <c r="S298" s="1"/>
    </row>
    <row r="299" spans="1:19">
      <c r="A299" s="17" t="s">
        <v>288</v>
      </c>
      <c r="B299" s="105">
        <v>-67735.250480000002</v>
      </c>
      <c r="C299" s="105">
        <v>-109902.59813</v>
      </c>
      <c r="D299" s="105">
        <v>-25318.6715</v>
      </c>
      <c r="E299" s="105">
        <v>-623.49224000000004</v>
      </c>
      <c r="F299" s="105">
        <v>-21572.481059999998</v>
      </c>
      <c r="G299" s="105">
        <v>-34066.11606</v>
      </c>
      <c r="H299" s="105">
        <v>-274.99301000000003</v>
      </c>
      <c r="I299" s="105">
        <v>-107786.47194</v>
      </c>
      <c r="J299" s="105">
        <v>-367280.07442000002</v>
      </c>
      <c r="K299" s="1"/>
      <c r="L299" s="1"/>
      <c r="M299" s="1"/>
      <c r="N299" s="1"/>
      <c r="O299" s="1"/>
      <c r="P299" s="1"/>
      <c r="Q299" s="1"/>
      <c r="R299" s="1"/>
      <c r="S299" s="1"/>
    </row>
    <row r="300" spans="1:19">
      <c r="A300" s="17" t="s">
        <v>289</v>
      </c>
      <c r="B300" s="105">
        <v>-565.34496999999999</v>
      </c>
      <c r="C300" s="105">
        <v>-50.192970000000003</v>
      </c>
      <c r="D300" s="105">
        <v>-16.475180000000002</v>
      </c>
      <c r="E300" s="105">
        <v>0</v>
      </c>
      <c r="F300" s="105">
        <v>-1.6799999999999999E-3</v>
      </c>
      <c r="G300" s="105">
        <v>0</v>
      </c>
      <c r="H300" s="105">
        <v>0</v>
      </c>
      <c r="I300" s="105">
        <v>-479.85235</v>
      </c>
      <c r="J300" s="105">
        <v>-1111.8671499999998</v>
      </c>
      <c r="K300" s="1"/>
      <c r="L300" s="1"/>
      <c r="M300" s="1"/>
      <c r="N300" s="1"/>
      <c r="O300" s="1"/>
      <c r="P300" s="1"/>
      <c r="Q300" s="1"/>
      <c r="R300" s="1"/>
      <c r="S300" s="1"/>
    </row>
    <row r="301" spans="1:19">
      <c r="A301" s="17" t="s">
        <v>290</v>
      </c>
      <c r="B301" s="105">
        <v>0</v>
      </c>
      <c r="C301" s="105">
        <v>0</v>
      </c>
      <c r="D301" s="105">
        <v>0</v>
      </c>
      <c r="E301" s="105">
        <v>0</v>
      </c>
      <c r="F301" s="105">
        <v>0</v>
      </c>
      <c r="G301" s="105">
        <v>0</v>
      </c>
      <c r="H301" s="105">
        <v>0</v>
      </c>
      <c r="I301" s="105">
        <v>0</v>
      </c>
      <c r="J301" s="105">
        <v>0</v>
      </c>
      <c r="K301" s="1"/>
      <c r="L301" s="1"/>
      <c r="M301" s="1"/>
      <c r="N301" s="1"/>
      <c r="O301" s="1"/>
      <c r="P301" s="1"/>
      <c r="Q301" s="1"/>
      <c r="R301" s="1"/>
      <c r="S301" s="1"/>
    </row>
    <row r="302" spans="1:19">
      <c r="A302" s="18" t="s">
        <v>291</v>
      </c>
      <c r="B302" s="105">
        <v>-3680.1008400000001</v>
      </c>
      <c r="C302" s="105">
        <v>-6774.2751399999997</v>
      </c>
      <c r="D302" s="105">
        <v>-6628.5568400000002</v>
      </c>
      <c r="E302" s="105">
        <v>-50.501269999999998</v>
      </c>
      <c r="F302" s="105">
        <v>-250.27821</v>
      </c>
      <c r="G302" s="105">
        <v>-5734.3003799999997</v>
      </c>
      <c r="H302" s="105">
        <v>-21.844939999999998</v>
      </c>
      <c r="I302" s="105">
        <v>-22002.950760000003</v>
      </c>
      <c r="J302" s="105">
        <v>-45142.808380000002</v>
      </c>
      <c r="K302" s="1"/>
      <c r="L302" s="1"/>
      <c r="M302" s="1"/>
      <c r="N302" s="1"/>
      <c r="O302" s="1"/>
      <c r="P302" s="1"/>
      <c r="Q302" s="1"/>
      <c r="R302" s="1"/>
      <c r="S302" s="1"/>
    </row>
    <row r="303" spans="1:19">
      <c r="A303" s="11" t="s">
        <v>292</v>
      </c>
      <c r="B303" s="105">
        <v>0</v>
      </c>
      <c r="C303" s="105">
        <v>0</v>
      </c>
      <c r="D303" s="105">
        <v>0</v>
      </c>
      <c r="E303" s="105">
        <v>0</v>
      </c>
      <c r="F303" s="105">
        <v>0</v>
      </c>
      <c r="G303" s="105">
        <v>0</v>
      </c>
      <c r="H303" s="105">
        <v>0</v>
      </c>
      <c r="I303" s="105">
        <v>0</v>
      </c>
      <c r="J303" s="105">
        <v>0</v>
      </c>
      <c r="K303" s="1"/>
      <c r="L303" s="1"/>
      <c r="M303" s="1"/>
      <c r="N303" s="1"/>
      <c r="O303" s="1"/>
      <c r="P303" s="1"/>
      <c r="Q303" s="1"/>
      <c r="R303" s="1"/>
      <c r="S303" s="1"/>
    </row>
    <row r="304" spans="1:19">
      <c r="A304" s="17" t="s">
        <v>293</v>
      </c>
      <c r="B304" s="105">
        <v>0</v>
      </c>
      <c r="C304" s="105">
        <v>-64.4846</v>
      </c>
      <c r="D304" s="105">
        <v>0</v>
      </c>
      <c r="E304" s="105">
        <v>0</v>
      </c>
      <c r="F304" s="105">
        <v>0</v>
      </c>
      <c r="G304" s="105">
        <v>0</v>
      </c>
      <c r="H304" s="105">
        <v>0</v>
      </c>
      <c r="I304" s="105">
        <v>0</v>
      </c>
      <c r="J304" s="105">
        <v>-64.4846</v>
      </c>
      <c r="K304" s="1"/>
      <c r="L304" s="1"/>
      <c r="M304" s="1"/>
      <c r="N304" s="1"/>
      <c r="O304" s="1"/>
      <c r="P304" s="1"/>
      <c r="Q304" s="1"/>
      <c r="R304" s="1"/>
      <c r="S304" s="1"/>
    </row>
    <row r="305" spans="1:19">
      <c r="A305" s="15" t="s">
        <v>294</v>
      </c>
      <c r="B305" s="106">
        <v>47131.289259999998</v>
      </c>
      <c r="C305" s="106">
        <v>240204.85738999999</v>
      </c>
      <c r="D305" s="106">
        <v>133421.15651</v>
      </c>
      <c r="E305" s="106">
        <v>6109.7716700000001</v>
      </c>
      <c r="F305" s="106">
        <v>44558.159479999995</v>
      </c>
      <c r="G305" s="106">
        <v>70024.142890000003</v>
      </c>
      <c r="H305" s="106">
        <v>2080.2851000000001</v>
      </c>
      <c r="I305" s="106">
        <v>107080.47990000001</v>
      </c>
      <c r="J305" s="106">
        <v>650610.1422</v>
      </c>
      <c r="K305" s="1"/>
      <c r="L305" s="1"/>
      <c r="M305" s="1"/>
      <c r="N305" s="1"/>
      <c r="O305" s="1"/>
      <c r="P305" s="1"/>
      <c r="Q305" s="1"/>
      <c r="R305" s="1"/>
      <c r="S305" s="1"/>
    </row>
    <row r="306" spans="1:19">
      <c r="A306" s="15" t="s">
        <v>295</v>
      </c>
      <c r="B306" s="106">
        <v>-45255.891049999998</v>
      </c>
      <c r="C306" s="106">
        <v>-203423.05656</v>
      </c>
      <c r="D306" s="106">
        <v>-129905.73856999999</v>
      </c>
      <c r="E306" s="106">
        <v>-5991.0699299999997</v>
      </c>
      <c r="F306" s="106">
        <v>-40521.526789999996</v>
      </c>
      <c r="G306" s="106">
        <v>-69736.279900000009</v>
      </c>
      <c r="H306" s="106">
        <v>-3294.50288</v>
      </c>
      <c r="I306" s="106">
        <v>-104253.41</v>
      </c>
      <c r="J306" s="106">
        <v>-602381.47567999992</v>
      </c>
      <c r="K306" s="1"/>
      <c r="L306" s="1"/>
      <c r="M306" s="1"/>
      <c r="N306" s="1"/>
      <c r="O306" s="1"/>
      <c r="P306" s="1"/>
      <c r="Q306" s="1"/>
      <c r="R306" s="1"/>
      <c r="S306" s="1"/>
    </row>
    <row r="307" spans="1:19">
      <c r="A307" s="17" t="s">
        <v>296</v>
      </c>
      <c r="B307" s="105">
        <v>-27767.831010000002</v>
      </c>
      <c r="C307" s="105">
        <v>-151739.68688999998</v>
      </c>
      <c r="D307" s="105">
        <v>-81150.607099999994</v>
      </c>
      <c r="E307" s="105">
        <v>-3673.9741800000002</v>
      </c>
      <c r="F307" s="105">
        <v>-27008.956630000001</v>
      </c>
      <c r="G307" s="105">
        <v>-44629.320590000003</v>
      </c>
      <c r="H307" s="105">
        <v>-2200.44731</v>
      </c>
      <c r="I307" s="105">
        <v>-62235.296999999999</v>
      </c>
      <c r="J307" s="105">
        <v>-400406.12070999999</v>
      </c>
      <c r="K307" s="1"/>
      <c r="L307" s="1"/>
      <c r="M307" s="1"/>
      <c r="N307" s="1"/>
      <c r="O307" s="1"/>
      <c r="P307" s="1"/>
      <c r="Q307" s="1"/>
      <c r="R307" s="1"/>
      <c r="S307" s="1"/>
    </row>
    <row r="308" spans="1:19">
      <c r="A308" s="17" t="s">
        <v>297</v>
      </c>
      <c r="B308" s="105">
        <v>-3254.9992000000002</v>
      </c>
      <c r="C308" s="105">
        <v>-8441.6892699999989</v>
      </c>
      <c r="D308" s="105">
        <v>-6400.8870099999995</v>
      </c>
      <c r="E308" s="105">
        <v>-683.71275000000003</v>
      </c>
      <c r="F308" s="105">
        <v>-2038.26854</v>
      </c>
      <c r="G308" s="105">
        <v>-5476.1413499999999</v>
      </c>
      <c r="H308" s="105">
        <v>-272.56839000000002</v>
      </c>
      <c r="I308" s="105">
        <v>-15382.728869999999</v>
      </c>
      <c r="J308" s="105">
        <v>-41950.99538</v>
      </c>
      <c r="K308" s="1"/>
      <c r="L308" s="1"/>
      <c r="M308" s="1"/>
      <c r="N308" s="1"/>
      <c r="O308" s="1"/>
      <c r="P308" s="1"/>
      <c r="Q308" s="1"/>
      <c r="R308" s="1"/>
      <c r="S308" s="1"/>
    </row>
    <row r="309" spans="1:19">
      <c r="A309" s="17" t="s">
        <v>298</v>
      </c>
      <c r="B309" s="105">
        <v>-348.86243999999999</v>
      </c>
      <c r="C309" s="105">
        <v>-2022.0679700000001</v>
      </c>
      <c r="D309" s="105">
        <v>-862.16543000000001</v>
      </c>
      <c r="E309" s="105">
        <v>-117.79122</v>
      </c>
      <c r="F309" s="105">
        <v>-390.93253000000004</v>
      </c>
      <c r="G309" s="105">
        <v>-517.75811999999996</v>
      </c>
      <c r="H309" s="105">
        <v>-43.94708</v>
      </c>
      <c r="I309" s="105">
        <v>-558.75216</v>
      </c>
      <c r="J309" s="105">
        <v>-4862.2769500000004</v>
      </c>
      <c r="K309" s="1"/>
      <c r="L309" s="1"/>
      <c r="M309" s="1"/>
      <c r="N309" s="1"/>
      <c r="O309" s="1"/>
      <c r="P309" s="1"/>
      <c r="Q309" s="1"/>
      <c r="R309" s="1"/>
      <c r="S309" s="1"/>
    </row>
    <row r="310" spans="1:19">
      <c r="A310" s="17" t="s">
        <v>299</v>
      </c>
      <c r="B310" s="105">
        <v>-1614.02243</v>
      </c>
      <c r="C310" s="105">
        <v>-6706.0338200000006</v>
      </c>
      <c r="D310" s="105">
        <v>-4201.2036900000003</v>
      </c>
      <c r="E310" s="105">
        <v>-265.67601999999999</v>
      </c>
      <c r="F310" s="105">
        <v>-2005.17336</v>
      </c>
      <c r="G310" s="105">
        <v>-3024.4095499999999</v>
      </c>
      <c r="H310" s="105">
        <v>-88.763949999999994</v>
      </c>
      <c r="I310" s="105">
        <v>-4057.31493</v>
      </c>
      <c r="J310" s="105">
        <v>-21962.597750000001</v>
      </c>
      <c r="K310" s="1"/>
      <c r="L310" s="1"/>
      <c r="M310" s="1"/>
      <c r="N310" s="1"/>
      <c r="O310" s="1"/>
      <c r="P310" s="1"/>
      <c r="Q310" s="1"/>
      <c r="R310" s="1"/>
      <c r="S310" s="1"/>
    </row>
    <row r="311" spans="1:19">
      <c r="A311" s="17" t="s">
        <v>300</v>
      </c>
      <c r="B311" s="105">
        <v>-4755.0743899999998</v>
      </c>
      <c r="C311" s="105">
        <v>-2357.7269300000003</v>
      </c>
      <c r="D311" s="105">
        <v>-6230.3182400000005</v>
      </c>
      <c r="E311" s="105">
        <v>-303.42889000000002</v>
      </c>
      <c r="F311" s="105">
        <v>-2381.0911700000001</v>
      </c>
      <c r="G311" s="105">
        <v>-4200.7382500000003</v>
      </c>
      <c r="H311" s="105">
        <v>-133.93007</v>
      </c>
      <c r="I311" s="105">
        <v>-6374.6309499999998</v>
      </c>
      <c r="J311" s="105">
        <v>-26736.938890000001</v>
      </c>
      <c r="K311" s="1"/>
      <c r="L311" s="1"/>
      <c r="M311" s="1"/>
      <c r="N311" s="1"/>
      <c r="O311" s="1"/>
      <c r="P311" s="1"/>
      <c r="Q311" s="1"/>
      <c r="R311" s="1"/>
      <c r="S311" s="1"/>
    </row>
    <row r="312" spans="1:19">
      <c r="A312" s="17" t="s">
        <v>301</v>
      </c>
      <c r="B312" s="105">
        <v>-856.19267000000002</v>
      </c>
      <c r="C312" s="105">
        <v>-3810.1471299999998</v>
      </c>
      <c r="D312" s="105">
        <v>-1670.9527800000001</v>
      </c>
      <c r="E312" s="105">
        <v>-175.76334</v>
      </c>
      <c r="F312" s="105">
        <v>-470.71834000000001</v>
      </c>
      <c r="G312" s="105">
        <v>-1100.9527399999999</v>
      </c>
      <c r="H312" s="105">
        <v>-36.997970000000002</v>
      </c>
      <c r="I312" s="105">
        <v>-2405.1775600000001</v>
      </c>
      <c r="J312" s="105">
        <v>-10526.902529999999</v>
      </c>
      <c r="K312" s="1"/>
      <c r="L312" s="1"/>
      <c r="M312" s="1"/>
      <c r="N312" s="1"/>
      <c r="O312" s="1"/>
      <c r="P312" s="1"/>
      <c r="Q312" s="1"/>
      <c r="R312" s="1"/>
      <c r="S312" s="1"/>
    </row>
    <row r="313" spans="1:19">
      <c r="A313" s="17" t="s">
        <v>302</v>
      </c>
      <c r="B313" s="105">
        <v>-1059.8753200000001</v>
      </c>
      <c r="C313" s="105">
        <v>-5022.1883499999994</v>
      </c>
      <c r="D313" s="105">
        <v>-7822.7329900000004</v>
      </c>
      <c r="E313" s="105">
        <v>-115.38483000000001</v>
      </c>
      <c r="F313" s="105">
        <v>-1116.4684499999998</v>
      </c>
      <c r="G313" s="105">
        <v>-2189.29558</v>
      </c>
      <c r="H313" s="105">
        <v>-127.59687</v>
      </c>
      <c r="I313" s="105">
        <v>-2336.4227299999998</v>
      </c>
      <c r="J313" s="105">
        <v>-19789.965120000001</v>
      </c>
      <c r="K313" s="1"/>
      <c r="L313" s="1"/>
      <c r="M313" s="1"/>
      <c r="N313" s="1"/>
      <c r="O313" s="1"/>
      <c r="P313" s="1"/>
      <c r="Q313" s="1"/>
      <c r="R313" s="1"/>
      <c r="S313" s="1"/>
    </row>
    <row r="314" spans="1:19">
      <c r="A314" s="17" t="s">
        <v>303</v>
      </c>
      <c r="B314" s="105">
        <v>-723.84349999999995</v>
      </c>
      <c r="C314" s="105">
        <v>-667.51773000000003</v>
      </c>
      <c r="D314" s="105">
        <v>-5703.1166700000003</v>
      </c>
      <c r="E314" s="105">
        <v>-58.159239999999997</v>
      </c>
      <c r="F314" s="105">
        <v>-175.95520000000002</v>
      </c>
      <c r="G314" s="105">
        <v>-896.00297</v>
      </c>
      <c r="H314" s="105">
        <v>-115.09456</v>
      </c>
      <c r="I314" s="105">
        <v>-1590.79582</v>
      </c>
      <c r="J314" s="105">
        <v>-9930.4856899999995</v>
      </c>
      <c r="K314" s="1"/>
      <c r="L314" s="1"/>
      <c r="M314" s="1"/>
      <c r="N314" s="1"/>
      <c r="O314" s="1"/>
      <c r="P314" s="1"/>
      <c r="Q314" s="1"/>
      <c r="R314" s="1"/>
      <c r="S314" s="1"/>
    </row>
    <row r="315" spans="1:19">
      <c r="A315" s="17" t="s">
        <v>304</v>
      </c>
      <c r="B315" s="105">
        <v>-4875.1900900000001</v>
      </c>
      <c r="C315" s="105">
        <v>-22655.998469999999</v>
      </c>
      <c r="D315" s="105">
        <v>-15863.754660000001</v>
      </c>
      <c r="E315" s="105">
        <v>-597.17945999999995</v>
      </c>
      <c r="F315" s="105">
        <v>-4933.9625700000006</v>
      </c>
      <c r="G315" s="105">
        <v>-7701.66075</v>
      </c>
      <c r="H315" s="105">
        <v>-275.15667999999999</v>
      </c>
      <c r="I315" s="105">
        <v>-9312.2899799999996</v>
      </c>
      <c r="J315" s="105">
        <v>-66215.192660000001</v>
      </c>
      <c r="K315" s="1"/>
      <c r="L315" s="1"/>
      <c r="M315" s="1"/>
      <c r="N315" s="1"/>
      <c r="O315" s="1"/>
      <c r="P315" s="1"/>
      <c r="Q315" s="1"/>
      <c r="R315" s="1"/>
      <c r="S315" s="1"/>
    </row>
    <row r="316" spans="1:19">
      <c r="A316" s="14" t="s">
        <v>305</v>
      </c>
      <c r="B316" s="106">
        <v>1875.3982100000001</v>
      </c>
      <c r="C316" s="106">
        <v>36781.80083</v>
      </c>
      <c r="D316" s="106">
        <v>3515.4179399999998</v>
      </c>
      <c r="E316" s="106">
        <v>118.70174</v>
      </c>
      <c r="F316" s="106">
        <v>4036.6326899999999</v>
      </c>
      <c r="G316" s="106">
        <v>287.86298999999997</v>
      </c>
      <c r="H316" s="106">
        <v>-1214.2177799999999</v>
      </c>
      <c r="I316" s="106">
        <v>2827.0699</v>
      </c>
      <c r="J316" s="106">
        <v>48228.666520000006</v>
      </c>
      <c r="K316" s="1"/>
      <c r="L316" s="1"/>
      <c r="M316" s="1"/>
      <c r="N316" s="1"/>
      <c r="O316" s="1"/>
      <c r="P316" s="1"/>
      <c r="Q316" s="1"/>
      <c r="R316" s="1"/>
      <c r="S316" s="1"/>
    </row>
    <row r="317" spans="1:19">
      <c r="A317" s="18" t="s">
        <v>306</v>
      </c>
      <c r="B317" s="105">
        <v>0</v>
      </c>
      <c r="C317" s="105">
        <v>1.9783299999999999</v>
      </c>
      <c r="D317" s="105">
        <v>16.48462</v>
      </c>
      <c r="E317" s="105">
        <v>0</v>
      </c>
      <c r="F317" s="105">
        <v>0</v>
      </c>
      <c r="G317" s="105">
        <v>0</v>
      </c>
      <c r="H317" s="105">
        <v>0</v>
      </c>
      <c r="I317" s="105">
        <v>0</v>
      </c>
      <c r="J317" s="105">
        <v>18.462949999999999</v>
      </c>
      <c r="K317" s="1"/>
      <c r="L317" s="1"/>
      <c r="M317" s="1"/>
      <c r="N317" s="1"/>
      <c r="O317" s="1"/>
      <c r="P317" s="1"/>
      <c r="Q317" s="1"/>
      <c r="R317" s="1"/>
      <c r="S317" s="1"/>
    </row>
    <row r="318" spans="1:19">
      <c r="A318" s="18" t="s">
        <v>307</v>
      </c>
      <c r="B318" s="105">
        <v>0</v>
      </c>
      <c r="C318" s="105">
        <v>1.97831</v>
      </c>
      <c r="D318" s="105">
        <v>16.48462</v>
      </c>
      <c r="E318" s="105">
        <v>0</v>
      </c>
      <c r="F318" s="105">
        <v>0</v>
      </c>
      <c r="G318" s="105">
        <v>0</v>
      </c>
      <c r="H318" s="105">
        <v>0</v>
      </c>
      <c r="I318" s="105">
        <v>0</v>
      </c>
      <c r="J318" s="105">
        <v>18.46293</v>
      </c>
      <c r="K318" s="1"/>
      <c r="L318" s="1"/>
      <c r="M318" s="1"/>
      <c r="N318" s="1"/>
      <c r="O318" s="1"/>
      <c r="P318" s="1"/>
      <c r="Q318" s="1"/>
      <c r="R318" s="1"/>
      <c r="S318" s="1"/>
    </row>
    <row r="319" spans="1:19">
      <c r="A319" s="18" t="s">
        <v>308</v>
      </c>
      <c r="B319" s="105">
        <v>0</v>
      </c>
      <c r="C319" s="105">
        <v>2.0000000000000002E-5</v>
      </c>
      <c r="D319" s="105">
        <v>0</v>
      </c>
      <c r="E319" s="105">
        <v>0</v>
      </c>
      <c r="F319" s="105">
        <v>0</v>
      </c>
      <c r="G319" s="105">
        <v>0</v>
      </c>
      <c r="H319" s="105">
        <v>0</v>
      </c>
      <c r="I319" s="105">
        <v>0</v>
      </c>
      <c r="J319" s="105">
        <v>2.0000000000000002E-5</v>
      </c>
      <c r="K319" s="1"/>
      <c r="L319" s="1"/>
      <c r="M319" s="1"/>
      <c r="N319" s="1"/>
      <c r="O319" s="1"/>
      <c r="P319" s="1"/>
      <c r="Q319" s="1"/>
      <c r="R319" s="1"/>
      <c r="S319" s="1"/>
    </row>
    <row r="320" spans="1:19">
      <c r="A320" s="18" t="s">
        <v>309</v>
      </c>
      <c r="B320" s="105">
        <v>0</v>
      </c>
      <c r="C320" s="105">
        <v>-5.5509999999999997E-2</v>
      </c>
      <c r="D320" s="105">
        <v>-6.1772299999999998</v>
      </c>
      <c r="E320" s="105">
        <v>0</v>
      </c>
      <c r="F320" s="105">
        <v>0</v>
      </c>
      <c r="G320" s="105">
        <v>-7.9559300000000004</v>
      </c>
      <c r="H320" s="105">
        <v>0</v>
      </c>
      <c r="I320" s="105">
        <v>0</v>
      </c>
      <c r="J320" s="105">
        <v>-14.18867</v>
      </c>
      <c r="K320" s="1"/>
      <c r="L320" s="1"/>
      <c r="M320" s="1"/>
      <c r="N320" s="1"/>
      <c r="O320" s="1"/>
      <c r="P320" s="1"/>
      <c r="Q320" s="1"/>
      <c r="R320" s="1"/>
      <c r="S320" s="1"/>
    </row>
    <row r="321" spans="1:19">
      <c r="A321" s="18" t="s">
        <v>310</v>
      </c>
      <c r="B321" s="105">
        <v>0</v>
      </c>
      <c r="C321" s="105">
        <v>-5.5450000000000006E-2</v>
      </c>
      <c r="D321" s="105">
        <v>-6.1772299999999998</v>
      </c>
      <c r="E321" s="105">
        <v>0</v>
      </c>
      <c r="F321" s="105">
        <v>0</v>
      </c>
      <c r="G321" s="105">
        <v>-148.15799999999999</v>
      </c>
      <c r="H321" s="105">
        <v>0</v>
      </c>
      <c r="I321" s="105">
        <v>0</v>
      </c>
      <c r="J321" s="105">
        <v>-154.39068</v>
      </c>
      <c r="K321" s="1"/>
      <c r="L321" s="1"/>
      <c r="M321" s="1"/>
      <c r="N321" s="1"/>
      <c r="O321" s="1"/>
      <c r="P321" s="1"/>
      <c r="Q321" s="1"/>
      <c r="R321" s="1"/>
      <c r="S321" s="1"/>
    </row>
    <row r="322" spans="1:19">
      <c r="A322" s="18" t="s">
        <v>311</v>
      </c>
      <c r="B322" s="105">
        <v>0</v>
      </c>
      <c r="C322" s="105">
        <v>-5.9999999999999995E-5</v>
      </c>
      <c r="D322" s="105">
        <v>0</v>
      </c>
      <c r="E322" s="105">
        <v>0</v>
      </c>
      <c r="F322" s="105">
        <v>0</v>
      </c>
      <c r="G322" s="105">
        <v>140.20207000000002</v>
      </c>
      <c r="H322" s="105">
        <v>0</v>
      </c>
      <c r="I322" s="105">
        <v>0</v>
      </c>
      <c r="J322" s="105">
        <v>140.20201</v>
      </c>
      <c r="K322" s="1"/>
      <c r="L322" s="1"/>
      <c r="M322" s="1"/>
      <c r="N322" s="1"/>
      <c r="O322" s="1"/>
      <c r="P322" s="1"/>
      <c r="Q322" s="1"/>
      <c r="R322" s="1"/>
      <c r="S322" s="1"/>
    </row>
    <row r="323" spans="1:19">
      <c r="A323" s="14" t="s">
        <v>312</v>
      </c>
      <c r="B323" s="106">
        <v>1875.3982100000001</v>
      </c>
      <c r="C323" s="106">
        <v>36783.72365</v>
      </c>
      <c r="D323" s="106">
        <v>3525.7253300000002</v>
      </c>
      <c r="E323" s="106">
        <v>118.70174</v>
      </c>
      <c r="F323" s="106">
        <v>4036.6326899999999</v>
      </c>
      <c r="G323" s="106">
        <v>279.90706</v>
      </c>
      <c r="H323" s="106">
        <v>-1214.2177799999999</v>
      </c>
      <c r="I323" s="106">
        <v>2827.0699</v>
      </c>
      <c r="J323" s="106">
        <v>48232.940799999997</v>
      </c>
      <c r="K323" s="1"/>
      <c r="L323" s="1"/>
      <c r="M323" s="1"/>
      <c r="N323" s="1"/>
      <c r="O323" s="1"/>
      <c r="P323" s="1"/>
      <c r="Q323" s="1"/>
      <c r="R323" s="1"/>
      <c r="S323" s="1"/>
    </row>
    <row r="324" spans="1:19">
      <c r="A324" s="18" t="s">
        <v>313</v>
      </c>
      <c r="B324" s="105">
        <v>7.4590000000000004E-2</v>
      </c>
      <c r="C324" s="105">
        <v>-1292.70652</v>
      </c>
      <c r="D324" s="105">
        <v>734.52062999999998</v>
      </c>
      <c r="E324" s="105">
        <v>-2.5</v>
      </c>
      <c r="F324" s="105">
        <v>24.876909999999999</v>
      </c>
      <c r="G324" s="105">
        <v>0</v>
      </c>
      <c r="H324" s="105">
        <v>0</v>
      </c>
      <c r="I324" s="105">
        <v>0.70040000000000002</v>
      </c>
      <c r="J324" s="105">
        <v>-535.03399000000002</v>
      </c>
      <c r="K324" s="1"/>
      <c r="L324" s="1"/>
      <c r="M324" s="1"/>
      <c r="N324" s="1"/>
      <c r="O324" s="1"/>
      <c r="P324" s="1"/>
      <c r="Q324" s="1"/>
      <c r="R324" s="1"/>
      <c r="S324" s="1"/>
    </row>
    <row r="325" spans="1:19">
      <c r="A325" s="14" t="s">
        <v>314</v>
      </c>
      <c r="B325" s="106">
        <v>1875.4728</v>
      </c>
      <c r="C325" s="106">
        <v>35491.01713</v>
      </c>
      <c r="D325" s="106">
        <v>4260.2459600000002</v>
      </c>
      <c r="E325" s="106">
        <v>116.20174</v>
      </c>
      <c r="F325" s="106">
        <v>4061.5096000000003</v>
      </c>
      <c r="G325" s="106">
        <v>279.90706</v>
      </c>
      <c r="H325" s="106">
        <v>-1214.2177799999999</v>
      </c>
      <c r="I325" s="106">
        <v>2827.7702999999997</v>
      </c>
      <c r="J325" s="106">
        <v>47697.90681</v>
      </c>
      <c r="K325" s="1"/>
      <c r="L325" s="1"/>
      <c r="M325" s="1"/>
      <c r="N325" s="1"/>
      <c r="O325" s="1"/>
      <c r="P325" s="1"/>
      <c r="Q325" s="1"/>
      <c r="R325" s="1"/>
      <c r="S325" s="1"/>
    </row>
    <row r="326" spans="1:19">
      <c r="A326" s="17" t="s">
        <v>315</v>
      </c>
      <c r="B326" s="105">
        <v>-468.48208</v>
      </c>
      <c r="C326" s="105">
        <v>1658.78178</v>
      </c>
      <c r="D326" s="105">
        <v>197.99023</v>
      </c>
      <c r="E326" s="105">
        <v>-6.3261899999999995</v>
      </c>
      <c r="F326" s="105">
        <v>-51.269970000000001</v>
      </c>
      <c r="G326" s="105">
        <v>772.27518999999995</v>
      </c>
      <c r="H326" s="105">
        <v>-0.21199999999999999</v>
      </c>
      <c r="I326" s="105">
        <v>0</v>
      </c>
      <c r="J326" s="105">
        <v>2102.7569600000002</v>
      </c>
      <c r="K326" s="1"/>
      <c r="L326" s="1"/>
      <c r="M326" s="1"/>
      <c r="N326" s="1"/>
      <c r="O326" s="1"/>
      <c r="P326" s="1"/>
      <c r="Q326" s="1"/>
      <c r="R326" s="1"/>
      <c r="S326" s="1"/>
    </row>
    <row r="327" spans="1:19">
      <c r="A327" s="14" t="s">
        <v>316</v>
      </c>
      <c r="B327" s="106">
        <v>1406.99072</v>
      </c>
      <c r="C327" s="106">
        <v>37149.798909999998</v>
      </c>
      <c r="D327" s="106">
        <v>4458.2361900000005</v>
      </c>
      <c r="E327" s="106">
        <v>109.87555</v>
      </c>
      <c r="F327" s="106">
        <v>4010.23963</v>
      </c>
      <c r="G327" s="106">
        <v>1052.1822500000001</v>
      </c>
      <c r="H327" s="106">
        <v>-1214.4297799999999</v>
      </c>
      <c r="I327" s="106">
        <v>2827.7702999999997</v>
      </c>
      <c r="J327" s="106">
        <v>49800.663770000006</v>
      </c>
      <c r="K327" s="1"/>
      <c r="L327" s="1"/>
      <c r="M327" s="1"/>
      <c r="N327" s="1"/>
      <c r="O327" s="1"/>
      <c r="P327" s="1"/>
      <c r="Q327" s="1"/>
      <c r="R327" s="1"/>
      <c r="S327" s="1"/>
    </row>
    <row r="328" spans="1:19">
      <c r="A328" s="17" t="s">
        <v>317</v>
      </c>
      <c r="B328" s="105">
        <v>0</v>
      </c>
      <c r="C328" s="105">
        <v>0</v>
      </c>
      <c r="D328" s="105">
        <v>0</v>
      </c>
      <c r="E328" s="105">
        <v>0</v>
      </c>
      <c r="F328" s="105">
        <v>0</v>
      </c>
      <c r="G328" s="105">
        <v>0</v>
      </c>
      <c r="H328" s="105">
        <v>0</v>
      </c>
      <c r="I328" s="105">
        <v>0</v>
      </c>
      <c r="J328" s="105">
        <v>0</v>
      </c>
      <c r="K328" s="1"/>
      <c r="L328" s="1"/>
      <c r="M328" s="1"/>
      <c r="N328" s="1"/>
      <c r="O328" s="1"/>
      <c r="P328" s="1"/>
      <c r="Q328" s="1"/>
      <c r="R328" s="1"/>
      <c r="S328" s="1"/>
    </row>
    <row r="329" spans="1:19">
      <c r="A329" s="14" t="s">
        <v>318</v>
      </c>
      <c r="B329" s="106">
        <v>1406.99072</v>
      </c>
      <c r="C329" s="106">
        <v>37149.798909999998</v>
      </c>
      <c r="D329" s="106">
        <v>4458.2361900000005</v>
      </c>
      <c r="E329" s="106">
        <v>109.87555</v>
      </c>
      <c r="F329" s="106">
        <v>4010.23963</v>
      </c>
      <c r="G329" s="106">
        <v>1052.1822500000001</v>
      </c>
      <c r="H329" s="106">
        <v>-1214.4297799999999</v>
      </c>
      <c r="I329" s="106">
        <v>2827.7702999999997</v>
      </c>
      <c r="J329" s="106">
        <v>49800.663770000006</v>
      </c>
      <c r="K329" s="1"/>
      <c r="L329" s="1"/>
      <c r="M329" s="1"/>
      <c r="N329" s="1"/>
      <c r="O329" s="1"/>
      <c r="P329" s="1"/>
      <c r="Q329" s="1"/>
      <c r="R329" s="1"/>
      <c r="S329" s="1"/>
    </row>
    <row r="330" spans="1:19">
      <c r="A330" s="18" t="s">
        <v>319</v>
      </c>
      <c r="B330" s="105">
        <v>0</v>
      </c>
      <c r="C330" s="105">
        <v>-20017.427780000002</v>
      </c>
      <c r="D330" s="105">
        <v>-943.34900000000005</v>
      </c>
      <c r="E330" s="105">
        <v>0</v>
      </c>
      <c r="F330" s="105">
        <v>-1028.8760199999999</v>
      </c>
      <c r="G330" s="105">
        <v>0</v>
      </c>
      <c r="H330" s="105">
        <v>0</v>
      </c>
      <c r="I330" s="105">
        <v>0</v>
      </c>
      <c r="J330" s="105">
        <v>-21989.6528</v>
      </c>
      <c r="K330" s="1"/>
      <c r="L330" s="1"/>
      <c r="M330" s="1"/>
      <c r="N330" s="1"/>
      <c r="O330" s="1"/>
      <c r="P330" s="1"/>
      <c r="Q330" s="1"/>
      <c r="R330" s="1"/>
      <c r="S330" s="1"/>
    </row>
    <row r="331" spans="1:19">
      <c r="A331" s="14" t="s">
        <v>320</v>
      </c>
      <c r="B331" s="106">
        <v>1406.99072</v>
      </c>
      <c r="C331" s="106">
        <v>17132.37113</v>
      </c>
      <c r="D331" s="106">
        <v>3514.8871899999999</v>
      </c>
      <c r="E331" s="106">
        <v>109.87555</v>
      </c>
      <c r="F331" s="106">
        <v>2981.3636099999999</v>
      </c>
      <c r="G331" s="106">
        <v>1052.1822500000001</v>
      </c>
      <c r="H331" s="106">
        <v>-1214.4297799999999</v>
      </c>
      <c r="I331" s="106">
        <v>2827.7702999999997</v>
      </c>
      <c r="J331" s="106">
        <v>27811.010969999999</v>
      </c>
      <c r="K331" s="1"/>
      <c r="L331" s="1"/>
      <c r="M331" s="1"/>
      <c r="N331" s="1"/>
      <c r="O331" s="1"/>
      <c r="P331" s="1"/>
      <c r="Q331" s="1"/>
      <c r="R331" s="1"/>
      <c r="S331" s="1"/>
    </row>
    <row r="332" spans="1:19" ht="3.75" customHeight="1" thickBot="1">
      <c r="A332" s="877"/>
      <c r="B332" s="877"/>
      <c r="C332" s="877"/>
      <c r="D332" s="877"/>
      <c r="E332" s="877"/>
      <c r="F332" s="877"/>
      <c r="G332" s="877"/>
      <c r="H332" s="877"/>
      <c r="I332" s="877"/>
      <c r="J332" s="877"/>
    </row>
  </sheetData>
  <mergeCells count="4">
    <mergeCell ref="A1:J1"/>
    <mergeCell ref="A2:J2"/>
    <mergeCell ref="A3:J3"/>
    <mergeCell ref="A4:J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8"/>
  <dimension ref="A1:J127"/>
  <sheetViews>
    <sheetView workbookViewId="0">
      <selection activeCell="A8" sqref="A8"/>
    </sheetView>
  </sheetViews>
  <sheetFormatPr baseColWidth="10" defaultColWidth="9.140625" defaultRowHeight="15"/>
  <cols>
    <col min="1" max="1" width="103.7109375" style="109" customWidth="1"/>
    <col min="2" max="2" width="9.28515625" style="109" bestFit="1" customWidth="1"/>
    <col min="3" max="3" width="8.28515625" style="109" bestFit="1" customWidth="1"/>
    <col min="4" max="4" width="9.28515625" style="109" bestFit="1" customWidth="1"/>
    <col min="5" max="5" width="10.28515625" style="109" bestFit="1" customWidth="1"/>
    <col min="6" max="6" width="9.28515625" style="109" bestFit="1" customWidth="1"/>
    <col min="7" max="7" width="10.28515625" style="109" bestFit="1" customWidth="1"/>
    <col min="8" max="8" width="8.28515625" style="109" bestFit="1" customWidth="1"/>
    <col min="9" max="9" width="10.28515625" style="109" bestFit="1" customWidth="1"/>
    <col min="10" max="10" width="12.7109375" style="109" customWidth="1"/>
    <col min="11" max="256" width="9.140625" style="109"/>
    <col min="257" max="257" width="103.7109375" style="109" customWidth="1"/>
    <col min="258" max="258" width="9.28515625" style="109" bestFit="1" customWidth="1"/>
    <col min="259" max="259" width="8.28515625" style="109" bestFit="1" customWidth="1"/>
    <col min="260" max="260" width="9.28515625" style="109" bestFit="1" customWidth="1"/>
    <col min="261" max="261" width="10.28515625" style="109" bestFit="1" customWidth="1"/>
    <col min="262" max="262" width="9.28515625" style="109" bestFit="1" customWidth="1"/>
    <col min="263" max="263" width="10.28515625" style="109" bestFit="1" customWidth="1"/>
    <col min="264" max="264" width="8.28515625" style="109" bestFit="1" customWidth="1"/>
    <col min="265" max="265" width="10.28515625" style="109" bestFit="1" customWidth="1"/>
    <col min="266" max="266" width="12.7109375" style="109" customWidth="1"/>
    <col min="267" max="512" width="9.140625" style="109"/>
    <col min="513" max="513" width="103.7109375" style="109" customWidth="1"/>
    <col min="514" max="514" width="9.28515625" style="109" bestFit="1" customWidth="1"/>
    <col min="515" max="515" width="8.28515625" style="109" bestFit="1" customWidth="1"/>
    <col min="516" max="516" width="9.28515625" style="109" bestFit="1" customWidth="1"/>
    <col min="517" max="517" width="10.28515625" style="109" bestFit="1" customWidth="1"/>
    <col min="518" max="518" width="9.28515625" style="109" bestFit="1" customWidth="1"/>
    <col min="519" max="519" width="10.28515625" style="109" bestFit="1" customWidth="1"/>
    <col min="520" max="520" width="8.28515625" style="109" bestFit="1" customWidth="1"/>
    <col min="521" max="521" width="10.28515625" style="109" bestFit="1" customWidth="1"/>
    <col min="522" max="522" width="12.7109375" style="109" customWidth="1"/>
    <col min="523" max="768" width="9.140625" style="109"/>
    <col min="769" max="769" width="103.7109375" style="109" customWidth="1"/>
    <col min="770" max="770" width="9.28515625" style="109" bestFit="1" customWidth="1"/>
    <col min="771" max="771" width="8.28515625" style="109" bestFit="1" customWidth="1"/>
    <col min="772" max="772" width="9.28515625" style="109" bestFit="1" customWidth="1"/>
    <col min="773" max="773" width="10.28515625" style="109" bestFit="1" customWidth="1"/>
    <col min="774" max="774" width="9.28515625" style="109" bestFit="1" customWidth="1"/>
    <col min="775" max="775" width="10.28515625" style="109" bestFit="1" customWidth="1"/>
    <col min="776" max="776" width="8.28515625" style="109" bestFit="1" customWidth="1"/>
    <col min="777" max="777" width="10.28515625" style="109" bestFit="1" customWidth="1"/>
    <col min="778" max="778" width="12.7109375" style="109" customWidth="1"/>
    <col min="779" max="1024" width="9.140625" style="109"/>
    <col min="1025" max="1025" width="103.7109375" style="109" customWidth="1"/>
    <col min="1026" max="1026" width="9.28515625" style="109" bestFit="1" customWidth="1"/>
    <col min="1027" max="1027" width="8.28515625" style="109" bestFit="1" customWidth="1"/>
    <col min="1028" max="1028" width="9.28515625" style="109" bestFit="1" customWidth="1"/>
    <col min="1029" max="1029" width="10.28515625" style="109" bestFit="1" customWidth="1"/>
    <col min="1030" max="1030" width="9.28515625" style="109" bestFit="1" customWidth="1"/>
    <col min="1031" max="1031" width="10.28515625" style="109" bestFit="1" customWidth="1"/>
    <col min="1032" max="1032" width="8.28515625" style="109" bestFit="1" customWidth="1"/>
    <col min="1033" max="1033" width="10.28515625" style="109" bestFit="1" customWidth="1"/>
    <col min="1034" max="1034" width="12.7109375" style="109" customWidth="1"/>
    <col min="1035" max="1280" width="9.140625" style="109"/>
    <col min="1281" max="1281" width="103.7109375" style="109" customWidth="1"/>
    <col min="1282" max="1282" width="9.28515625" style="109" bestFit="1" customWidth="1"/>
    <col min="1283" max="1283" width="8.28515625" style="109" bestFit="1" customWidth="1"/>
    <col min="1284" max="1284" width="9.28515625" style="109" bestFit="1" customWidth="1"/>
    <col min="1285" max="1285" width="10.28515625" style="109" bestFit="1" customWidth="1"/>
    <col min="1286" max="1286" width="9.28515625" style="109" bestFit="1" customWidth="1"/>
    <col min="1287" max="1287" width="10.28515625" style="109" bestFit="1" customWidth="1"/>
    <col min="1288" max="1288" width="8.28515625" style="109" bestFit="1" customWidth="1"/>
    <col min="1289" max="1289" width="10.28515625" style="109" bestFit="1" customWidth="1"/>
    <col min="1290" max="1290" width="12.7109375" style="109" customWidth="1"/>
    <col min="1291" max="1536" width="9.140625" style="109"/>
    <col min="1537" max="1537" width="103.7109375" style="109" customWidth="1"/>
    <col min="1538" max="1538" width="9.28515625" style="109" bestFit="1" customWidth="1"/>
    <col min="1539" max="1539" width="8.28515625" style="109" bestFit="1" customWidth="1"/>
    <col min="1540" max="1540" width="9.28515625" style="109" bestFit="1" customWidth="1"/>
    <col min="1541" max="1541" width="10.28515625" style="109" bestFit="1" customWidth="1"/>
    <col min="1542" max="1542" width="9.28515625" style="109" bestFit="1" customWidth="1"/>
    <col min="1543" max="1543" width="10.28515625" style="109" bestFit="1" customWidth="1"/>
    <col min="1544" max="1544" width="8.28515625" style="109" bestFit="1" customWidth="1"/>
    <col min="1545" max="1545" width="10.28515625" style="109" bestFit="1" customWidth="1"/>
    <col min="1546" max="1546" width="12.7109375" style="109" customWidth="1"/>
    <col min="1547" max="1792" width="9.140625" style="109"/>
    <col min="1793" max="1793" width="103.7109375" style="109" customWidth="1"/>
    <col min="1794" max="1794" width="9.28515625" style="109" bestFit="1" customWidth="1"/>
    <col min="1795" max="1795" width="8.28515625" style="109" bestFit="1" customWidth="1"/>
    <col min="1796" max="1796" width="9.28515625" style="109" bestFit="1" customWidth="1"/>
    <col min="1797" max="1797" width="10.28515625" style="109" bestFit="1" customWidth="1"/>
    <col min="1798" max="1798" width="9.28515625" style="109" bestFit="1" customWidth="1"/>
    <col min="1799" max="1799" width="10.28515625" style="109" bestFit="1" customWidth="1"/>
    <col min="1800" max="1800" width="8.28515625" style="109" bestFit="1" customWidth="1"/>
    <col min="1801" max="1801" width="10.28515625" style="109" bestFit="1" customWidth="1"/>
    <col min="1802" max="1802" width="12.7109375" style="109" customWidth="1"/>
    <col min="1803" max="2048" width="9.140625" style="109"/>
    <col min="2049" max="2049" width="103.7109375" style="109" customWidth="1"/>
    <col min="2050" max="2050" width="9.28515625" style="109" bestFit="1" customWidth="1"/>
    <col min="2051" max="2051" width="8.28515625" style="109" bestFit="1" customWidth="1"/>
    <col min="2052" max="2052" width="9.28515625" style="109" bestFit="1" customWidth="1"/>
    <col min="2053" max="2053" width="10.28515625" style="109" bestFit="1" customWidth="1"/>
    <col min="2054" max="2054" width="9.28515625" style="109" bestFit="1" customWidth="1"/>
    <col min="2055" max="2055" width="10.28515625" style="109" bestFit="1" customWidth="1"/>
    <col min="2056" max="2056" width="8.28515625" style="109" bestFit="1" customWidth="1"/>
    <col min="2057" max="2057" width="10.28515625" style="109" bestFit="1" customWidth="1"/>
    <col min="2058" max="2058" width="12.7109375" style="109" customWidth="1"/>
    <col min="2059" max="2304" width="9.140625" style="109"/>
    <col min="2305" max="2305" width="103.7109375" style="109" customWidth="1"/>
    <col min="2306" max="2306" width="9.28515625" style="109" bestFit="1" customWidth="1"/>
    <col min="2307" max="2307" width="8.28515625" style="109" bestFit="1" customWidth="1"/>
    <col min="2308" max="2308" width="9.28515625" style="109" bestFit="1" customWidth="1"/>
    <col min="2309" max="2309" width="10.28515625" style="109" bestFit="1" customWidth="1"/>
    <col min="2310" max="2310" width="9.28515625" style="109" bestFit="1" customWidth="1"/>
    <col min="2311" max="2311" width="10.28515625" style="109" bestFit="1" customWidth="1"/>
    <col min="2312" max="2312" width="8.28515625" style="109" bestFit="1" customWidth="1"/>
    <col min="2313" max="2313" width="10.28515625" style="109" bestFit="1" customWidth="1"/>
    <col min="2314" max="2314" width="12.7109375" style="109" customWidth="1"/>
    <col min="2315" max="2560" width="9.140625" style="109"/>
    <col min="2561" max="2561" width="103.7109375" style="109" customWidth="1"/>
    <col min="2562" max="2562" width="9.28515625" style="109" bestFit="1" customWidth="1"/>
    <col min="2563" max="2563" width="8.28515625" style="109" bestFit="1" customWidth="1"/>
    <col min="2564" max="2564" width="9.28515625" style="109" bestFit="1" customWidth="1"/>
    <col min="2565" max="2565" width="10.28515625" style="109" bestFit="1" customWidth="1"/>
    <col min="2566" max="2566" width="9.28515625" style="109" bestFit="1" customWidth="1"/>
    <col min="2567" max="2567" width="10.28515625" style="109" bestFit="1" customWidth="1"/>
    <col min="2568" max="2568" width="8.28515625" style="109" bestFit="1" customWidth="1"/>
    <col min="2569" max="2569" width="10.28515625" style="109" bestFit="1" customWidth="1"/>
    <col min="2570" max="2570" width="12.7109375" style="109" customWidth="1"/>
    <col min="2571" max="2816" width="9.140625" style="109"/>
    <col min="2817" max="2817" width="103.7109375" style="109" customWidth="1"/>
    <col min="2818" max="2818" width="9.28515625" style="109" bestFit="1" customWidth="1"/>
    <col min="2819" max="2819" width="8.28515625" style="109" bestFit="1" customWidth="1"/>
    <col min="2820" max="2820" width="9.28515625" style="109" bestFit="1" customWidth="1"/>
    <col min="2821" max="2821" width="10.28515625" style="109" bestFit="1" customWidth="1"/>
    <col min="2822" max="2822" width="9.28515625" style="109" bestFit="1" customWidth="1"/>
    <col min="2823" max="2823" width="10.28515625" style="109" bestFit="1" customWidth="1"/>
    <col min="2824" max="2824" width="8.28515625" style="109" bestFit="1" customWidth="1"/>
    <col min="2825" max="2825" width="10.28515625" style="109" bestFit="1" customWidth="1"/>
    <col min="2826" max="2826" width="12.7109375" style="109" customWidth="1"/>
    <col min="2827" max="3072" width="9.140625" style="109"/>
    <col min="3073" max="3073" width="103.7109375" style="109" customWidth="1"/>
    <col min="3074" max="3074" width="9.28515625" style="109" bestFit="1" customWidth="1"/>
    <col min="3075" max="3075" width="8.28515625" style="109" bestFit="1" customWidth="1"/>
    <col min="3076" max="3076" width="9.28515625" style="109" bestFit="1" customWidth="1"/>
    <col min="3077" max="3077" width="10.28515625" style="109" bestFit="1" customWidth="1"/>
    <col min="3078" max="3078" width="9.28515625" style="109" bestFit="1" customWidth="1"/>
    <col min="3079" max="3079" width="10.28515625" style="109" bestFit="1" customWidth="1"/>
    <col min="3080" max="3080" width="8.28515625" style="109" bestFit="1" customWidth="1"/>
    <col min="3081" max="3081" width="10.28515625" style="109" bestFit="1" customWidth="1"/>
    <col min="3082" max="3082" width="12.7109375" style="109" customWidth="1"/>
    <col min="3083" max="3328" width="9.140625" style="109"/>
    <col min="3329" max="3329" width="103.7109375" style="109" customWidth="1"/>
    <col min="3330" max="3330" width="9.28515625" style="109" bestFit="1" customWidth="1"/>
    <col min="3331" max="3331" width="8.28515625" style="109" bestFit="1" customWidth="1"/>
    <col min="3332" max="3332" width="9.28515625" style="109" bestFit="1" customWidth="1"/>
    <col min="3333" max="3333" width="10.28515625" style="109" bestFit="1" customWidth="1"/>
    <col min="3334" max="3334" width="9.28515625" style="109" bestFit="1" customWidth="1"/>
    <col min="3335" max="3335" width="10.28515625" style="109" bestFit="1" customWidth="1"/>
    <col min="3336" max="3336" width="8.28515625" style="109" bestFit="1" customWidth="1"/>
    <col min="3337" max="3337" width="10.28515625" style="109" bestFit="1" customWidth="1"/>
    <col min="3338" max="3338" width="12.7109375" style="109" customWidth="1"/>
    <col min="3339" max="3584" width="9.140625" style="109"/>
    <col min="3585" max="3585" width="103.7109375" style="109" customWidth="1"/>
    <col min="3586" max="3586" width="9.28515625" style="109" bestFit="1" customWidth="1"/>
    <col min="3587" max="3587" width="8.28515625" style="109" bestFit="1" customWidth="1"/>
    <col min="3588" max="3588" width="9.28515625" style="109" bestFit="1" customWidth="1"/>
    <col min="3589" max="3589" width="10.28515625" style="109" bestFit="1" customWidth="1"/>
    <col min="3590" max="3590" width="9.28515625" style="109" bestFit="1" customWidth="1"/>
    <col min="3591" max="3591" width="10.28515625" style="109" bestFit="1" customWidth="1"/>
    <col min="3592" max="3592" width="8.28515625" style="109" bestFit="1" customWidth="1"/>
    <col min="3593" max="3593" width="10.28515625" style="109" bestFit="1" customWidth="1"/>
    <col min="3594" max="3594" width="12.7109375" style="109" customWidth="1"/>
    <col min="3595" max="3840" width="9.140625" style="109"/>
    <col min="3841" max="3841" width="103.7109375" style="109" customWidth="1"/>
    <col min="3842" max="3842" width="9.28515625" style="109" bestFit="1" customWidth="1"/>
    <col min="3843" max="3843" width="8.28515625" style="109" bestFit="1" customWidth="1"/>
    <col min="3844" max="3844" width="9.28515625" style="109" bestFit="1" customWidth="1"/>
    <col min="3845" max="3845" width="10.28515625" style="109" bestFit="1" customWidth="1"/>
    <col min="3846" max="3846" width="9.28515625" style="109" bestFit="1" customWidth="1"/>
    <col min="3847" max="3847" width="10.28515625" style="109" bestFit="1" customWidth="1"/>
    <col min="3848" max="3848" width="8.28515625" style="109" bestFit="1" customWidth="1"/>
    <col min="3849" max="3849" width="10.28515625" style="109" bestFit="1" customWidth="1"/>
    <col min="3850" max="3850" width="12.7109375" style="109" customWidth="1"/>
    <col min="3851" max="4096" width="9.140625" style="109"/>
    <col min="4097" max="4097" width="103.7109375" style="109" customWidth="1"/>
    <col min="4098" max="4098" width="9.28515625" style="109" bestFit="1" customWidth="1"/>
    <col min="4099" max="4099" width="8.28515625" style="109" bestFit="1" customWidth="1"/>
    <col min="4100" max="4100" width="9.28515625" style="109" bestFit="1" customWidth="1"/>
    <col min="4101" max="4101" width="10.28515625" style="109" bestFit="1" customWidth="1"/>
    <col min="4102" max="4102" width="9.28515625" style="109" bestFit="1" customWidth="1"/>
    <col min="4103" max="4103" width="10.28515625" style="109" bestFit="1" customWidth="1"/>
    <col min="4104" max="4104" width="8.28515625" style="109" bestFit="1" customWidth="1"/>
    <col min="4105" max="4105" width="10.28515625" style="109" bestFit="1" customWidth="1"/>
    <col min="4106" max="4106" width="12.7109375" style="109" customWidth="1"/>
    <col min="4107" max="4352" width="9.140625" style="109"/>
    <col min="4353" max="4353" width="103.7109375" style="109" customWidth="1"/>
    <col min="4354" max="4354" width="9.28515625" style="109" bestFit="1" customWidth="1"/>
    <col min="4355" max="4355" width="8.28515625" style="109" bestFit="1" customWidth="1"/>
    <col min="4356" max="4356" width="9.28515625" style="109" bestFit="1" customWidth="1"/>
    <col min="4357" max="4357" width="10.28515625" style="109" bestFit="1" customWidth="1"/>
    <col min="4358" max="4358" width="9.28515625" style="109" bestFit="1" customWidth="1"/>
    <col min="4359" max="4359" width="10.28515625" style="109" bestFit="1" customWidth="1"/>
    <col min="4360" max="4360" width="8.28515625" style="109" bestFit="1" customWidth="1"/>
    <col min="4361" max="4361" width="10.28515625" style="109" bestFit="1" customWidth="1"/>
    <col min="4362" max="4362" width="12.7109375" style="109" customWidth="1"/>
    <col min="4363" max="4608" width="9.140625" style="109"/>
    <col min="4609" max="4609" width="103.7109375" style="109" customWidth="1"/>
    <col min="4610" max="4610" width="9.28515625" style="109" bestFit="1" customWidth="1"/>
    <col min="4611" max="4611" width="8.28515625" style="109" bestFit="1" customWidth="1"/>
    <col min="4612" max="4612" width="9.28515625" style="109" bestFit="1" customWidth="1"/>
    <col min="4613" max="4613" width="10.28515625" style="109" bestFit="1" customWidth="1"/>
    <col min="4614" max="4614" width="9.28515625" style="109" bestFit="1" customWidth="1"/>
    <col min="4615" max="4615" width="10.28515625" style="109" bestFit="1" customWidth="1"/>
    <col min="4616" max="4616" width="8.28515625" style="109" bestFit="1" customWidth="1"/>
    <col min="4617" max="4617" width="10.28515625" style="109" bestFit="1" customWidth="1"/>
    <col min="4618" max="4618" width="12.7109375" style="109" customWidth="1"/>
    <col min="4619" max="4864" width="9.140625" style="109"/>
    <col min="4865" max="4865" width="103.7109375" style="109" customWidth="1"/>
    <col min="4866" max="4866" width="9.28515625" style="109" bestFit="1" customWidth="1"/>
    <col min="4867" max="4867" width="8.28515625" style="109" bestFit="1" customWidth="1"/>
    <col min="4868" max="4868" width="9.28515625" style="109" bestFit="1" customWidth="1"/>
    <col min="4869" max="4869" width="10.28515625" style="109" bestFit="1" customWidth="1"/>
    <col min="4870" max="4870" width="9.28515625" style="109" bestFit="1" customWidth="1"/>
    <col min="4871" max="4871" width="10.28515625" style="109" bestFit="1" customWidth="1"/>
    <col min="4872" max="4872" width="8.28515625" style="109" bestFit="1" customWidth="1"/>
    <col min="4873" max="4873" width="10.28515625" style="109" bestFit="1" customWidth="1"/>
    <col min="4874" max="4874" width="12.7109375" style="109" customWidth="1"/>
    <col min="4875" max="5120" width="9.140625" style="109"/>
    <col min="5121" max="5121" width="103.7109375" style="109" customWidth="1"/>
    <col min="5122" max="5122" width="9.28515625" style="109" bestFit="1" customWidth="1"/>
    <col min="5123" max="5123" width="8.28515625" style="109" bestFit="1" customWidth="1"/>
    <col min="5124" max="5124" width="9.28515625" style="109" bestFit="1" customWidth="1"/>
    <col min="5125" max="5125" width="10.28515625" style="109" bestFit="1" customWidth="1"/>
    <col min="5126" max="5126" width="9.28515625" style="109" bestFit="1" customWidth="1"/>
    <col min="5127" max="5127" width="10.28515625" style="109" bestFit="1" customWidth="1"/>
    <col min="5128" max="5128" width="8.28515625" style="109" bestFit="1" customWidth="1"/>
    <col min="5129" max="5129" width="10.28515625" style="109" bestFit="1" customWidth="1"/>
    <col min="5130" max="5130" width="12.7109375" style="109" customWidth="1"/>
    <col min="5131" max="5376" width="9.140625" style="109"/>
    <col min="5377" max="5377" width="103.7109375" style="109" customWidth="1"/>
    <col min="5378" max="5378" width="9.28515625" style="109" bestFit="1" customWidth="1"/>
    <col min="5379" max="5379" width="8.28515625" style="109" bestFit="1" customWidth="1"/>
    <col min="5380" max="5380" width="9.28515625" style="109" bestFit="1" customWidth="1"/>
    <col min="5381" max="5381" width="10.28515625" style="109" bestFit="1" customWidth="1"/>
    <col min="5382" max="5382" width="9.28515625" style="109" bestFit="1" customWidth="1"/>
    <col min="5383" max="5383" width="10.28515625" style="109" bestFit="1" customWidth="1"/>
    <col min="5384" max="5384" width="8.28515625" style="109" bestFit="1" customWidth="1"/>
    <col min="5385" max="5385" width="10.28515625" style="109" bestFit="1" customWidth="1"/>
    <col min="5386" max="5386" width="12.7109375" style="109" customWidth="1"/>
    <col min="5387" max="5632" width="9.140625" style="109"/>
    <col min="5633" max="5633" width="103.7109375" style="109" customWidth="1"/>
    <col min="5634" max="5634" width="9.28515625" style="109" bestFit="1" customWidth="1"/>
    <col min="5635" max="5635" width="8.28515625" style="109" bestFit="1" customWidth="1"/>
    <col min="5636" max="5636" width="9.28515625" style="109" bestFit="1" customWidth="1"/>
    <col min="5637" max="5637" width="10.28515625" style="109" bestFit="1" customWidth="1"/>
    <col min="5638" max="5638" width="9.28515625" style="109" bestFit="1" customWidth="1"/>
    <col min="5639" max="5639" width="10.28515625" style="109" bestFit="1" customWidth="1"/>
    <col min="5640" max="5640" width="8.28515625" style="109" bestFit="1" customWidth="1"/>
    <col min="5641" max="5641" width="10.28515625" style="109" bestFit="1" customWidth="1"/>
    <col min="5642" max="5642" width="12.7109375" style="109" customWidth="1"/>
    <col min="5643" max="5888" width="9.140625" style="109"/>
    <col min="5889" max="5889" width="103.7109375" style="109" customWidth="1"/>
    <col min="5890" max="5890" width="9.28515625" style="109" bestFit="1" customWidth="1"/>
    <col min="5891" max="5891" width="8.28515625" style="109" bestFit="1" customWidth="1"/>
    <col min="5892" max="5892" width="9.28515625" style="109" bestFit="1" customWidth="1"/>
    <col min="5893" max="5893" width="10.28515625" style="109" bestFit="1" customWidth="1"/>
    <col min="5894" max="5894" width="9.28515625" style="109" bestFit="1" customWidth="1"/>
    <col min="5895" max="5895" width="10.28515625" style="109" bestFit="1" customWidth="1"/>
    <col min="5896" max="5896" width="8.28515625" style="109" bestFit="1" customWidth="1"/>
    <col min="5897" max="5897" width="10.28515625" style="109" bestFit="1" customWidth="1"/>
    <col min="5898" max="5898" width="12.7109375" style="109" customWidth="1"/>
    <col min="5899" max="6144" width="9.140625" style="109"/>
    <col min="6145" max="6145" width="103.7109375" style="109" customWidth="1"/>
    <col min="6146" max="6146" width="9.28515625" style="109" bestFit="1" customWidth="1"/>
    <col min="6147" max="6147" width="8.28515625" style="109" bestFit="1" customWidth="1"/>
    <col min="6148" max="6148" width="9.28515625" style="109" bestFit="1" customWidth="1"/>
    <col min="6149" max="6149" width="10.28515625" style="109" bestFit="1" customWidth="1"/>
    <col min="6150" max="6150" width="9.28515625" style="109" bestFit="1" customWidth="1"/>
    <col min="6151" max="6151" width="10.28515625" style="109" bestFit="1" customWidth="1"/>
    <col min="6152" max="6152" width="8.28515625" style="109" bestFit="1" customWidth="1"/>
    <col min="6153" max="6153" width="10.28515625" style="109" bestFit="1" customWidth="1"/>
    <col min="6154" max="6154" width="12.7109375" style="109" customWidth="1"/>
    <col min="6155" max="6400" width="9.140625" style="109"/>
    <col min="6401" max="6401" width="103.7109375" style="109" customWidth="1"/>
    <col min="6402" max="6402" width="9.28515625" style="109" bestFit="1" customWidth="1"/>
    <col min="6403" max="6403" width="8.28515625" style="109" bestFit="1" customWidth="1"/>
    <col min="6404" max="6404" width="9.28515625" style="109" bestFit="1" customWidth="1"/>
    <col min="6405" max="6405" width="10.28515625" style="109" bestFit="1" customWidth="1"/>
    <col min="6406" max="6406" width="9.28515625" style="109" bestFit="1" customWidth="1"/>
    <col min="6407" max="6407" width="10.28515625" style="109" bestFit="1" customWidth="1"/>
    <col min="6408" max="6408" width="8.28515625" style="109" bestFit="1" customWidth="1"/>
    <col min="6409" max="6409" width="10.28515625" style="109" bestFit="1" customWidth="1"/>
    <col min="6410" max="6410" width="12.7109375" style="109" customWidth="1"/>
    <col min="6411" max="6656" width="9.140625" style="109"/>
    <col min="6657" max="6657" width="103.7109375" style="109" customWidth="1"/>
    <col min="6658" max="6658" width="9.28515625" style="109" bestFit="1" customWidth="1"/>
    <col min="6659" max="6659" width="8.28515625" style="109" bestFit="1" customWidth="1"/>
    <col min="6660" max="6660" width="9.28515625" style="109" bestFit="1" customWidth="1"/>
    <col min="6661" max="6661" width="10.28515625" style="109" bestFit="1" customWidth="1"/>
    <col min="6662" max="6662" width="9.28515625" style="109" bestFit="1" customWidth="1"/>
    <col min="6663" max="6663" width="10.28515625" style="109" bestFit="1" customWidth="1"/>
    <col min="6664" max="6664" width="8.28515625" style="109" bestFit="1" customWidth="1"/>
    <col min="6665" max="6665" width="10.28515625" style="109" bestFit="1" customWidth="1"/>
    <col min="6666" max="6666" width="12.7109375" style="109" customWidth="1"/>
    <col min="6667" max="6912" width="9.140625" style="109"/>
    <col min="6913" max="6913" width="103.7109375" style="109" customWidth="1"/>
    <col min="6914" max="6914" width="9.28515625" style="109" bestFit="1" customWidth="1"/>
    <col min="6915" max="6915" width="8.28515625" style="109" bestFit="1" customWidth="1"/>
    <col min="6916" max="6916" width="9.28515625" style="109" bestFit="1" customWidth="1"/>
    <col min="6917" max="6917" width="10.28515625" style="109" bestFit="1" customWidth="1"/>
    <col min="6918" max="6918" width="9.28515625" style="109" bestFit="1" customWidth="1"/>
    <col min="6919" max="6919" width="10.28515625" style="109" bestFit="1" customWidth="1"/>
    <col min="6920" max="6920" width="8.28515625" style="109" bestFit="1" customWidth="1"/>
    <col min="6921" max="6921" width="10.28515625" style="109" bestFit="1" customWidth="1"/>
    <col min="6922" max="6922" width="12.7109375" style="109" customWidth="1"/>
    <col min="6923" max="7168" width="9.140625" style="109"/>
    <col min="7169" max="7169" width="103.7109375" style="109" customWidth="1"/>
    <col min="7170" max="7170" width="9.28515625" style="109" bestFit="1" customWidth="1"/>
    <col min="7171" max="7171" width="8.28515625" style="109" bestFit="1" customWidth="1"/>
    <col min="7172" max="7172" width="9.28515625" style="109" bestFit="1" customWidth="1"/>
    <col min="7173" max="7173" width="10.28515625" style="109" bestFit="1" customWidth="1"/>
    <col min="7174" max="7174" width="9.28515625" style="109" bestFit="1" customWidth="1"/>
    <col min="7175" max="7175" width="10.28515625" style="109" bestFit="1" customWidth="1"/>
    <col min="7176" max="7176" width="8.28515625" style="109" bestFit="1" customWidth="1"/>
    <col min="7177" max="7177" width="10.28515625" style="109" bestFit="1" customWidth="1"/>
    <col min="7178" max="7178" width="12.7109375" style="109" customWidth="1"/>
    <col min="7179" max="7424" width="9.140625" style="109"/>
    <col min="7425" max="7425" width="103.7109375" style="109" customWidth="1"/>
    <col min="7426" max="7426" width="9.28515625" style="109" bestFit="1" customWidth="1"/>
    <col min="7427" max="7427" width="8.28515625" style="109" bestFit="1" customWidth="1"/>
    <col min="7428" max="7428" width="9.28515625" style="109" bestFit="1" customWidth="1"/>
    <col min="7429" max="7429" width="10.28515625" style="109" bestFit="1" customWidth="1"/>
    <col min="7430" max="7430" width="9.28515625" style="109" bestFit="1" customWidth="1"/>
    <col min="7431" max="7431" width="10.28515625" style="109" bestFit="1" customWidth="1"/>
    <col min="7432" max="7432" width="8.28515625" style="109" bestFit="1" customWidth="1"/>
    <col min="7433" max="7433" width="10.28515625" style="109" bestFit="1" customWidth="1"/>
    <col min="7434" max="7434" width="12.7109375" style="109" customWidth="1"/>
    <col min="7435" max="7680" width="9.140625" style="109"/>
    <col min="7681" max="7681" width="103.7109375" style="109" customWidth="1"/>
    <col min="7682" max="7682" width="9.28515625" style="109" bestFit="1" customWidth="1"/>
    <col min="7683" max="7683" width="8.28515625" style="109" bestFit="1" customWidth="1"/>
    <col min="7684" max="7684" width="9.28515625" style="109" bestFit="1" customWidth="1"/>
    <col min="7685" max="7685" width="10.28515625" style="109" bestFit="1" customWidth="1"/>
    <col min="7686" max="7686" width="9.28515625" style="109" bestFit="1" customWidth="1"/>
    <col min="7687" max="7687" width="10.28515625" style="109" bestFit="1" customWidth="1"/>
    <col min="7688" max="7688" width="8.28515625" style="109" bestFit="1" customWidth="1"/>
    <col min="7689" max="7689" width="10.28515625" style="109" bestFit="1" customWidth="1"/>
    <col min="7690" max="7690" width="12.7109375" style="109" customWidth="1"/>
    <col min="7691" max="7936" width="9.140625" style="109"/>
    <col min="7937" max="7937" width="103.7109375" style="109" customWidth="1"/>
    <col min="7938" max="7938" width="9.28515625" style="109" bestFit="1" customWidth="1"/>
    <col min="7939" max="7939" width="8.28515625" style="109" bestFit="1" customWidth="1"/>
    <col min="7940" max="7940" width="9.28515625" style="109" bestFit="1" customWidth="1"/>
    <col min="7941" max="7941" width="10.28515625" style="109" bestFit="1" customWidth="1"/>
    <col min="7942" max="7942" width="9.28515625" style="109" bestFit="1" customWidth="1"/>
    <col min="7943" max="7943" width="10.28515625" style="109" bestFit="1" customWidth="1"/>
    <col min="7944" max="7944" width="8.28515625" style="109" bestFit="1" customWidth="1"/>
    <col min="7945" max="7945" width="10.28515625" style="109" bestFit="1" customWidth="1"/>
    <col min="7946" max="7946" width="12.7109375" style="109" customWidth="1"/>
    <col min="7947" max="8192" width="9.140625" style="109"/>
    <col min="8193" max="8193" width="103.7109375" style="109" customWidth="1"/>
    <col min="8194" max="8194" width="9.28515625" style="109" bestFit="1" customWidth="1"/>
    <col min="8195" max="8195" width="8.28515625" style="109" bestFit="1" customWidth="1"/>
    <col min="8196" max="8196" width="9.28515625" style="109" bestFit="1" customWidth="1"/>
    <col min="8197" max="8197" width="10.28515625" style="109" bestFit="1" customWidth="1"/>
    <col min="8198" max="8198" width="9.28515625" style="109" bestFit="1" customWidth="1"/>
    <col min="8199" max="8199" width="10.28515625" style="109" bestFit="1" customWidth="1"/>
    <col min="8200" max="8200" width="8.28515625" style="109" bestFit="1" customWidth="1"/>
    <col min="8201" max="8201" width="10.28515625" style="109" bestFit="1" customWidth="1"/>
    <col min="8202" max="8202" width="12.7109375" style="109" customWidth="1"/>
    <col min="8203" max="8448" width="9.140625" style="109"/>
    <col min="8449" max="8449" width="103.7109375" style="109" customWidth="1"/>
    <col min="8450" max="8450" width="9.28515625" style="109" bestFit="1" customWidth="1"/>
    <col min="8451" max="8451" width="8.28515625" style="109" bestFit="1" customWidth="1"/>
    <col min="8452" max="8452" width="9.28515625" style="109" bestFit="1" customWidth="1"/>
    <col min="8453" max="8453" width="10.28515625" style="109" bestFit="1" customWidth="1"/>
    <col min="8454" max="8454" width="9.28515625" style="109" bestFit="1" customWidth="1"/>
    <col min="8455" max="8455" width="10.28515625" style="109" bestFit="1" customWidth="1"/>
    <col min="8456" max="8456" width="8.28515625" style="109" bestFit="1" customWidth="1"/>
    <col min="8457" max="8457" width="10.28515625" style="109" bestFit="1" customWidth="1"/>
    <col min="8458" max="8458" width="12.7109375" style="109" customWidth="1"/>
    <col min="8459" max="8704" width="9.140625" style="109"/>
    <col min="8705" max="8705" width="103.7109375" style="109" customWidth="1"/>
    <col min="8706" max="8706" width="9.28515625" style="109" bestFit="1" customWidth="1"/>
    <col min="8707" max="8707" width="8.28515625" style="109" bestFit="1" customWidth="1"/>
    <col min="8708" max="8708" width="9.28515625" style="109" bestFit="1" customWidth="1"/>
    <col min="8709" max="8709" width="10.28515625" style="109" bestFit="1" customWidth="1"/>
    <col min="8710" max="8710" width="9.28515625" style="109" bestFit="1" customWidth="1"/>
    <col min="8711" max="8711" width="10.28515625" style="109" bestFit="1" customWidth="1"/>
    <col min="8712" max="8712" width="8.28515625" style="109" bestFit="1" customWidth="1"/>
    <col min="8713" max="8713" width="10.28515625" style="109" bestFit="1" customWidth="1"/>
    <col min="8714" max="8714" width="12.7109375" style="109" customWidth="1"/>
    <col min="8715" max="8960" width="9.140625" style="109"/>
    <col min="8961" max="8961" width="103.7109375" style="109" customWidth="1"/>
    <col min="8962" max="8962" width="9.28515625" style="109" bestFit="1" customWidth="1"/>
    <col min="8963" max="8963" width="8.28515625" style="109" bestFit="1" customWidth="1"/>
    <col min="8964" max="8964" width="9.28515625" style="109" bestFit="1" customWidth="1"/>
    <col min="8965" max="8965" width="10.28515625" style="109" bestFit="1" customWidth="1"/>
    <col min="8966" max="8966" width="9.28515625" style="109" bestFit="1" customWidth="1"/>
    <col min="8967" max="8967" width="10.28515625" style="109" bestFit="1" customWidth="1"/>
    <col min="8968" max="8968" width="8.28515625" style="109" bestFit="1" customWidth="1"/>
    <col min="8969" max="8969" width="10.28515625" style="109" bestFit="1" customWidth="1"/>
    <col min="8970" max="8970" width="12.7109375" style="109" customWidth="1"/>
    <col min="8971" max="9216" width="9.140625" style="109"/>
    <col min="9217" max="9217" width="103.7109375" style="109" customWidth="1"/>
    <col min="9218" max="9218" width="9.28515625" style="109" bestFit="1" customWidth="1"/>
    <col min="9219" max="9219" width="8.28515625" style="109" bestFit="1" customWidth="1"/>
    <col min="9220" max="9220" width="9.28515625" style="109" bestFit="1" customWidth="1"/>
    <col min="9221" max="9221" width="10.28515625" style="109" bestFit="1" customWidth="1"/>
    <col min="9222" max="9222" width="9.28515625" style="109" bestFit="1" customWidth="1"/>
    <col min="9223" max="9223" width="10.28515625" style="109" bestFit="1" customWidth="1"/>
    <col min="9224" max="9224" width="8.28515625" style="109" bestFit="1" customWidth="1"/>
    <col min="9225" max="9225" width="10.28515625" style="109" bestFit="1" customWidth="1"/>
    <col min="9226" max="9226" width="12.7109375" style="109" customWidth="1"/>
    <col min="9227" max="9472" width="9.140625" style="109"/>
    <col min="9473" max="9473" width="103.7109375" style="109" customWidth="1"/>
    <col min="9474" max="9474" width="9.28515625" style="109" bestFit="1" customWidth="1"/>
    <col min="9475" max="9475" width="8.28515625" style="109" bestFit="1" customWidth="1"/>
    <col min="9476" max="9476" width="9.28515625" style="109" bestFit="1" customWidth="1"/>
    <col min="9477" max="9477" width="10.28515625" style="109" bestFit="1" customWidth="1"/>
    <col min="9478" max="9478" width="9.28515625" style="109" bestFit="1" customWidth="1"/>
    <col min="9479" max="9479" width="10.28515625" style="109" bestFit="1" customWidth="1"/>
    <col min="9480" max="9480" width="8.28515625" style="109" bestFit="1" customWidth="1"/>
    <col min="9481" max="9481" width="10.28515625" style="109" bestFit="1" customWidth="1"/>
    <col min="9482" max="9482" width="12.7109375" style="109" customWidth="1"/>
    <col min="9483" max="9728" width="9.140625" style="109"/>
    <col min="9729" max="9729" width="103.7109375" style="109" customWidth="1"/>
    <col min="9730" max="9730" width="9.28515625" style="109" bestFit="1" customWidth="1"/>
    <col min="9731" max="9731" width="8.28515625" style="109" bestFit="1" customWidth="1"/>
    <col min="9732" max="9732" width="9.28515625" style="109" bestFit="1" customWidth="1"/>
    <col min="9733" max="9733" width="10.28515625" style="109" bestFit="1" customWidth="1"/>
    <col min="9734" max="9734" width="9.28515625" style="109" bestFit="1" customWidth="1"/>
    <col min="9735" max="9735" width="10.28515625" style="109" bestFit="1" customWidth="1"/>
    <col min="9736" max="9736" width="8.28515625" style="109" bestFit="1" customWidth="1"/>
    <col min="9737" max="9737" width="10.28515625" style="109" bestFit="1" customWidth="1"/>
    <col min="9738" max="9738" width="12.7109375" style="109" customWidth="1"/>
    <col min="9739" max="9984" width="9.140625" style="109"/>
    <col min="9985" max="9985" width="103.7109375" style="109" customWidth="1"/>
    <col min="9986" max="9986" width="9.28515625" style="109" bestFit="1" customWidth="1"/>
    <col min="9987" max="9987" width="8.28515625" style="109" bestFit="1" customWidth="1"/>
    <col min="9988" max="9988" width="9.28515625" style="109" bestFit="1" customWidth="1"/>
    <col min="9989" max="9989" width="10.28515625" style="109" bestFit="1" customWidth="1"/>
    <col min="9990" max="9990" width="9.28515625" style="109" bestFit="1" customWidth="1"/>
    <col min="9991" max="9991" width="10.28515625" style="109" bestFit="1" customWidth="1"/>
    <col min="9992" max="9992" width="8.28515625" style="109" bestFit="1" customWidth="1"/>
    <col min="9993" max="9993" width="10.28515625" style="109" bestFit="1" customWidth="1"/>
    <col min="9994" max="9994" width="12.7109375" style="109" customWidth="1"/>
    <col min="9995" max="10240" width="9.140625" style="109"/>
    <col min="10241" max="10241" width="103.7109375" style="109" customWidth="1"/>
    <col min="10242" max="10242" width="9.28515625" style="109" bestFit="1" customWidth="1"/>
    <col min="10243" max="10243" width="8.28515625" style="109" bestFit="1" customWidth="1"/>
    <col min="10244" max="10244" width="9.28515625" style="109" bestFit="1" customWidth="1"/>
    <col min="10245" max="10245" width="10.28515625" style="109" bestFit="1" customWidth="1"/>
    <col min="10246" max="10246" width="9.28515625" style="109" bestFit="1" customWidth="1"/>
    <col min="10247" max="10247" width="10.28515625" style="109" bestFit="1" customWidth="1"/>
    <col min="10248" max="10248" width="8.28515625" style="109" bestFit="1" customWidth="1"/>
    <col min="10249" max="10249" width="10.28515625" style="109" bestFit="1" customWidth="1"/>
    <col min="10250" max="10250" width="12.7109375" style="109" customWidth="1"/>
    <col min="10251" max="10496" width="9.140625" style="109"/>
    <col min="10497" max="10497" width="103.7109375" style="109" customWidth="1"/>
    <col min="10498" max="10498" width="9.28515625" style="109" bestFit="1" customWidth="1"/>
    <col min="10499" max="10499" width="8.28515625" style="109" bestFit="1" customWidth="1"/>
    <col min="10500" max="10500" width="9.28515625" style="109" bestFit="1" customWidth="1"/>
    <col min="10501" max="10501" width="10.28515625" style="109" bestFit="1" customWidth="1"/>
    <col min="10502" max="10502" width="9.28515625" style="109" bestFit="1" customWidth="1"/>
    <col min="10503" max="10503" width="10.28515625" style="109" bestFit="1" customWidth="1"/>
    <col min="10504" max="10504" width="8.28515625" style="109" bestFit="1" customWidth="1"/>
    <col min="10505" max="10505" width="10.28515625" style="109" bestFit="1" customWidth="1"/>
    <col min="10506" max="10506" width="12.7109375" style="109" customWidth="1"/>
    <col min="10507" max="10752" width="9.140625" style="109"/>
    <col min="10753" max="10753" width="103.7109375" style="109" customWidth="1"/>
    <col min="10754" max="10754" width="9.28515625" style="109" bestFit="1" customWidth="1"/>
    <col min="10755" max="10755" width="8.28515625" style="109" bestFit="1" customWidth="1"/>
    <col min="10756" max="10756" width="9.28515625" style="109" bestFit="1" customWidth="1"/>
    <col min="10757" max="10757" width="10.28515625" style="109" bestFit="1" customWidth="1"/>
    <col min="10758" max="10758" width="9.28515625" style="109" bestFit="1" customWidth="1"/>
    <col min="10759" max="10759" width="10.28515625" style="109" bestFit="1" customWidth="1"/>
    <col min="10760" max="10760" width="8.28515625" style="109" bestFit="1" customWidth="1"/>
    <col min="10761" max="10761" width="10.28515625" style="109" bestFit="1" customWidth="1"/>
    <col min="10762" max="10762" width="12.7109375" style="109" customWidth="1"/>
    <col min="10763" max="11008" width="9.140625" style="109"/>
    <col min="11009" max="11009" width="103.7109375" style="109" customWidth="1"/>
    <col min="11010" max="11010" width="9.28515625" style="109" bestFit="1" customWidth="1"/>
    <col min="11011" max="11011" width="8.28515625" style="109" bestFit="1" customWidth="1"/>
    <col min="11012" max="11012" width="9.28515625" style="109" bestFit="1" customWidth="1"/>
    <col min="11013" max="11013" width="10.28515625" style="109" bestFit="1" customWidth="1"/>
    <col min="11014" max="11014" width="9.28515625" style="109" bestFit="1" customWidth="1"/>
    <col min="11015" max="11015" width="10.28515625" style="109" bestFit="1" customWidth="1"/>
    <col min="11016" max="11016" width="8.28515625" style="109" bestFit="1" customWidth="1"/>
    <col min="11017" max="11017" width="10.28515625" style="109" bestFit="1" customWidth="1"/>
    <col min="11018" max="11018" width="12.7109375" style="109" customWidth="1"/>
    <col min="11019" max="11264" width="9.140625" style="109"/>
    <col min="11265" max="11265" width="103.7109375" style="109" customWidth="1"/>
    <col min="11266" max="11266" width="9.28515625" style="109" bestFit="1" customWidth="1"/>
    <col min="11267" max="11267" width="8.28515625" style="109" bestFit="1" customWidth="1"/>
    <col min="11268" max="11268" width="9.28515625" style="109" bestFit="1" customWidth="1"/>
    <col min="11269" max="11269" width="10.28515625" style="109" bestFit="1" customWidth="1"/>
    <col min="11270" max="11270" width="9.28515625" style="109" bestFit="1" customWidth="1"/>
    <col min="11271" max="11271" width="10.28515625" style="109" bestFit="1" customWidth="1"/>
    <col min="11272" max="11272" width="8.28515625" style="109" bestFit="1" customWidth="1"/>
    <col min="11273" max="11273" width="10.28515625" style="109" bestFit="1" customWidth="1"/>
    <col min="11274" max="11274" width="12.7109375" style="109" customWidth="1"/>
    <col min="11275" max="11520" width="9.140625" style="109"/>
    <col min="11521" max="11521" width="103.7109375" style="109" customWidth="1"/>
    <col min="11522" max="11522" width="9.28515625" style="109" bestFit="1" customWidth="1"/>
    <col min="11523" max="11523" width="8.28515625" style="109" bestFit="1" customWidth="1"/>
    <col min="11524" max="11524" width="9.28515625" style="109" bestFit="1" customWidth="1"/>
    <col min="11525" max="11525" width="10.28515625" style="109" bestFit="1" customWidth="1"/>
    <col min="11526" max="11526" width="9.28515625" style="109" bestFit="1" customWidth="1"/>
    <col min="11527" max="11527" width="10.28515625" style="109" bestFit="1" customWidth="1"/>
    <col min="11528" max="11528" width="8.28515625" style="109" bestFit="1" customWidth="1"/>
    <col min="11529" max="11529" width="10.28515625" style="109" bestFit="1" customWidth="1"/>
    <col min="11530" max="11530" width="12.7109375" style="109" customWidth="1"/>
    <col min="11531" max="11776" width="9.140625" style="109"/>
    <col min="11777" max="11777" width="103.7109375" style="109" customWidth="1"/>
    <col min="11778" max="11778" width="9.28515625" style="109" bestFit="1" customWidth="1"/>
    <col min="11779" max="11779" width="8.28515625" style="109" bestFit="1" customWidth="1"/>
    <col min="11780" max="11780" width="9.28515625" style="109" bestFit="1" customWidth="1"/>
    <col min="11781" max="11781" width="10.28515625" style="109" bestFit="1" customWidth="1"/>
    <col min="11782" max="11782" width="9.28515625" style="109" bestFit="1" customWidth="1"/>
    <col min="11783" max="11783" width="10.28515625" style="109" bestFit="1" customWidth="1"/>
    <col min="11784" max="11784" width="8.28515625" style="109" bestFit="1" customWidth="1"/>
    <col min="11785" max="11785" width="10.28515625" style="109" bestFit="1" customWidth="1"/>
    <col min="11786" max="11786" width="12.7109375" style="109" customWidth="1"/>
    <col min="11787" max="12032" width="9.140625" style="109"/>
    <col min="12033" max="12033" width="103.7109375" style="109" customWidth="1"/>
    <col min="12034" max="12034" width="9.28515625" style="109" bestFit="1" customWidth="1"/>
    <col min="12035" max="12035" width="8.28515625" style="109" bestFit="1" customWidth="1"/>
    <col min="12036" max="12036" width="9.28515625" style="109" bestFit="1" customWidth="1"/>
    <col min="12037" max="12037" width="10.28515625" style="109" bestFit="1" customWidth="1"/>
    <col min="12038" max="12038" width="9.28515625" style="109" bestFit="1" customWidth="1"/>
    <col min="12039" max="12039" width="10.28515625" style="109" bestFit="1" customWidth="1"/>
    <col min="12040" max="12040" width="8.28515625" style="109" bestFit="1" customWidth="1"/>
    <col min="12041" max="12041" width="10.28515625" style="109" bestFit="1" customWidth="1"/>
    <col min="12042" max="12042" width="12.7109375" style="109" customWidth="1"/>
    <col min="12043" max="12288" width="9.140625" style="109"/>
    <col min="12289" max="12289" width="103.7109375" style="109" customWidth="1"/>
    <col min="12290" max="12290" width="9.28515625" style="109" bestFit="1" customWidth="1"/>
    <col min="12291" max="12291" width="8.28515625" style="109" bestFit="1" customWidth="1"/>
    <col min="12292" max="12292" width="9.28515625" style="109" bestFit="1" customWidth="1"/>
    <col min="12293" max="12293" width="10.28515625" style="109" bestFit="1" customWidth="1"/>
    <col min="12294" max="12294" width="9.28515625" style="109" bestFit="1" customWidth="1"/>
    <col min="12295" max="12295" width="10.28515625" style="109" bestFit="1" customWidth="1"/>
    <col min="12296" max="12296" width="8.28515625" style="109" bestFit="1" customWidth="1"/>
    <col min="12297" max="12297" width="10.28515625" style="109" bestFit="1" customWidth="1"/>
    <col min="12298" max="12298" width="12.7109375" style="109" customWidth="1"/>
    <col min="12299" max="12544" width="9.140625" style="109"/>
    <col min="12545" max="12545" width="103.7109375" style="109" customWidth="1"/>
    <col min="12546" max="12546" width="9.28515625" style="109" bestFit="1" customWidth="1"/>
    <col min="12547" max="12547" width="8.28515625" style="109" bestFit="1" customWidth="1"/>
    <col min="12548" max="12548" width="9.28515625" style="109" bestFit="1" customWidth="1"/>
    <col min="12549" max="12549" width="10.28515625" style="109" bestFit="1" customWidth="1"/>
    <col min="12550" max="12550" width="9.28515625" style="109" bestFit="1" customWidth="1"/>
    <col min="12551" max="12551" width="10.28515625" style="109" bestFit="1" customWidth="1"/>
    <col min="12552" max="12552" width="8.28515625" style="109" bestFit="1" customWidth="1"/>
    <col min="12553" max="12553" width="10.28515625" style="109" bestFit="1" customWidth="1"/>
    <col min="12554" max="12554" width="12.7109375" style="109" customWidth="1"/>
    <col min="12555" max="12800" width="9.140625" style="109"/>
    <col min="12801" max="12801" width="103.7109375" style="109" customWidth="1"/>
    <col min="12802" max="12802" width="9.28515625" style="109" bestFit="1" customWidth="1"/>
    <col min="12803" max="12803" width="8.28515625" style="109" bestFit="1" customWidth="1"/>
    <col min="12804" max="12804" width="9.28515625" style="109" bestFit="1" customWidth="1"/>
    <col min="12805" max="12805" width="10.28515625" style="109" bestFit="1" customWidth="1"/>
    <col min="12806" max="12806" width="9.28515625" style="109" bestFit="1" customWidth="1"/>
    <col min="12807" max="12807" width="10.28515625" style="109" bestFit="1" customWidth="1"/>
    <col min="12808" max="12808" width="8.28515625" style="109" bestFit="1" customWidth="1"/>
    <col min="12809" max="12809" width="10.28515625" style="109" bestFit="1" customWidth="1"/>
    <col min="12810" max="12810" width="12.7109375" style="109" customWidth="1"/>
    <col min="12811" max="13056" width="9.140625" style="109"/>
    <col min="13057" max="13057" width="103.7109375" style="109" customWidth="1"/>
    <col min="13058" max="13058" width="9.28515625" style="109" bestFit="1" customWidth="1"/>
    <col min="13059" max="13059" width="8.28515625" style="109" bestFit="1" customWidth="1"/>
    <col min="13060" max="13060" width="9.28515625" style="109" bestFit="1" customWidth="1"/>
    <col min="13061" max="13061" width="10.28515625" style="109" bestFit="1" customWidth="1"/>
    <col min="13062" max="13062" width="9.28515625" style="109" bestFit="1" customWidth="1"/>
    <col min="13063" max="13063" width="10.28515625" style="109" bestFit="1" customWidth="1"/>
    <col min="13064" max="13064" width="8.28515625" style="109" bestFit="1" customWidth="1"/>
    <col min="13065" max="13065" width="10.28515625" style="109" bestFit="1" customWidth="1"/>
    <col min="13066" max="13066" width="12.7109375" style="109" customWidth="1"/>
    <col min="13067" max="13312" width="9.140625" style="109"/>
    <col min="13313" max="13313" width="103.7109375" style="109" customWidth="1"/>
    <col min="13314" max="13314" width="9.28515625" style="109" bestFit="1" customWidth="1"/>
    <col min="13315" max="13315" width="8.28515625" style="109" bestFit="1" customWidth="1"/>
    <col min="13316" max="13316" width="9.28515625" style="109" bestFit="1" customWidth="1"/>
    <col min="13317" max="13317" width="10.28515625" style="109" bestFit="1" customWidth="1"/>
    <col min="13318" max="13318" width="9.28515625" style="109" bestFit="1" customWidth="1"/>
    <col min="13319" max="13319" width="10.28515625" style="109" bestFit="1" customWidth="1"/>
    <col min="13320" max="13320" width="8.28515625" style="109" bestFit="1" customWidth="1"/>
    <col min="13321" max="13321" width="10.28515625" style="109" bestFit="1" customWidth="1"/>
    <col min="13322" max="13322" width="12.7109375" style="109" customWidth="1"/>
    <col min="13323" max="13568" width="9.140625" style="109"/>
    <col min="13569" max="13569" width="103.7109375" style="109" customWidth="1"/>
    <col min="13570" max="13570" width="9.28515625" style="109" bestFit="1" customWidth="1"/>
    <col min="13571" max="13571" width="8.28515625" style="109" bestFit="1" customWidth="1"/>
    <col min="13572" max="13572" width="9.28515625" style="109" bestFit="1" customWidth="1"/>
    <col min="13573" max="13573" width="10.28515625" style="109" bestFit="1" customWidth="1"/>
    <col min="13574" max="13574" width="9.28515625" style="109" bestFit="1" customWidth="1"/>
    <col min="13575" max="13575" width="10.28515625" style="109" bestFit="1" customWidth="1"/>
    <col min="13576" max="13576" width="8.28515625" style="109" bestFit="1" customWidth="1"/>
    <col min="13577" max="13577" width="10.28515625" style="109" bestFit="1" customWidth="1"/>
    <col min="13578" max="13578" width="12.7109375" style="109" customWidth="1"/>
    <col min="13579" max="13824" width="9.140625" style="109"/>
    <col min="13825" max="13825" width="103.7109375" style="109" customWidth="1"/>
    <col min="13826" max="13826" width="9.28515625" style="109" bestFit="1" customWidth="1"/>
    <col min="13827" max="13827" width="8.28515625" style="109" bestFit="1" customWidth="1"/>
    <col min="13828" max="13828" width="9.28515625" style="109" bestFit="1" customWidth="1"/>
    <col min="13829" max="13829" width="10.28515625" style="109" bestFit="1" customWidth="1"/>
    <col min="13830" max="13830" width="9.28515625" style="109" bestFit="1" customWidth="1"/>
    <col min="13831" max="13831" width="10.28515625" style="109" bestFit="1" customWidth="1"/>
    <col min="13832" max="13832" width="8.28515625" style="109" bestFit="1" customWidth="1"/>
    <col min="13833" max="13833" width="10.28515625" style="109" bestFit="1" customWidth="1"/>
    <col min="13834" max="13834" width="12.7109375" style="109" customWidth="1"/>
    <col min="13835" max="14080" width="9.140625" style="109"/>
    <col min="14081" max="14081" width="103.7109375" style="109" customWidth="1"/>
    <col min="14082" max="14082" width="9.28515625" style="109" bestFit="1" customWidth="1"/>
    <col min="14083" max="14083" width="8.28515625" style="109" bestFit="1" customWidth="1"/>
    <col min="14084" max="14084" width="9.28515625" style="109" bestFit="1" customWidth="1"/>
    <col min="14085" max="14085" width="10.28515625" style="109" bestFit="1" customWidth="1"/>
    <col min="14086" max="14086" width="9.28515625" style="109" bestFit="1" customWidth="1"/>
    <col min="14087" max="14087" width="10.28515625" style="109" bestFit="1" customWidth="1"/>
    <col min="14088" max="14088" width="8.28515625" style="109" bestFit="1" customWidth="1"/>
    <col min="14089" max="14089" width="10.28515625" style="109" bestFit="1" customWidth="1"/>
    <col min="14090" max="14090" width="12.7109375" style="109" customWidth="1"/>
    <col min="14091" max="14336" width="9.140625" style="109"/>
    <col min="14337" max="14337" width="103.7109375" style="109" customWidth="1"/>
    <col min="14338" max="14338" width="9.28515625" style="109" bestFit="1" customWidth="1"/>
    <col min="14339" max="14339" width="8.28515625" style="109" bestFit="1" customWidth="1"/>
    <col min="14340" max="14340" width="9.28515625" style="109" bestFit="1" customWidth="1"/>
    <col min="14341" max="14341" width="10.28515625" style="109" bestFit="1" customWidth="1"/>
    <col min="14342" max="14342" width="9.28515625" style="109" bestFit="1" customWidth="1"/>
    <col min="14343" max="14343" width="10.28515625" style="109" bestFit="1" customWidth="1"/>
    <col min="14344" max="14344" width="8.28515625" style="109" bestFit="1" customWidth="1"/>
    <col min="14345" max="14345" width="10.28515625" style="109" bestFit="1" customWidth="1"/>
    <col min="14346" max="14346" width="12.7109375" style="109" customWidth="1"/>
    <col min="14347" max="14592" width="9.140625" style="109"/>
    <col min="14593" max="14593" width="103.7109375" style="109" customWidth="1"/>
    <col min="14594" max="14594" width="9.28515625" style="109" bestFit="1" customWidth="1"/>
    <col min="14595" max="14595" width="8.28515625" style="109" bestFit="1" customWidth="1"/>
    <col min="14596" max="14596" width="9.28515625" style="109" bestFit="1" customWidth="1"/>
    <col min="14597" max="14597" width="10.28515625" style="109" bestFit="1" customWidth="1"/>
    <col min="14598" max="14598" width="9.28515625" style="109" bestFit="1" customWidth="1"/>
    <col min="14599" max="14599" width="10.28515625" style="109" bestFit="1" customWidth="1"/>
    <col min="14600" max="14600" width="8.28515625" style="109" bestFit="1" customWidth="1"/>
    <col min="14601" max="14601" width="10.28515625" style="109" bestFit="1" customWidth="1"/>
    <col min="14602" max="14602" width="12.7109375" style="109" customWidth="1"/>
    <col min="14603" max="14848" width="9.140625" style="109"/>
    <col min="14849" max="14849" width="103.7109375" style="109" customWidth="1"/>
    <col min="14850" max="14850" width="9.28515625" style="109" bestFit="1" customWidth="1"/>
    <col min="14851" max="14851" width="8.28515625" style="109" bestFit="1" customWidth="1"/>
    <col min="14852" max="14852" width="9.28515625" style="109" bestFit="1" customWidth="1"/>
    <col min="14853" max="14853" width="10.28515625" style="109" bestFit="1" customWidth="1"/>
    <col min="14854" max="14854" width="9.28515625" style="109" bestFit="1" customWidth="1"/>
    <col min="14855" max="14855" width="10.28515625" style="109" bestFit="1" customWidth="1"/>
    <col min="14856" max="14856" width="8.28515625" style="109" bestFit="1" customWidth="1"/>
    <col min="14857" max="14857" width="10.28515625" style="109" bestFit="1" customWidth="1"/>
    <col min="14858" max="14858" width="12.7109375" style="109" customWidth="1"/>
    <col min="14859" max="15104" width="9.140625" style="109"/>
    <col min="15105" max="15105" width="103.7109375" style="109" customWidth="1"/>
    <col min="15106" max="15106" width="9.28515625" style="109" bestFit="1" customWidth="1"/>
    <col min="15107" max="15107" width="8.28515625" style="109" bestFit="1" customWidth="1"/>
    <col min="15108" max="15108" width="9.28515625" style="109" bestFit="1" customWidth="1"/>
    <col min="15109" max="15109" width="10.28515625" style="109" bestFit="1" customWidth="1"/>
    <col min="15110" max="15110" width="9.28515625" style="109" bestFit="1" customWidth="1"/>
    <col min="15111" max="15111" width="10.28515625" style="109" bestFit="1" customWidth="1"/>
    <col min="15112" max="15112" width="8.28515625" style="109" bestFit="1" customWidth="1"/>
    <col min="15113" max="15113" width="10.28515625" style="109" bestFit="1" customWidth="1"/>
    <col min="15114" max="15114" width="12.7109375" style="109" customWidth="1"/>
    <col min="15115" max="15360" width="9.140625" style="109"/>
    <col min="15361" max="15361" width="103.7109375" style="109" customWidth="1"/>
    <col min="15362" max="15362" width="9.28515625" style="109" bestFit="1" customWidth="1"/>
    <col min="15363" max="15363" width="8.28515625" style="109" bestFit="1" customWidth="1"/>
    <col min="15364" max="15364" width="9.28515625" style="109" bestFit="1" customWidth="1"/>
    <col min="15365" max="15365" width="10.28515625" style="109" bestFit="1" customWidth="1"/>
    <col min="15366" max="15366" width="9.28515625" style="109" bestFit="1" customWidth="1"/>
    <col min="15367" max="15367" width="10.28515625" style="109" bestFit="1" customWidth="1"/>
    <col min="15368" max="15368" width="8.28515625" style="109" bestFit="1" customWidth="1"/>
    <col min="15369" max="15369" width="10.28515625" style="109" bestFit="1" customWidth="1"/>
    <col min="15370" max="15370" width="12.7109375" style="109" customWidth="1"/>
    <col min="15371" max="15616" width="9.140625" style="109"/>
    <col min="15617" max="15617" width="103.7109375" style="109" customWidth="1"/>
    <col min="15618" max="15618" width="9.28515625" style="109" bestFit="1" customWidth="1"/>
    <col min="15619" max="15619" width="8.28515625" style="109" bestFit="1" customWidth="1"/>
    <col min="15620" max="15620" width="9.28515625" style="109" bestFit="1" customWidth="1"/>
    <col min="15621" max="15621" width="10.28515625" style="109" bestFit="1" customWidth="1"/>
    <col min="15622" max="15622" width="9.28515625" style="109" bestFit="1" customWidth="1"/>
    <col min="15623" max="15623" width="10.28515625" style="109" bestFit="1" customWidth="1"/>
    <col min="15624" max="15624" width="8.28515625" style="109" bestFit="1" customWidth="1"/>
    <col min="15625" max="15625" width="10.28515625" style="109" bestFit="1" customWidth="1"/>
    <col min="15626" max="15626" width="12.7109375" style="109" customWidth="1"/>
    <col min="15627" max="15872" width="9.140625" style="109"/>
    <col min="15873" max="15873" width="103.7109375" style="109" customWidth="1"/>
    <col min="15874" max="15874" width="9.28515625" style="109" bestFit="1" customWidth="1"/>
    <col min="15875" max="15875" width="8.28515625" style="109" bestFit="1" customWidth="1"/>
    <col min="15876" max="15876" width="9.28515625" style="109" bestFit="1" customWidth="1"/>
    <col min="15877" max="15877" width="10.28515625" style="109" bestFit="1" customWidth="1"/>
    <col min="15878" max="15878" width="9.28515625" style="109" bestFit="1" customWidth="1"/>
    <col min="15879" max="15879" width="10.28515625" style="109" bestFit="1" customWidth="1"/>
    <col min="15880" max="15880" width="8.28515625" style="109" bestFit="1" customWidth="1"/>
    <col min="15881" max="15881" width="10.28515625" style="109" bestFit="1" customWidth="1"/>
    <col min="15882" max="15882" width="12.7109375" style="109" customWidth="1"/>
    <col min="15883" max="16128" width="9.140625" style="109"/>
    <col min="16129" max="16129" width="103.7109375" style="109" customWidth="1"/>
    <col min="16130" max="16130" width="9.28515625" style="109" bestFit="1" customWidth="1"/>
    <col min="16131" max="16131" width="8.28515625" style="109" bestFit="1" customWidth="1"/>
    <col min="16132" max="16132" width="9.28515625" style="109" bestFit="1" customWidth="1"/>
    <col min="16133" max="16133" width="10.28515625" style="109" bestFit="1" customWidth="1"/>
    <col min="16134" max="16134" width="9.28515625" style="109" bestFit="1" customWidth="1"/>
    <col min="16135" max="16135" width="10.28515625" style="109" bestFit="1" customWidth="1"/>
    <col min="16136" max="16136" width="8.28515625" style="109" bestFit="1" customWidth="1"/>
    <col min="16137" max="16137" width="10.28515625" style="109" bestFit="1" customWidth="1"/>
    <col min="16138" max="16138" width="12.7109375" style="109" customWidth="1"/>
    <col min="16139" max="16384" width="9.140625" style="109"/>
  </cols>
  <sheetData>
    <row r="1" spans="1:10" ht="30" customHeight="1">
      <c r="A1" s="980" t="s">
        <v>395</v>
      </c>
      <c r="B1" s="980"/>
      <c r="C1" s="980"/>
      <c r="D1" s="980"/>
      <c r="E1" s="980"/>
      <c r="F1" s="980"/>
      <c r="G1" s="980"/>
      <c r="H1" s="980"/>
      <c r="I1" s="980"/>
      <c r="J1" s="980"/>
    </row>
    <row r="2" spans="1:10" ht="18">
      <c r="A2" s="981" t="s">
        <v>829</v>
      </c>
      <c r="B2" s="981"/>
      <c r="C2" s="981"/>
      <c r="D2" s="981"/>
      <c r="E2" s="981"/>
      <c r="F2" s="981"/>
      <c r="G2" s="981"/>
      <c r="H2" s="981"/>
      <c r="I2" s="981"/>
      <c r="J2" s="981"/>
    </row>
    <row r="3" spans="1:10" ht="30" customHeight="1">
      <c r="A3" s="993" t="s">
        <v>1447</v>
      </c>
      <c r="B3" s="993"/>
      <c r="C3" s="993"/>
      <c r="D3" s="993"/>
      <c r="E3" s="993"/>
      <c r="F3" s="993"/>
      <c r="G3" s="993"/>
      <c r="H3" s="993"/>
      <c r="I3" s="993"/>
      <c r="J3" s="993"/>
    </row>
    <row r="4" spans="1:10">
      <c r="A4" s="129"/>
      <c r="B4" s="147"/>
      <c r="C4" s="147"/>
      <c r="D4" s="147"/>
      <c r="E4" s="147"/>
      <c r="F4" s="147"/>
      <c r="G4" s="1"/>
      <c r="H4" s="1"/>
      <c r="I4" s="1"/>
      <c r="J4" s="1"/>
    </row>
    <row r="5" spans="1:10" ht="30" customHeight="1">
      <c r="A5" s="150"/>
      <c r="B5" s="145" t="s">
        <v>396</v>
      </c>
      <c r="C5" s="145" t="s">
        <v>428</v>
      </c>
      <c r="D5" s="145" t="s">
        <v>429</v>
      </c>
      <c r="E5" s="145" t="s">
        <v>430</v>
      </c>
      <c r="F5" s="145" t="s">
        <v>431</v>
      </c>
      <c r="G5" s="145" t="s">
        <v>432</v>
      </c>
      <c r="H5" s="145" t="s">
        <v>433</v>
      </c>
      <c r="I5" s="145" t="s">
        <v>434</v>
      </c>
      <c r="J5" s="144" t="s">
        <v>712</v>
      </c>
    </row>
    <row r="6" spans="1:10">
      <c r="A6" s="129"/>
      <c r="B6" s="149"/>
      <c r="C6" s="149"/>
      <c r="D6" s="149"/>
      <c r="E6" s="149"/>
      <c r="F6" s="149"/>
      <c r="G6" s="149"/>
      <c r="H6" s="149"/>
      <c r="I6" s="149"/>
      <c r="J6" s="149"/>
    </row>
    <row r="7" spans="1:10">
      <c r="A7" s="25" t="s">
        <v>828</v>
      </c>
      <c r="B7" s="145"/>
      <c r="C7" s="145"/>
      <c r="D7" s="145"/>
      <c r="E7" s="145"/>
      <c r="F7" s="145"/>
      <c r="G7" s="145"/>
      <c r="H7" s="145"/>
      <c r="I7" s="145"/>
      <c r="J7" s="145"/>
    </row>
    <row r="8" spans="1:10">
      <c r="A8" s="129" t="s">
        <v>827</v>
      </c>
      <c r="B8" s="801">
        <v>3.4599999999999999E-2</v>
      </c>
      <c r="C8" s="801">
        <v>4.6899999999999997E-2</v>
      </c>
      <c r="D8" s="801">
        <v>8.6099999999999996E-2</v>
      </c>
      <c r="E8" s="801">
        <v>3.6200000000000003E-2</v>
      </c>
      <c r="F8" s="801">
        <v>0.17180000000000001</v>
      </c>
      <c r="G8" s="440">
        <v>3.7499999999999999E-2</v>
      </c>
      <c r="H8" s="440">
        <v>0.20699999999999999</v>
      </c>
      <c r="I8" s="440">
        <v>0.1178</v>
      </c>
      <c r="J8" s="440">
        <v>7.1099999999999997E-2</v>
      </c>
    </row>
    <row r="9" spans="1:10">
      <c r="A9" s="129" t="s">
        <v>826</v>
      </c>
      <c r="B9" s="801">
        <v>0.79320000000000002</v>
      </c>
      <c r="C9" s="801">
        <v>0.80110000000000003</v>
      </c>
      <c r="D9" s="801">
        <v>0.7571</v>
      </c>
      <c r="E9" s="801">
        <v>0.82150000000000001</v>
      </c>
      <c r="F9" s="801">
        <v>0.8095</v>
      </c>
      <c r="G9" s="440">
        <v>0.71840000000000004</v>
      </c>
      <c r="H9" s="440">
        <v>0.39629999999999999</v>
      </c>
      <c r="I9" s="440">
        <v>0.75409999999999999</v>
      </c>
      <c r="J9" s="440">
        <v>0.77280000000000004</v>
      </c>
    </row>
    <row r="10" spans="1:10">
      <c r="A10" s="25" t="s">
        <v>825</v>
      </c>
      <c r="B10" s="802"/>
      <c r="C10" s="802"/>
      <c r="D10" s="802"/>
      <c r="E10" s="802"/>
      <c r="F10" s="802"/>
      <c r="G10" s="441"/>
      <c r="H10" s="441"/>
      <c r="I10" s="441"/>
      <c r="J10" s="441"/>
    </row>
    <row r="11" spans="1:10">
      <c r="A11" s="133" t="s">
        <v>824</v>
      </c>
      <c r="B11" s="801">
        <v>6.6000000000000003E-2</v>
      </c>
      <c r="C11" s="801">
        <v>0.25390000000000001</v>
      </c>
      <c r="D11" s="801">
        <v>0.14649999999999999</v>
      </c>
      <c r="E11" s="801">
        <v>8.0000000000000004E-4</v>
      </c>
      <c r="F11" s="801">
        <v>0.1201</v>
      </c>
      <c r="G11" s="440">
        <v>2.9000000000000001E-2</v>
      </c>
      <c r="H11" s="440">
        <v>0</v>
      </c>
      <c r="I11" s="440">
        <v>0.18049999999999999</v>
      </c>
      <c r="J11" s="440">
        <v>0.1603</v>
      </c>
    </row>
    <row r="12" spans="1:10">
      <c r="A12" s="133" t="s">
        <v>823</v>
      </c>
      <c r="B12" s="801">
        <v>6.6000000000000003E-2</v>
      </c>
      <c r="C12" s="801">
        <v>0.25390000000000001</v>
      </c>
      <c r="D12" s="801">
        <v>0.14649999999999999</v>
      </c>
      <c r="E12" s="801">
        <v>8.0000000000000004E-4</v>
      </c>
      <c r="F12" s="801">
        <v>0.1201</v>
      </c>
      <c r="G12" s="440">
        <v>2.9000000000000001E-2</v>
      </c>
      <c r="H12" s="440">
        <v>0</v>
      </c>
      <c r="I12" s="440">
        <v>0.18049999999999999</v>
      </c>
      <c r="J12" s="440">
        <v>0.1603</v>
      </c>
    </row>
    <row r="13" spans="1:10">
      <c r="A13" s="129" t="s">
        <v>822</v>
      </c>
      <c r="B13" s="801">
        <v>0.59889999999999999</v>
      </c>
      <c r="C13" s="801">
        <v>0.42899999999999999</v>
      </c>
      <c r="D13" s="801">
        <v>0.47289999999999999</v>
      </c>
      <c r="E13" s="801">
        <v>0.76349999999999996</v>
      </c>
      <c r="F13" s="801">
        <v>0.42959999999999998</v>
      </c>
      <c r="G13" s="440">
        <v>0.71160000000000001</v>
      </c>
      <c r="H13" s="440">
        <v>0.85060000000000002</v>
      </c>
      <c r="I13" s="440">
        <v>0.39439999999999997</v>
      </c>
      <c r="J13" s="440">
        <v>0.49099999999999999</v>
      </c>
    </row>
    <row r="14" spans="1:10">
      <c r="A14" s="133" t="s">
        <v>821</v>
      </c>
      <c r="B14" s="801">
        <v>1.09E-2</v>
      </c>
      <c r="C14" s="801">
        <v>6.4000000000000003E-3</v>
      </c>
      <c r="D14" s="801">
        <v>0</v>
      </c>
      <c r="E14" s="801">
        <v>3.32E-2</v>
      </c>
      <c r="F14" s="801">
        <v>0</v>
      </c>
      <c r="G14" s="440">
        <v>2.5999999999999999E-3</v>
      </c>
      <c r="H14" s="440">
        <v>0</v>
      </c>
      <c r="I14" s="440">
        <v>2.3400000000000001E-2</v>
      </c>
      <c r="J14" s="440">
        <v>7.3000000000000001E-3</v>
      </c>
    </row>
    <row r="15" spans="1:10">
      <c r="A15" s="132" t="s">
        <v>820</v>
      </c>
      <c r="B15" s="802"/>
      <c r="C15" s="802"/>
      <c r="D15" s="802"/>
      <c r="E15" s="802"/>
      <c r="F15" s="802"/>
      <c r="G15" s="441"/>
      <c r="H15" s="441"/>
      <c r="I15" s="441"/>
      <c r="J15" s="441"/>
    </row>
    <row r="16" spans="1:10">
      <c r="A16" s="133" t="s">
        <v>819</v>
      </c>
      <c r="B16" s="801">
        <v>0.46829999999999999</v>
      </c>
      <c r="C16" s="801">
        <v>0.86650000000000005</v>
      </c>
      <c r="D16" s="801">
        <v>0.3962</v>
      </c>
      <c r="E16" s="801">
        <v>0</v>
      </c>
      <c r="F16" s="801">
        <v>0.78690000000000004</v>
      </c>
      <c r="G16" s="440">
        <v>0.1837</v>
      </c>
      <c r="H16" s="440">
        <v>0</v>
      </c>
      <c r="I16" s="440">
        <v>0.96230000000000004</v>
      </c>
      <c r="J16" s="440">
        <v>0.78990000000000005</v>
      </c>
    </row>
    <row r="17" spans="1:10">
      <c r="A17" s="133" t="s">
        <v>818</v>
      </c>
      <c r="B17" s="801">
        <v>0.53169999999999995</v>
      </c>
      <c r="C17" s="801">
        <v>0.13350000000000001</v>
      </c>
      <c r="D17" s="801">
        <v>0.6038</v>
      </c>
      <c r="E17" s="801">
        <v>0</v>
      </c>
      <c r="F17" s="801">
        <v>0.21310000000000001</v>
      </c>
      <c r="G17" s="440">
        <v>0.81630000000000003</v>
      </c>
      <c r="H17" s="440">
        <v>0</v>
      </c>
      <c r="I17" s="440">
        <v>3.7699999999999997E-2</v>
      </c>
      <c r="J17" s="440">
        <v>0.21010000000000001</v>
      </c>
    </row>
    <row r="18" spans="1:10">
      <c r="A18" s="133" t="s">
        <v>817</v>
      </c>
      <c r="B18" s="803">
        <v>606.89139999999998</v>
      </c>
      <c r="C18" s="803">
        <v>550.19439999999997</v>
      </c>
      <c r="D18" s="803">
        <v>731.15970000000004</v>
      </c>
      <c r="E18" s="803">
        <v>0</v>
      </c>
      <c r="F18" s="803">
        <v>534.01469999999995</v>
      </c>
      <c r="G18" s="522">
        <v>396.01170000000002</v>
      </c>
      <c r="H18" s="522">
        <v>0</v>
      </c>
      <c r="I18" s="522">
        <v>539.33330000000001</v>
      </c>
      <c r="J18" s="522">
        <v>590.80740000000003</v>
      </c>
    </row>
    <row r="19" spans="1:10">
      <c r="A19" s="132" t="s">
        <v>816</v>
      </c>
      <c r="B19" s="804"/>
      <c r="C19" s="804"/>
      <c r="D19" s="804"/>
      <c r="E19" s="804"/>
      <c r="F19" s="804"/>
      <c r="G19" s="521"/>
      <c r="H19" s="521"/>
      <c r="I19" s="521"/>
      <c r="J19" s="521"/>
    </row>
    <row r="20" spans="1:10">
      <c r="A20" s="129" t="s">
        <v>815</v>
      </c>
      <c r="B20" s="801">
        <v>0.97199999999999998</v>
      </c>
      <c r="C20" s="801">
        <v>0.98029999999999995</v>
      </c>
      <c r="D20" s="801">
        <v>0.96850000000000003</v>
      </c>
      <c r="E20" s="801">
        <v>0.98340000000000005</v>
      </c>
      <c r="F20" s="801">
        <v>0.96509999999999996</v>
      </c>
      <c r="G20" s="440">
        <v>0.96560000000000001</v>
      </c>
      <c r="H20" s="440">
        <v>0.96660000000000001</v>
      </c>
      <c r="I20" s="440">
        <v>0.95599999999999996</v>
      </c>
      <c r="J20" s="440">
        <v>0.9708</v>
      </c>
    </row>
    <row r="21" spans="1:10">
      <c r="A21" s="129" t="s">
        <v>814</v>
      </c>
      <c r="B21" s="801">
        <v>0.18110000000000001</v>
      </c>
      <c r="C21" s="801">
        <v>6.9800000000000001E-2</v>
      </c>
      <c r="D21" s="801">
        <v>7.5999999999999998E-2</v>
      </c>
      <c r="E21" s="801">
        <v>0.35120000000000001</v>
      </c>
      <c r="F21" s="801">
        <v>4.0300000000000002E-2</v>
      </c>
      <c r="G21" s="440">
        <v>0.1915</v>
      </c>
      <c r="H21" s="440">
        <v>7.7600000000000002E-2</v>
      </c>
      <c r="I21" s="440">
        <v>5.8099999999999999E-2</v>
      </c>
      <c r="J21" s="440">
        <v>9.4200000000000006E-2</v>
      </c>
    </row>
    <row r="22" spans="1:10">
      <c r="A22" s="133" t="s">
        <v>813</v>
      </c>
      <c r="B22" s="801">
        <v>2.8000000000000001E-2</v>
      </c>
      <c r="C22" s="801">
        <v>1.9699999999999999E-2</v>
      </c>
      <c r="D22" s="801">
        <v>3.15E-2</v>
      </c>
      <c r="E22" s="801">
        <v>1.66E-2</v>
      </c>
      <c r="F22" s="801">
        <v>3.49E-2</v>
      </c>
      <c r="G22" s="440">
        <v>3.44E-2</v>
      </c>
      <c r="H22" s="440">
        <v>3.3399999999999999E-2</v>
      </c>
      <c r="I22" s="440">
        <v>4.3999999999999997E-2</v>
      </c>
      <c r="J22" s="440">
        <v>2.92E-2</v>
      </c>
    </row>
    <row r="23" spans="1:10">
      <c r="A23" s="133" t="s">
        <v>812</v>
      </c>
      <c r="B23" s="801">
        <v>0.1762</v>
      </c>
      <c r="C23" s="801">
        <v>6.54E-2</v>
      </c>
      <c r="D23" s="801">
        <v>6.7400000000000002E-2</v>
      </c>
      <c r="E23" s="801">
        <v>0.34410000000000002</v>
      </c>
      <c r="F23" s="801">
        <v>3.2599999999999997E-2</v>
      </c>
      <c r="G23" s="440">
        <v>0.18329999999999999</v>
      </c>
      <c r="H23" s="440">
        <v>7.46E-2</v>
      </c>
      <c r="I23" s="440">
        <v>5.6599999999999998E-2</v>
      </c>
      <c r="J23" s="440">
        <v>8.8599999999999998E-2</v>
      </c>
    </row>
    <row r="24" spans="1:10">
      <c r="A24" s="133" t="s">
        <v>811</v>
      </c>
      <c r="B24" s="801">
        <v>5.4300000000000001E-2</v>
      </c>
      <c r="C24" s="801">
        <v>8.1500000000000003E-2</v>
      </c>
      <c r="D24" s="801">
        <v>0.14069999999999999</v>
      </c>
      <c r="E24" s="801">
        <v>3.6600000000000001E-2</v>
      </c>
      <c r="F24" s="801">
        <v>0.21820000000000001</v>
      </c>
      <c r="G24" s="440">
        <v>7.5999999999999998E-2</v>
      </c>
      <c r="H24" s="440">
        <v>7.0999999999999994E-2</v>
      </c>
      <c r="I24" s="440">
        <v>6.8099999999999994E-2</v>
      </c>
      <c r="J24" s="440">
        <v>8.6699999999999999E-2</v>
      </c>
    </row>
    <row r="25" spans="1:10">
      <c r="A25" s="133" t="s">
        <v>810</v>
      </c>
      <c r="B25" s="801">
        <v>0.1701</v>
      </c>
      <c r="C25" s="801">
        <v>3.2000000000000001E-2</v>
      </c>
      <c r="D25" s="801">
        <v>3.7900000000000003E-2</v>
      </c>
      <c r="E25" s="801">
        <v>0.1464</v>
      </c>
      <c r="F25" s="801">
        <v>2.29E-2</v>
      </c>
      <c r="G25" s="440">
        <v>8.5500000000000007E-2</v>
      </c>
      <c r="H25" s="440">
        <v>0.10340000000000001</v>
      </c>
      <c r="I25" s="440">
        <v>6.4500000000000002E-2</v>
      </c>
      <c r="J25" s="440">
        <v>5.8599999999999999E-2</v>
      </c>
    </row>
    <row r="26" spans="1:10">
      <c r="A26" s="133" t="s">
        <v>809</v>
      </c>
      <c r="B26" s="801">
        <v>5.45E-2</v>
      </c>
      <c r="C26" s="801">
        <v>6.1600000000000002E-2</v>
      </c>
      <c r="D26" s="801">
        <v>5.5199999999999999E-2</v>
      </c>
      <c r="E26" s="801">
        <v>2.5399999999999999E-2</v>
      </c>
      <c r="F26" s="801">
        <v>5.2200000000000003E-2</v>
      </c>
      <c r="G26" s="440">
        <v>4.0300000000000002E-2</v>
      </c>
      <c r="H26" s="440">
        <v>0.13600000000000001</v>
      </c>
      <c r="I26" s="440">
        <v>8.1799999999999998E-2</v>
      </c>
      <c r="J26" s="440">
        <v>5.9400000000000001E-2</v>
      </c>
    </row>
    <row r="27" spans="1:10">
      <c r="A27" s="133" t="s">
        <v>808</v>
      </c>
      <c r="B27" s="801">
        <v>0.93730000000000002</v>
      </c>
      <c r="C27" s="801">
        <v>0.96789999999999998</v>
      </c>
      <c r="D27" s="801">
        <v>0.96199999999999997</v>
      </c>
      <c r="E27" s="801">
        <v>0.97929999999999995</v>
      </c>
      <c r="F27" s="801">
        <v>0.96089999999999998</v>
      </c>
      <c r="G27" s="440">
        <v>0.92120000000000002</v>
      </c>
      <c r="H27" s="440">
        <v>0.93130000000000002</v>
      </c>
      <c r="I27" s="440">
        <v>0.83330000000000004</v>
      </c>
      <c r="J27" s="440">
        <v>0.93859999999999999</v>
      </c>
    </row>
    <row r="28" spans="1:10">
      <c r="A28" s="133" t="s">
        <v>807</v>
      </c>
      <c r="B28" s="801">
        <v>3.4500000000000003E-2</v>
      </c>
      <c r="C28" s="801">
        <v>6.8999999999999999E-3</v>
      </c>
      <c r="D28" s="801">
        <v>5.1000000000000004E-3</v>
      </c>
      <c r="E28" s="801">
        <v>4.4999999999999997E-3</v>
      </c>
      <c r="F28" s="801">
        <v>4.3E-3</v>
      </c>
      <c r="G28" s="440">
        <v>4.6800000000000001E-2</v>
      </c>
      <c r="H28" s="440">
        <v>3.3700000000000001E-2</v>
      </c>
      <c r="I28" s="440">
        <v>0.1053</v>
      </c>
      <c r="J28" s="440">
        <v>2.76E-2</v>
      </c>
    </row>
    <row r="29" spans="1:10">
      <c r="A29" s="133" t="s">
        <v>806</v>
      </c>
      <c r="B29" s="801">
        <v>8.9999999999999993E-3</v>
      </c>
      <c r="C29" s="801">
        <v>3.3E-3</v>
      </c>
      <c r="D29" s="801">
        <v>2.7000000000000001E-3</v>
      </c>
      <c r="E29" s="801">
        <v>4.0000000000000002E-4</v>
      </c>
      <c r="F29" s="801">
        <v>2E-3</v>
      </c>
      <c r="G29" s="440">
        <v>1.2E-2</v>
      </c>
      <c r="H29" s="440">
        <v>2.7000000000000001E-3</v>
      </c>
      <c r="I29" s="440">
        <v>1.61E-2</v>
      </c>
      <c r="J29" s="440">
        <v>6.4000000000000003E-3</v>
      </c>
    </row>
    <row r="30" spans="1:10">
      <c r="A30" s="133" t="s">
        <v>805</v>
      </c>
      <c r="B30" s="801">
        <v>1.37E-2</v>
      </c>
      <c r="C30" s="801">
        <v>2.0999999999999999E-3</v>
      </c>
      <c r="D30" s="801">
        <v>1.4E-3</v>
      </c>
      <c r="E30" s="801">
        <v>0</v>
      </c>
      <c r="F30" s="801">
        <v>1.5E-3</v>
      </c>
      <c r="G30" s="440">
        <v>2.3E-3</v>
      </c>
      <c r="H30" s="440">
        <v>5.4999999999999997E-3</v>
      </c>
      <c r="I30" s="440">
        <v>4.5999999999999999E-3</v>
      </c>
      <c r="J30" s="440">
        <v>3.5000000000000001E-3</v>
      </c>
    </row>
    <row r="31" spans="1:10">
      <c r="A31" s="133" t="s">
        <v>804</v>
      </c>
      <c r="B31" s="801">
        <v>1.1000000000000001E-3</v>
      </c>
      <c r="C31" s="801">
        <v>2.3E-3</v>
      </c>
      <c r="D31" s="801">
        <v>1.8E-3</v>
      </c>
      <c r="E31" s="801">
        <v>0</v>
      </c>
      <c r="F31" s="801">
        <v>2.2000000000000001E-3</v>
      </c>
      <c r="G31" s="440">
        <v>1.9E-3</v>
      </c>
      <c r="H31" s="440">
        <v>3.2000000000000002E-3</v>
      </c>
      <c r="I31" s="440">
        <v>5.1000000000000004E-3</v>
      </c>
      <c r="J31" s="440">
        <v>2.3999999999999998E-3</v>
      </c>
    </row>
    <row r="32" spans="1:10">
      <c r="A32" s="133" t="s">
        <v>803</v>
      </c>
      <c r="B32" s="801">
        <v>4.4000000000000003E-3</v>
      </c>
      <c r="C32" s="801">
        <v>1.7600000000000001E-2</v>
      </c>
      <c r="D32" s="801">
        <v>2.69E-2</v>
      </c>
      <c r="E32" s="801">
        <v>1.5800000000000002E-2</v>
      </c>
      <c r="F32" s="801">
        <v>2.9100000000000001E-2</v>
      </c>
      <c r="G32" s="440">
        <v>1.5800000000000002E-2</v>
      </c>
      <c r="H32" s="440">
        <v>2.3599999999999999E-2</v>
      </c>
      <c r="I32" s="440">
        <v>2.3699999999999999E-2</v>
      </c>
      <c r="J32" s="440">
        <v>1.9699999999999999E-2</v>
      </c>
    </row>
    <row r="33" spans="1:10">
      <c r="A33" s="132" t="s">
        <v>802</v>
      </c>
      <c r="B33" s="802"/>
      <c r="C33" s="802"/>
      <c r="D33" s="802"/>
      <c r="E33" s="802"/>
      <c r="F33" s="802"/>
      <c r="G33" s="441"/>
      <c r="H33" s="441"/>
      <c r="I33" s="441"/>
      <c r="J33" s="441"/>
    </row>
    <row r="34" spans="1:10">
      <c r="A34" s="133" t="s">
        <v>801</v>
      </c>
      <c r="B34" s="801">
        <v>1.7477</v>
      </c>
      <c r="C34" s="801">
        <v>0.48599999999999999</v>
      </c>
      <c r="D34" s="801">
        <v>2.0255000000000001</v>
      </c>
      <c r="E34" s="801">
        <v>42.936500000000002</v>
      </c>
      <c r="F34" s="801">
        <v>2.0051000000000001</v>
      </c>
      <c r="G34" s="440">
        <v>2.3651</v>
      </c>
      <c r="H34" s="440">
        <v>0</v>
      </c>
      <c r="I34" s="440">
        <v>1.6095999999999999</v>
      </c>
      <c r="J34" s="440">
        <v>1.1701999999999999</v>
      </c>
    </row>
    <row r="35" spans="1:10">
      <c r="A35" s="133" t="s">
        <v>800</v>
      </c>
      <c r="B35" s="801">
        <v>3.4537</v>
      </c>
      <c r="C35" s="801">
        <v>0.78720000000000001</v>
      </c>
      <c r="D35" s="801">
        <v>2.9918</v>
      </c>
      <c r="E35" s="801">
        <v>123.14100000000001</v>
      </c>
      <c r="F35" s="801">
        <v>2.0388999999999999</v>
      </c>
      <c r="G35" s="440">
        <v>4.4103000000000003</v>
      </c>
      <c r="H35" s="440">
        <v>0</v>
      </c>
      <c r="I35" s="440">
        <v>2.3525</v>
      </c>
      <c r="J35" s="440">
        <v>1.7596000000000001</v>
      </c>
    </row>
    <row r="36" spans="1:10">
      <c r="A36" s="133" t="s">
        <v>799</v>
      </c>
      <c r="B36" s="801">
        <v>9.5100000000000004E-2</v>
      </c>
      <c r="C36" s="801">
        <v>0.1018</v>
      </c>
      <c r="D36" s="801">
        <v>0.18779999999999999</v>
      </c>
      <c r="E36" s="801">
        <v>0.12529999999999999</v>
      </c>
      <c r="F36" s="801">
        <v>0.29210000000000003</v>
      </c>
      <c r="G36" s="440">
        <v>8.8999999999999996E-2</v>
      </c>
      <c r="H36" s="440">
        <v>0.41289999999999999</v>
      </c>
      <c r="I36" s="440">
        <v>0.25940000000000002</v>
      </c>
      <c r="J36" s="440">
        <v>0.15</v>
      </c>
    </row>
    <row r="37" spans="1:10">
      <c r="A37" s="133" t="s">
        <v>798</v>
      </c>
      <c r="B37" s="801">
        <v>6.83E-2</v>
      </c>
      <c r="C37" s="801">
        <v>7.5899999999999995E-2</v>
      </c>
      <c r="D37" s="801">
        <v>0.12720000000000001</v>
      </c>
      <c r="E37" s="801">
        <v>0.10390000000000001</v>
      </c>
      <c r="F37" s="801">
        <v>0.17469999999999999</v>
      </c>
      <c r="G37" s="440">
        <v>6.9900000000000004E-2</v>
      </c>
      <c r="H37" s="440">
        <v>0.38059999999999999</v>
      </c>
      <c r="I37" s="440">
        <v>0.17219999999999999</v>
      </c>
      <c r="J37" s="440">
        <v>0.1069</v>
      </c>
    </row>
    <row r="38" spans="1:10">
      <c r="A38" s="129" t="s">
        <v>797</v>
      </c>
      <c r="B38" s="801">
        <v>1.2548999999999999</v>
      </c>
      <c r="C38" s="801">
        <v>0.36159999999999998</v>
      </c>
      <c r="D38" s="801">
        <v>0.90790000000000004</v>
      </c>
      <c r="E38" s="801">
        <v>1.0417000000000001</v>
      </c>
      <c r="F38" s="801">
        <v>0.81420000000000003</v>
      </c>
      <c r="G38" s="440">
        <v>0.49430000000000002</v>
      </c>
      <c r="H38" s="440">
        <v>0.82650000000000001</v>
      </c>
      <c r="I38" s="440">
        <v>0.70899999999999996</v>
      </c>
      <c r="J38" s="440">
        <v>0.60399999999999998</v>
      </c>
    </row>
    <row r="39" spans="1:10">
      <c r="A39" s="25" t="s">
        <v>796</v>
      </c>
      <c r="B39" s="802"/>
      <c r="C39" s="802"/>
      <c r="D39" s="802"/>
      <c r="E39" s="802"/>
      <c r="F39" s="802"/>
      <c r="G39" s="441"/>
      <c r="H39" s="441"/>
      <c r="I39" s="441"/>
      <c r="J39" s="441"/>
    </row>
    <row r="40" spans="1:10">
      <c r="A40" s="133" t="s">
        <v>795</v>
      </c>
      <c r="B40" s="801">
        <v>0.28129999999999999</v>
      </c>
      <c r="C40" s="801">
        <v>0.25419999999999998</v>
      </c>
      <c r="D40" s="801">
        <v>0.32269999999999999</v>
      </c>
      <c r="E40" s="801">
        <v>0.1709</v>
      </c>
      <c r="F40" s="801">
        <v>0.40200000000000002</v>
      </c>
      <c r="G40" s="440">
        <v>0.214</v>
      </c>
      <c r="H40" s="440">
        <v>7.8200000000000006E-2</v>
      </c>
      <c r="I40" s="440">
        <v>0.3362</v>
      </c>
      <c r="J40" s="440">
        <v>0.28699999999999998</v>
      </c>
    </row>
    <row r="41" spans="1:10">
      <c r="A41" s="133" t="s">
        <v>794</v>
      </c>
      <c r="B41" s="801">
        <v>0.28129999999999999</v>
      </c>
      <c r="C41" s="801">
        <v>0.25419999999999998</v>
      </c>
      <c r="D41" s="801">
        <v>0.3226</v>
      </c>
      <c r="E41" s="801">
        <v>0.1709</v>
      </c>
      <c r="F41" s="801">
        <v>0.40200000000000002</v>
      </c>
      <c r="G41" s="440">
        <v>0.214</v>
      </c>
      <c r="H41" s="440">
        <v>7.8200000000000006E-2</v>
      </c>
      <c r="I41" s="440">
        <v>0.33310000000000001</v>
      </c>
      <c r="J41" s="440">
        <v>0.28660000000000002</v>
      </c>
    </row>
    <row r="42" spans="1:10">
      <c r="A42" s="133" t="s">
        <v>793</v>
      </c>
      <c r="B42" s="801">
        <v>6.9500000000000006E-2</v>
      </c>
      <c r="C42" s="801">
        <v>6.3600000000000004E-2</v>
      </c>
      <c r="D42" s="801">
        <v>7.5200000000000003E-2</v>
      </c>
      <c r="E42" s="801">
        <v>7.0999999999999994E-2</v>
      </c>
      <c r="F42" s="801">
        <v>7.1800000000000003E-2</v>
      </c>
      <c r="G42" s="440">
        <v>0.10970000000000001</v>
      </c>
      <c r="H42" s="440">
        <v>0.17510000000000001</v>
      </c>
      <c r="I42" s="440">
        <v>0.1</v>
      </c>
      <c r="J42" s="440">
        <v>7.8200000000000006E-2</v>
      </c>
    </row>
    <row r="43" spans="1:10">
      <c r="A43" s="133" t="s">
        <v>792</v>
      </c>
      <c r="B43" s="801">
        <v>2.4400000000000002E-2</v>
      </c>
      <c r="C43" s="801">
        <v>1.83E-2</v>
      </c>
      <c r="D43" s="801">
        <v>2.5499999999999998E-2</v>
      </c>
      <c r="E43" s="801">
        <v>5.5199999999999999E-2</v>
      </c>
      <c r="F43" s="801">
        <v>1.8100000000000002E-2</v>
      </c>
      <c r="G43" s="440">
        <v>4.6300000000000001E-2</v>
      </c>
      <c r="H43" s="440">
        <v>2.8899999999999999E-2</v>
      </c>
      <c r="I43" s="440">
        <v>8.9999999999999993E-3</v>
      </c>
      <c r="J43" s="440">
        <v>2.1899999999999999E-2</v>
      </c>
    </row>
    <row r="44" spans="1:10">
      <c r="A44" s="133" t="s">
        <v>791</v>
      </c>
      <c r="B44" s="801">
        <v>5.3699999999999998E-2</v>
      </c>
      <c r="C44" s="801">
        <v>2.18E-2</v>
      </c>
      <c r="D44" s="801">
        <v>2.01E-2</v>
      </c>
      <c r="E44" s="801">
        <v>3.73E-2</v>
      </c>
      <c r="F44" s="801">
        <v>1.66E-2</v>
      </c>
      <c r="G44" s="440">
        <v>5.9799999999999999E-2</v>
      </c>
      <c r="H44" s="440">
        <v>3.0099999999999998E-2</v>
      </c>
      <c r="I44" s="440">
        <v>4.36E-2</v>
      </c>
      <c r="J44" s="440">
        <v>3.1699999999999999E-2</v>
      </c>
    </row>
    <row r="45" spans="1:10">
      <c r="A45" s="133" t="s">
        <v>790</v>
      </c>
      <c r="B45" s="801">
        <v>0.13320000000000001</v>
      </c>
      <c r="C45" s="801">
        <v>0.1721</v>
      </c>
      <c r="D45" s="801">
        <v>0.2767</v>
      </c>
      <c r="E45" s="801">
        <v>0.19900000000000001</v>
      </c>
      <c r="F45" s="801">
        <v>0.16089999999999999</v>
      </c>
      <c r="G45" s="440">
        <v>0.1236</v>
      </c>
      <c r="H45" s="440">
        <v>0.11940000000000001</v>
      </c>
      <c r="I45" s="440">
        <v>0.19570000000000001</v>
      </c>
      <c r="J45" s="440">
        <v>0.18770000000000001</v>
      </c>
    </row>
    <row r="46" spans="1:10">
      <c r="A46" s="132" t="s">
        <v>789</v>
      </c>
      <c r="B46" s="802"/>
      <c r="C46" s="802"/>
      <c r="D46" s="802"/>
      <c r="E46" s="802"/>
      <c r="F46" s="802"/>
      <c r="G46" s="802"/>
      <c r="H46" s="802"/>
      <c r="I46" s="802"/>
      <c r="J46" s="802"/>
    </row>
    <row r="47" spans="1:10">
      <c r="A47" s="133" t="s">
        <v>788</v>
      </c>
      <c r="B47" s="801">
        <v>0.82789999999999997</v>
      </c>
      <c r="C47" s="801">
        <v>0.91639999999999999</v>
      </c>
      <c r="D47" s="801">
        <v>0.85529999999999995</v>
      </c>
      <c r="E47" s="801">
        <v>0.79810000000000003</v>
      </c>
      <c r="F47" s="801">
        <v>0.7974</v>
      </c>
      <c r="G47" s="440">
        <v>0.87690000000000001</v>
      </c>
      <c r="H47" s="440">
        <v>0.61580000000000001</v>
      </c>
      <c r="I47" s="440">
        <v>0.82210000000000005</v>
      </c>
      <c r="J47" s="440">
        <v>0.86509999999999998</v>
      </c>
    </row>
    <row r="48" spans="1:10">
      <c r="A48" s="133" t="s">
        <v>787</v>
      </c>
      <c r="B48" s="801">
        <v>0.94730000000000003</v>
      </c>
      <c r="C48" s="801">
        <v>0.91830000000000001</v>
      </c>
      <c r="D48" s="801">
        <v>0.9446</v>
      </c>
      <c r="E48" s="801">
        <v>0.93510000000000004</v>
      </c>
      <c r="F48" s="801">
        <v>0.94069999999999998</v>
      </c>
      <c r="G48" s="440">
        <v>0.94430000000000003</v>
      </c>
      <c r="H48" s="440">
        <v>0.91649999999999998</v>
      </c>
      <c r="I48" s="440">
        <v>0.90429999999999999</v>
      </c>
      <c r="J48" s="440">
        <v>0.92989999999999995</v>
      </c>
    </row>
    <row r="49" spans="1:10">
      <c r="A49" s="133" t="s">
        <v>786</v>
      </c>
      <c r="B49" s="801">
        <v>-4.5600000000000002E-2</v>
      </c>
      <c r="C49" s="801">
        <v>0.16900000000000001</v>
      </c>
      <c r="D49" s="801">
        <v>0.151</v>
      </c>
      <c r="E49" s="801">
        <v>2.9499999999999998E-2</v>
      </c>
      <c r="F49" s="801">
        <v>-1.66E-2</v>
      </c>
      <c r="G49" s="440">
        <v>1.84E-2</v>
      </c>
      <c r="H49" s="440">
        <v>-0.27110000000000001</v>
      </c>
      <c r="I49" s="440">
        <v>4.3499999999999997E-2</v>
      </c>
      <c r="J49" s="440">
        <v>8.7300000000000003E-2</v>
      </c>
    </row>
    <row r="50" spans="1:10" ht="15.75" thickBot="1">
      <c r="A50" s="466" t="s">
        <v>785</v>
      </c>
      <c r="B50" s="805">
        <v>0.61160000000000003</v>
      </c>
      <c r="C50" s="805">
        <v>0.32900000000000001</v>
      </c>
      <c r="D50" s="805">
        <v>0.4486</v>
      </c>
      <c r="E50" s="805">
        <v>1.1811</v>
      </c>
      <c r="F50" s="805">
        <v>0.504</v>
      </c>
      <c r="G50" s="520">
        <v>0.57530000000000003</v>
      </c>
      <c r="H50" s="520">
        <v>4.9114000000000004</v>
      </c>
      <c r="I50" s="520">
        <v>0.53390000000000004</v>
      </c>
      <c r="J50" s="520">
        <v>0.4708</v>
      </c>
    </row>
    <row r="51" spans="1:10" ht="15.75" thickTop="1">
      <c r="A51" s="1061" t="s">
        <v>784</v>
      </c>
      <c r="B51" s="1061"/>
      <c r="C51" s="1061"/>
      <c r="D51" s="1061"/>
      <c r="E51" s="1061"/>
      <c r="F51" s="1061"/>
      <c r="G51" s="1061"/>
      <c r="H51" s="1061"/>
      <c r="I51" s="1061"/>
      <c r="J51" s="1061"/>
    </row>
    <row r="52" spans="1:10" ht="48.75" customHeight="1">
      <c r="A52" s="992" t="s">
        <v>783</v>
      </c>
      <c r="B52" s="992"/>
      <c r="C52" s="992"/>
      <c r="D52" s="992"/>
      <c r="E52" s="992"/>
      <c r="F52" s="992"/>
      <c r="G52" s="992"/>
      <c r="H52" s="992"/>
      <c r="I52" s="992"/>
      <c r="J52" s="992"/>
    </row>
    <row r="53" spans="1:10" ht="50.25" customHeight="1">
      <c r="A53" s="992" t="s">
        <v>782</v>
      </c>
      <c r="B53" s="992"/>
      <c r="C53" s="992"/>
      <c r="D53" s="992"/>
      <c r="E53" s="992"/>
      <c r="F53" s="992"/>
      <c r="G53" s="992"/>
      <c r="H53" s="992"/>
      <c r="I53" s="992"/>
      <c r="J53" s="992"/>
    </row>
    <row r="54" spans="1:10">
      <c r="A54" s="990" t="s">
        <v>781</v>
      </c>
      <c r="B54" s="990"/>
      <c r="C54" s="990"/>
      <c r="D54" s="990"/>
      <c r="E54" s="990"/>
      <c r="F54" s="990"/>
      <c r="G54" s="990"/>
      <c r="H54" s="990"/>
      <c r="I54" s="990"/>
      <c r="J54" s="990"/>
    </row>
    <row r="55" spans="1:10">
      <c r="A55" s="990" t="s">
        <v>780</v>
      </c>
      <c r="B55" s="990"/>
      <c r="C55" s="990"/>
      <c r="D55" s="990"/>
      <c r="E55" s="990"/>
      <c r="F55" s="990"/>
      <c r="G55" s="990"/>
      <c r="H55" s="990"/>
      <c r="I55" s="990"/>
      <c r="J55" s="990"/>
    </row>
    <row r="56" spans="1:10">
      <c r="A56" s="1039" t="s">
        <v>1270</v>
      </c>
      <c r="B56" s="1039"/>
      <c r="C56" s="1039"/>
      <c r="D56" s="1039"/>
      <c r="E56" s="1039"/>
      <c r="F56" s="1039"/>
      <c r="G56" s="1039"/>
      <c r="H56" s="1039"/>
      <c r="I56" s="1039"/>
      <c r="J56" s="1039"/>
    </row>
    <row r="57" spans="1:10">
      <c r="A57" s="519"/>
      <c r="B57" s="123"/>
      <c r="C57" s="123"/>
      <c r="D57" s="123"/>
      <c r="E57" s="123"/>
      <c r="F57" s="123"/>
      <c r="G57" s="1"/>
      <c r="H57" s="1"/>
      <c r="I57" s="1"/>
      <c r="J57" s="1"/>
    </row>
    <row r="58" spans="1:10" ht="30" customHeight="1">
      <c r="A58" s="518"/>
      <c r="B58" s="139" t="s">
        <v>396</v>
      </c>
      <c r="C58" s="139" t="s">
        <v>428</v>
      </c>
      <c r="D58" s="139" t="s">
        <v>429</v>
      </c>
      <c r="E58" s="139" t="s">
        <v>430</v>
      </c>
      <c r="F58" s="139" t="s">
        <v>431</v>
      </c>
      <c r="G58" s="139" t="s">
        <v>432</v>
      </c>
      <c r="H58" s="139" t="s">
        <v>433</v>
      </c>
      <c r="I58" s="139" t="s">
        <v>434</v>
      </c>
      <c r="J58" s="144" t="s">
        <v>712</v>
      </c>
    </row>
    <row r="59" spans="1:10">
      <c r="A59" s="123"/>
      <c r="B59" s="123"/>
      <c r="C59" s="123"/>
      <c r="D59" s="123"/>
      <c r="E59" s="123"/>
      <c r="F59" s="123"/>
      <c r="G59" s="123"/>
      <c r="H59" s="123"/>
      <c r="I59" s="123"/>
      <c r="J59" s="123"/>
    </row>
    <row r="60" spans="1:10">
      <c r="A60" s="517" t="s">
        <v>778</v>
      </c>
      <c r="B60" s="463"/>
      <c r="C60" s="463"/>
      <c r="D60" s="463"/>
      <c r="E60" s="463"/>
      <c r="F60" s="463"/>
      <c r="G60" s="463"/>
      <c r="H60" s="463"/>
      <c r="I60" s="463"/>
      <c r="J60" s="463"/>
    </row>
    <row r="61" spans="1:10">
      <c r="A61" s="134" t="s">
        <v>777</v>
      </c>
      <c r="B61" s="440">
        <v>6.9099999999999995E-2</v>
      </c>
      <c r="C61" s="440">
        <v>0.1356</v>
      </c>
      <c r="D61" s="440">
        <v>0.1018</v>
      </c>
      <c r="E61" s="440">
        <v>0.10970000000000001</v>
      </c>
      <c r="F61" s="440">
        <v>0.1406</v>
      </c>
      <c r="G61" s="514">
        <v>0.1341</v>
      </c>
      <c r="H61" s="514">
        <v>9.7699999999999995E-2</v>
      </c>
      <c r="I61" s="514">
        <v>0.15490000000000001</v>
      </c>
      <c r="J61" s="514">
        <v>0.1198</v>
      </c>
    </row>
    <row r="62" spans="1:10">
      <c r="A62" s="134" t="s">
        <v>776</v>
      </c>
      <c r="B62" s="440">
        <v>6.8500000000000005E-2</v>
      </c>
      <c r="C62" s="440">
        <v>0.12970000000000001</v>
      </c>
      <c r="D62" s="440">
        <v>0.1021</v>
      </c>
      <c r="E62" s="440">
        <v>0.11269999999999999</v>
      </c>
      <c r="F62" s="440">
        <v>0.14460000000000001</v>
      </c>
      <c r="G62" s="514">
        <v>0.1313</v>
      </c>
      <c r="H62" s="514">
        <v>8.3599999999999994E-2</v>
      </c>
      <c r="I62" s="514">
        <v>0.15210000000000001</v>
      </c>
      <c r="J62" s="514">
        <v>0.1173</v>
      </c>
    </row>
    <row r="63" spans="1:10">
      <c r="A63" s="134" t="s">
        <v>775</v>
      </c>
      <c r="B63" s="440">
        <v>5.8500000000000003E-2</v>
      </c>
      <c r="C63" s="440">
        <v>0.1036</v>
      </c>
      <c r="D63" s="440">
        <v>8.5699999999999998E-2</v>
      </c>
      <c r="E63" s="440">
        <v>0.1135</v>
      </c>
      <c r="F63" s="440">
        <v>0.121</v>
      </c>
      <c r="G63" s="514">
        <v>0.1094</v>
      </c>
      <c r="H63" s="514">
        <v>7.7600000000000002E-2</v>
      </c>
      <c r="I63" s="514">
        <v>0.10680000000000001</v>
      </c>
      <c r="J63" s="514">
        <v>9.3899999999999997E-2</v>
      </c>
    </row>
    <row r="64" spans="1:10">
      <c r="A64" s="134" t="s">
        <v>774</v>
      </c>
      <c r="B64" s="440">
        <v>2.3E-3</v>
      </c>
      <c r="C64" s="440">
        <v>1.5900000000000001E-2</v>
      </c>
      <c r="D64" s="440">
        <v>2.3E-3</v>
      </c>
      <c r="E64" s="440">
        <v>2.2000000000000001E-3</v>
      </c>
      <c r="F64" s="440">
        <v>1.0999999999999999E-2</v>
      </c>
      <c r="G64" s="514">
        <v>4.0000000000000002E-4</v>
      </c>
      <c r="H64" s="514">
        <v>-4.53E-2</v>
      </c>
      <c r="I64" s="514">
        <v>2.8E-3</v>
      </c>
      <c r="J64" s="514">
        <v>7.0000000000000001E-3</v>
      </c>
    </row>
    <row r="65" spans="1:10">
      <c r="A65" s="134" t="s">
        <v>773</v>
      </c>
      <c r="B65" s="440">
        <v>1.6999999999999999E-3</v>
      </c>
      <c r="C65" s="440">
        <v>1.6E-2</v>
      </c>
      <c r="D65" s="440">
        <v>2.8999999999999998E-3</v>
      </c>
      <c r="E65" s="440">
        <v>2E-3</v>
      </c>
      <c r="F65" s="440">
        <v>1.09E-2</v>
      </c>
      <c r="G65" s="514">
        <v>1.6000000000000001E-3</v>
      </c>
      <c r="H65" s="514">
        <v>-4.53E-2</v>
      </c>
      <c r="I65" s="514">
        <v>2.8E-3</v>
      </c>
      <c r="J65" s="514">
        <v>7.1999999999999998E-3</v>
      </c>
    </row>
    <row r="66" spans="1:10">
      <c r="A66" s="134" t="s">
        <v>772</v>
      </c>
      <c r="B66" s="440">
        <v>1.6999999999999999E-3</v>
      </c>
      <c r="C66" s="440">
        <v>7.4000000000000003E-3</v>
      </c>
      <c r="D66" s="440">
        <v>2.3E-3</v>
      </c>
      <c r="E66" s="440">
        <v>2E-3</v>
      </c>
      <c r="F66" s="440">
        <v>8.0999999999999996E-3</v>
      </c>
      <c r="G66" s="514">
        <v>1.6000000000000001E-3</v>
      </c>
      <c r="H66" s="514">
        <v>-4.53E-2</v>
      </c>
      <c r="I66" s="514">
        <v>2.8E-3</v>
      </c>
      <c r="J66" s="514">
        <v>4.0000000000000001E-3</v>
      </c>
    </row>
    <row r="67" spans="1:10" ht="15.75" thickBot="1">
      <c r="A67" s="134" t="s">
        <v>771</v>
      </c>
      <c r="B67" s="440">
        <v>2.1100000000000001E-2</v>
      </c>
      <c r="C67" s="440">
        <v>5.3199999999999997E-2</v>
      </c>
      <c r="D67" s="440">
        <v>1.06E-2</v>
      </c>
      <c r="E67" s="440">
        <v>1.17E-2</v>
      </c>
      <c r="F67" s="440">
        <v>5.7200000000000001E-2</v>
      </c>
      <c r="G67" s="514">
        <v>1.9099999999999999E-2</v>
      </c>
      <c r="H67" s="514">
        <v>-0.46689999999999998</v>
      </c>
      <c r="I67" s="514">
        <v>2.2200000000000001E-2</v>
      </c>
      <c r="J67" s="514">
        <v>2.8400000000000002E-2</v>
      </c>
    </row>
    <row r="68" spans="1:10" ht="16.5" thickTop="1" thickBot="1">
      <c r="A68" s="132" t="s">
        <v>770</v>
      </c>
      <c r="B68" s="515"/>
      <c r="C68" s="515"/>
      <c r="D68" s="515"/>
      <c r="E68" s="515"/>
      <c r="F68" s="515"/>
      <c r="G68" s="515"/>
      <c r="H68" s="515"/>
      <c r="I68" s="515"/>
      <c r="J68" s="515"/>
    </row>
    <row r="69" spans="1:10" ht="15.75" thickTop="1">
      <c r="A69" s="134" t="s">
        <v>769</v>
      </c>
      <c r="B69" s="440">
        <v>0.11269999999999999</v>
      </c>
      <c r="C69" s="440">
        <v>0.17530000000000001</v>
      </c>
      <c r="D69" s="440">
        <v>0.13950000000000001</v>
      </c>
      <c r="E69" s="440">
        <v>0.15640000000000001</v>
      </c>
      <c r="F69" s="440">
        <v>0.18820000000000001</v>
      </c>
      <c r="G69" s="514">
        <v>0.19120000000000001</v>
      </c>
      <c r="H69" s="514">
        <v>0.14949999999999999</v>
      </c>
      <c r="I69" s="514">
        <v>0.1976</v>
      </c>
      <c r="J69" s="514">
        <v>0.16109999999999999</v>
      </c>
    </row>
    <row r="70" spans="1:10">
      <c r="A70" s="134" t="s">
        <v>768</v>
      </c>
      <c r="B70" s="440">
        <v>-4.36E-2</v>
      </c>
      <c r="C70" s="440">
        <v>-3.9699999999999999E-2</v>
      </c>
      <c r="D70" s="440">
        <v>-3.78E-2</v>
      </c>
      <c r="E70" s="440">
        <v>-4.6699999999999998E-2</v>
      </c>
      <c r="F70" s="440">
        <v>-4.7600000000000003E-2</v>
      </c>
      <c r="G70" s="514">
        <v>-5.7099999999999998E-2</v>
      </c>
      <c r="H70" s="514">
        <v>-5.1799999999999999E-2</v>
      </c>
      <c r="I70" s="514">
        <v>-4.2700000000000002E-2</v>
      </c>
      <c r="J70" s="514">
        <v>-4.1399999999999999E-2</v>
      </c>
    </row>
    <row r="71" spans="1:10">
      <c r="A71" s="134" t="s">
        <v>767</v>
      </c>
      <c r="B71" s="440">
        <v>4.99E-2</v>
      </c>
      <c r="C71" s="440">
        <v>4.99E-2</v>
      </c>
      <c r="D71" s="440">
        <v>5.0900000000000001E-2</v>
      </c>
      <c r="E71" s="440">
        <v>6.0199999999999997E-2</v>
      </c>
      <c r="F71" s="440">
        <v>5.8999999999999997E-2</v>
      </c>
      <c r="G71" s="514">
        <v>6.6000000000000003E-2</v>
      </c>
      <c r="H71" s="514">
        <v>6.1600000000000002E-2</v>
      </c>
      <c r="I71" s="514">
        <v>5.4300000000000001E-2</v>
      </c>
      <c r="J71" s="514">
        <v>5.1700000000000003E-2</v>
      </c>
    </row>
    <row r="72" spans="1:10">
      <c r="A72" s="134" t="s">
        <v>766</v>
      </c>
      <c r="B72" s="440">
        <v>0</v>
      </c>
      <c r="C72" s="440">
        <v>0</v>
      </c>
      <c r="D72" s="440">
        <v>0</v>
      </c>
      <c r="E72" s="440">
        <v>0</v>
      </c>
      <c r="F72" s="440">
        <v>0</v>
      </c>
      <c r="G72" s="514">
        <v>0</v>
      </c>
      <c r="H72" s="514">
        <v>0</v>
      </c>
      <c r="I72" s="514">
        <v>0</v>
      </c>
      <c r="J72" s="514">
        <v>0</v>
      </c>
    </row>
    <row r="73" spans="1:10">
      <c r="A73" s="134" t="s">
        <v>765</v>
      </c>
      <c r="B73" s="440">
        <v>-1.01E-2</v>
      </c>
      <c r="C73" s="440">
        <v>-2.6100000000000002E-2</v>
      </c>
      <c r="D73" s="440">
        <v>-1.6400000000000001E-2</v>
      </c>
      <c r="E73" s="440">
        <v>8.0000000000000004E-4</v>
      </c>
      <c r="F73" s="440">
        <v>-2.3699999999999999E-2</v>
      </c>
      <c r="G73" s="514">
        <v>-2.1899999999999999E-2</v>
      </c>
      <c r="H73" s="514">
        <v>-6.0000000000000001E-3</v>
      </c>
      <c r="I73" s="514">
        <v>-4.53E-2</v>
      </c>
      <c r="J73" s="514">
        <v>-2.3400000000000001E-2</v>
      </c>
    </row>
    <row r="74" spans="1:10">
      <c r="A74" s="134" t="s">
        <v>764</v>
      </c>
      <c r="B74" s="440">
        <v>-5.9999999999999995E-4</v>
      </c>
      <c r="C74" s="440">
        <v>-6.0000000000000001E-3</v>
      </c>
      <c r="D74" s="440">
        <v>4.0000000000000002E-4</v>
      </c>
      <c r="E74" s="440">
        <v>3.0000000000000001E-3</v>
      </c>
      <c r="F74" s="440">
        <v>4.0000000000000001E-3</v>
      </c>
      <c r="G74" s="514">
        <v>-2.8E-3</v>
      </c>
      <c r="H74" s="514">
        <v>-1.41E-2</v>
      </c>
      <c r="I74" s="514">
        <v>-2.8E-3</v>
      </c>
      <c r="J74" s="514">
        <v>-2.5000000000000001E-3</v>
      </c>
    </row>
    <row r="75" spans="1:10">
      <c r="A75" s="134" t="s">
        <v>763</v>
      </c>
      <c r="B75" s="440">
        <v>-5.6099999999999997E-2</v>
      </c>
      <c r="C75" s="440">
        <v>-8.77E-2</v>
      </c>
      <c r="D75" s="440">
        <v>-8.3500000000000005E-2</v>
      </c>
      <c r="E75" s="440">
        <v>-0.1113</v>
      </c>
      <c r="F75" s="440">
        <v>-0.11</v>
      </c>
      <c r="G75" s="514">
        <v>-0.1089</v>
      </c>
      <c r="H75" s="514">
        <v>-0.1229</v>
      </c>
      <c r="I75" s="514">
        <v>-0.10390000000000001</v>
      </c>
      <c r="J75" s="514">
        <v>-8.6900000000000005E-2</v>
      </c>
    </row>
    <row r="76" spans="1:10">
      <c r="A76" s="134" t="s">
        <v>762</v>
      </c>
      <c r="B76" s="440">
        <v>-5.9999999999999995E-4</v>
      </c>
      <c r="C76" s="440">
        <v>2.0000000000000001E-4</v>
      </c>
      <c r="D76" s="440">
        <v>5.9999999999999995E-4</v>
      </c>
      <c r="E76" s="440">
        <v>-2.0000000000000001E-4</v>
      </c>
      <c r="F76" s="440">
        <v>-1E-4</v>
      </c>
      <c r="G76" s="514">
        <v>1.1999999999999999E-3</v>
      </c>
      <c r="H76" s="514">
        <v>0</v>
      </c>
      <c r="I76" s="514">
        <v>0</v>
      </c>
      <c r="J76" s="514">
        <v>2.0000000000000001E-4</v>
      </c>
    </row>
    <row r="77" spans="1:10" ht="15.75" thickBot="1">
      <c r="A77" s="134" t="s">
        <v>761</v>
      </c>
      <c r="B77" s="440">
        <v>0.1885</v>
      </c>
      <c r="C77" s="440">
        <v>0.16020000000000001</v>
      </c>
      <c r="D77" s="440">
        <v>0.21479999999999999</v>
      </c>
      <c r="E77" s="440">
        <v>8.6099999999999996E-2</v>
      </c>
      <c r="F77" s="440">
        <v>0.32250000000000001</v>
      </c>
      <c r="G77" s="514">
        <v>0.4194</v>
      </c>
      <c r="H77" s="514">
        <v>0.1968</v>
      </c>
      <c r="I77" s="514">
        <v>0.27400000000000002</v>
      </c>
      <c r="J77" s="514">
        <v>0.20799999999999999</v>
      </c>
    </row>
    <row r="78" spans="1:10" ht="16.5" thickTop="1" thickBot="1">
      <c r="A78" s="132" t="s">
        <v>760</v>
      </c>
      <c r="B78" s="515"/>
      <c r="C78" s="515"/>
      <c r="D78" s="515"/>
      <c r="E78" s="515"/>
      <c r="F78" s="515"/>
      <c r="G78" s="515"/>
      <c r="H78" s="515"/>
      <c r="I78" s="515"/>
      <c r="J78" s="515"/>
    </row>
    <row r="79" spans="1:10" ht="15.75" thickTop="1">
      <c r="A79" s="134" t="s">
        <v>759</v>
      </c>
      <c r="B79" s="440">
        <v>0.1535</v>
      </c>
      <c r="C79" s="440">
        <v>0.22120000000000001</v>
      </c>
      <c r="D79" s="440">
        <v>0.18179999999999999</v>
      </c>
      <c r="E79" s="440">
        <v>0.21390000000000001</v>
      </c>
      <c r="F79" s="440">
        <v>0.23019999999999999</v>
      </c>
      <c r="G79" s="514">
        <v>0.2918</v>
      </c>
      <c r="H79" s="514">
        <v>0.2099</v>
      </c>
      <c r="I79" s="514">
        <v>0.26229999999999998</v>
      </c>
      <c r="J79" s="514">
        <v>0.2137</v>
      </c>
    </row>
    <row r="80" spans="1:10">
      <c r="A80" s="134" t="s">
        <v>758</v>
      </c>
      <c r="B80" s="440">
        <v>0.1469</v>
      </c>
      <c r="C80" s="440">
        <v>0.1056</v>
      </c>
      <c r="D80" s="440">
        <v>0.16250000000000001</v>
      </c>
      <c r="E80" s="440">
        <v>0.20300000000000001</v>
      </c>
      <c r="F80" s="440">
        <v>0.1008</v>
      </c>
      <c r="G80" s="514">
        <v>0.2099</v>
      </c>
      <c r="H80" s="514">
        <v>0.1283</v>
      </c>
      <c r="I80" s="514">
        <v>0.12709999999999999</v>
      </c>
      <c r="J80" s="514">
        <v>0.1411</v>
      </c>
    </row>
    <row r="81" spans="1:10">
      <c r="A81" s="134" t="s">
        <v>757</v>
      </c>
      <c r="B81" s="440">
        <v>0.35620000000000002</v>
      </c>
      <c r="C81" s="440">
        <v>0.1353</v>
      </c>
      <c r="D81" s="440">
        <v>9.74E-2</v>
      </c>
      <c r="E81" s="440">
        <v>4.3200000000000002E-2</v>
      </c>
      <c r="F81" s="440">
        <v>9.6600000000000005E-2</v>
      </c>
      <c r="G81" s="514">
        <v>0.2165</v>
      </c>
      <c r="H81" s="514">
        <v>1.1588000000000001</v>
      </c>
      <c r="I81" s="514">
        <v>0.224</v>
      </c>
      <c r="J81" s="514">
        <v>0.17660000000000001</v>
      </c>
    </row>
    <row r="82" spans="1:10">
      <c r="A82" s="134" t="s">
        <v>756</v>
      </c>
      <c r="B82" s="440">
        <v>0.72070000000000001</v>
      </c>
      <c r="C82" s="440">
        <v>7.9399999999999998E-2</v>
      </c>
      <c r="D82" s="440">
        <v>7.85E-2</v>
      </c>
      <c r="E82" s="440">
        <v>1.17E-2</v>
      </c>
      <c r="F82" s="440">
        <v>6.4299999999999996E-2</v>
      </c>
      <c r="G82" s="514">
        <v>0.27710000000000001</v>
      </c>
      <c r="H82" s="514">
        <v>0</v>
      </c>
      <c r="I82" s="514">
        <v>0.41199999999999998</v>
      </c>
      <c r="J82" s="514">
        <v>0.21</v>
      </c>
    </row>
    <row r="83" spans="1:10">
      <c r="A83" s="134" t="s">
        <v>755</v>
      </c>
      <c r="B83" s="440">
        <v>1.6000000000000001E-3</v>
      </c>
      <c r="C83" s="440">
        <v>1.26E-2</v>
      </c>
      <c r="D83" s="440">
        <v>4.3999999999999997E-2</v>
      </c>
      <c r="E83" s="440">
        <v>3.5999999999999997E-2</v>
      </c>
      <c r="F83" s="440">
        <v>2.3099999999999999E-2</v>
      </c>
      <c r="G83" s="514">
        <v>5.0000000000000001E-3</v>
      </c>
      <c r="H83" s="514">
        <v>0</v>
      </c>
      <c r="I83" s="514">
        <v>5.0000000000000001E-4</v>
      </c>
      <c r="J83" s="514">
        <v>6.7000000000000002E-3</v>
      </c>
    </row>
    <row r="84" spans="1:10">
      <c r="A84" s="134" t="s">
        <v>754</v>
      </c>
      <c r="B84" s="440">
        <v>1.9900000000000001E-2</v>
      </c>
      <c r="C84" s="440">
        <v>0.1239</v>
      </c>
      <c r="D84" s="440">
        <v>5.3E-3</v>
      </c>
      <c r="E84" s="440">
        <v>1</v>
      </c>
      <c r="F84" s="440">
        <v>2.1700000000000001E-2</v>
      </c>
      <c r="G84" s="514">
        <v>2E-3</v>
      </c>
      <c r="H84" s="514">
        <v>0</v>
      </c>
      <c r="I84" s="514">
        <v>1.2999999999999999E-3</v>
      </c>
      <c r="J84" s="514">
        <v>4.7100000000000003E-2</v>
      </c>
    </row>
    <row r="85" spans="1:10">
      <c r="A85" s="134" t="s">
        <v>753</v>
      </c>
      <c r="B85" s="440">
        <v>1.9E-3</v>
      </c>
      <c r="C85" s="440">
        <v>6.2899999999999998E-2</v>
      </c>
      <c r="D85" s="440">
        <v>2.8299999999999999E-2</v>
      </c>
      <c r="E85" s="440">
        <v>3.6600000000000001E-2</v>
      </c>
      <c r="F85" s="440">
        <v>2.23E-2</v>
      </c>
      <c r="G85" s="514">
        <v>4.3E-3</v>
      </c>
      <c r="H85" s="514">
        <v>0</v>
      </c>
      <c r="I85" s="514">
        <v>5.0000000000000001E-4</v>
      </c>
      <c r="J85" s="514">
        <v>1.4800000000000001E-2</v>
      </c>
    </row>
    <row r="86" spans="1:10">
      <c r="A86" s="134" t="s">
        <v>752</v>
      </c>
      <c r="B86" s="440">
        <v>0</v>
      </c>
      <c r="C86" s="440">
        <v>0</v>
      </c>
      <c r="D86" s="440">
        <v>0</v>
      </c>
      <c r="E86" s="440">
        <v>0</v>
      </c>
      <c r="F86" s="440">
        <v>0</v>
      </c>
      <c r="G86" s="514">
        <v>0</v>
      </c>
      <c r="H86" s="514">
        <v>0</v>
      </c>
      <c r="I86" s="514">
        <v>0</v>
      </c>
      <c r="J86" s="514">
        <v>0</v>
      </c>
    </row>
    <row r="87" spans="1:10">
      <c r="A87" s="134" t="s">
        <v>751</v>
      </c>
      <c r="B87" s="440">
        <v>2.8299999999999999E-2</v>
      </c>
      <c r="C87" s="440">
        <v>2.9700000000000001E-2</v>
      </c>
      <c r="D87" s="440">
        <v>2.7900000000000001E-2</v>
      </c>
      <c r="E87" s="440">
        <v>0</v>
      </c>
      <c r="F87" s="440">
        <v>2.75E-2</v>
      </c>
      <c r="G87" s="514">
        <v>8.0699999999999994E-2</v>
      </c>
      <c r="H87" s="514">
        <v>0</v>
      </c>
      <c r="I87" s="514">
        <v>2.2800000000000001E-2</v>
      </c>
      <c r="J87" s="514">
        <v>2.8899999999999999E-2</v>
      </c>
    </row>
    <row r="88" spans="1:10">
      <c r="A88" s="134" t="s">
        <v>750</v>
      </c>
      <c r="B88" s="440">
        <v>5.67E-2</v>
      </c>
      <c r="C88" s="440">
        <v>5.4300000000000001E-2</v>
      </c>
      <c r="D88" s="440">
        <v>8.7499999999999994E-2</v>
      </c>
      <c r="E88" s="440">
        <v>0</v>
      </c>
      <c r="F88" s="440">
        <v>4.9099999999999998E-2</v>
      </c>
      <c r="G88" s="514">
        <v>7.0900000000000005E-2</v>
      </c>
      <c r="H88" s="514">
        <v>0</v>
      </c>
      <c r="I88" s="514">
        <v>6.6500000000000004E-2</v>
      </c>
      <c r="J88" s="514">
        <v>6.3299999999999995E-2</v>
      </c>
    </row>
    <row r="89" spans="1:10">
      <c r="A89" s="134" t="s">
        <v>749</v>
      </c>
      <c r="B89" s="440">
        <v>8.8999999999999999E-3</v>
      </c>
      <c r="C89" s="440">
        <v>0.91569999999999996</v>
      </c>
      <c r="D89" s="440">
        <v>0</v>
      </c>
      <c r="E89" s="440">
        <v>0</v>
      </c>
      <c r="F89" s="440">
        <v>0</v>
      </c>
      <c r="G89" s="514">
        <v>0</v>
      </c>
      <c r="H89" s="514">
        <v>0</v>
      </c>
      <c r="I89" s="514">
        <v>9.9808000000000003</v>
      </c>
      <c r="J89" s="514">
        <v>1.0229999999999999</v>
      </c>
    </row>
    <row r="90" spans="1:10" ht="15.75" thickBot="1">
      <c r="A90" s="134" t="s">
        <v>748</v>
      </c>
      <c r="B90" s="440">
        <v>0</v>
      </c>
      <c r="C90" s="440">
        <v>0</v>
      </c>
      <c r="D90" s="440">
        <v>0</v>
      </c>
      <c r="E90" s="440">
        <v>0</v>
      </c>
      <c r="F90" s="440">
        <v>0</v>
      </c>
      <c r="G90" s="514">
        <v>0</v>
      </c>
      <c r="H90" s="514">
        <v>0</v>
      </c>
      <c r="I90" s="514">
        <v>0</v>
      </c>
      <c r="J90" s="514">
        <v>0</v>
      </c>
    </row>
    <row r="91" spans="1:10" ht="16.5" thickTop="1" thickBot="1">
      <c r="A91" s="132" t="s">
        <v>747</v>
      </c>
      <c r="B91" s="516"/>
      <c r="C91" s="516"/>
      <c r="D91" s="516"/>
      <c r="E91" s="516"/>
      <c r="F91" s="516"/>
      <c r="G91" s="516"/>
      <c r="H91" s="516"/>
      <c r="I91" s="516"/>
      <c r="J91" s="516"/>
    </row>
    <row r="92" spans="1:10" ht="16.5" thickTop="1" thickBot="1">
      <c r="A92" s="132" t="s">
        <v>746</v>
      </c>
      <c r="B92" s="515"/>
      <c r="C92" s="515"/>
      <c r="D92" s="515"/>
      <c r="E92" s="515"/>
      <c r="F92" s="515"/>
      <c r="G92" s="515"/>
      <c r="H92" s="515"/>
      <c r="I92" s="515"/>
      <c r="J92" s="515"/>
    </row>
    <row r="93" spans="1:10" ht="15.75" thickTop="1">
      <c r="A93" s="134" t="s">
        <v>745</v>
      </c>
      <c r="B93" s="440">
        <v>5.6099999999999997E-2</v>
      </c>
      <c r="C93" s="440">
        <v>8.77E-2</v>
      </c>
      <c r="D93" s="440">
        <v>8.3500000000000005E-2</v>
      </c>
      <c r="E93" s="440">
        <v>0.1113</v>
      </c>
      <c r="F93" s="440">
        <v>0.11</v>
      </c>
      <c r="G93" s="514">
        <v>0.1089</v>
      </c>
      <c r="H93" s="514">
        <v>0.1229</v>
      </c>
      <c r="I93" s="514">
        <v>0.10390000000000001</v>
      </c>
      <c r="J93" s="514">
        <v>8.6900000000000005E-2</v>
      </c>
    </row>
    <row r="94" spans="1:10">
      <c r="A94" s="134" t="s">
        <v>744</v>
      </c>
      <c r="B94" s="440">
        <v>6.6900000000000001E-2</v>
      </c>
      <c r="C94" s="440">
        <v>9.5100000000000004E-2</v>
      </c>
      <c r="D94" s="440">
        <v>9.8100000000000007E-2</v>
      </c>
      <c r="E94" s="440">
        <v>0.13789999999999999</v>
      </c>
      <c r="F94" s="440">
        <v>0.1343</v>
      </c>
      <c r="G94" s="514">
        <v>0.1244</v>
      </c>
      <c r="H94" s="514">
        <v>0.17080000000000001</v>
      </c>
      <c r="I94" s="514">
        <v>0.12559999999999999</v>
      </c>
      <c r="J94" s="514">
        <v>9.9900000000000003E-2</v>
      </c>
    </row>
    <row r="95" spans="1:10">
      <c r="A95" s="134" t="s">
        <v>743</v>
      </c>
      <c r="B95" s="440">
        <v>8.0699999999999994E-2</v>
      </c>
      <c r="C95" s="440">
        <v>0.1069</v>
      </c>
      <c r="D95" s="440">
        <v>0.1087</v>
      </c>
      <c r="E95" s="440">
        <v>0.1487</v>
      </c>
      <c r="F95" s="440">
        <v>0.12909999999999999</v>
      </c>
      <c r="G95" s="514">
        <v>0.1593</v>
      </c>
      <c r="H95" s="514">
        <v>0.2261</v>
      </c>
      <c r="I95" s="514">
        <v>0.13469999999999999</v>
      </c>
      <c r="J95" s="514">
        <v>0.1128</v>
      </c>
    </row>
    <row r="96" spans="1:10" ht="15.75" thickBot="1">
      <c r="A96" s="134" t="s">
        <v>742</v>
      </c>
      <c r="B96" s="440">
        <v>0.89439999999999997</v>
      </c>
      <c r="C96" s="440">
        <v>0.43969999999999998</v>
      </c>
      <c r="D96" s="440">
        <v>0.83989999999999998</v>
      </c>
      <c r="E96" s="440">
        <v>0</v>
      </c>
      <c r="F96" s="440">
        <v>1.0248999999999999</v>
      </c>
      <c r="G96" s="514">
        <v>4.3643000000000001</v>
      </c>
      <c r="H96" s="514">
        <v>0</v>
      </c>
      <c r="I96" s="514">
        <v>0.87160000000000004</v>
      </c>
      <c r="J96" s="514">
        <v>0.71460000000000001</v>
      </c>
    </row>
    <row r="97" spans="1:10" ht="16.5" thickTop="1" thickBot="1">
      <c r="A97" s="132" t="s">
        <v>741</v>
      </c>
      <c r="B97" s="515"/>
      <c r="C97" s="515"/>
      <c r="D97" s="515"/>
      <c r="E97" s="515"/>
      <c r="F97" s="515"/>
      <c r="G97" s="515"/>
      <c r="H97" s="515"/>
      <c r="I97" s="515"/>
      <c r="J97" s="515"/>
    </row>
    <row r="98" spans="1:10" ht="15.75" thickTop="1">
      <c r="A98" s="134" t="s">
        <v>740</v>
      </c>
      <c r="B98" s="440">
        <v>0.61360000000000003</v>
      </c>
      <c r="C98" s="440">
        <v>0.74590000000000001</v>
      </c>
      <c r="D98" s="440">
        <v>0.62470000000000003</v>
      </c>
      <c r="E98" s="440">
        <v>0.61319999999999997</v>
      </c>
      <c r="F98" s="440">
        <v>0.66649999999999998</v>
      </c>
      <c r="G98" s="514">
        <v>0.64</v>
      </c>
      <c r="H98" s="514">
        <v>0.66790000000000005</v>
      </c>
      <c r="I98" s="514">
        <v>0.59699999999999998</v>
      </c>
      <c r="J98" s="514">
        <v>0.66469999999999996</v>
      </c>
    </row>
    <row r="99" spans="1:10">
      <c r="A99" s="134" t="s">
        <v>739</v>
      </c>
      <c r="B99" s="440">
        <v>3.9399999999999998E-2</v>
      </c>
      <c r="C99" s="440">
        <v>2.8000000000000001E-2</v>
      </c>
      <c r="D99" s="440">
        <v>0.1041</v>
      </c>
      <c r="E99" s="440">
        <v>2.9000000000000001E-2</v>
      </c>
      <c r="F99" s="440">
        <v>3.1899999999999998E-2</v>
      </c>
      <c r="G99" s="514">
        <v>4.4200000000000003E-2</v>
      </c>
      <c r="H99" s="514">
        <v>7.3700000000000002E-2</v>
      </c>
      <c r="I99" s="514">
        <v>3.7699999999999997E-2</v>
      </c>
      <c r="J99" s="514">
        <v>4.9299999999999997E-2</v>
      </c>
    </row>
    <row r="100" spans="1:10">
      <c r="A100" s="134" t="s">
        <v>738</v>
      </c>
      <c r="B100" s="440">
        <v>0.34699999999999998</v>
      </c>
      <c r="C100" s="440">
        <v>0.2261</v>
      </c>
      <c r="D100" s="440">
        <v>0.2712</v>
      </c>
      <c r="E100" s="440">
        <v>0.35780000000000001</v>
      </c>
      <c r="F100" s="440">
        <v>0.30159999999999998</v>
      </c>
      <c r="G100" s="514">
        <v>0.31580000000000003</v>
      </c>
      <c r="H100" s="514">
        <v>0.25840000000000002</v>
      </c>
      <c r="I100" s="514">
        <v>0.3654</v>
      </c>
      <c r="J100" s="514">
        <v>0.28599999999999998</v>
      </c>
    </row>
    <row r="101" spans="1:10" ht="15.75" thickBot="1">
      <c r="A101" s="134" t="s">
        <v>737</v>
      </c>
      <c r="B101" s="440">
        <v>0.26800000000000002</v>
      </c>
      <c r="C101" s="440">
        <v>0.44750000000000001</v>
      </c>
      <c r="D101" s="440">
        <v>0.56040000000000001</v>
      </c>
      <c r="E101" s="440">
        <v>0.63619999999999999</v>
      </c>
      <c r="F101" s="440">
        <v>0.49890000000000001</v>
      </c>
      <c r="G101" s="514">
        <v>0.44240000000000002</v>
      </c>
      <c r="H101" s="514">
        <v>0.51849999999999996</v>
      </c>
      <c r="I101" s="514">
        <v>0.37030000000000002</v>
      </c>
      <c r="J101" s="514">
        <v>0.433</v>
      </c>
    </row>
    <row r="102" spans="1:10" ht="16.5" thickTop="1" thickBot="1">
      <c r="A102" s="132" t="s">
        <v>736</v>
      </c>
      <c r="B102" s="515"/>
      <c r="C102" s="515"/>
      <c r="D102" s="515"/>
      <c r="E102" s="515"/>
      <c r="F102" s="515"/>
      <c r="G102" s="515"/>
      <c r="H102" s="515"/>
      <c r="I102" s="515"/>
      <c r="J102" s="515"/>
    </row>
    <row r="103" spans="1:10" ht="15.75" thickTop="1">
      <c r="A103" s="133" t="s">
        <v>728</v>
      </c>
      <c r="B103" s="440">
        <v>6.4000000000000001E-2</v>
      </c>
      <c r="C103" s="440">
        <v>0.1268</v>
      </c>
      <c r="D103" s="440">
        <v>9.7900000000000001E-2</v>
      </c>
      <c r="E103" s="440">
        <v>0.1118</v>
      </c>
      <c r="F103" s="440">
        <v>0.14399999999999999</v>
      </c>
      <c r="G103" s="514">
        <v>0.12230000000000001</v>
      </c>
      <c r="H103" s="514">
        <v>8.2799999999999999E-2</v>
      </c>
      <c r="I103" s="514">
        <v>0.13139999999999999</v>
      </c>
      <c r="J103" s="514">
        <v>0.1109</v>
      </c>
    </row>
    <row r="104" spans="1:10">
      <c r="A104" s="133" t="s">
        <v>735</v>
      </c>
      <c r="B104" s="440">
        <v>6.4500000000000002E-2</v>
      </c>
      <c r="C104" s="440">
        <v>0.13270000000000001</v>
      </c>
      <c r="D104" s="440">
        <v>9.7699999999999995E-2</v>
      </c>
      <c r="E104" s="440">
        <v>0.10879999999999999</v>
      </c>
      <c r="F104" s="440">
        <v>0.1399</v>
      </c>
      <c r="G104" s="514">
        <v>0.12509999999999999</v>
      </c>
      <c r="H104" s="514">
        <v>9.69E-2</v>
      </c>
      <c r="I104" s="514">
        <v>0.13489999999999999</v>
      </c>
      <c r="J104" s="514">
        <v>0.11360000000000001</v>
      </c>
    </row>
    <row r="105" spans="1:10">
      <c r="A105" s="129" t="s">
        <v>734</v>
      </c>
      <c r="B105" s="440">
        <v>7.4800000000000005E-2</v>
      </c>
      <c r="C105" s="440">
        <v>0.1449</v>
      </c>
      <c r="D105" s="440">
        <v>0.11749999999999999</v>
      </c>
      <c r="E105" s="440">
        <v>0.14480000000000001</v>
      </c>
      <c r="F105" s="440">
        <v>0.1772</v>
      </c>
      <c r="G105" s="514">
        <v>0.1449</v>
      </c>
      <c r="H105" s="514">
        <v>0.13769999999999999</v>
      </c>
      <c r="I105" s="514">
        <v>0.15870000000000001</v>
      </c>
      <c r="J105" s="514">
        <v>0.13120000000000001</v>
      </c>
    </row>
    <row r="106" spans="1:10">
      <c r="A106" s="129" t="s">
        <v>733</v>
      </c>
      <c r="B106" s="440">
        <v>0.11840000000000001</v>
      </c>
      <c r="C106" s="440">
        <v>0.1845</v>
      </c>
      <c r="D106" s="440">
        <v>0.15509999999999999</v>
      </c>
      <c r="E106" s="440">
        <v>0.1915</v>
      </c>
      <c r="F106" s="440">
        <v>0.2248</v>
      </c>
      <c r="G106" s="514">
        <v>0.20200000000000001</v>
      </c>
      <c r="H106" s="514">
        <v>0.1895</v>
      </c>
      <c r="I106" s="514">
        <v>0.20100000000000001</v>
      </c>
      <c r="J106" s="514">
        <v>0.17249999999999999</v>
      </c>
    </row>
    <row r="107" spans="1:10">
      <c r="A107" s="129" t="s">
        <v>732</v>
      </c>
      <c r="B107" s="440">
        <v>-4.36E-2</v>
      </c>
      <c r="C107" s="440">
        <v>-3.9699999999999999E-2</v>
      </c>
      <c r="D107" s="440">
        <v>-3.7600000000000001E-2</v>
      </c>
      <c r="E107" s="440">
        <v>-4.6699999999999998E-2</v>
      </c>
      <c r="F107" s="440">
        <v>-4.7600000000000003E-2</v>
      </c>
      <c r="G107" s="514">
        <v>-5.7099999999999998E-2</v>
      </c>
      <c r="H107" s="514">
        <v>-5.1799999999999999E-2</v>
      </c>
      <c r="I107" s="514">
        <v>-4.24E-2</v>
      </c>
      <c r="J107" s="514">
        <v>-4.1300000000000003E-2</v>
      </c>
    </row>
    <row r="108" spans="1:10">
      <c r="A108" s="129" t="s">
        <v>731</v>
      </c>
      <c r="B108" s="440">
        <v>-1.03E-2</v>
      </c>
      <c r="C108" s="440">
        <v>-1.21E-2</v>
      </c>
      <c r="D108" s="440">
        <v>-1.9900000000000001E-2</v>
      </c>
      <c r="E108" s="440">
        <v>-3.5999999999999997E-2</v>
      </c>
      <c r="F108" s="440">
        <v>-3.73E-2</v>
      </c>
      <c r="G108" s="514">
        <v>-1.9800000000000002E-2</v>
      </c>
      <c r="H108" s="514">
        <v>-4.0800000000000003E-2</v>
      </c>
      <c r="I108" s="514">
        <v>-2.3699999999999999E-2</v>
      </c>
      <c r="J108" s="514">
        <v>-1.7600000000000001E-2</v>
      </c>
    </row>
    <row r="109" spans="1:10" ht="15.75" thickBot="1">
      <c r="A109" s="129" t="s">
        <v>730</v>
      </c>
      <c r="B109" s="440">
        <v>-5.9999999999999995E-4</v>
      </c>
      <c r="C109" s="440">
        <v>-6.0000000000000001E-3</v>
      </c>
      <c r="D109" s="440">
        <v>2.0000000000000001E-4</v>
      </c>
      <c r="E109" s="440">
        <v>3.0000000000000001E-3</v>
      </c>
      <c r="F109" s="440">
        <v>4.0000000000000001E-3</v>
      </c>
      <c r="G109" s="514">
        <v>-2.8E-3</v>
      </c>
      <c r="H109" s="514">
        <v>-1.41E-2</v>
      </c>
      <c r="I109" s="514">
        <v>-3.5999999999999999E-3</v>
      </c>
      <c r="J109" s="514">
        <v>-2.5999999999999999E-3</v>
      </c>
    </row>
    <row r="110" spans="1:10" ht="16.5" thickTop="1" thickBot="1">
      <c r="A110" s="132" t="s">
        <v>729</v>
      </c>
      <c r="B110" s="516"/>
      <c r="C110" s="516"/>
      <c r="D110" s="516"/>
      <c r="E110" s="516"/>
      <c r="F110" s="516"/>
      <c r="G110" s="515"/>
      <c r="H110" s="515"/>
      <c r="I110" s="515"/>
      <c r="J110" s="515"/>
    </row>
    <row r="111" spans="1:10" ht="15.75" thickTop="1">
      <c r="A111" s="129" t="s">
        <v>728</v>
      </c>
      <c r="B111" s="514">
        <v>6.4000000000000001E-2</v>
      </c>
      <c r="C111" s="514">
        <v>0.1268</v>
      </c>
      <c r="D111" s="514">
        <v>9.7900000000000001E-2</v>
      </c>
      <c r="E111" s="514">
        <v>0.1118</v>
      </c>
      <c r="F111" s="514">
        <v>0.14399999999999999</v>
      </c>
      <c r="G111" s="514">
        <v>0.12230000000000001</v>
      </c>
      <c r="H111" s="514">
        <v>8.2799999999999999E-2</v>
      </c>
      <c r="I111" s="514">
        <v>0.13139999999999999</v>
      </c>
      <c r="J111" s="514">
        <v>0.1109</v>
      </c>
    </row>
    <row r="112" spans="1:10">
      <c r="A112" s="129" t="s">
        <v>727</v>
      </c>
      <c r="B112" s="514">
        <v>-5.4999999999999997E-3</v>
      </c>
      <c r="C112" s="514">
        <v>-2.3199999999999998E-2</v>
      </c>
      <c r="D112" s="514">
        <v>-1.21E-2</v>
      </c>
      <c r="E112" s="514">
        <v>1.6999999999999999E-3</v>
      </c>
      <c r="F112" s="514">
        <v>-2.3E-2</v>
      </c>
      <c r="G112" s="514">
        <v>-1.2999999999999999E-2</v>
      </c>
      <c r="H112" s="514">
        <v>-5.1999999999999998E-3</v>
      </c>
      <c r="I112" s="514">
        <v>-2.3599999999999999E-2</v>
      </c>
      <c r="J112" s="514">
        <v>-1.7000000000000001E-2</v>
      </c>
    </row>
    <row r="113" spans="1:10">
      <c r="A113" s="129" t="s">
        <v>726</v>
      </c>
      <c r="B113" s="514">
        <v>-5.6099999999999997E-2</v>
      </c>
      <c r="C113" s="514">
        <v>-8.77E-2</v>
      </c>
      <c r="D113" s="514">
        <v>-8.3500000000000005E-2</v>
      </c>
      <c r="E113" s="514">
        <v>-0.1113</v>
      </c>
      <c r="F113" s="514">
        <v>-0.11</v>
      </c>
      <c r="G113" s="514">
        <v>-0.1089</v>
      </c>
      <c r="H113" s="514">
        <v>-0.1229</v>
      </c>
      <c r="I113" s="514">
        <v>-0.10489999999999999</v>
      </c>
      <c r="J113" s="514">
        <v>-8.6999999999999994E-2</v>
      </c>
    </row>
    <row r="114" spans="1:10">
      <c r="A114" s="129" t="s">
        <v>725</v>
      </c>
      <c r="B114" s="514">
        <v>0</v>
      </c>
      <c r="C114" s="514">
        <v>-5.9999999999999995E-4</v>
      </c>
      <c r="D114" s="514">
        <v>5.0000000000000001E-4</v>
      </c>
      <c r="E114" s="514">
        <v>0</v>
      </c>
      <c r="F114" s="514">
        <v>1E-4</v>
      </c>
      <c r="G114" s="514">
        <v>0</v>
      </c>
      <c r="H114" s="514">
        <v>0</v>
      </c>
      <c r="I114" s="514">
        <v>0</v>
      </c>
      <c r="J114" s="514">
        <v>-1E-4</v>
      </c>
    </row>
    <row r="115" spans="1:10">
      <c r="A115" s="129" t="s">
        <v>724</v>
      </c>
      <c r="B115" s="514">
        <v>-5.9999999999999995E-4</v>
      </c>
      <c r="C115" s="514">
        <v>6.9999999999999999E-4</v>
      </c>
      <c r="D115" s="514">
        <v>1E-4</v>
      </c>
      <c r="E115" s="514">
        <v>-1E-4</v>
      </c>
      <c r="F115" s="514">
        <v>-1E-4</v>
      </c>
      <c r="G115" s="514">
        <v>1.1999999999999999E-3</v>
      </c>
      <c r="H115" s="514">
        <v>0</v>
      </c>
      <c r="I115" s="514">
        <v>0</v>
      </c>
      <c r="J115" s="514">
        <v>2.9999999999999997E-4</v>
      </c>
    </row>
    <row r="116" spans="1:10" ht="15.75" thickBot="1">
      <c r="A116" s="129" t="s">
        <v>723</v>
      </c>
      <c r="B116" s="514">
        <v>0</v>
      </c>
      <c r="C116" s="514">
        <v>0</v>
      </c>
      <c r="D116" s="514">
        <v>0</v>
      </c>
      <c r="E116" s="514">
        <v>0</v>
      </c>
      <c r="F116" s="514">
        <v>0</v>
      </c>
      <c r="G116" s="514">
        <v>0</v>
      </c>
      <c r="H116" s="514">
        <v>0</v>
      </c>
      <c r="I116" s="514">
        <v>0</v>
      </c>
      <c r="J116" s="514">
        <v>0</v>
      </c>
    </row>
    <row r="117" spans="1:10" ht="16.5" thickTop="1" thickBot="1">
      <c r="A117" s="499" t="s">
        <v>722</v>
      </c>
      <c r="B117" s="513">
        <v>1.6999999999999999E-3</v>
      </c>
      <c r="C117" s="513">
        <v>1.6E-2</v>
      </c>
      <c r="D117" s="513">
        <v>2.8999999999999998E-3</v>
      </c>
      <c r="E117" s="513">
        <v>2E-3</v>
      </c>
      <c r="F117" s="513">
        <v>1.09E-2</v>
      </c>
      <c r="G117" s="513">
        <v>1.6000000000000001E-3</v>
      </c>
      <c r="H117" s="513">
        <v>-4.53E-2</v>
      </c>
      <c r="I117" s="513">
        <v>2.8E-3</v>
      </c>
      <c r="J117" s="513">
        <v>7.1999999999999998E-3</v>
      </c>
    </row>
    <row r="118" spans="1:10" ht="3.75" customHeight="1" thickTop="1" thickBot="1">
      <c r="A118" s="512"/>
      <c r="B118" s="511"/>
      <c r="C118" s="511"/>
      <c r="D118" s="511"/>
      <c r="E118" s="511"/>
      <c r="F118" s="511"/>
      <c r="G118" s="806"/>
      <c r="H118" s="806"/>
      <c r="I118" s="806"/>
      <c r="J118" s="806"/>
    </row>
    <row r="119" spans="1:10" ht="15.75" thickTop="1">
      <c r="A119" s="1062" t="s">
        <v>721</v>
      </c>
      <c r="B119" s="1062"/>
      <c r="C119" s="1062"/>
      <c r="D119" s="1062"/>
      <c r="E119" s="1062"/>
      <c r="F119" s="1062"/>
      <c r="G119" s="1062"/>
      <c r="H119" s="1062"/>
      <c r="I119" s="1062"/>
      <c r="J119" s="1062"/>
    </row>
    <row r="120" spans="1:10">
      <c r="A120" s="986" t="s">
        <v>720</v>
      </c>
      <c r="B120" s="986"/>
      <c r="C120" s="986"/>
      <c r="D120" s="986"/>
      <c r="E120" s="986"/>
      <c r="F120" s="986"/>
      <c r="G120" s="986"/>
      <c r="H120" s="986"/>
      <c r="I120" s="986"/>
      <c r="J120" s="986"/>
    </row>
    <row r="121" spans="1:10">
      <c r="A121" s="986" t="s">
        <v>719</v>
      </c>
      <c r="B121" s="986"/>
      <c r="C121" s="986"/>
      <c r="D121" s="986"/>
      <c r="E121" s="986"/>
      <c r="F121" s="986"/>
      <c r="G121" s="986"/>
      <c r="H121" s="986"/>
      <c r="I121" s="986"/>
      <c r="J121" s="986"/>
    </row>
    <row r="122" spans="1:10">
      <c r="A122" s="986" t="s">
        <v>718</v>
      </c>
      <c r="B122" s="986"/>
      <c r="C122" s="986"/>
      <c r="D122" s="986"/>
      <c r="E122" s="986"/>
      <c r="F122" s="986"/>
      <c r="G122" s="986"/>
      <c r="H122" s="986"/>
      <c r="I122" s="986"/>
      <c r="J122" s="986"/>
    </row>
    <row r="123" spans="1:10">
      <c r="A123" s="986" t="s">
        <v>717</v>
      </c>
      <c r="B123" s="986"/>
      <c r="C123" s="986"/>
      <c r="D123" s="986"/>
      <c r="E123" s="986"/>
      <c r="F123" s="986"/>
      <c r="G123" s="986"/>
      <c r="H123" s="986"/>
      <c r="I123" s="986"/>
      <c r="J123" s="986"/>
    </row>
    <row r="124" spans="1:10" ht="27.75" customHeight="1">
      <c r="A124" s="988" t="s">
        <v>716</v>
      </c>
      <c r="B124" s="988"/>
      <c r="C124" s="988"/>
      <c r="D124" s="988"/>
      <c r="E124" s="988"/>
      <c r="F124" s="988"/>
      <c r="G124" s="988"/>
      <c r="H124" s="988"/>
      <c r="I124" s="988"/>
      <c r="J124" s="988"/>
    </row>
    <row r="125" spans="1:10">
      <c r="A125" s="986" t="s">
        <v>715</v>
      </c>
      <c r="B125" s="986"/>
      <c r="C125" s="986"/>
      <c r="D125" s="986"/>
      <c r="E125" s="986"/>
      <c r="F125" s="986"/>
      <c r="G125" s="986"/>
      <c r="H125" s="986"/>
      <c r="I125" s="986"/>
      <c r="J125" s="986"/>
    </row>
    <row r="126" spans="1:10">
      <c r="A126" s="987" t="s">
        <v>714</v>
      </c>
      <c r="B126" s="987"/>
      <c r="C126" s="987"/>
      <c r="D126" s="987"/>
      <c r="E126" s="987"/>
      <c r="F126" s="987"/>
      <c r="G126" s="987"/>
      <c r="H126" s="987"/>
      <c r="I126" s="987"/>
      <c r="J126" s="987"/>
    </row>
    <row r="127" spans="1:10" ht="15.75">
      <c r="A127" s="510"/>
      <c r="B127" s="123"/>
      <c r="C127" s="123"/>
      <c r="D127" s="123"/>
      <c r="E127" s="123"/>
      <c r="F127" s="123"/>
    </row>
  </sheetData>
  <mergeCells count="17">
    <mergeCell ref="A121:J121"/>
    <mergeCell ref="A1:J1"/>
    <mergeCell ref="A2:J2"/>
    <mergeCell ref="A3:J3"/>
    <mergeCell ref="A51:J51"/>
    <mergeCell ref="A52:J52"/>
    <mergeCell ref="A53:J53"/>
    <mergeCell ref="A54:J54"/>
    <mergeCell ref="A55:J55"/>
    <mergeCell ref="A56:J56"/>
    <mergeCell ref="A119:J119"/>
    <mergeCell ref="A120:J120"/>
    <mergeCell ref="A122:J122"/>
    <mergeCell ref="A123:J123"/>
    <mergeCell ref="A124:J124"/>
    <mergeCell ref="A125:J125"/>
    <mergeCell ref="A126:J126"/>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9">
    <pageSetUpPr fitToPage="1"/>
  </sheetPr>
  <dimension ref="A1:V85"/>
  <sheetViews>
    <sheetView zoomScale="70" zoomScaleNormal="70" workbookViewId="0">
      <selection activeCell="B22" sqref="B22"/>
    </sheetView>
  </sheetViews>
  <sheetFormatPr baseColWidth="10" defaultColWidth="9.140625" defaultRowHeight="18"/>
  <cols>
    <col min="1" max="1" width="89.85546875" style="151" bestFit="1" customWidth="1"/>
    <col min="2" max="6" width="9.7109375" style="151" bestFit="1" customWidth="1"/>
    <col min="7" max="7" width="9.7109375" style="151" customWidth="1"/>
    <col min="8" max="8" width="10.7109375" style="151" bestFit="1" customWidth="1"/>
    <col min="9" max="10" width="10.7109375" style="151" customWidth="1"/>
    <col min="11" max="11" width="10.7109375" style="152" bestFit="1" customWidth="1"/>
    <col min="12" max="13" width="9.140625" style="151"/>
    <col min="14" max="14" width="13.5703125" style="151" bestFit="1" customWidth="1"/>
    <col min="15" max="256" width="9.140625" style="151"/>
    <col min="257" max="257" width="89.85546875" style="151" bestFit="1" customWidth="1"/>
    <col min="258" max="262" width="9.7109375" style="151" bestFit="1" customWidth="1"/>
    <col min="263" max="263" width="9.7109375" style="151" customWidth="1"/>
    <col min="264" max="264" width="10.7109375" style="151" bestFit="1" customWidth="1"/>
    <col min="265" max="266" width="10.7109375" style="151" customWidth="1"/>
    <col min="267" max="267" width="10.7109375" style="151" bestFit="1" customWidth="1"/>
    <col min="268" max="269" width="9.140625" style="151"/>
    <col min="270" max="270" width="13.5703125" style="151" bestFit="1" customWidth="1"/>
    <col min="271" max="512" width="9.140625" style="151"/>
    <col min="513" max="513" width="89.85546875" style="151" bestFit="1" customWidth="1"/>
    <col min="514" max="518" width="9.7109375" style="151" bestFit="1" customWidth="1"/>
    <col min="519" max="519" width="9.7109375" style="151" customWidth="1"/>
    <col min="520" max="520" width="10.7109375" style="151" bestFit="1" customWidth="1"/>
    <col min="521" max="522" width="10.7109375" style="151" customWidth="1"/>
    <col min="523" max="523" width="10.7109375" style="151" bestFit="1" customWidth="1"/>
    <col min="524" max="525" width="9.140625" style="151"/>
    <col min="526" max="526" width="13.5703125" style="151" bestFit="1" customWidth="1"/>
    <col min="527" max="768" width="9.140625" style="151"/>
    <col min="769" max="769" width="89.85546875" style="151" bestFit="1" customWidth="1"/>
    <col min="770" max="774" width="9.7109375" style="151" bestFit="1" customWidth="1"/>
    <col min="775" max="775" width="9.7109375" style="151" customWidth="1"/>
    <col min="776" max="776" width="10.7109375" style="151" bestFit="1" customWidth="1"/>
    <col min="777" max="778" width="10.7109375" style="151" customWidth="1"/>
    <col min="779" max="779" width="10.7109375" style="151" bestFit="1" customWidth="1"/>
    <col min="780" max="781" width="9.140625" style="151"/>
    <col min="782" max="782" width="13.5703125" style="151" bestFit="1" customWidth="1"/>
    <col min="783" max="1024" width="9.140625" style="151"/>
    <col min="1025" max="1025" width="89.85546875" style="151" bestFit="1" customWidth="1"/>
    <col min="1026" max="1030" width="9.7109375" style="151" bestFit="1" customWidth="1"/>
    <col min="1031" max="1031" width="9.7109375" style="151" customWidth="1"/>
    <col min="1032" max="1032" width="10.7109375" style="151" bestFit="1" customWidth="1"/>
    <col min="1033" max="1034" width="10.7109375" style="151" customWidth="1"/>
    <col min="1035" max="1035" width="10.7109375" style="151" bestFit="1" customWidth="1"/>
    <col min="1036" max="1037" width="9.140625" style="151"/>
    <col min="1038" max="1038" width="13.5703125" style="151" bestFit="1" customWidth="1"/>
    <col min="1039" max="1280" width="9.140625" style="151"/>
    <col min="1281" max="1281" width="89.85546875" style="151" bestFit="1" customWidth="1"/>
    <col min="1282" max="1286" width="9.7109375" style="151" bestFit="1" customWidth="1"/>
    <col min="1287" max="1287" width="9.7109375" style="151" customWidth="1"/>
    <col min="1288" max="1288" width="10.7109375" style="151" bestFit="1" customWidth="1"/>
    <col min="1289" max="1290" width="10.7109375" style="151" customWidth="1"/>
    <col min="1291" max="1291" width="10.7109375" style="151" bestFit="1" customWidth="1"/>
    <col min="1292" max="1293" width="9.140625" style="151"/>
    <col min="1294" max="1294" width="13.5703125" style="151" bestFit="1" customWidth="1"/>
    <col min="1295" max="1536" width="9.140625" style="151"/>
    <col min="1537" max="1537" width="89.85546875" style="151" bestFit="1" customWidth="1"/>
    <col min="1538" max="1542" width="9.7109375" style="151" bestFit="1" customWidth="1"/>
    <col min="1543" max="1543" width="9.7109375" style="151" customWidth="1"/>
    <col min="1544" max="1544" width="10.7109375" style="151" bestFit="1" customWidth="1"/>
    <col min="1545" max="1546" width="10.7109375" style="151" customWidth="1"/>
    <col min="1547" max="1547" width="10.7109375" style="151" bestFit="1" customWidth="1"/>
    <col min="1548" max="1549" width="9.140625" style="151"/>
    <col min="1550" max="1550" width="13.5703125" style="151" bestFit="1" customWidth="1"/>
    <col min="1551" max="1792" width="9.140625" style="151"/>
    <col min="1793" max="1793" width="89.85546875" style="151" bestFit="1" customWidth="1"/>
    <col min="1794" max="1798" width="9.7109375" style="151" bestFit="1" customWidth="1"/>
    <col min="1799" max="1799" width="9.7109375" style="151" customWidth="1"/>
    <col min="1800" max="1800" width="10.7109375" style="151" bestFit="1" customWidth="1"/>
    <col min="1801" max="1802" width="10.7109375" style="151" customWidth="1"/>
    <col min="1803" max="1803" width="10.7109375" style="151" bestFit="1" customWidth="1"/>
    <col min="1804" max="1805" width="9.140625" style="151"/>
    <col min="1806" max="1806" width="13.5703125" style="151" bestFit="1" customWidth="1"/>
    <col min="1807" max="2048" width="9.140625" style="151"/>
    <col min="2049" max="2049" width="89.85546875" style="151" bestFit="1" customWidth="1"/>
    <col min="2050" max="2054" width="9.7109375" style="151" bestFit="1" customWidth="1"/>
    <col min="2055" max="2055" width="9.7109375" style="151" customWidth="1"/>
    <col min="2056" max="2056" width="10.7109375" style="151" bestFit="1" customWidth="1"/>
    <col min="2057" max="2058" width="10.7109375" style="151" customWidth="1"/>
    <col min="2059" max="2059" width="10.7109375" style="151" bestFit="1" customWidth="1"/>
    <col min="2060" max="2061" width="9.140625" style="151"/>
    <col min="2062" max="2062" width="13.5703125" style="151" bestFit="1" customWidth="1"/>
    <col min="2063" max="2304" width="9.140625" style="151"/>
    <col min="2305" max="2305" width="89.85546875" style="151" bestFit="1" customWidth="1"/>
    <col min="2306" max="2310" width="9.7109375" style="151" bestFit="1" customWidth="1"/>
    <col min="2311" max="2311" width="9.7109375" style="151" customWidth="1"/>
    <col min="2312" max="2312" width="10.7109375" style="151" bestFit="1" customWidth="1"/>
    <col min="2313" max="2314" width="10.7109375" style="151" customWidth="1"/>
    <col min="2315" max="2315" width="10.7109375" style="151" bestFit="1" customWidth="1"/>
    <col min="2316" max="2317" width="9.140625" style="151"/>
    <col min="2318" max="2318" width="13.5703125" style="151" bestFit="1" customWidth="1"/>
    <col min="2319" max="2560" width="9.140625" style="151"/>
    <col min="2561" max="2561" width="89.85546875" style="151" bestFit="1" customWidth="1"/>
    <col min="2562" max="2566" width="9.7109375" style="151" bestFit="1" customWidth="1"/>
    <col min="2567" max="2567" width="9.7109375" style="151" customWidth="1"/>
    <col min="2568" max="2568" width="10.7109375" style="151" bestFit="1" customWidth="1"/>
    <col min="2569" max="2570" width="10.7109375" style="151" customWidth="1"/>
    <col min="2571" max="2571" width="10.7109375" style="151" bestFit="1" customWidth="1"/>
    <col min="2572" max="2573" width="9.140625" style="151"/>
    <col min="2574" max="2574" width="13.5703125" style="151" bestFit="1" customWidth="1"/>
    <col min="2575" max="2816" width="9.140625" style="151"/>
    <col min="2817" max="2817" width="89.85546875" style="151" bestFit="1" customWidth="1"/>
    <col min="2818" max="2822" width="9.7109375" style="151" bestFit="1" customWidth="1"/>
    <col min="2823" max="2823" width="9.7109375" style="151" customWidth="1"/>
    <col min="2824" max="2824" width="10.7109375" style="151" bestFit="1" customWidth="1"/>
    <col min="2825" max="2826" width="10.7109375" style="151" customWidth="1"/>
    <col min="2827" max="2827" width="10.7109375" style="151" bestFit="1" customWidth="1"/>
    <col min="2828" max="2829" width="9.140625" style="151"/>
    <col min="2830" max="2830" width="13.5703125" style="151" bestFit="1" customWidth="1"/>
    <col min="2831" max="3072" width="9.140625" style="151"/>
    <col min="3073" max="3073" width="89.85546875" style="151" bestFit="1" customWidth="1"/>
    <col min="3074" max="3078" width="9.7109375" style="151" bestFit="1" customWidth="1"/>
    <col min="3079" max="3079" width="9.7109375" style="151" customWidth="1"/>
    <col min="3080" max="3080" width="10.7109375" style="151" bestFit="1" customWidth="1"/>
    <col min="3081" max="3082" width="10.7109375" style="151" customWidth="1"/>
    <col min="3083" max="3083" width="10.7109375" style="151" bestFit="1" customWidth="1"/>
    <col min="3084" max="3085" width="9.140625" style="151"/>
    <col min="3086" max="3086" width="13.5703125" style="151" bestFit="1" customWidth="1"/>
    <col min="3087" max="3328" width="9.140625" style="151"/>
    <col min="3329" max="3329" width="89.85546875" style="151" bestFit="1" customWidth="1"/>
    <col min="3330" max="3334" width="9.7109375" style="151" bestFit="1" customWidth="1"/>
    <col min="3335" max="3335" width="9.7109375" style="151" customWidth="1"/>
    <col min="3336" max="3336" width="10.7109375" style="151" bestFit="1" customWidth="1"/>
    <col min="3337" max="3338" width="10.7109375" style="151" customWidth="1"/>
    <col min="3339" max="3339" width="10.7109375" style="151" bestFit="1" customWidth="1"/>
    <col min="3340" max="3341" width="9.140625" style="151"/>
    <col min="3342" max="3342" width="13.5703125" style="151" bestFit="1" customWidth="1"/>
    <col min="3343" max="3584" width="9.140625" style="151"/>
    <col min="3585" max="3585" width="89.85546875" style="151" bestFit="1" customWidth="1"/>
    <col min="3586" max="3590" width="9.7109375" style="151" bestFit="1" customWidth="1"/>
    <col min="3591" max="3591" width="9.7109375" style="151" customWidth="1"/>
    <col min="3592" max="3592" width="10.7109375" style="151" bestFit="1" customWidth="1"/>
    <col min="3593" max="3594" width="10.7109375" style="151" customWidth="1"/>
    <col min="3595" max="3595" width="10.7109375" style="151" bestFit="1" customWidth="1"/>
    <col min="3596" max="3597" width="9.140625" style="151"/>
    <col min="3598" max="3598" width="13.5703125" style="151" bestFit="1" customWidth="1"/>
    <col min="3599" max="3840" width="9.140625" style="151"/>
    <col min="3841" max="3841" width="89.85546875" style="151" bestFit="1" customWidth="1"/>
    <col min="3842" max="3846" width="9.7109375" style="151" bestFit="1" customWidth="1"/>
    <col min="3847" max="3847" width="9.7109375" style="151" customWidth="1"/>
    <col min="3848" max="3848" width="10.7109375" style="151" bestFit="1" customWidth="1"/>
    <col min="3849" max="3850" width="10.7109375" style="151" customWidth="1"/>
    <col min="3851" max="3851" width="10.7109375" style="151" bestFit="1" customWidth="1"/>
    <col min="3852" max="3853" width="9.140625" style="151"/>
    <col min="3854" max="3854" width="13.5703125" style="151" bestFit="1" customWidth="1"/>
    <col min="3855" max="4096" width="9.140625" style="151"/>
    <col min="4097" max="4097" width="89.85546875" style="151" bestFit="1" customWidth="1"/>
    <col min="4098" max="4102" width="9.7109375" style="151" bestFit="1" customWidth="1"/>
    <col min="4103" max="4103" width="9.7109375" style="151" customWidth="1"/>
    <col min="4104" max="4104" width="10.7109375" style="151" bestFit="1" customWidth="1"/>
    <col min="4105" max="4106" width="10.7109375" style="151" customWidth="1"/>
    <col min="4107" max="4107" width="10.7109375" style="151" bestFit="1" customWidth="1"/>
    <col min="4108" max="4109" width="9.140625" style="151"/>
    <col min="4110" max="4110" width="13.5703125" style="151" bestFit="1" customWidth="1"/>
    <col min="4111" max="4352" width="9.140625" style="151"/>
    <col min="4353" max="4353" width="89.85546875" style="151" bestFit="1" customWidth="1"/>
    <col min="4354" max="4358" width="9.7109375" style="151" bestFit="1" customWidth="1"/>
    <col min="4359" max="4359" width="9.7109375" style="151" customWidth="1"/>
    <col min="4360" max="4360" width="10.7109375" style="151" bestFit="1" customWidth="1"/>
    <col min="4361" max="4362" width="10.7109375" style="151" customWidth="1"/>
    <col min="4363" max="4363" width="10.7109375" style="151" bestFit="1" customWidth="1"/>
    <col min="4364" max="4365" width="9.140625" style="151"/>
    <col min="4366" max="4366" width="13.5703125" style="151" bestFit="1" customWidth="1"/>
    <col min="4367" max="4608" width="9.140625" style="151"/>
    <col min="4609" max="4609" width="89.85546875" style="151" bestFit="1" customWidth="1"/>
    <col min="4610" max="4614" width="9.7109375" style="151" bestFit="1" customWidth="1"/>
    <col min="4615" max="4615" width="9.7109375" style="151" customWidth="1"/>
    <col min="4616" max="4616" width="10.7109375" style="151" bestFit="1" customWidth="1"/>
    <col min="4617" max="4618" width="10.7109375" style="151" customWidth="1"/>
    <col min="4619" max="4619" width="10.7109375" style="151" bestFit="1" customWidth="1"/>
    <col min="4620" max="4621" width="9.140625" style="151"/>
    <col min="4622" max="4622" width="13.5703125" style="151" bestFit="1" customWidth="1"/>
    <col min="4623" max="4864" width="9.140625" style="151"/>
    <col min="4865" max="4865" width="89.85546875" style="151" bestFit="1" customWidth="1"/>
    <col min="4866" max="4870" width="9.7109375" style="151" bestFit="1" customWidth="1"/>
    <col min="4871" max="4871" width="9.7109375" style="151" customWidth="1"/>
    <col min="4872" max="4872" width="10.7109375" style="151" bestFit="1" customWidth="1"/>
    <col min="4873" max="4874" width="10.7109375" style="151" customWidth="1"/>
    <col min="4875" max="4875" width="10.7109375" style="151" bestFit="1" customWidth="1"/>
    <col min="4876" max="4877" width="9.140625" style="151"/>
    <col min="4878" max="4878" width="13.5703125" style="151" bestFit="1" customWidth="1"/>
    <col min="4879" max="5120" width="9.140625" style="151"/>
    <col min="5121" max="5121" width="89.85546875" style="151" bestFit="1" customWidth="1"/>
    <col min="5122" max="5126" width="9.7109375" style="151" bestFit="1" customWidth="1"/>
    <col min="5127" max="5127" width="9.7109375" style="151" customWidth="1"/>
    <col min="5128" max="5128" width="10.7109375" style="151" bestFit="1" customWidth="1"/>
    <col min="5129" max="5130" width="10.7109375" style="151" customWidth="1"/>
    <col min="5131" max="5131" width="10.7109375" style="151" bestFit="1" customWidth="1"/>
    <col min="5132" max="5133" width="9.140625" style="151"/>
    <col min="5134" max="5134" width="13.5703125" style="151" bestFit="1" customWidth="1"/>
    <col min="5135" max="5376" width="9.140625" style="151"/>
    <col min="5377" max="5377" width="89.85546875" style="151" bestFit="1" customWidth="1"/>
    <col min="5378" max="5382" width="9.7109375" style="151" bestFit="1" customWidth="1"/>
    <col min="5383" max="5383" width="9.7109375" style="151" customWidth="1"/>
    <col min="5384" max="5384" width="10.7109375" style="151" bestFit="1" customWidth="1"/>
    <col min="5385" max="5386" width="10.7109375" style="151" customWidth="1"/>
    <col min="5387" max="5387" width="10.7109375" style="151" bestFit="1" customWidth="1"/>
    <col min="5388" max="5389" width="9.140625" style="151"/>
    <col min="5390" max="5390" width="13.5703125" style="151" bestFit="1" customWidth="1"/>
    <col min="5391" max="5632" width="9.140625" style="151"/>
    <col min="5633" max="5633" width="89.85546875" style="151" bestFit="1" customWidth="1"/>
    <col min="5634" max="5638" width="9.7109375" style="151" bestFit="1" customWidth="1"/>
    <col min="5639" max="5639" width="9.7109375" style="151" customWidth="1"/>
    <col min="5640" max="5640" width="10.7109375" style="151" bestFit="1" customWidth="1"/>
    <col min="5641" max="5642" width="10.7109375" style="151" customWidth="1"/>
    <col min="5643" max="5643" width="10.7109375" style="151" bestFit="1" customWidth="1"/>
    <col min="5644" max="5645" width="9.140625" style="151"/>
    <col min="5646" max="5646" width="13.5703125" style="151" bestFit="1" customWidth="1"/>
    <col min="5647" max="5888" width="9.140625" style="151"/>
    <col min="5889" max="5889" width="89.85546875" style="151" bestFit="1" customWidth="1"/>
    <col min="5890" max="5894" width="9.7109375" style="151" bestFit="1" customWidth="1"/>
    <col min="5895" max="5895" width="9.7109375" style="151" customWidth="1"/>
    <col min="5896" max="5896" width="10.7109375" style="151" bestFit="1" customWidth="1"/>
    <col min="5897" max="5898" width="10.7109375" style="151" customWidth="1"/>
    <col min="5899" max="5899" width="10.7109375" style="151" bestFit="1" customWidth="1"/>
    <col min="5900" max="5901" width="9.140625" style="151"/>
    <col min="5902" max="5902" width="13.5703125" style="151" bestFit="1" customWidth="1"/>
    <col min="5903" max="6144" width="9.140625" style="151"/>
    <col min="6145" max="6145" width="89.85546875" style="151" bestFit="1" customWidth="1"/>
    <col min="6146" max="6150" width="9.7109375" style="151" bestFit="1" customWidth="1"/>
    <col min="6151" max="6151" width="9.7109375" style="151" customWidth="1"/>
    <col min="6152" max="6152" width="10.7109375" style="151" bestFit="1" customWidth="1"/>
    <col min="6153" max="6154" width="10.7109375" style="151" customWidth="1"/>
    <col min="6155" max="6155" width="10.7109375" style="151" bestFit="1" customWidth="1"/>
    <col min="6156" max="6157" width="9.140625" style="151"/>
    <col min="6158" max="6158" width="13.5703125" style="151" bestFit="1" customWidth="1"/>
    <col min="6159" max="6400" width="9.140625" style="151"/>
    <col min="6401" max="6401" width="89.85546875" style="151" bestFit="1" customWidth="1"/>
    <col min="6402" max="6406" width="9.7109375" style="151" bestFit="1" customWidth="1"/>
    <col min="6407" max="6407" width="9.7109375" style="151" customWidth="1"/>
    <col min="6408" max="6408" width="10.7109375" style="151" bestFit="1" customWidth="1"/>
    <col min="6409" max="6410" width="10.7109375" style="151" customWidth="1"/>
    <col min="6411" max="6411" width="10.7109375" style="151" bestFit="1" customWidth="1"/>
    <col min="6412" max="6413" width="9.140625" style="151"/>
    <col min="6414" max="6414" width="13.5703125" style="151" bestFit="1" customWidth="1"/>
    <col min="6415" max="6656" width="9.140625" style="151"/>
    <col min="6657" max="6657" width="89.85546875" style="151" bestFit="1" customWidth="1"/>
    <col min="6658" max="6662" width="9.7109375" style="151" bestFit="1" customWidth="1"/>
    <col min="6663" max="6663" width="9.7109375" style="151" customWidth="1"/>
    <col min="6664" max="6664" width="10.7109375" style="151" bestFit="1" customWidth="1"/>
    <col min="6665" max="6666" width="10.7109375" style="151" customWidth="1"/>
    <col min="6667" max="6667" width="10.7109375" style="151" bestFit="1" customWidth="1"/>
    <col min="6668" max="6669" width="9.140625" style="151"/>
    <col min="6670" max="6670" width="13.5703125" style="151" bestFit="1" customWidth="1"/>
    <col min="6671" max="6912" width="9.140625" style="151"/>
    <col min="6913" max="6913" width="89.85546875" style="151" bestFit="1" customWidth="1"/>
    <col min="6914" max="6918" width="9.7109375" style="151" bestFit="1" customWidth="1"/>
    <col min="6919" max="6919" width="9.7109375" style="151" customWidth="1"/>
    <col min="6920" max="6920" width="10.7109375" style="151" bestFit="1" customWidth="1"/>
    <col min="6921" max="6922" width="10.7109375" style="151" customWidth="1"/>
    <col min="6923" max="6923" width="10.7109375" style="151" bestFit="1" customWidth="1"/>
    <col min="6924" max="6925" width="9.140625" style="151"/>
    <col min="6926" max="6926" width="13.5703125" style="151" bestFit="1" customWidth="1"/>
    <col min="6927" max="7168" width="9.140625" style="151"/>
    <col min="7169" max="7169" width="89.85546875" style="151" bestFit="1" customWidth="1"/>
    <col min="7170" max="7174" width="9.7109375" style="151" bestFit="1" customWidth="1"/>
    <col min="7175" max="7175" width="9.7109375" style="151" customWidth="1"/>
    <col min="7176" max="7176" width="10.7109375" style="151" bestFit="1" customWidth="1"/>
    <col min="7177" max="7178" width="10.7109375" style="151" customWidth="1"/>
    <col min="7179" max="7179" width="10.7109375" style="151" bestFit="1" customWidth="1"/>
    <col min="7180" max="7181" width="9.140625" style="151"/>
    <col min="7182" max="7182" width="13.5703125" style="151" bestFit="1" customWidth="1"/>
    <col min="7183" max="7424" width="9.140625" style="151"/>
    <col min="7425" max="7425" width="89.85546875" style="151" bestFit="1" customWidth="1"/>
    <col min="7426" max="7430" width="9.7109375" style="151" bestFit="1" customWidth="1"/>
    <col min="7431" max="7431" width="9.7109375" style="151" customWidth="1"/>
    <col min="7432" max="7432" width="10.7109375" style="151" bestFit="1" customWidth="1"/>
    <col min="7433" max="7434" width="10.7109375" style="151" customWidth="1"/>
    <col min="7435" max="7435" width="10.7109375" style="151" bestFit="1" customWidth="1"/>
    <col min="7436" max="7437" width="9.140625" style="151"/>
    <col min="7438" max="7438" width="13.5703125" style="151" bestFit="1" customWidth="1"/>
    <col min="7439" max="7680" width="9.140625" style="151"/>
    <col min="7681" max="7681" width="89.85546875" style="151" bestFit="1" customWidth="1"/>
    <col min="7682" max="7686" width="9.7109375" style="151" bestFit="1" customWidth="1"/>
    <col min="7687" max="7687" width="9.7109375" style="151" customWidth="1"/>
    <col min="7688" max="7688" width="10.7109375" style="151" bestFit="1" customWidth="1"/>
    <col min="7689" max="7690" width="10.7109375" style="151" customWidth="1"/>
    <col min="7691" max="7691" width="10.7109375" style="151" bestFit="1" customWidth="1"/>
    <col min="7692" max="7693" width="9.140625" style="151"/>
    <col min="7694" max="7694" width="13.5703125" style="151" bestFit="1" customWidth="1"/>
    <col min="7695" max="7936" width="9.140625" style="151"/>
    <col min="7937" max="7937" width="89.85546875" style="151" bestFit="1" customWidth="1"/>
    <col min="7938" max="7942" width="9.7109375" style="151" bestFit="1" customWidth="1"/>
    <col min="7943" max="7943" width="9.7109375" style="151" customWidth="1"/>
    <col min="7944" max="7944" width="10.7109375" style="151" bestFit="1" customWidth="1"/>
    <col min="7945" max="7946" width="10.7109375" style="151" customWidth="1"/>
    <col min="7947" max="7947" width="10.7109375" style="151" bestFit="1" customWidth="1"/>
    <col min="7948" max="7949" width="9.140625" style="151"/>
    <col min="7950" max="7950" width="13.5703125" style="151" bestFit="1" customWidth="1"/>
    <col min="7951" max="8192" width="9.140625" style="151"/>
    <col min="8193" max="8193" width="89.85546875" style="151" bestFit="1" customWidth="1"/>
    <col min="8194" max="8198" width="9.7109375" style="151" bestFit="1" customWidth="1"/>
    <col min="8199" max="8199" width="9.7109375" style="151" customWidth="1"/>
    <col min="8200" max="8200" width="10.7109375" style="151" bestFit="1" customWidth="1"/>
    <col min="8201" max="8202" width="10.7109375" style="151" customWidth="1"/>
    <col min="8203" max="8203" width="10.7109375" style="151" bestFit="1" customWidth="1"/>
    <col min="8204" max="8205" width="9.140625" style="151"/>
    <col min="8206" max="8206" width="13.5703125" style="151" bestFit="1" customWidth="1"/>
    <col min="8207" max="8448" width="9.140625" style="151"/>
    <col min="8449" max="8449" width="89.85546875" style="151" bestFit="1" customWidth="1"/>
    <col min="8450" max="8454" width="9.7109375" style="151" bestFit="1" customWidth="1"/>
    <col min="8455" max="8455" width="9.7109375" style="151" customWidth="1"/>
    <col min="8456" max="8456" width="10.7109375" style="151" bestFit="1" customWidth="1"/>
    <col min="8457" max="8458" width="10.7109375" style="151" customWidth="1"/>
    <col min="8459" max="8459" width="10.7109375" style="151" bestFit="1" customWidth="1"/>
    <col min="8460" max="8461" width="9.140625" style="151"/>
    <col min="8462" max="8462" width="13.5703125" style="151" bestFit="1" customWidth="1"/>
    <col min="8463" max="8704" width="9.140625" style="151"/>
    <col min="8705" max="8705" width="89.85546875" style="151" bestFit="1" customWidth="1"/>
    <col min="8706" max="8710" width="9.7109375" style="151" bestFit="1" customWidth="1"/>
    <col min="8711" max="8711" width="9.7109375" style="151" customWidth="1"/>
    <col min="8712" max="8712" width="10.7109375" style="151" bestFit="1" customWidth="1"/>
    <col min="8713" max="8714" width="10.7109375" style="151" customWidth="1"/>
    <col min="8715" max="8715" width="10.7109375" style="151" bestFit="1" customWidth="1"/>
    <col min="8716" max="8717" width="9.140625" style="151"/>
    <col min="8718" max="8718" width="13.5703125" style="151" bestFit="1" customWidth="1"/>
    <col min="8719" max="8960" width="9.140625" style="151"/>
    <col min="8961" max="8961" width="89.85546875" style="151" bestFit="1" customWidth="1"/>
    <col min="8962" max="8966" width="9.7109375" style="151" bestFit="1" customWidth="1"/>
    <col min="8967" max="8967" width="9.7109375" style="151" customWidth="1"/>
    <col min="8968" max="8968" width="10.7109375" style="151" bestFit="1" customWidth="1"/>
    <col min="8969" max="8970" width="10.7109375" style="151" customWidth="1"/>
    <col min="8971" max="8971" width="10.7109375" style="151" bestFit="1" customWidth="1"/>
    <col min="8972" max="8973" width="9.140625" style="151"/>
    <col min="8974" max="8974" width="13.5703125" style="151" bestFit="1" customWidth="1"/>
    <col min="8975" max="9216" width="9.140625" style="151"/>
    <col min="9217" max="9217" width="89.85546875" style="151" bestFit="1" customWidth="1"/>
    <col min="9218" max="9222" width="9.7109375" style="151" bestFit="1" customWidth="1"/>
    <col min="9223" max="9223" width="9.7109375" style="151" customWidth="1"/>
    <col min="9224" max="9224" width="10.7109375" style="151" bestFit="1" customWidth="1"/>
    <col min="9225" max="9226" width="10.7109375" style="151" customWidth="1"/>
    <col min="9227" max="9227" width="10.7109375" style="151" bestFit="1" customWidth="1"/>
    <col min="9228" max="9229" width="9.140625" style="151"/>
    <col min="9230" max="9230" width="13.5703125" style="151" bestFit="1" customWidth="1"/>
    <col min="9231" max="9472" width="9.140625" style="151"/>
    <col min="9473" max="9473" width="89.85546875" style="151" bestFit="1" customWidth="1"/>
    <col min="9474" max="9478" width="9.7109375" style="151" bestFit="1" customWidth="1"/>
    <col min="9479" max="9479" width="9.7109375" style="151" customWidth="1"/>
    <col min="9480" max="9480" width="10.7109375" style="151" bestFit="1" customWidth="1"/>
    <col min="9481" max="9482" width="10.7109375" style="151" customWidth="1"/>
    <col min="9483" max="9483" width="10.7109375" style="151" bestFit="1" customWidth="1"/>
    <col min="9484" max="9485" width="9.140625" style="151"/>
    <col min="9486" max="9486" width="13.5703125" style="151" bestFit="1" customWidth="1"/>
    <col min="9487" max="9728" width="9.140625" style="151"/>
    <col min="9729" max="9729" width="89.85546875" style="151" bestFit="1" customWidth="1"/>
    <col min="9730" max="9734" width="9.7109375" style="151" bestFit="1" customWidth="1"/>
    <col min="9735" max="9735" width="9.7109375" style="151" customWidth="1"/>
    <col min="9736" max="9736" width="10.7109375" style="151" bestFit="1" customWidth="1"/>
    <col min="9737" max="9738" width="10.7109375" style="151" customWidth="1"/>
    <col min="9739" max="9739" width="10.7109375" style="151" bestFit="1" customWidth="1"/>
    <col min="9740" max="9741" width="9.140625" style="151"/>
    <col min="9742" max="9742" width="13.5703125" style="151" bestFit="1" customWidth="1"/>
    <col min="9743" max="9984" width="9.140625" style="151"/>
    <col min="9985" max="9985" width="89.85546875" style="151" bestFit="1" customWidth="1"/>
    <col min="9986" max="9990" width="9.7109375" style="151" bestFit="1" customWidth="1"/>
    <col min="9991" max="9991" width="9.7109375" style="151" customWidth="1"/>
    <col min="9992" max="9992" width="10.7109375" style="151" bestFit="1" customWidth="1"/>
    <col min="9993" max="9994" width="10.7109375" style="151" customWidth="1"/>
    <col min="9995" max="9995" width="10.7109375" style="151" bestFit="1" customWidth="1"/>
    <col min="9996" max="9997" width="9.140625" style="151"/>
    <col min="9998" max="9998" width="13.5703125" style="151" bestFit="1" customWidth="1"/>
    <col min="9999" max="10240" width="9.140625" style="151"/>
    <col min="10241" max="10241" width="89.85546875" style="151" bestFit="1" customWidth="1"/>
    <col min="10242" max="10246" width="9.7109375" style="151" bestFit="1" customWidth="1"/>
    <col min="10247" max="10247" width="9.7109375" style="151" customWidth="1"/>
    <col min="10248" max="10248" width="10.7109375" style="151" bestFit="1" customWidth="1"/>
    <col min="10249" max="10250" width="10.7109375" style="151" customWidth="1"/>
    <col min="10251" max="10251" width="10.7109375" style="151" bestFit="1" customWidth="1"/>
    <col min="10252" max="10253" width="9.140625" style="151"/>
    <col min="10254" max="10254" width="13.5703125" style="151" bestFit="1" customWidth="1"/>
    <col min="10255" max="10496" width="9.140625" style="151"/>
    <col min="10497" max="10497" width="89.85546875" style="151" bestFit="1" customWidth="1"/>
    <col min="10498" max="10502" width="9.7109375" style="151" bestFit="1" customWidth="1"/>
    <col min="10503" max="10503" width="9.7109375" style="151" customWidth="1"/>
    <col min="10504" max="10504" width="10.7109375" style="151" bestFit="1" customWidth="1"/>
    <col min="10505" max="10506" width="10.7109375" style="151" customWidth="1"/>
    <col min="10507" max="10507" width="10.7109375" style="151" bestFit="1" customWidth="1"/>
    <col min="10508" max="10509" width="9.140625" style="151"/>
    <col min="10510" max="10510" width="13.5703125" style="151" bestFit="1" customWidth="1"/>
    <col min="10511" max="10752" width="9.140625" style="151"/>
    <col min="10753" max="10753" width="89.85546875" style="151" bestFit="1" customWidth="1"/>
    <col min="10754" max="10758" width="9.7109375" style="151" bestFit="1" customWidth="1"/>
    <col min="10759" max="10759" width="9.7109375" style="151" customWidth="1"/>
    <col min="10760" max="10760" width="10.7109375" style="151" bestFit="1" customWidth="1"/>
    <col min="10761" max="10762" width="10.7109375" style="151" customWidth="1"/>
    <col min="10763" max="10763" width="10.7109375" style="151" bestFit="1" customWidth="1"/>
    <col min="10764" max="10765" width="9.140625" style="151"/>
    <col min="10766" max="10766" width="13.5703125" style="151" bestFit="1" customWidth="1"/>
    <col min="10767" max="11008" width="9.140625" style="151"/>
    <col min="11009" max="11009" width="89.85546875" style="151" bestFit="1" customWidth="1"/>
    <col min="11010" max="11014" width="9.7109375" style="151" bestFit="1" customWidth="1"/>
    <col min="11015" max="11015" width="9.7109375" style="151" customWidth="1"/>
    <col min="11016" max="11016" width="10.7109375" style="151" bestFit="1" customWidth="1"/>
    <col min="11017" max="11018" width="10.7109375" style="151" customWidth="1"/>
    <col min="11019" max="11019" width="10.7109375" style="151" bestFit="1" customWidth="1"/>
    <col min="11020" max="11021" width="9.140625" style="151"/>
    <col min="11022" max="11022" width="13.5703125" style="151" bestFit="1" customWidth="1"/>
    <col min="11023" max="11264" width="9.140625" style="151"/>
    <col min="11265" max="11265" width="89.85546875" style="151" bestFit="1" customWidth="1"/>
    <col min="11266" max="11270" width="9.7109375" style="151" bestFit="1" customWidth="1"/>
    <col min="11271" max="11271" width="9.7109375" style="151" customWidth="1"/>
    <col min="11272" max="11272" width="10.7109375" style="151" bestFit="1" customWidth="1"/>
    <col min="11273" max="11274" width="10.7109375" style="151" customWidth="1"/>
    <col min="11275" max="11275" width="10.7109375" style="151" bestFit="1" customWidth="1"/>
    <col min="11276" max="11277" width="9.140625" style="151"/>
    <col min="11278" max="11278" width="13.5703125" style="151" bestFit="1" customWidth="1"/>
    <col min="11279" max="11520" width="9.140625" style="151"/>
    <col min="11521" max="11521" width="89.85546875" style="151" bestFit="1" customWidth="1"/>
    <col min="11522" max="11526" width="9.7109375" style="151" bestFit="1" customWidth="1"/>
    <col min="11527" max="11527" width="9.7109375" style="151" customWidth="1"/>
    <col min="11528" max="11528" width="10.7109375" style="151" bestFit="1" customWidth="1"/>
    <col min="11529" max="11530" width="10.7109375" style="151" customWidth="1"/>
    <col min="11531" max="11531" width="10.7109375" style="151" bestFit="1" customWidth="1"/>
    <col min="11532" max="11533" width="9.140625" style="151"/>
    <col min="11534" max="11534" width="13.5703125" style="151" bestFit="1" customWidth="1"/>
    <col min="11535" max="11776" width="9.140625" style="151"/>
    <col min="11777" max="11777" width="89.85546875" style="151" bestFit="1" customWidth="1"/>
    <col min="11778" max="11782" width="9.7109375" style="151" bestFit="1" customWidth="1"/>
    <col min="11783" max="11783" width="9.7109375" style="151" customWidth="1"/>
    <col min="11784" max="11784" width="10.7109375" style="151" bestFit="1" customWidth="1"/>
    <col min="11785" max="11786" width="10.7109375" style="151" customWidth="1"/>
    <col min="11787" max="11787" width="10.7109375" style="151" bestFit="1" customWidth="1"/>
    <col min="11788" max="11789" width="9.140625" style="151"/>
    <col min="11790" max="11790" width="13.5703125" style="151" bestFit="1" customWidth="1"/>
    <col min="11791" max="12032" width="9.140625" style="151"/>
    <col min="12033" max="12033" width="89.85546875" style="151" bestFit="1" customWidth="1"/>
    <col min="12034" max="12038" width="9.7109375" style="151" bestFit="1" customWidth="1"/>
    <col min="12039" max="12039" width="9.7109375" style="151" customWidth="1"/>
    <col min="12040" max="12040" width="10.7109375" style="151" bestFit="1" customWidth="1"/>
    <col min="12041" max="12042" width="10.7109375" style="151" customWidth="1"/>
    <col min="12043" max="12043" width="10.7109375" style="151" bestFit="1" customWidth="1"/>
    <col min="12044" max="12045" width="9.140625" style="151"/>
    <col min="12046" max="12046" width="13.5703125" style="151" bestFit="1" customWidth="1"/>
    <col min="12047" max="12288" width="9.140625" style="151"/>
    <col min="12289" max="12289" width="89.85546875" style="151" bestFit="1" customWidth="1"/>
    <col min="12290" max="12294" width="9.7109375" style="151" bestFit="1" customWidth="1"/>
    <col min="12295" max="12295" width="9.7109375" style="151" customWidth="1"/>
    <col min="12296" max="12296" width="10.7109375" style="151" bestFit="1" customWidth="1"/>
    <col min="12297" max="12298" width="10.7109375" style="151" customWidth="1"/>
    <col min="12299" max="12299" width="10.7109375" style="151" bestFit="1" customWidth="1"/>
    <col min="12300" max="12301" width="9.140625" style="151"/>
    <col min="12302" max="12302" width="13.5703125" style="151" bestFit="1" customWidth="1"/>
    <col min="12303" max="12544" width="9.140625" style="151"/>
    <col min="12545" max="12545" width="89.85546875" style="151" bestFit="1" customWidth="1"/>
    <col min="12546" max="12550" width="9.7109375" style="151" bestFit="1" customWidth="1"/>
    <col min="12551" max="12551" width="9.7109375" style="151" customWidth="1"/>
    <col min="12552" max="12552" width="10.7109375" style="151" bestFit="1" customWidth="1"/>
    <col min="12553" max="12554" width="10.7109375" style="151" customWidth="1"/>
    <col min="12555" max="12555" width="10.7109375" style="151" bestFit="1" customWidth="1"/>
    <col min="12556" max="12557" width="9.140625" style="151"/>
    <col min="12558" max="12558" width="13.5703125" style="151" bestFit="1" customWidth="1"/>
    <col min="12559" max="12800" width="9.140625" style="151"/>
    <col min="12801" max="12801" width="89.85546875" style="151" bestFit="1" customWidth="1"/>
    <col min="12802" max="12806" width="9.7109375" style="151" bestFit="1" customWidth="1"/>
    <col min="12807" max="12807" width="9.7109375" style="151" customWidth="1"/>
    <col min="12808" max="12808" width="10.7109375" style="151" bestFit="1" customWidth="1"/>
    <col min="12809" max="12810" width="10.7109375" style="151" customWidth="1"/>
    <col min="12811" max="12811" width="10.7109375" style="151" bestFit="1" customWidth="1"/>
    <col min="12812" max="12813" width="9.140625" style="151"/>
    <col min="12814" max="12814" width="13.5703125" style="151" bestFit="1" customWidth="1"/>
    <col min="12815" max="13056" width="9.140625" style="151"/>
    <col min="13057" max="13057" width="89.85546875" style="151" bestFit="1" customWidth="1"/>
    <col min="13058" max="13062" width="9.7109375" style="151" bestFit="1" customWidth="1"/>
    <col min="13063" max="13063" width="9.7109375" style="151" customWidth="1"/>
    <col min="13064" max="13064" width="10.7109375" style="151" bestFit="1" customWidth="1"/>
    <col min="13065" max="13066" width="10.7109375" style="151" customWidth="1"/>
    <col min="13067" max="13067" width="10.7109375" style="151" bestFit="1" customWidth="1"/>
    <col min="13068" max="13069" width="9.140625" style="151"/>
    <col min="13070" max="13070" width="13.5703125" style="151" bestFit="1" customWidth="1"/>
    <col min="13071" max="13312" width="9.140625" style="151"/>
    <col min="13313" max="13313" width="89.85546875" style="151" bestFit="1" customWidth="1"/>
    <col min="13314" max="13318" width="9.7109375" style="151" bestFit="1" customWidth="1"/>
    <col min="13319" max="13319" width="9.7109375" style="151" customWidth="1"/>
    <col min="13320" max="13320" width="10.7109375" style="151" bestFit="1" customWidth="1"/>
    <col min="13321" max="13322" width="10.7109375" style="151" customWidth="1"/>
    <col min="13323" max="13323" width="10.7109375" style="151" bestFit="1" customWidth="1"/>
    <col min="13324" max="13325" width="9.140625" style="151"/>
    <col min="13326" max="13326" width="13.5703125" style="151" bestFit="1" customWidth="1"/>
    <col min="13327" max="13568" width="9.140625" style="151"/>
    <col min="13569" max="13569" width="89.85546875" style="151" bestFit="1" customWidth="1"/>
    <col min="13570" max="13574" width="9.7109375" style="151" bestFit="1" customWidth="1"/>
    <col min="13575" max="13575" width="9.7109375" style="151" customWidth="1"/>
    <col min="13576" max="13576" width="10.7109375" style="151" bestFit="1" customWidth="1"/>
    <col min="13577" max="13578" width="10.7109375" style="151" customWidth="1"/>
    <col min="13579" max="13579" width="10.7109375" style="151" bestFit="1" customWidth="1"/>
    <col min="13580" max="13581" width="9.140625" style="151"/>
    <col min="13582" max="13582" width="13.5703125" style="151" bestFit="1" customWidth="1"/>
    <col min="13583" max="13824" width="9.140625" style="151"/>
    <col min="13825" max="13825" width="89.85546875" style="151" bestFit="1" customWidth="1"/>
    <col min="13826" max="13830" width="9.7109375" style="151" bestFit="1" customWidth="1"/>
    <col min="13831" max="13831" width="9.7109375" style="151" customWidth="1"/>
    <col min="13832" max="13832" width="10.7109375" style="151" bestFit="1" customWidth="1"/>
    <col min="13833" max="13834" width="10.7109375" style="151" customWidth="1"/>
    <col min="13835" max="13835" width="10.7109375" style="151" bestFit="1" customWidth="1"/>
    <col min="13836" max="13837" width="9.140625" style="151"/>
    <col min="13838" max="13838" width="13.5703125" style="151" bestFit="1" customWidth="1"/>
    <col min="13839" max="14080" width="9.140625" style="151"/>
    <col min="14081" max="14081" width="89.85546875" style="151" bestFit="1" customWidth="1"/>
    <col min="14082" max="14086" width="9.7109375" style="151" bestFit="1" customWidth="1"/>
    <col min="14087" max="14087" width="9.7109375" style="151" customWidth="1"/>
    <col min="14088" max="14088" width="10.7109375" style="151" bestFit="1" customWidth="1"/>
    <col min="14089" max="14090" width="10.7109375" style="151" customWidth="1"/>
    <col min="14091" max="14091" width="10.7109375" style="151" bestFit="1" customWidth="1"/>
    <col min="14092" max="14093" width="9.140625" style="151"/>
    <col min="14094" max="14094" width="13.5703125" style="151" bestFit="1" customWidth="1"/>
    <col min="14095" max="14336" width="9.140625" style="151"/>
    <col min="14337" max="14337" width="89.85546875" style="151" bestFit="1" customWidth="1"/>
    <col min="14338" max="14342" width="9.7109375" style="151" bestFit="1" customWidth="1"/>
    <col min="14343" max="14343" width="9.7109375" style="151" customWidth="1"/>
    <col min="14344" max="14344" width="10.7109375" style="151" bestFit="1" customWidth="1"/>
    <col min="14345" max="14346" width="10.7109375" style="151" customWidth="1"/>
    <col min="14347" max="14347" width="10.7109375" style="151" bestFit="1" customWidth="1"/>
    <col min="14348" max="14349" width="9.140625" style="151"/>
    <col min="14350" max="14350" width="13.5703125" style="151" bestFit="1" customWidth="1"/>
    <col min="14351" max="14592" width="9.140625" style="151"/>
    <col min="14593" max="14593" width="89.85546875" style="151" bestFit="1" customWidth="1"/>
    <col min="14594" max="14598" width="9.7109375" style="151" bestFit="1" customWidth="1"/>
    <col min="14599" max="14599" width="9.7109375" style="151" customWidth="1"/>
    <col min="14600" max="14600" width="10.7109375" style="151" bestFit="1" customWidth="1"/>
    <col min="14601" max="14602" width="10.7109375" style="151" customWidth="1"/>
    <col min="14603" max="14603" width="10.7109375" style="151" bestFit="1" customWidth="1"/>
    <col min="14604" max="14605" width="9.140625" style="151"/>
    <col min="14606" max="14606" width="13.5703125" style="151" bestFit="1" customWidth="1"/>
    <col min="14607" max="14848" width="9.140625" style="151"/>
    <col min="14849" max="14849" width="89.85546875" style="151" bestFit="1" customWidth="1"/>
    <col min="14850" max="14854" width="9.7109375" style="151" bestFit="1" customWidth="1"/>
    <col min="14855" max="14855" width="9.7109375" style="151" customWidth="1"/>
    <col min="14856" max="14856" width="10.7109375" style="151" bestFit="1" customWidth="1"/>
    <col min="14857" max="14858" width="10.7109375" style="151" customWidth="1"/>
    <col min="14859" max="14859" width="10.7109375" style="151" bestFit="1" customWidth="1"/>
    <col min="14860" max="14861" width="9.140625" style="151"/>
    <col min="14862" max="14862" width="13.5703125" style="151" bestFit="1" customWidth="1"/>
    <col min="14863" max="15104" width="9.140625" style="151"/>
    <col min="15105" max="15105" width="89.85546875" style="151" bestFit="1" customWidth="1"/>
    <col min="15106" max="15110" width="9.7109375" style="151" bestFit="1" customWidth="1"/>
    <col min="15111" max="15111" width="9.7109375" style="151" customWidth="1"/>
    <col min="15112" max="15112" width="10.7109375" style="151" bestFit="1" customWidth="1"/>
    <col min="15113" max="15114" width="10.7109375" style="151" customWidth="1"/>
    <col min="15115" max="15115" width="10.7109375" style="151" bestFit="1" customWidth="1"/>
    <col min="15116" max="15117" width="9.140625" style="151"/>
    <col min="15118" max="15118" width="13.5703125" style="151" bestFit="1" customWidth="1"/>
    <col min="15119" max="15360" width="9.140625" style="151"/>
    <col min="15361" max="15361" width="89.85546875" style="151" bestFit="1" customWidth="1"/>
    <col min="15362" max="15366" width="9.7109375" style="151" bestFit="1" customWidth="1"/>
    <col min="15367" max="15367" width="9.7109375" style="151" customWidth="1"/>
    <col min="15368" max="15368" width="10.7109375" style="151" bestFit="1" customWidth="1"/>
    <col min="15369" max="15370" width="10.7109375" style="151" customWidth="1"/>
    <col min="15371" max="15371" width="10.7109375" style="151" bestFit="1" customWidth="1"/>
    <col min="15372" max="15373" width="9.140625" style="151"/>
    <col min="15374" max="15374" width="13.5703125" style="151" bestFit="1" customWidth="1"/>
    <col min="15375" max="15616" width="9.140625" style="151"/>
    <col min="15617" max="15617" width="89.85546875" style="151" bestFit="1" customWidth="1"/>
    <col min="15618" max="15622" width="9.7109375" style="151" bestFit="1" customWidth="1"/>
    <col min="15623" max="15623" width="9.7109375" style="151" customWidth="1"/>
    <col min="15624" max="15624" width="10.7109375" style="151" bestFit="1" customWidth="1"/>
    <col min="15625" max="15626" width="10.7109375" style="151" customWidth="1"/>
    <col min="15627" max="15627" width="10.7109375" style="151" bestFit="1" customWidth="1"/>
    <col min="15628" max="15629" width="9.140625" style="151"/>
    <col min="15630" max="15630" width="13.5703125" style="151" bestFit="1" customWidth="1"/>
    <col min="15631" max="15872" width="9.140625" style="151"/>
    <col min="15873" max="15873" width="89.85546875" style="151" bestFit="1" customWidth="1"/>
    <col min="15874" max="15878" width="9.7109375" style="151" bestFit="1" customWidth="1"/>
    <col min="15879" max="15879" width="9.7109375" style="151" customWidth="1"/>
    <col min="15880" max="15880" width="10.7109375" style="151" bestFit="1" customWidth="1"/>
    <col min="15881" max="15882" width="10.7109375" style="151" customWidth="1"/>
    <col min="15883" max="15883" width="10.7109375" style="151" bestFit="1" customWidth="1"/>
    <col min="15884" max="15885" width="9.140625" style="151"/>
    <col min="15886" max="15886" width="13.5703125" style="151" bestFit="1" customWidth="1"/>
    <col min="15887" max="16128" width="9.140625" style="151"/>
    <col min="16129" max="16129" width="89.85546875" style="151" bestFit="1" customWidth="1"/>
    <col min="16130" max="16134" width="9.7109375" style="151" bestFit="1" customWidth="1"/>
    <col min="16135" max="16135" width="9.7109375" style="151" customWidth="1"/>
    <col min="16136" max="16136" width="10.7109375" style="151" bestFit="1" customWidth="1"/>
    <col min="16137" max="16138" width="10.7109375" style="151" customWidth="1"/>
    <col min="16139" max="16139" width="10.7109375" style="151" bestFit="1" customWidth="1"/>
    <col min="16140" max="16141" width="9.140625" style="151"/>
    <col min="16142" max="16142" width="13.5703125" style="151" bestFit="1" customWidth="1"/>
    <col min="16143" max="16384" width="9.140625" style="151"/>
  </cols>
  <sheetData>
    <row r="1" spans="1:22" ht="30" customHeight="1">
      <c r="A1" s="1012" t="s">
        <v>395</v>
      </c>
      <c r="B1" s="1012"/>
      <c r="C1" s="1012"/>
      <c r="D1" s="1012"/>
      <c r="E1" s="1012"/>
      <c r="F1" s="1012"/>
      <c r="G1" s="1012"/>
      <c r="H1" s="1012"/>
      <c r="I1" s="1012"/>
      <c r="J1" s="1012"/>
      <c r="K1" s="1012"/>
      <c r="L1" s="153"/>
      <c r="M1" s="153"/>
      <c r="N1" s="153"/>
      <c r="O1" s="153"/>
      <c r="P1" s="153"/>
      <c r="Q1" s="153"/>
      <c r="R1" s="153"/>
      <c r="S1" s="153"/>
      <c r="T1" s="153"/>
      <c r="U1" s="153"/>
      <c r="V1" s="153"/>
    </row>
    <row r="2" spans="1:22" ht="15" customHeight="1">
      <c r="A2" s="1013" t="s">
        <v>903</v>
      </c>
      <c r="B2" s="1013"/>
      <c r="C2" s="1013"/>
      <c r="D2" s="1013"/>
      <c r="E2" s="1013"/>
      <c r="F2" s="1013"/>
      <c r="G2" s="1013"/>
      <c r="H2" s="1013"/>
      <c r="I2" s="1013"/>
      <c r="J2" s="1013"/>
      <c r="K2" s="1013"/>
      <c r="L2" s="153"/>
      <c r="M2" s="153"/>
      <c r="N2" s="153"/>
      <c r="O2" s="153"/>
      <c r="P2" s="153"/>
      <c r="Q2" s="153"/>
      <c r="R2" s="153"/>
      <c r="S2" s="153"/>
      <c r="T2" s="153"/>
      <c r="U2" s="153"/>
      <c r="V2" s="153"/>
    </row>
    <row r="3" spans="1:22" ht="30" customHeight="1">
      <c r="A3" s="1014" t="s">
        <v>2</v>
      </c>
      <c r="B3" s="1014"/>
      <c r="C3" s="1014"/>
      <c r="D3" s="1014"/>
      <c r="E3" s="1014"/>
      <c r="F3" s="1014"/>
      <c r="G3" s="1014"/>
      <c r="H3" s="1014"/>
      <c r="I3" s="1014"/>
      <c r="J3" s="1014"/>
      <c r="K3" s="1014"/>
      <c r="L3" s="153"/>
      <c r="M3" s="153"/>
      <c r="N3" s="153"/>
      <c r="O3" s="153"/>
      <c r="P3" s="153"/>
      <c r="Q3" s="153"/>
      <c r="R3" s="153"/>
      <c r="S3" s="153"/>
      <c r="T3" s="153"/>
      <c r="U3" s="153"/>
      <c r="V3" s="153"/>
    </row>
    <row r="4" spans="1:22" ht="3.75" customHeight="1" thickBot="1">
      <c r="A4" s="153"/>
      <c r="B4" s="153"/>
      <c r="C4" s="153"/>
      <c r="D4" s="153"/>
      <c r="E4" s="153"/>
      <c r="F4" s="153"/>
      <c r="G4" s="153"/>
      <c r="H4" s="153"/>
      <c r="I4" s="153"/>
      <c r="J4" s="153"/>
      <c r="K4" s="153"/>
      <c r="L4" s="153"/>
      <c r="M4" s="153"/>
      <c r="N4" s="153"/>
      <c r="O4" s="153"/>
      <c r="P4" s="153"/>
      <c r="Q4" s="153"/>
      <c r="R4" s="153"/>
      <c r="S4" s="153"/>
      <c r="T4" s="153"/>
      <c r="U4" s="153"/>
      <c r="V4" s="153"/>
    </row>
    <row r="5" spans="1:22" s="169" customFormat="1" ht="30" customHeight="1" thickTop="1" thickBot="1">
      <c r="A5" s="172"/>
      <c r="B5" s="171" t="s">
        <v>900</v>
      </c>
      <c r="C5" s="171" t="s">
        <v>899</v>
      </c>
      <c r="D5" s="171" t="s">
        <v>898</v>
      </c>
      <c r="E5" s="171" t="s">
        <v>897</v>
      </c>
      <c r="F5" s="171" t="s">
        <v>896</v>
      </c>
      <c r="G5" s="171" t="s">
        <v>895</v>
      </c>
      <c r="H5" s="171" t="s">
        <v>894</v>
      </c>
      <c r="I5" s="171" t="s">
        <v>1448</v>
      </c>
      <c r="J5" s="171" t="s">
        <v>893</v>
      </c>
      <c r="K5" s="171" t="s">
        <v>1449</v>
      </c>
      <c r="L5" s="170"/>
      <c r="M5" s="170"/>
      <c r="N5" s="170"/>
      <c r="O5" s="170"/>
      <c r="P5" s="170"/>
      <c r="Q5" s="170"/>
      <c r="R5" s="170"/>
      <c r="S5" s="170"/>
      <c r="T5" s="170"/>
      <c r="U5" s="170"/>
      <c r="V5" s="170"/>
    </row>
    <row r="6" spans="1:22" ht="15" customHeight="1" thickTop="1" thickBot="1">
      <c r="A6" s="158" t="s">
        <v>892</v>
      </c>
      <c r="B6" s="356">
        <v>4033457.8172399998</v>
      </c>
      <c r="C6" s="356">
        <v>4474596.6765600005</v>
      </c>
      <c r="D6" s="356">
        <v>5432872.0645200005</v>
      </c>
      <c r="E6" s="356">
        <v>6231244.4709200002</v>
      </c>
      <c r="F6" s="356">
        <v>7901964.2556099994</v>
      </c>
      <c r="G6" s="356">
        <v>9581779.4965799991</v>
      </c>
      <c r="H6" s="356">
        <v>10434812.486129999</v>
      </c>
      <c r="I6" s="356">
        <v>10473168.70366</v>
      </c>
      <c r="J6" s="356">
        <v>10497087.31514</v>
      </c>
      <c r="K6" s="356">
        <v>10268261.962309999</v>
      </c>
      <c r="L6" s="153"/>
      <c r="M6" s="153"/>
      <c r="N6" s="153"/>
      <c r="O6" s="153"/>
      <c r="P6" s="153"/>
      <c r="Q6" s="153"/>
      <c r="R6" s="153"/>
      <c r="S6" s="153"/>
      <c r="T6" s="153"/>
      <c r="U6" s="153"/>
      <c r="V6" s="153"/>
    </row>
    <row r="7" spans="1:22" s="167" customFormat="1" ht="15" customHeight="1" thickTop="1">
      <c r="A7" s="160" t="s">
        <v>9</v>
      </c>
      <c r="B7" s="357">
        <v>167653.16861000002</v>
      </c>
      <c r="C7" s="357">
        <v>198970.63688999999</v>
      </c>
      <c r="D7" s="357">
        <v>229045.20624</v>
      </c>
      <c r="E7" s="357">
        <v>229137.53441999998</v>
      </c>
      <c r="F7" s="357">
        <v>434587.40337000001</v>
      </c>
      <c r="G7" s="357">
        <v>545176.59058000008</v>
      </c>
      <c r="H7" s="357">
        <v>573746.33739999996</v>
      </c>
      <c r="I7" s="357">
        <v>720030.68955000001</v>
      </c>
      <c r="J7" s="357">
        <v>644735.52259000007</v>
      </c>
      <c r="K7" s="357">
        <v>730169.22248999996</v>
      </c>
      <c r="L7" s="153"/>
      <c r="M7" s="153"/>
      <c r="N7" s="153"/>
      <c r="O7" s="153"/>
      <c r="P7" s="153"/>
      <c r="Q7" s="153"/>
      <c r="R7" s="153"/>
      <c r="S7" s="153"/>
      <c r="T7" s="153"/>
      <c r="U7" s="153"/>
      <c r="V7" s="153"/>
    </row>
    <row r="8" spans="1:22" s="167" customFormat="1" ht="15" customHeight="1">
      <c r="A8" s="160" t="s">
        <v>18</v>
      </c>
      <c r="B8" s="357">
        <v>52894.738880000004</v>
      </c>
      <c r="C8" s="357">
        <v>60604.879860000001</v>
      </c>
      <c r="D8" s="357">
        <v>136397.93575999999</v>
      </c>
      <c r="E8" s="357">
        <v>79538.324200000003</v>
      </c>
      <c r="F8" s="357">
        <v>184966.36011000001</v>
      </c>
      <c r="G8" s="357">
        <v>228183.17246999999</v>
      </c>
      <c r="H8" s="357">
        <v>172867.4307</v>
      </c>
      <c r="I8" s="357">
        <v>263797.81661000004</v>
      </c>
      <c r="J8" s="357">
        <v>344112.72126999998</v>
      </c>
      <c r="K8" s="357">
        <v>367788.48064999998</v>
      </c>
      <c r="L8" s="153"/>
      <c r="M8" s="153"/>
      <c r="N8" s="153"/>
      <c r="O8" s="153"/>
      <c r="P8" s="153"/>
      <c r="Q8" s="153"/>
      <c r="R8" s="153"/>
      <c r="S8" s="153"/>
      <c r="T8" s="153"/>
      <c r="U8" s="153"/>
      <c r="V8" s="153"/>
    </row>
    <row r="9" spans="1:22" s="167" customFormat="1" ht="15" customHeight="1">
      <c r="A9" s="160" t="s">
        <v>27</v>
      </c>
      <c r="B9" s="357">
        <v>3650795.88864</v>
      </c>
      <c r="C9" s="357">
        <v>4017883.3179899999</v>
      </c>
      <c r="D9" s="357">
        <v>4823990.2233999996</v>
      </c>
      <c r="E9" s="357">
        <v>5603732.0973699996</v>
      </c>
      <c r="F9" s="357">
        <v>6803438.93621</v>
      </c>
      <c r="G9" s="357">
        <v>7343778.2615600005</v>
      </c>
      <c r="H9" s="357">
        <v>8218822.4450500002</v>
      </c>
      <c r="I9" s="357">
        <v>8060197.5484199999</v>
      </c>
      <c r="J9" s="357">
        <v>8182236.0536700003</v>
      </c>
      <c r="K9" s="357">
        <v>7934893.5119099999</v>
      </c>
      <c r="L9" s="153"/>
      <c r="M9" s="153"/>
      <c r="N9" s="153"/>
      <c r="O9" s="153"/>
      <c r="P9" s="153"/>
      <c r="Q9" s="153"/>
      <c r="R9" s="153"/>
      <c r="S9" s="153"/>
      <c r="T9" s="153"/>
      <c r="U9" s="153"/>
      <c r="V9" s="153"/>
    </row>
    <row r="10" spans="1:22" s="167" customFormat="1" ht="15" customHeight="1">
      <c r="A10" s="163" t="s">
        <v>891</v>
      </c>
      <c r="B10" s="357">
        <v>3699217.34485</v>
      </c>
      <c r="C10" s="357">
        <v>4071615.3467399999</v>
      </c>
      <c r="D10" s="357">
        <v>4910921.35513</v>
      </c>
      <c r="E10" s="357">
        <v>5683864.59241</v>
      </c>
      <c r="F10" s="357">
        <v>6334049.8495100001</v>
      </c>
      <c r="G10" s="357">
        <v>6920057.4871899998</v>
      </c>
      <c r="H10" s="357">
        <v>7865646.2810200006</v>
      </c>
      <c r="I10" s="357">
        <v>7744055.0580799999</v>
      </c>
      <c r="J10" s="357">
        <v>7892019.61558</v>
      </c>
      <c r="K10" s="357">
        <v>7660515.0613599997</v>
      </c>
      <c r="L10" s="153"/>
      <c r="M10" s="153"/>
      <c r="N10" s="153"/>
      <c r="O10" s="153"/>
      <c r="P10" s="153"/>
      <c r="Q10" s="153"/>
      <c r="R10" s="153"/>
      <c r="S10" s="153"/>
      <c r="T10" s="153"/>
      <c r="U10" s="153"/>
      <c r="V10" s="153"/>
    </row>
    <row r="11" spans="1:22" s="167" customFormat="1" ht="15" customHeight="1">
      <c r="A11" s="163" t="s">
        <v>890</v>
      </c>
      <c r="B11" s="357">
        <v>3637800.8045199998</v>
      </c>
      <c r="C11" s="357">
        <v>4001629.3086100002</v>
      </c>
      <c r="D11" s="357">
        <v>4834281.6162900003</v>
      </c>
      <c r="E11" s="357">
        <v>5565460.0044</v>
      </c>
      <c r="F11" s="357">
        <v>6209520.4820699999</v>
      </c>
      <c r="G11" s="357">
        <v>5988815.5118699996</v>
      </c>
      <c r="H11" s="357">
        <v>7076533.0847700005</v>
      </c>
      <c r="I11" s="357">
        <v>7010248.09222</v>
      </c>
      <c r="J11" s="357">
        <v>7180467.51774</v>
      </c>
      <c r="K11" s="357">
        <v>6981565.5890800003</v>
      </c>
      <c r="L11" s="153"/>
      <c r="M11" s="153"/>
      <c r="N11" s="153"/>
      <c r="O11" s="153"/>
      <c r="P11" s="153"/>
      <c r="Q11" s="153"/>
      <c r="R11" s="153"/>
      <c r="S11" s="153"/>
      <c r="T11" s="153"/>
      <c r="U11" s="153"/>
      <c r="V11" s="153"/>
    </row>
    <row r="12" spans="1:22" s="167" customFormat="1" ht="15" customHeight="1">
      <c r="A12" s="163" t="s">
        <v>889</v>
      </c>
      <c r="B12" s="357">
        <v>61416.540329999996</v>
      </c>
      <c r="C12" s="357">
        <v>69986.038130000001</v>
      </c>
      <c r="D12" s="357">
        <v>76639.738840000005</v>
      </c>
      <c r="E12" s="357">
        <v>118404.58801000001</v>
      </c>
      <c r="F12" s="357">
        <v>124529.36744</v>
      </c>
      <c r="G12" s="357">
        <v>931241.97532000009</v>
      </c>
      <c r="H12" s="357">
        <v>789113.19625000004</v>
      </c>
      <c r="I12" s="357">
        <v>733806.96586</v>
      </c>
      <c r="J12" s="357">
        <v>711552.09784000006</v>
      </c>
      <c r="K12" s="357">
        <v>678949.47227999999</v>
      </c>
      <c r="L12" s="153"/>
      <c r="M12" s="153"/>
      <c r="N12" s="153"/>
      <c r="O12" s="153"/>
      <c r="P12" s="153"/>
      <c r="Q12" s="153"/>
      <c r="R12" s="153"/>
      <c r="S12" s="153"/>
      <c r="T12" s="153"/>
      <c r="U12" s="153"/>
      <c r="V12" s="153"/>
    </row>
    <row r="13" spans="1:22" s="167" customFormat="1" ht="15" customHeight="1">
      <c r="A13" s="163" t="s">
        <v>888</v>
      </c>
      <c r="B13" s="357">
        <v>30095.301649999998</v>
      </c>
      <c r="C13" s="357">
        <v>35620.276669999999</v>
      </c>
      <c r="D13" s="357">
        <v>44006.29305</v>
      </c>
      <c r="E13" s="357">
        <v>48912.301439999996</v>
      </c>
      <c r="F13" s="357">
        <v>18276.403050000001</v>
      </c>
      <c r="G13" s="357">
        <v>53528.510040000001</v>
      </c>
      <c r="H13" s="357">
        <v>78035.802420000007</v>
      </c>
      <c r="I13" s="357">
        <v>97407.766019999995</v>
      </c>
      <c r="J13" s="357">
        <v>93724.681639999995</v>
      </c>
      <c r="K13" s="357">
        <v>109410.44937</v>
      </c>
      <c r="L13" s="153"/>
      <c r="M13" s="153"/>
      <c r="N13" s="153"/>
      <c r="O13" s="153"/>
      <c r="P13" s="153"/>
      <c r="Q13" s="153"/>
      <c r="R13" s="153"/>
      <c r="S13" s="153"/>
      <c r="T13" s="153"/>
      <c r="U13" s="153"/>
      <c r="V13" s="153"/>
    </row>
    <row r="14" spans="1:22" s="167" customFormat="1" ht="15" customHeight="1">
      <c r="A14" s="163" t="s">
        <v>887</v>
      </c>
      <c r="B14" s="357">
        <v>27758.771579999997</v>
      </c>
      <c r="C14" s="357">
        <v>33634.244119999996</v>
      </c>
      <c r="D14" s="357">
        <v>42132.066279999999</v>
      </c>
      <c r="E14" s="357">
        <v>45387.281329999998</v>
      </c>
      <c r="F14" s="357">
        <v>17433.83223</v>
      </c>
      <c r="G14" s="357">
        <v>42918.20534</v>
      </c>
      <c r="H14" s="357">
        <v>59156.182820000002</v>
      </c>
      <c r="I14" s="357">
        <v>72162.87689</v>
      </c>
      <c r="J14" s="357">
        <v>70727.308620000011</v>
      </c>
      <c r="K14" s="357">
        <v>82283.269150000007</v>
      </c>
      <c r="L14" s="153"/>
      <c r="M14" s="153"/>
      <c r="N14" s="153"/>
      <c r="O14" s="153"/>
      <c r="P14" s="153"/>
      <c r="Q14" s="153"/>
      <c r="R14" s="153"/>
      <c r="S14" s="153"/>
      <c r="T14" s="153"/>
      <c r="U14" s="153"/>
      <c r="V14" s="153"/>
    </row>
    <row r="15" spans="1:22" s="167" customFormat="1" ht="15" customHeight="1">
      <c r="A15" s="163" t="s">
        <v>886</v>
      </c>
      <c r="B15" s="357">
        <v>2336.5300699999998</v>
      </c>
      <c r="C15" s="357">
        <v>1986.0325500000001</v>
      </c>
      <c r="D15" s="357">
        <v>1874.22677</v>
      </c>
      <c r="E15" s="357">
        <v>3525.0201099999999</v>
      </c>
      <c r="F15" s="357">
        <v>842.57081999999991</v>
      </c>
      <c r="G15" s="357">
        <v>10610.304699999999</v>
      </c>
      <c r="H15" s="357">
        <v>18879.619600000002</v>
      </c>
      <c r="I15" s="357">
        <v>25244.88913</v>
      </c>
      <c r="J15" s="357">
        <v>22997.373019999999</v>
      </c>
      <c r="K15" s="357">
        <v>27127.180219999998</v>
      </c>
      <c r="L15" s="153"/>
      <c r="M15" s="153"/>
      <c r="N15" s="153"/>
      <c r="O15" s="153"/>
      <c r="P15" s="153"/>
      <c r="Q15" s="153"/>
      <c r="R15" s="153"/>
      <c r="S15" s="153"/>
      <c r="T15" s="153"/>
      <c r="U15" s="153"/>
      <c r="V15" s="153"/>
    </row>
    <row r="16" spans="1:22" s="167" customFormat="1" ht="15" customHeight="1">
      <c r="A16" s="163" t="s">
        <v>885</v>
      </c>
      <c r="B16" s="357">
        <v>38999.727869999995</v>
      </c>
      <c r="C16" s="357">
        <v>37554.837390000001</v>
      </c>
      <c r="D16" s="357">
        <v>50358.245619999994</v>
      </c>
      <c r="E16" s="357">
        <v>50482.565020000002</v>
      </c>
      <c r="F16" s="357">
        <v>43159.670239999999</v>
      </c>
      <c r="G16" s="357">
        <v>45977.541119999994</v>
      </c>
      <c r="H16" s="357">
        <v>78571.60742</v>
      </c>
      <c r="I16" s="357">
        <v>104391.57971999999</v>
      </c>
      <c r="J16" s="357">
        <v>113729.46931</v>
      </c>
      <c r="K16" s="357">
        <v>121052.42958</v>
      </c>
      <c r="L16" s="153"/>
      <c r="M16" s="153"/>
      <c r="N16" s="153"/>
      <c r="O16" s="153"/>
      <c r="P16" s="153"/>
      <c r="Q16" s="153"/>
      <c r="R16" s="153"/>
      <c r="S16" s="153"/>
      <c r="T16" s="153"/>
      <c r="U16" s="153"/>
      <c r="V16" s="153"/>
    </row>
    <row r="17" spans="1:22" s="167" customFormat="1" ht="15" customHeight="1">
      <c r="A17" s="163" t="s">
        <v>884</v>
      </c>
      <c r="B17" s="357">
        <v>32562.236209999999</v>
      </c>
      <c r="C17" s="357">
        <v>32264.638589999999</v>
      </c>
      <c r="D17" s="357">
        <v>41378.485679999998</v>
      </c>
      <c r="E17" s="357">
        <v>42441.834490000001</v>
      </c>
      <c r="F17" s="357">
        <v>35553.579010000001</v>
      </c>
      <c r="G17" s="357">
        <v>36134.13809</v>
      </c>
      <c r="H17" s="357">
        <v>57203.369829999996</v>
      </c>
      <c r="I17" s="357">
        <v>74301.065969999996</v>
      </c>
      <c r="J17" s="357">
        <v>78806.524609999993</v>
      </c>
      <c r="K17" s="357">
        <v>83707.532180000009</v>
      </c>
      <c r="L17" s="153"/>
      <c r="M17" s="153"/>
      <c r="N17" s="153"/>
      <c r="O17" s="153"/>
      <c r="P17" s="153"/>
      <c r="Q17" s="153"/>
      <c r="R17" s="153"/>
      <c r="S17" s="153"/>
      <c r="T17" s="153"/>
      <c r="U17" s="153"/>
      <c r="V17" s="153"/>
    </row>
    <row r="18" spans="1:22" s="167" customFormat="1" ht="15" customHeight="1">
      <c r="A18" s="163" t="s">
        <v>883</v>
      </c>
      <c r="B18" s="357">
        <v>6437.4916600000006</v>
      </c>
      <c r="C18" s="357">
        <v>5290.1988000000001</v>
      </c>
      <c r="D18" s="357">
        <v>8979.7599399999999</v>
      </c>
      <c r="E18" s="357">
        <v>8040.7305299999998</v>
      </c>
      <c r="F18" s="357">
        <v>7606.09123</v>
      </c>
      <c r="G18" s="357">
        <v>9843.4030299999995</v>
      </c>
      <c r="H18" s="357">
        <v>21368.237590000001</v>
      </c>
      <c r="I18" s="357">
        <v>30090.513749999998</v>
      </c>
      <c r="J18" s="357">
        <v>34922.9447</v>
      </c>
      <c r="K18" s="357">
        <v>37344.897400000002</v>
      </c>
      <c r="L18" s="153"/>
      <c r="M18" s="153"/>
      <c r="N18" s="153"/>
      <c r="O18" s="153"/>
      <c r="P18" s="153"/>
      <c r="Q18" s="153"/>
      <c r="R18" s="153"/>
      <c r="S18" s="153"/>
      <c r="T18" s="153"/>
      <c r="U18" s="153"/>
      <c r="V18" s="153"/>
    </row>
    <row r="19" spans="1:22" s="167" customFormat="1" ht="15" customHeight="1">
      <c r="A19" s="163" t="s">
        <v>40</v>
      </c>
      <c r="B19" s="357">
        <v>62099.027649999996</v>
      </c>
      <c r="C19" s="357">
        <v>64549.689130000006</v>
      </c>
      <c r="D19" s="357">
        <v>74435.349170000001</v>
      </c>
      <c r="E19" s="357">
        <v>87059.976060000001</v>
      </c>
      <c r="F19" s="357">
        <v>659131.64682000002</v>
      </c>
      <c r="G19" s="357">
        <v>614684.82927999995</v>
      </c>
      <c r="H19" s="357">
        <v>538174.81886</v>
      </c>
      <c r="I19" s="357">
        <v>482950.70107999997</v>
      </c>
      <c r="J19" s="357">
        <v>472487.37358999997</v>
      </c>
      <c r="K19" s="357">
        <v>462569.15775000001</v>
      </c>
      <c r="L19" s="153"/>
      <c r="M19" s="153"/>
      <c r="N19" s="153"/>
      <c r="O19" s="153"/>
      <c r="P19" s="153"/>
      <c r="Q19" s="153"/>
      <c r="R19" s="153"/>
      <c r="S19" s="153"/>
      <c r="T19" s="153"/>
      <c r="U19" s="153"/>
      <c r="V19" s="153"/>
    </row>
    <row r="20" spans="1:22" s="167" customFormat="1" ht="15" customHeight="1">
      <c r="A20" s="163" t="s">
        <v>882</v>
      </c>
      <c r="B20" s="357">
        <v>-179615.51337999999</v>
      </c>
      <c r="C20" s="357">
        <v>-191456.83194</v>
      </c>
      <c r="D20" s="357">
        <v>-255731.01957</v>
      </c>
      <c r="E20" s="357">
        <v>-266587.33756000001</v>
      </c>
      <c r="F20" s="357">
        <v>-251178.63341000001</v>
      </c>
      <c r="G20" s="357">
        <v>-290470.10606999998</v>
      </c>
      <c r="H20" s="357">
        <v>-341606.06466999999</v>
      </c>
      <c r="I20" s="357">
        <v>-368607.55648000003</v>
      </c>
      <c r="J20" s="357">
        <v>-389725.08645</v>
      </c>
      <c r="K20" s="357">
        <v>-418653.58614999999</v>
      </c>
      <c r="L20" s="153"/>
      <c r="M20" s="153"/>
      <c r="N20" s="153"/>
      <c r="O20" s="153"/>
      <c r="P20" s="153"/>
      <c r="Q20" s="153"/>
      <c r="R20" s="153"/>
      <c r="S20" s="153"/>
      <c r="T20" s="153"/>
      <c r="U20" s="153"/>
      <c r="V20" s="153"/>
    </row>
    <row r="21" spans="1:22" s="167" customFormat="1" ht="15" customHeight="1">
      <c r="A21" s="160" t="s">
        <v>70</v>
      </c>
      <c r="B21" s="357">
        <v>37145.192350000005</v>
      </c>
      <c r="C21" s="357">
        <v>40798.39849</v>
      </c>
      <c r="D21" s="357">
        <v>53844.791979999995</v>
      </c>
      <c r="E21" s="357">
        <v>64462.572959999998</v>
      </c>
      <c r="F21" s="357">
        <v>72009.969870000001</v>
      </c>
      <c r="G21" s="357">
        <v>76659.866190000001</v>
      </c>
      <c r="H21" s="357">
        <v>69851.534540000008</v>
      </c>
      <c r="I21" s="357">
        <v>75753.807319999993</v>
      </c>
      <c r="J21" s="357">
        <v>75812.598729999998</v>
      </c>
      <c r="K21" s="357">
        <v>66761.704549999995</v>
      </c>
      <c r="L21" s="153"/>
      <c r="M21" s="153"/>
      <c r="N21" s="153"/>
      <c r="O21" s="153"/>
      <c r="P21" s="153"/>
      <c r="Q21" s="153"/>
      <c r="R21" s="153"/>
      <c r="S21" s="153"/>
      <c r="T21" s="153"/>
      <c r="U21" s="153"/>
      <c r="V21" s="153"/>
    </row>
    <row r="22" spans="1:22" s="167" customFormat="1" ht="15" customHeight="1">
      <c r="A22" s="160" t="s">
        <v>76</v>
      </c>
      <c r="B22" s="357">
        <v>989.4274200000001</v>
      </c>
      <c r="C22" s="357">
        <v>912.89164000000005</v>
      </c>
      <c r="D22" s="357">
        <v>1062.1120600000002</v>
      </c>
      <c r="E22" s="357">
        <v>2877.1207100000001</v>
      </c>
      <c r="F22" s="357">
        <v>637.98235</v>
      </c>
      <c r="G22" s="357">
        <v>664.51229000000001</v>
      </c>
      <c r="H22" s="357">
        <v>878.26316000000008</v>
      </c>
      <c r="I22" s="357">
        <v>680.05042000000003</v>
      </c>
      <c r="J22" s="357">
        <v>943.36964</v>
      </c>
      <c r="K22" s="357">
        <v>1489.2402400000001</v>
      </c>
      <c r="L22" s="153"/>
      <c r="M22" s="153"/>
      <c r="N22" s="153"/>
      <c r="O22" s="153"/>
      <c r="P22" s="153"/>
      <c r="Q22" s="153"/>
      <c r="R22" s="153"/>
      <c r="S22" s="153"/>
      <c r="T22" s="153"/>
      <c r="U22" s="153"/>
      <c r="V22" s="153"/>
    </row>
    <row r="23" spans="1:22" s="167" customFormat="1" ht="15" customHeight="1">
      <c r="A23" s="160" t="s">
        <v>881</v>
      </c>
      <c r="B23" s="357">
        <v>13457.860859999999</v>
      </c>
      <c r="C23" s="357">
        <v>24624.93823</v>
      </c>
      <c r="D23" s="357">
        <v>33323.506090000003</v>
      </c>
      <c r="E23" s="357">
        <v>52974.815950000004</v>
      </c>
      <c r="F23" s="357">
        <v>213182.56372000001</v>
      </c>
      <c r="G23" s="357">
        <v>1202678.12249</v>
      </c>
      <c r="H23" s="357">
        <v>1185592.16793</v>
      </c>
      <c r="I23" s="357">
        <v>1134674.4857600001</v>
      </c>
      <c r="J23" s="357">
        <v>1037082.18536</v>
      </c>
      <c r="K23" s="357">
        <v>955262.49910000002</v>
      </c>
      <c r="L23" s="153"/>
      <c r="M23" s="153"/>
      <c r="N23" s="153"/>
      <c r="O23" s="153"/>
      <c r="P23" s="153"/>
      <c r="Q23" s="153"/>
      <c r="R23" s="153"/>
      <c r="S23" s="153"/>
      <c r="T23" s="153"/>
      <c r="U23" s="153"/>
      <c r="V23" s="153"/>
    </row>
    <row r="24" spans="1:22" s="167" customFormat="1" ht="15" customHeight="1">
      <c r="A24" s="160" t="s">
        <v>86</v>
      </c>
      <c r="B24" s="357">
        <v>93378.84852</v>
      </c>
      <c r="C24" s="357">
        <v>110883.16448000001</v>
      </c>
      <c r="D24" s="357">
        <v>127605.06381000001</v>
      </c>
      <c r="E24" s="357">
        <v>170249.22097999998</v>
      </c>
      <c r="F24" s="357">
        <v>160427.28587999998</v>
      </c>
      <c r="G24" s="357">
        <v>157049.12966999999</v>
      </c>
      <c r="H24" s="357">
        <v>178584.03883</v>
      </c>
      <c r="I24" s="357">
        <v>179443.19451</v>
      </c>
      <c r="J24" s="357">
        <v>178972.65340000001</v>
      </c>
      <c r="K24" s="357">
        <v>168185.76588999998</v>
      </c>
      <c r="L24" s="153"/>
      <c r="M24" s="153"/>
      <c r="N24" s="153"/>
      <c r="O24" s="153"/>
      <c r="P24" s="153"/>
      <c r="Q24" s="153"/>
      <c r="R24" s="153"/>
      <c r="S24" s="153"/>
      <c r="T24" s="153"/>
      <c r="U24" s="153"/>
      <c r="V24" s="153"/>
    </row>
    <row r="25" spans="1:22" s="167" customFormat="1" ht="15" customHeight="1">
      <c r="A25" s="160" t="s">
        <v>880</v>
      </c>
      <c r="B25" s="357">
        <v>17142.69196</v>
      </c>
      <c r="C25" s="357">
        <v>19918.448980000001</v>
      </c>
      <c r="D25" s="357">
        <v>27603.225180000001</v>
      </c>
      <c r="E25" s="357">
        <v>28272.784329999999</v>
      </c>
      <c r="F25" s="357">
        <v>32713.754100000002</v>
      </c>
      <c r="G25" s="357">
        <v>27589.841329999999</v>
      </c>
      <c r="H25" s="357">
        <v>34470.268520000005</v>
      </c>
      <c r="I25" s="357">
        <v>38591.111069999999</v>
      </c>
      <c r="J25" s="357">
        <v>33192.210480000002</v>
      </c>
      <c r="K25" s="357">
        <v>43711.537479999999</v>
      </c>
      <c r="L25" s="153"/>
      <c r="M25" s="153"/>
      <c r="N25" s="153"/>
      <c r="O25" s="153"/>
      <c r="P25" s="153"/>
      <c r="Q25" s="153"/>
      <c r="R25" s="153"/>
      <c r="S25" s="153"/>
      <c r="T25" s="153"/>
      <c r="U25" s="153"/>
      <c r="V25" s="153"/>
    </row>
    <row r="26" spans="1:22" s="166" customFormat="1" ht="15" customHeight="1" thickBot="1">
      <c r="A26" s="160" t="s">
        <v>102</v>
      </c>
      <c r="B26" s="357">
        <v>0</v>
      </c>
      <c r="C26" s="357">
        <v>0</v>
      </c>
      <c r="D26" s="357">
        <v>0</v>
      </c>
      <c r="E26" s="357">
        <v>0</v>
      </c>
      <c r="F26" s="357">
        <v>0</v>
      </c>
      <c r="G26" s="357">
        <v>0</v>
      </c>
      <c r="H26" s="357">
        <v>0</v>
      </c>
      <c r="I26" s="357">
        <v>0</v>
      </c>
      <c r="J26" s="357">
        <v>0</v>
      </c>
      <c r="K26" s="357">
        <v>0</v>
      </c>
      <c r="L26" s="153"/>
      <c r="M26" s="153"/>
      <c r="N26" s="153"/>
      <c r="O26" s="153"/>
      <c r="P26" s="153"/>
      <c r="Q26" s="153"/>
      <c r="R26" s="153"/>
      <c r="S26" s="153"/>
      <c r="T26" s="153"/>
      <c r="U26" s="153"/>
      <c r="V26" s="153"/>
    </row>
    <row r="27" spans="1:22" ht="15" customHeight="1" thickTop="1" thickBot="1">
      <c r="A27" s="158" t="s">
        <v>879</v>
      </c>
      <c r="B27" s="356">
        <v>3162034.3268400002</v>
      </c>
      <c r="C27" s="356">
        <v>3542495.1760500004</v>
      </c>
      <c r="D27" s="356">
        <v>4303495.4396200003</v>
      </c>
      <c r="E27" s="356">
        <v>4951125.1679499997</v>
      </c>
      <c r="F27" s="356">
        <v>6572587.8021999998</v>
      </c>
      <c r="G27" s="356">
        <v>8235986.3786499994</v>
      </c>
      <c r="H27" s="356">
        <v>9016444.043610001</v>
      </c>
      <c r="I27" s="356">
        <v>9029080.5718399994</v>
      </c>
      <c r="J27" s="356">
        <v>9039527.8740300015</v>
      </c>
      <c r="K27" s="356">
        <v>8782891.5127299987</v>
      </c>
      <c r="L27" s="153"/>
      <c r="M27" s="153"/>
      <c r="N27" s="153"/>
      <c r="O27" s="153"/>
      <c r="P27" s="153"/>
      <c r="Q27" s="153"/>
      <c r="R27" s="153"/>
      <c r="S27" s="153"/>
      <c r="T27" s="153"/>
      <c r="U27" s="153"/>
      <c r="V27" s="153"/>
    </row>
    <row r="28" spans="1:22" s="167" customFormat="1" ht="15" customHeight="1" thickTop="1">
      <c r="A28" s="160" t="s">
        <v>878</v>
      </c>
      <c r="B28" s="357">
        <v>294.24556999999999</v>
      </c>
      <c r="C28" s="357">
        <v>342.54304999999999</v>
      </c>
      <c r="D28" s="357">
        <v>235.81457999999998</v>
      </c>
      <c r="E28" s="357">
        <v>188.90720999999999</v>
      </c>
      <c r="F28" s="357">
        <v>2697.0132100000001</v>
      </c>
      <c r="G28" s="357">
        <v>218795.19500000001</v>
      </c>
      <c r="H28" s="357">
        <v>1082598.2287699999</v>
      </c>
      <c r="I28" s="357">
        <v>1146348.18573</v>
      </c>
      <c r="J28" s="357">
        <v>948109.25002000004</v>
      </c>
      <c r="K28" s="357">
        <v>1645862.3583399998</v>
      </c>
      <c r="L28" s="153"/>
      <c r="M28" s="153"/>
      <c r="N28" s="153"/>
      <c r="O28" s="153"/>
      <c r="P28" s="153"/>
      <c r="Q28" s="153"/>
      <c r="R28" s="153"/>
      <c r="S28" s="153"/>
      <c r="T28" s="153"/>
      <c r="U28" s="153"/>
      <c r="V28" s="153"/>
    </row>
    <row r="29" spans="1:22" s="167" customFormat="1" ht="15" customHeight="1">
      <c r="A29" s="163" t="s">
        <v>877</v>
      </c>
      <c r="B29" s="357">
        <v>294.24556999999999</v>
      </c>
      <c r="C29" s="357">
        <v>342.54304999999999</v>
      </c>
      <c r="D29" s="357">
        <v>235.81457999999998</v>
      </c>
      <c r="E29" s="357">
        <v>188.90720999999999</v>
      </c>
      <c r="F29" s="357">
        <v>113.66438000000001</v>
      </c>
      <c r="G29" s="357">
        <v>93.094880000000003</v>
      </c>
      <c r="H29" s="357">
        <v>957.70365000000004</v>
      </c>
      <c r="I29" s="357">
        <v>550.15053</v>
      </c>
      <c r="J29" s="357">
        <v>2231.6353599999998</v>
      </c>
      <c r="K29" s="357">
        <v>646.49306999999999</v>
      </c>
      <c r="L29" s="153"/>
      <c r="M29" s="153"/>
      <c r="N29" s="153"/>
      <c r="O29" s="153"/>
      <c r="P29" s="153"/>
      <c r="Q29" s="153"/>
      <c r="R29" s="153"/>
      <c r="S29" s="153"/>
      <c r="T29" s="153"/>
      <c r="U29" s="153"/>
      <c r="V29" s="153"/>
    </row>
    <row r="30" spans="1:22" s="167" customFormat="1" ht="15" customHeight="1">
      <c r="A30" s="163" t="s">
        <v>876</v>
      </c>
      <c r="B30" s="357">
        <v>0</v>
      </c>
      <c r="C30" s="357">
        <v>0</v>
      </c>
      <c r="D30" s="357">
        <v>0</v>
      </c>
      <c r="E30" s="357">
        <v>0</v>
      </c>
      <c r="F30" s="357">
        <v>86.106020000000001</v>
      </c>
      <c r="G30" s="357">
        <v>55099.786570000004</v>
      </c>
      <c r="H30" s="357">
        <v>321520.93037999998</v>
      </c>
      <c r="I30" s="357">
        <v>483920.81179000001</v>
      </c>
      <c r="J30" s="357">
        <v>498059.15883999999</v>
      </c>
      <c r="K30" s="357">
        <v>619180.97071000002</v>
      </c>
      <c r="L30" s="153"/>
      <c r="M30" s="153"/>
      <c r="N30" s="153"/>
      <c r="O30" s="153"/>
      <c r="P30" s="153"/>
      <c r="Q30" s="153"/>
      <c r="R30" s="153"/>
      <c r="S30" s="153"/>
      <c r="T30" s="153"/>
      <c r="U30" s="153"/>
      <c r="V30" s="153"/>
    </row>
    <row r="31" spans="1:22" s="167" customFormat="1" ht="15" customHeight="1">
      <c r="A31" s="163" t="s">
        <v>875</v>
      </c>
      <c r="B31" s="357">
        <v>0</v>
      </c>
      <c r="C31" s="357">
        <v>0</v>
      </c>
      <c r="D31" s="357">
        <v>0</v>
      </c>
      <c r="E31" s="357">
        <v>0</v>
      </c>
      <c r="F31" s="357">
        <v>2493.38</v>
      </c>
      <c r="G31" s="357">
        <v>32880.391100000001</v>
      </c>
      <c r="H31" s="357">
        <v>55853.521500000003</v>
      </c>
      <c r="I31" s="357">
        <v>59752.162149999996</v>
      </c>
      <c r="J31" s="357">
        <v>62879.54219</v>
      </c>
      <c r="K31" s="357">
        <v>76995.640750000006</v>
      </c>
      <c r="L31" s="153"/>
      <c r="M31" s="153"/>
      <c r="N31" s="153"/>
      <c r="O31" s="153"/>
      <c r="P31" s="153"/>
      <c r="Q31" s="153"/>
      <c r="R31" s="153"/>
      <c r="S31" s="153"/>
      <c r="T31" s="153"/>
      <c r="U31" s="153"/>
      <c r="V31" s="153"/>
    </row>
    <row r="32" spans="1:22" s="167" customFormat="1" ht="15" customHeight="1">
      <c r="A32" s="163" t="s">
        <v>874</v>
      </c>
      <c r="B32" s="357">
        <v>0</v>
      </c>
      <c r="C32" s="357">
        <v>0</v>
      </c>
      <c r="D32" s="357">
        <v>0</v>
      </c>
      <c r="E32" s="357">
        <v>0</v>
      </c>
      <c r="F32" s="357">
        <v>0</v>
      </c>
      <c r="G32" s="357">
        <v>0.76036999999999999</v>
      </c>
      <c r="H32" s="357">
        <v>821.25189999999998</v>
      </c>
      <c r="I32" s="357">
        <v>475.47823</v>
      </c>
      <c r="J32" s="357">
        <v>844.45620999999994</v>
      </c>
      <c r="K32" s="357">
        <v>1849.9619</v>
      </c>
      <c r="L32" s="153"/>
      <c r="M32" s="153"/>
      <c r="N32" s="153"/>
      <c r="O32" s="153"/>
      <c r="P32" s="153"/>
      <c r="Q32" s="153"/>
      <c r="R32" s="153"/>
      <c r="S32" s="153"/>
      <c r="T32" s="153"/>
      <c r="U32" s="153"/>
      <c r="V32" s="153"/>
    </row>
    <row r="33" spans="1:22" s="167" customFormat="1" ht="15" customHeight="1">
      <c r="A33" s="163" t="s">
        <v>873</v>
      </c>
      <c r="B33" s="357">
        <v>0</v>
      </c>
      <c r="C33" s="357">
        <v>0</v>
      </c>
      <c r="D33" s="357">
        <v>0</v>
      </c>
      <c r="E33" s="357">
        <v>0</v>
      </c>
      <c r="F33" s="357">
        <v>0</v>
      </c>
      <c r="G33" s="357">
        <v>129408.17202</v>
      </c>
      <c r="H33" s="357">
        <v>683637.05327000003</v>
      </c>
      <c r="I33" s="357">
        <v>576537.98528999998</v>
      </c>
      <c r="J33" s="357">
        <v>375653.51629</v>
      </c>
      <c r="K33" s="357">
        <v>896208.64665000001</v>
      </c>
      <c r="L33" s="153"/>
      <c r="M33" s="153"/>
      <c r="N33" s="153"/>
      <c r="O33" s="153"/>
      <c r="P33" s="153"/>
      <c r="Q33" s="153"/>
      <c r="R33" s="153"/>
      <c r="S33" s="153"/>
      <c r="T33" s="153"/>
      <c r="U33" s="153"/>
      <c r="V33" s="153"/>
    </row>
    <row r="34" spans="1:22" s="167" customFormat="1" ht="15" customHeight="1">
      <c r="A34" s="163" t="s">
        <v>872</v>
      </c>
      <c r="B34" s="357">
        <v>0</v>
      </c>
      <c r="C34" s="357">
        <v>0</v>
      </c>
      <c r="D34" s="357">
        <v>0</v>
      </c>
      <c r="E34" s="357">
        <v>0</v>
      </c>
      <c r="F34" s="357">
        <v>3.8628100000000001</v>
      </c>
      <c r="G34" s="357">
        <v>1312.9900600000001</v>
      </c>
      <c r="H34" s="357">
        <v>19807.768070000002</v>
      </c>
      <c r="I34" s="357">
        <v>25111.597739999997</v>
      </c>
      <c r="J34" s="357">
        <v>8440.9411300000011</v>
      </c>
      <c r="K34" s="357">
        <v>50980.645259999998</v>
      </c>
      <c r="L34" s="153"/>
      <c r="M34" s="153"/>
      <c r="N34" s="153"/>
      <c r="O34" s="153"/>
      <c r="P34" s="153"/>
      <c r="Q34" s="153"/>
      <c r="R34" s="153"/>
      <c r="S34" s="153"/>
      <c r="T34" s="153"/>
      <c r="U34" s="153"/>
      <c r="V34" s="153"/>
    </row>
    <row r="35" spans="1:22" s="167" customFormat="1" ht="15" customHeight="1">
      <c r="A35" s="160" t="s">
        <v>871</v>
      </c>
      <c r="B35" s="357">
        <v>0</v>
      </c>
      <c r="C35" s="357">
        <v>0</v>
      </c>
      <c r="D35" s="357">
        <v>0</v>
      </c>
      <c r="E35" s="357">
        <v>0</v>
      </c>
      <c r="F35" s="357">
        <v>373.82026000000002</v>
      </c>
      <c r="G35" s="357">
        <v>0</v>
      </c>
      <c r="H35" s="357">
        <v>0</v>
      </c>
      <c r="I35" s="357">
        <v>0</v>
      </c>
      <c r="J35" s="357">
        <v>26.93562</v>
      </c>
      <c r="K35" s="357">
        <v>18.117699999999999</v>
      </c>
      <c r="L35" s="153"/>
      <c r="M35" s="153"/>
      <c r="N35" s="153"/>
      <c r="O35" s="153"/>
      <c r="P35" s="153"/>
      <c r="Q35" s="153"/>
      <c r="R35" s="153"/>
      <c r="S35" s="153"/>
      <c r="T35" s="153"/>
      <c r="U35" s="153"/>
      <c r="V35" s="153"/>
    </row>
    <row r="36" spans="1:22" s="167" customFormat="1" ht="15" customHeight="1">
      <c r="A36" s="160" t="s">
        <v>870</v>
      </c>
      <c r="B36" s="357">
        <v>2953569.32039</v>
      </c>
      <c r="C36" s="357">
        <v>3283430.8400599998</v>
      </c>
      <c r="D36" s="357">
        <v>3948086.0904099997</v>
      </c>
      <c r="E36" s="357">
        <v>4380989.3709399998</v>
      </c>
      <c r="F36" s="357">
        <v>4198076.3662600005</v>
      </c>
      <c r="G36" s="357">
        <v>5540758.1034799991</v>
      </c>
      <c r="H36" s="357">
        <v>5703533.4702399997</v>
      </c>
      <c r="I36" s="357">
        <v>5361224.1347700004</v>
      </c>
      <c r="J36" s="357">
        <v>5279982.2512299996</v>
      </c>
      <c r="K36" s="357">
        <v>5042174.3464599997</v>
      </c>
      <c r="L36" s="153"/>
      <c r="M36" s="153"/>
      <c r="N36" s="153"/>
      <c r="O36" s="153"/>
      <c r="P36" s="153"/>
      <c r="Q36" s="153"/>
      <c r="R36" s="153"/>
      <c r="S36" s="153"/>
      <c r="T36" s="153"/>
      <c r="U36" s="153"/>
      <c r="V36" s="153"/>
    </row>
    <row r="37" spans="1:22" s="167" customFormat="1" ht="15" customHeight="1">
      <c r="A37" s="160" t="s">
        <v>869</v>
      </c>
      <c r="B37" s="357">
        <v>130956.26829000001</v>
      </c>
      <c r="C37" s="357">
        <v>158501.36709000001</v>
      </c>
      <c r="D37" s="357">
        <v>209383.23475999999</v>
      </c>
      <c r="E37" s="357">
        <v>257386.67238</v>
      </c>
      <c r="F37" s="357">
        <v>269879.69416000001</v>
      </c>
      <c r="G37" s="357">
        <v>193753.85512999998</v>
      </c>
      <c r="H37" s="357">
        <v>250515.79528999998</v>
      </c>
      <c r="I37" s="357">
        <v>240925.92694</v>
      </c>
      <c r="J37" s="357">
        <v>227321.69900999998</v>
      </c>
      <c r="K37" s="357">
        <v>233627.19084999998</v>
      </c>
      <c r="L37" s="153"/>
      <c r="M37" s="153"/>
      <c r="N37" s="153"/>
      <c r="O37" s="153"/>
      <c r="P37" s="153"/>
      <c r="Q37" s="153"/>
      <c r="R37" s="153"/>
      <c r="S37" s="153"/>
      <c r="T37" s="153"/>
      <c r="U37" s="153"/>
      <c r="V37" s="153"/>
    </row>
    <row r="38" spans="1:22" s="167" customFormat="1" ht="15" customHeight="1">
      <c r="A38" s="160" t="s">
        <v>147</v>
      </c>
      <c r="B38" s="357">
        <v>42236.150090000003</v>
      </c>
      <c r="C38" s="357">
        <v>53454.892319999999</v>
      </c>
      <c r="D38" s="357">
        <v>77776.618989999988</v>
      </c>
      <c r="E38" s="357">
        <v>91027.669420000006</v>
      </c>
      <c r="F38" s="357">
        <v>104886.95666</v>
      </c>
      <c r="G38" s="357">
        <v>112257.44953</v>
      </c>
      <c r="H38" s="357">
        <v>162269.50881999999</v>
      </c>
      <c r="I38" s="357">
        <v>177015.65838000001</v>
      </c>
      <c r="J38" s="357">
        <v>156496.18458999999</v>
      </c>
      <c r="K38" s="357">
        <v>168000.80588</v>
      </c>
      <c r="L38" s="153"/>
      <c r="M38" s="153"/>
      <c r="N38" s="153"/>
      <c r="O38" s="153"/>
      <c r="P38" s="153"/>
      <c r="Q38" s="153"/>
      <c r="R38" s="153"/>
      <c r="S38" s="153"/>
      <c r="T38" s="153"/>
      <c r="U38" s="153"/>
      <c r="V38" s="153"/>
    </row>
    <row r="39" spans="1:22" s="167" customFormat="1" ht="15" customHeight="1">
      <c r="A39" s="160" t="s">
        <v>154</v>
      </c>
      <c r="B39" s="357">
        <v>3544.6462799999999</v>
      </c>
      <c r="C39" s="357">
        <v>0</v>
      </c>
      <c r="D39" s="357">
        <v>33810.927499999998</v>
      </c>
      <c r="E39" s="357">
        <v>191279.02999000001</v>
      </c>
      <c r="F39" s="357">
        <v>1973898.14934</v>
      </c>
      <c r="G39" s="357">
        <v>2121958.5817999998</v>
      </c>
      <c r="H39" s="357">
        <v>1743274.0814799999</v>
      </c>
      <c r="I39" s="357">
        <v>1831614.06538</v>
      </c>
      <c r="J39" s="357">
        <v>1922680.2747500001</v>
      </c>
      <c r="K39" s="357">
        <v>1617953.3134000001</v>
      </c>
      <c r="L39" s="153"/>
      <c r="M39" s="153"/>
      <c r="N39" s="153"/>
      <c r="O39" s="153"/>
      <c r="P39" s="153"/>
      <c r="Q39" s="153"/>
      <c r="R39" s="153"/>
      <c r="S39" s="153"/>
      <c r="T39" s="153"/>
      <c r="U39" s="153"/>
      <c r="V39" s="153"/>
    </row>
    <row r="40" spans="1:22" s="167" customFormat="1" ht="15" customHeight="1">
      <c r="A40" s="160" t="s">
        <v>868</v>
      </c>
      <c r="B40" s="357">
        <v>31433.696219999998</v>
      </c>
      <c r="C40" s="357">
        <v>46765.533530000001</v>
      </c>
      <c r="D40" s="357">
        <v>34202.753380000002</v>
      </c>
      <c r="E40" s="357">
        <v>30253.518010000003</v>
      </c>
      <c r="F40" s="357">
        <v>22775.802309999999</v>
      </c>
      <c r="G40" s="357">
        <v>48463.19371</v>
      </c>
      <c r="H40" s="357">
        <v>71955.981889999995</v>
      </c>
      <c r="I40" s="357">
        <v>63969.827170000004</v>
      </c>
      <c r="J40" s="357">
        <v>83033.450629999992</v>
      </c>
      <c r="K40" s="357">
        <v>75255.380099999995</v>
      </c>
      <c r="L40" s="153"/>
      <c r="M40" s="153"/>
      <c r="N40" s="153"/>
      <c r="O40" s="153"/>
      <c r="P40" s="153"/>
      <c r="Q40" s="153"/>
      <c r="R40" s="153"/>
      <c r="S40" s="153"/>
      <c r="T40" s="153"/>
      <c r="U40" s="153"/>
      <c r="V40" s="153"/>
    </row>
    <row r="41" spans="1:22" s="166" customFormat="1" ht="15" customHeight="1" thickBot="1">
      <c r="A41" s="160" t="s">
        <v>128</v>
      </c>
      <c r="B41" s="357">
        <v>0</v>
      </c>
      <c r="C41" s="357">
        <v>0</v>
      </c>
      <c r="D41" s="357">
        <v>0</v>
      </c>
      <c r="E41" s="357">
        <v>0</v>
      </c>
      <c r="F41" s="357">
        <v>0</v>
      </c>
      <c r="G41" s="357">
        <v>0</v>
      </c>
      <c r="H41" s="357">
        <v>2296.97712</v>
      </c>
      <c r="I41" s="357">
        <v>207982.77346999999</v>
      </c>
      <c r="J41" s="357">
        <v>421877.82818000001</v>
      </c>
      <c r="K41" s="357">
        <v>0</v>
      </c>
      <c r="L41" s="153"/>
      <c r="M41" s="153"/>
      <c r="N41" s="153"/>
      <c r="O41" s="153"/>
      <c r="P41" s="153"/>
      <c r="Q41" s="153"/>
      <c r="R41" s="153"/>
      <c r="S41" s="153"/>
      <c r="T41" s="153"/>
      <c r="U41" s="153"/>
      <c r="V41" s="153"/>
    </row>
    <row r="42" spans="1:22" ht="15" customHeight="1" thickTop="1" thickBot="1">
      <c r="A42" s="158" t="s">
        <v>867</v>
      </c>
      <c r="B42" s="356">
        <v>871423.49040000001</v>
      </c>
      <c r="C42" s="356">
        <v>932101.50051000004</v>
      </c>
      <c r="D42" s="356">
        <v>1129376.6249000002</v>
      </c>
      <c r="E42" s="356">
        <v>1280119.3029400001</v>
      </c>
      <c r="F42" s="356">
        <v>1329376.4534200002</v>
      </c>
      <c r="G42" s="356">
        <v>1345793.11794</v>
      </c>
      <c r="H42" s="356">
        <v>1418368.44252</v>
      </c>
      <c r="I42" s="356">
        <v>1444088.13185</v>
      </c>
      <c r="J42" s="356">
        <v>1457559.4411099998</v>
      </c>
      <c r="K42" s="356">
        <v>1485370.4497499999</v>
      </c>
      <c r="L42" s="153"/>
      <c r="M42" s="153"/>
      <c r="N42" s="153"/>
      <c r="O42" s="153"/>
      <c r="P42" s="153"/>
      <c r="Q42" s="153"/>
      <c r="R42" s="153"/>
      <c r="S42" s="153"/>
      <c r="T42" s="153"/>
      <c r="U42" s="153"/>
      <c r="V42" s="153"/>
    </row>
    <row r="43" spans="1:22" s="167" customFormat="1" ht="15" customHeight="1" thickTop="1">
      <c r="A43" s="160" t="s">
        <v>169</v>
      </c>
      <c r="B43" s="357">
        <v>754985.15498999995</v>
      </c>
      <c r="C43" s="357">
        <v>817483.82941999997</v>
      </c>
      <c r="D43" s="357">
        <v>989765.58779999998</v>
      </c>
      <c r="E43" s="357">
        <v>1102032.50523</v>
      </c>
      <c r="F43" s="357">
        <v>1174735.3027899999</v>
      </c>
      <c r="G43" s="357">
        <v>1215512.5841199998</v>
      </c>
      <c r="H43" s="357">
        <v>1255084.6971500001</v>
      </c>
      <c r="I43" s="357">
        <v>1309403.0605299999</v>
      </c>
      <c r="J43" s="357">
        <v>1310621.0605299999</v>
      </c>
      <c r="K43" s="357">
        <v>1330354.6885499998</v>
      </c>
      <c r="L43" s="153"/>
      <c r="M43" s="153"/>
      <c r="N43" s="153"/>
      <c r="O43" s="153"/>
      <c r="P43" s="153"/>
      <c r="Q43" s="153"/>
      <c r="R43" s="153"/>
      <c r="S43" s="153"/>
      <c r="T43" s="153"/>
      <c r="U43" s="153"/>
      <c r="V43" s="153"/>
    </row>
    <row r="44" spans="1:22" s="167" customFormat="1" ht="15" customHeight="1">
      <c r="A44" s="160" t="s">
        <v>173</v>
      </c>
      <c r="B44" s="357">
        <v>2880.52144</v>
      </c>
      <c r="C44" s="357">
        <v>2880.52144</v>
      </c>
      <c r="D44" s="357">
        <v>2880.52144</v>
      </c>
      <c r="E44" s="357">
        <v>24036.31695</v>
      </c>
      <c r="F44" s="357">
        <v>21128.33814</v>
      </c>
      <c r="G44" s="357">
        <v>18727.438120000003</v>
      </c>
      <c r="H44" s="357">
        <v>7243.1701199999998</v>
      </c>
      <c r="I44" s="357">
        <v>8461.1701199999989</v>
      </c>
      <c r="J44" s="357">
        <v>5185.1701199999998</v>
      </c>
      <c r="K44" s="357">
        <v>1797.46334</v>
      </c>
      <c r="L44" s="153"/>
      <c r="M44" s="153"/>
      <c r="N44" s="153"/>
      <c r="O44" s="153"/>
      <c r="P44" s="153"/>
      <c r="Q44" s="153"/>
      <c r="R44" s="153"/>
      <c r="S44" s="153"/>
      <c r="T44" s="153"/>
      <c r="U44" s="153"/>
      <c r="V44" s="153"/>
    </row>
    <row r="45" spans="1:22" s="167" customFormat="1" ht="15" customHeight="1">
      <c r="A45" s="160" t="s">
        <v>177</v>
      </c>
      <c r="B45" s="357">
        <v>0</v>
      </c>
      <c r="C45" s="357">
        <v>0</v>
      </c>
      <c r="D45" s="357">
        <v>0</v>
      </c>
      <c r="E45" s="357">
        <v>0</v>
      </c>
      <c r="F45" s="357">
        <v>0</v>
      </c>
      <c r="G45" s="357">
        <v>0</v>
      </c>
      <c r="H45" s="357">
        <v>0</v>
      </c>
      <c r="I45" s="357">
        <v>0</v>
      </c>
      <c r="J45" s="357">
        <v>0</v>
      </c>
      <c r="K45" s="357">
        <v>0</v>
      </c>
      <c r="L45" s="153"/>
      <c r="M45" s="153"/>
      <c r="N45" s="153"/>
      <c r="O45" s="153"/>
      <c r="P45" s="153"/>
      <c r="Q45" s="153"/>
      <c r="R45" s="153"/>
      <c r="S45" s="153"/>
      <c r="T45" s="153"/>
      <c r="U45" s="153"/>
      <c r="V45" s="153"/>
    </row>
    <row r="46" spans="1:22" s="167" customFormat="1" ht="15" customHeight="1">
      <c r="A46" s="160" t="s">
        <v>866</v>
      </c>
      <c r="B46" s="357">
        <v>43052.662880000003</v>
      </c>
      <c r="C46" s="357">
        <v>51066.139729999995</v>
      </c>
      <c r="D46" s="357">
        <v>65722.340649999998</v>
      </c>
      <c r="E46" s="357">
        <v>81108.213470000002</v>
      </c>
      <c r="F46" s="357">
        <v>107983.31731</v>
      </c>
      <c r="G46" s="357">
        <v>116959.98092</v>
      </c>
      <c r="H46" s="357">
        <v>122246.24523999999</v>
      </c>
      <c r="I46" s="357">
        <v>134968.04084999999</v>
      </c>
      <c r="J46" s="357">
        <v>134968.04084999999</v>
      </c>
      <c r="K46" s="357">
        <v>143961.42426</v>
      </c>
      <c r="L46" s="153"/>
      <c r="M46" s="153"/>
      <c r="N46" s="153"/>
      <c r="O46" s="153"/>
      <c r="P46" s="153"/>
      <c r="Q46" s="153"/>
      <c r="R46" s="153"/>
      <c r="S46" s="153"/>
      <c r="T46" s="153"/>
      <c r="U46" s="153"/>
      <c r="V46" s="153"/>
    </row>
    <row r="47" spans="1:22" s="167" customFormat="1" ht="15" customHeight="1">
      <c r="A47" s="160" t="s">
        <v>183</v>
      </c>
      <c r="B47" s="357">
        <v>70505.151089999999</v>
      </c>
      <c r="C47" s="357">
        <v>60671.009920000004</v>
      </c>
      <c r="D47" s="357">
        <v>71008.175010000006</v>
      </c>
      <c r="E47" s="357">
        <v>72942.267290000003</v>
      </c>
      <c r="F47" s="357">
        <v>25529.495179999998</v>
      </c>
      <c r="G47" s="357">
        <v>-5406.8852200000001</v>
      </c>
      <c r="H47" s="357">
        <v>33794.330009999998</v>
      </c>
      <c r="I47" s="357">
        <v>-8744.139650000001</v>
      </c>
      <c r="J47" s="357">
        <v>6785.1696099999999</v>
      </c>
      <c r="K47" s="357">
        <v>9256.873599999999</v>
      </c>
      <c r="L47" s="153"/>
      <c r="M47" s="153"/>
      <c r="N47" s="153"/>
      <c r="O47" s="153"/>
      <c r="P47" s="153"/>
      <c r="Q47" s="153"/>
      <c r="R47" s="153"/>
      <c r="S47" s="153"/>
      <c r="T47" s="153"/>
      <c r="U47" s="153"/>
      <c r="V47" s="153"/>
    </row>
    <row r="48" spans="1:22" s="167" customFormat="1" ht="15" customHeight="1">
      <c r="A48" s="163" t="s">
        <v>865</v>
      </c>
      <c r="B48" s="357">
        <v>2499.93145</v>
      </c>
      <c r="C48" s="357">
        <v>0</v>
      </c>
      <c r="D48" s="357">
        <v>-3872.1011200000003</v>
      </c>
      <c r="E48" s="357">
        <v>-25174.512149999999</v>
      </c>
      <c r="F48" s="357">
        <v>-22635.634100000003</v>
      </c>
      <c r="G48" s="357">
        <v>-15513.55083</v>
      </c>
      <c r="H48" s="357">
        <v>-29296.262920000001</v>
      </c>
      <c r="I48" s="357">
        <v>-29812.831420000002</v>
      </c>
      <c r="J48" s="357">
        <v>-29812.831420000002</v>
      </c>
      <c r="K48" s="357">
        <v>-18554.13737</v>
      </c>
      <c r="L48" s="153"/>
      <c r="M48" s="153"/>
      <c r="N48" s="153"/>
      <c r="O48" s="153"/>
      <c r="P48" s="153"/>
      <c r="Q48" s="153"/>
      <c r="R48" s="153"/>
      <c r="S48" s="153"/>
      <c r="T48" s="153"/>
      <c r="U48" s="153"/>
      <c r="V48" s="153"/>
    </row>
    <row r="49" spans="1:22" s="166" customFormat="1" ht="15" customHeight="1" thickBot="1">
      <c r="A49" s="163" t="s">
        <v>864</v>
      </c>
      <c r="B49" s="357">
        <v>68005.219639999996</v>
      </c>
      <c r="C49" s="357">
        <v>60671.009920000004</v>
      </c>
      <c r="D49" s="357">
        <v>74880.276129999998</v>
      </c>
      <c r="E49" s="357">
        <v>98116.779439999998</v>
      </c>
      <c r="F49" s="357">
        <v>48165.129280000001</v>
      </c>
      <c r="G49" s="357">
        <v>10106.66561</v>
      </c>
      <c r="H49" s="357">
        <v>63090.592929999999</v>
      </c>
      <c r="I49" s="357">
        <v>21068.691770000001</v>
      </c>
      <c r="J49" s="357">
        <v>36598.001029999999</v>
      </c>
      <c r="K49" s="357">
        <v>27811.010969999999</v>
      </c>
      <c r="L49" s="153"/>
      <c r="M49" s="153"/>
      <c r="N49" s="153"/>
      <c r="O49" s="153"/>
      <c r="P49" s="153"/>
      <c r="Q49" s="153"/>
      <c r="R49" s="153"/>
      <c r="S49" s="153"/>
      <c r="T49" s="153"/>
      <c r="U49" s="153"/>
      <c r="V49" s="153"/>
    </row>
    <row r="50" spans="1:22" ht="15" customHeight="1" thickTop="1" thickBot="1">
      <c r="A50" s="158" t="s">
        <v>863</v>
      </c>
      <c r="B50" s="356">
        <v>4033457.8172399998</v>
      </c>
      <c r="C50" s="356">
        <v>4474596.6765600005</v>
      </c>
      <c r="D50" s="356">
        <v>5432872.0645200005</v>
      </c>
      <c r="E50" s="356">
        <v>6231244.4708900005</v>
      </c>
      <c r="F50" s="356">
        <v>7901964.25562</v>
      </c>
      <c r="G50" s="356">
        <v>9581779.4965899996</v>
      </c>
      <c r="H50" s="356">
        <v>10434812.486129999</v>
      </c>
      <c r="I50" s="356">
        <v>10473168.70369</v>
      </c>
      <c r="J50" s="356">
        <v>10497087.31514</v>
      </c>
      <c r="K50" s="356">
        <v>10268261.962479999</v>
      </c>
      <c r="L50" s="153"/>
      <c r="M50" s="153"/>
      <c r="N50" s="153"/>
      <c r="O50" s="153"/>
      <c r="P50" s="153"/>
      <c r="Q50" s="153"/>
      <c r="R50" s="153"/>
      <c r="S50" s="153"/>
      <c r="T50" s="153"/>
      <c r="U50" s="153"/>
      <c r="V50" s="153"/>
    </row>
    <row r="51" spans="1:22" s="167" customFormat="1" ht="15" customHeight="1" thickTop="1">
      <c r="A51" s="168" t="s">
        <v>862</v>
      </c>
      <c r="B51" s="357">
        <v>0</v>
      </c>
      <c r="C51" s="357">
        <v>0</v>
      </c>
      <c r="D51" s="357">
        <v>804.84282999999994</v>
      </c>
      <c r="E51" s="357">
        <v>905.41243999999995</v>
      </c>
      <c r="F51" s="357">
        <v>905.41243999999995</v>
      </c>
      <c r="G51" s="357">
        <v>14896.94081</v>
      </c>
      <c r="H51" s="357">
        <v>15696.06639</v>
      </c>
      <c r="I51" s="357">
        <v>15696.06639</v>
      </c>
      <c r="J51" s="357">
        <v>14562.17251</v>
      </c>
      <c r="K51" s="357">
        <v>13820.28053</v>
      </c>
      <c r="L51" s="153"/>
      <c r="M51" s="153"/>
      <c r="N51" s="153"/>
      <c r="O51" s="153"/>
      <c r="P51" s="153"/>
      <c r="Q51" s="153"/>
      <c r="R51" s="153"/>
      <c r="S51" s="153"/>
      <c r="T51" s="153"/>
      <c r="U51" s="153"/>
      <c r="V51" s="153"/>
    </row>
    <row r="52" spans="1:22" s="166" customFormat="1" ht="15" customHeight="1">
      <c r="A52" s="163" t="s">
        <v>861</v>
      </c>
      <c r="B52" s="357">
        <v>0</v>
      </c>
      <c r="C52" s="357">
        <v>0</v>
      </c>
      <c r="D52" s="357">
        <v>0</v>
      </c>
      <c r="E52" s="357">
        <v>0</v>
      </c>
      <c r="F52" s="357">
        <v>0</v>
      </c>
      <c r="G52" s="357">
        <v>0</v>
      </c>
      <c r="H52" s="357">
        <v>0</v>
      </c>
      <c r="I52" s="357">
        <v>0</v>
      </c>
      <c r="J52" s="357">
        <v>0</v>
      </c>
      <c r="K52" s="357">
        <v>0</v>
      </c>
      <c r="L52" s="153"/>
      <c r="M52" s="153"/>
      <c r="N52" s="153"/>
      <c r="O52" s="153"/>
      <c r="P52" s="153"/>
      <c r="Q52" s="153"/>
      <c r="R52" s="153"/>
      <c r="S52" s="153"/>
      <c r="T52" s="153"/>
      <c r="U52" s="153"/>
      <c r="V52" s="153"/>
    </row>
    <row r="53" spans="1:22" s="166" customFormat="1" ht="15" customHeight="1">
      <c r="A53" s="163" t="s">
        <v>860</v>
      </c>
      <c r="B53" s="357">
        <v>0</v>
      </c>
      <c r="C53" s="357">
        <v>0</v>
      </c>
      <c r="D53" s="357">
        <v>0</v>
      </c>
      <c r="E53" s="357">
        <v>0</v>
      </c>
      <c r="F53" s="357">
        <v>0</v>
      </c>
      <c r="G53" s="357">
        <v>0</v>
      </c>
      <c r="H53" s="357">
        <v>0</v>
      </c>
      <c r="I53" s="357">
        <v>0</v>
      </c>
      <c r="J53" s="357">
        <v>0</v>
      </c>
      <c r="K53" s="357">
        <v>0</v>
      </c>
      <c r="L53" s="153"/>
      <c r="M53" s="153"/>
      <c r="N53" s="153"/>
      <c r="O53" s="153"/>
      <c r="P53" s="153"/>
      <c r="Q53" s="153"/>
      <c r="R53" s="153"/>
      <c r="S53" s="153"/>
      <c r="T53" s="153"/>
      <c r="U53" s="153"/>
      <c r="V53" s="153"/>
    </row>
    <row r="54" spans="1:22" s="166" customFormat="1" ht="15" customHeight="1">
      <c r="A54" s="163" t="s">
        <v>859</v>
      </c>
      <c r="B54" s="357">
        <v>0</v>
      </c>
      <c r="C54" s="357">
        <v>0</v>
      </c>
      <c r="D54" s="357">
        <v>0</v>
      </c>
      <c r="E54" s="357">
        <v>0</v>
      </c>
      <c r="F54" s="357">
        <v>0</v>
      </c>
      <c r="G54" s="357">
        <v>0</v>
      </c>
      <c r="H54" s="357">
        <v>0</v>
      </c>
      <c r="I54" s="357">
        <v>0</v>
      </c>
      <c r="J54" s="357">
        <v>0</v>
      </c>
      <c r="K54" s="357">
        <v>0</v>
      </c>
      <c r="L54" s="153"/>
      <c r="M54" s="153"/>
      <c r="N54" s="153"/>
      <c r="O54" s="153"/>
      <c r="P54" s="153"/>
      <c r="Q54" s="153"/>
      <c r="R54" s="153"/>
      <c r="S54" s="153"/>
      <c r="T54" s="153"/>
      <c r="U54" s="153"/>
      <c r="V54" s="153"/>
    </row>
    <row r="55" spans="1:22" s="166" customFormat="1" ht="15" customHeight="1">
      <c r="A55" s="163" t="s">
        <v>858</v>
      </c>
      <c r="B55" s="357">
        <v>0</v>
      </c>
      <c r="C55" s="357">
        <v>0</v>
      </c>
      <c r="D55" s="357">
        <v>0</v>
      </c>
      <c r="E55" s="357">
        <v>0</v>
      </c>
      <c r="F55" s="357">
        <v>0</v>
      </c>
      <c r="G55" s="357">
        <v>0</v>
      </c>
      <c r="H55" s="357">
        <v>0</v>
      </c>
      <c r="I55" s="357">
        <v>0</v>
      </c>
      <c r="J55" s="357">
        <v>0</v>
      </c>
      <c r="K55" s="357">
        <v>0</v>
      </c>
      <c r="L55" s="153"/>
      <c r="M55" s="153"/>
      <c r="N55" s="153"/>
      <c r="O55" s="153"/>
      <c r="P55" s="153"/>
      <c r="Q55" s="153"/>
      <c r="R55" s="153"/>
      <c r="S55" s="153"/>
      <c r="T55" s="153"/>
      <c r="U55" s="153"/>
      <c r="V55" s="153"/>
    </row>
    <row r="56" spans="1:22" s="166" customFormat="1" ht="15" customHeight="1">
      <c r="A56" s="163" t="s">
        <v>857</v>
      </c>
      <c r="B56" s="357">
        <v>0</v>
      </c>
      <c r="C56" s="357">
        <v>0</v>
      </c>
      <c r="D56" s="357">
        <v>804.84282999999994</v>
      </c>
      <c r="E56" s="357">
        <v>905.41243999999995</v>
      </c>
      <c r="F56" s="357">
        <v>905.41243999999995</v>
      </c>
      <c r="G56" s="357">
        <v>14896.94081</v>
      </c>
      <c r="H56" s="357">
        <v>15696.06639</v>
      </c>
      <c r="I56" s="357">
        <v>15696.06639</v>
      </c>
      <c r="J56" s="357">
        <v>14562.17251</v>
      </c>
      <c r="K56" s="357">
        <v>13820.28053</v>
      </c>
      <c r="L56" s="153"/>
      <c r="M56" s="153"/>
      <c r="N56" s="153"/>
      <c r="O56" s="153"/>
      <c r="P56" s="153"/>
      <c r="Q56" s="153"/>
      <c r="R56" s="153"/>
      <c r="S56" s="153"/>
      <c r="T56" s="153"/>
      <c r="U56" s="153"/>
      <c r="V56" s="153"/>
    </row>
    <row r="57" spans="1:22" s="166" customFormat="1" ht="15" customHeight="1">
      <c r="A57" s="160" t="s">
        <v>856</v>
      </c>
      <c r="B57" s="357">
        <v>4894074.6201599995</v>
      </c>
      <c r="C57" s="357">
        <v>6153867.5195699995</v>
      </c>
      <c r="D57" s="357">
        <v>6287396.8164600004</v>
      </c>
      <c r="E57" s="357">
        <v>8682354.6926000006</v>
      </c>
      <c r="F57" s="357">
        <v>8952864.1272400003</v>
      </c>
      <c r="G57" s="357">
        <v>9489469.8861699998</v>
      </c>
      <c r="H57" s="357">
        <v>9911396.9378200006</v>
      </c>
      <c r="I57" s="357">
        <v>10204033.625670001</v>
      </c>
      <c r="J57" s="357">
        <v>10593518.94283</v>
      </c>
      <c r="K57" s="357">
        <v>10897523.0155</v>
      </c>
      <c r="L57" s="153"/>
      <c r="M57" s="153"/>
      <c r="N57" s="153"/>
      <c r="O57" s="153"/>
      <c r="P57" s="153"/>
      <c r="Q57" s="153"/>
      <c r="R57" s="153"/>
      <c r="S57" s="153"/>
      <c r="T57" s="153"/>
      <c r="U57" s="153"/>
      <c r="V57" s="153"/>
    </row>
    <row r="58" spans="1:22">
      <c r="A58" s="165" t="s">
        <v>855</v>
      </c>
      <c r="B58" s="358">
        <v>798147.99959999998</v>
      </c>
      <c r="C58" s="358">
        <v>854236.13709000009</v>
      </c>
      <c r="D58" s="358">
        <v>1101134.18689</v>
      </c>
      <c r="E58" s="358">
        <v>1262600.2797699999</v>
      </c>
      <c r="F58" s="358">
        <v>1159088.2856300001</v>
      </c>
      <c r="G58" s="358">
        <v>1224081.39808</v>
      </c>
      <c r="H58" s="358">
        <v>1536498.3663299999</v>
      </c>
      <c r="I58" s="358">
        <v>1105907.1778199999</v>
      </c>
      <c r="J58" s="358">
        <v>1673024.1520799999</v>
      </c>
      <c r="K58" s="358">
        <v>1116869.52774</v>
      </c>
      <c r="L58" s="153"/>
      <c r="M58" s="153"/>
      <c r="N58" s="153"/>
      <c r="O58" s="153"/>
      <c r="P58" s="153"/>
      <c r="Q58" s="153"/>
      <c r="R58" s="153"/>
      <c r="S58" s="153"/>
      <c r="T58" s="153"/>
      <c r="U58" s="153"/>
      <c r="V58" s="153"/>
    </row>
    <row r="59" spans="1:22" ht="15" customHeight="1">
      <c r="A59" s="163" t="s">
        <v>854</v>
      </c>
      <c r="B59" s="357">
        <v>-179026.93430000002</v>
      </c>
      <c r="C59" s="357">
        <v>-181000.85099000001</v>
      </c>
      <c r="D59" s="357">
        <v>-225234.72203</v>
      </c>
      <c r="E59" s="357">
        <v>-262751.36200999998</v>
      </c>
      <c r="F59" s="357">
        <v>-306525.27294</v>
      </c>
      <c r="G59" s="357">
        <v>-381024.20204</v>
      </c>
      <c r="H59" s="357">
        <v>-416101.17019999999</v>
      </c>
      <c r="I59" s="357">
        <v>-285607.467</v>
      </c>
      <c r="J59" s="357">
        <v>-423890.97604000004</v>
      </c>
      <c r="K59" s="357">
        <v>-286749.46418000001</v>
      </c>
      <c r="L59" s="153"/>
      <c r="M59" s="153"/>
      <c r="N59" s="153"/>
      <c r="O59" s="153"/>
      <c r="P59" s="153"/>
      <c r="Q59" s="153"/>
      <c r="R59" s="153"/>
      <c r="S59" s="153"/>
      <c r="T59" s="153"/>
      <c r="U59" s="153"/>
      <c r="V59" s="153"/>
    </row>
    <row r="60" spans="1:22" ht="15" customHeight="1">
      <c r="A60" s="160" t="s">
        <v>853</v>
      </c>
      <c r="B60" s="357">
        <v>619121.0652999999</v>
      </c>
      <c r="C60" s="357">
        <v>673235.28610000003</v>
      </c>
      <c r="D60" s="357">
        <v>875899.46486000007</v>
      </c>
      <c r="E60" s="357">
        <v>999848.91775999998</v>
      </c>
      <c r="F60" s="357">
        <v>852563.01269</v>
      </c>
      <c r="G60" s="357">
        <v>843057.19603999995</v>
      </c>
      <c r="H60" s="357">
        <v>1120397.1961300001</v>
      </c>
      <c r="I60" s="357">
        <v>820299.71082000004</v>
      </c>
      <c r="J60" s="357">
        <v>1249133.17604</v>
      </c>
      <c r="K60" s="357">
        <v>830120.06355999992</v>
      </c>
      <c r="L60" s="153"/>
      <c r="M60" s="153"/>
      <c r="N60" s="153"/>
      <c r="O60" s="153"/>
      <c r="P60" s="153"/>
      <c r="Q60" s="153"/>
      <c r="R60" s="153"/>
      <c r="S60" s="153"/>
      <c r="T60" s="153"/>
      <c r="U60" s="153"/>
      <c r="V60" s="153"/>
    </row>
    <row r="61" spans="1:22" ht="15" customHeight="1">
      <c r="A61" s="159" t="s">
        <v>852</v>
      </c>
      <c r="B61" s="357">
        <v>26658.72078</v>
      </c>
      <c r="C61" s="357">
        <v>30707.047979999999</v>
      </c>
      <c r="D61" s="357">
        <v>36115.45433</v>
      </c>
      <c r="E61" s="357">
        <v>39645.167999999998</v>
      </c>
      <c r="F61" s="357">
        <v>36189.795579999998</v>
      </c>
      <c r="G61" s="357">
        <v>35228.070220000001</v>
      </c>
      <c r="H61" s="357">
        <v>37055.942840000003</v>
      </c>
      <c r="I61" s="357">
        <v>29647.66029</v>
      </c>
      <c r="J61" s="357">
        <v>48052.083639999997</v>
      </c>
      <c r="K61" s="357">
        <v>44814.03688</v>
      </c>
      <c r="L61" s="153"/>
      <c r="M61" s="153"/>
      <c r="N61" s="153"/>
      <c r="O61" s="153"/>
      <c r="P61" s="153"/>
      <c r="Q61" s="153"/>
      <c r="R61" s="153"/>
      <c r="S61" s="153"/>
      <c r="T61" s="153"/>
      <c r="U61" s="153"/>
      <c r="V61" s="153"/>
    </row>
    <row r="62" spans="1:22" ht="15" customHeight="1">
      <c r="A62" s="163" t="s">
        <v>851</v>
      </c>
      <c r="B62" s="357">
        <v>-19541.875510000002</v>
      </c>
      <c r="C62" s="357">
        <v>-17897.221430000001</v>
      </c>
      <c r="D62" s="357">
        <v>-25668.53944</v>
      </c>
      <c r="E62" s="357">
        <v>-32309.356820000001</v>
      </c>
      <c r="F62" s="357">
        <v>-34876.357219999998</v>
      </c>
      <c r="G62" s="357">
        <v>-27314.336340000002</v>
      </c>
      <c r="H62" s="357">
        <v>-35588.837079999998</v>
      </c>
      <c r="I62" s="357">
        <v>-47235.580190000001</v>
      </c>
      <c r="J62" s="357">
        <v>-76148.523419999998</v>
      </c>
      <c r="K62" s="357">
        <v>-61828.181700000001</v>
      </c>
      <c r="L62" s="153"/>
      <c r="M62" s="153"/>
      <c r="N62" s="153"/>
      <c r="O62" s="153"/>
      <c r="P62" s="153"/>
      <c r="Q62" s="153"/>
      <c r="R62" s="153"/>
      <c r="S62" s="153"/>
      <c r="T62" s="153"/>
      <c r="U62" s="153"/>
      <c r="V62" s="153"/>
    </row>
    <row r="63" spans="1:22" ht="15" customHeight="1">
      <c r="A63" s="161" t="s">
        <v>850</v>
      </c>
      <c r="B63" s="357">
        <v>626237.91057000007</v>
      </c>
      <c r="C63" s="357">
        <v>686045.11265000002</v>
      </c>
      <c r="D63" s="357">
        <v>886346.37974999996</v>
      </c>
      <c r="E63" s="357">
        <v>1007184.7289400001</v>
      </c>
      <c r="F63" s="357">
        <v>853876.45104999992</v>
      </c>
      <c r="G63" s="357">
        <v>850970.92991999991</v>
      </c>
      <c r="H63" s="357">
        <v>1121864.30189</v>
      </c>
      <c r="I63" s="357">
        <v>802711.79091999994</v>
      </c>
      <c r="J63" s="357">
        <v>1221036.7362599999</v>
      </c>
      <c r="K63" s="357">
        <v>813105.91873999999</v>
      </c>
      <c r="L63" s="153"/>
      <c r="M63" s="153"/>
      <c r="N63" s="153"/>
      <c r="O63" s="153"/>
      <c r="P63" s="153"/>
      <c r="Q63" s="153"/>
      <c r="R63" s="153"/>
      <c r="S63" s="153"/>
      <c r="T63" s="153"/>
      <c r="U63" s="153"/>
      <c r="V63" s="153"/>
    </row>
    <row r="64" spans="1:22" ht="15" customHeight="1">
      <c r="A64" s="159" t="s">
        <v>849</v>
      </c>
      <c r="B64" s="357">
        <v>279325.6459</v>
      </c>
      <c r="C64" s="357">
        <v>281893.38447000005</v>
      </c>
      <c r="D64" s="357">
        <v>342752.37552999996</v>
      </c>
      <c r="E64" s="357">
        <v>278523.58954000002</v>
      </c>
      <c r="F64" s="357">
        <v>257746.31447000001</v>
      </c>
      <c r="G64" s="357">
        <v>132040.87423000002</v>
      </c>
      <c r="H64" s="357">
        <v>198361.86318000001</v>
      </c>
      <c r="I64" s="357">
        <v>152147.31049</v>
      </c>
      <c r="J64" s="357">
        <v>257116.92251</v>
      </c>
      <c r="K64" s="357">
        <v>251103.45801</v>
      </c>
      <c r="L64" s="153"/>
      <c r="M64" s="153"/>
      <c r="N64" s="153"/>
      <c r="O64" s="153"/>
      <c r="P64" s="153"/>
      <c r="Q64" s="153"/>
      <c r="R64" s="153"/>
      <c r="S64" s="153"/>
      <c r="T64" s="153"/>
      <c r="U64" s="153"/>
      <c r="V64" s="153"/>
    </row>
    <row r="65" spans="1:22" ht="15" customHeight="1">
      <c r="A65" s="159" t="s">
        <v>848</v>
      </c>
      <c r="B65" s="357">
        <v>-341995.56542</v>
      </c>
      <c r="C65" s="357">
        <v>-351883.66342</v>
      </c>
      <c r="D65" s="357">
        <v>-430812.26555000001</v>
      </c>
      <c r="E65" s="357">
        <v>-355472.11443000002</v>
      </c>
      <c r="F65" s="357">
        <v>-323580.17786</v>
      </c>
      <c r="G65" s="357">
        <v>-215524.60389</v>
      </c>
      <c r="H65" s="357">
        <v>-392864.00052</v>
      </c>
      <c r="I65" s="357">
        <v>-298307.83314</v>
      </c>
      <c r="J65" s="357">
        <v>-507008.52782000002</v>
      </c>
      <c r="K65" s="357">
        <v>-413599.23454999999</v>
      </c>
      <c r="L65" s="153"/>
      <c r="M65" s="153"/>
      <c r="N65" s="153"/>
      <c r="O65" s="153"/>
      <c r="P65" s="153"/>
      <c r="Q65" s="153"/>
      <c r="R65" s="153"/>
      <c r="S65" s="153"/>
      <c r="T65" s="153"/>
      <c r="U65" s="153"/>
      <c r="V65" s="153"/>
    </row>
    <row r="66" spans="1:22" ht="15" customHeight="1">
      <c r="A66" s="160" t="s">
        <v>847</v>
      </c>
      <c r="B66" s="357">
        <v>563567.99104999995</v>
      </c>
      <c r="C66" s="357">
        <v>616054.83370000008</v>
      </c>
      <c r="D66" s="357">
        <v>798286.48973000003</v>
      </c>
      <c r="E66" s="357">
        <v>930236.20404999994</v>
      </c>
      <c r="F66" s="357">
        <v>788042.58765999996</v>
      </c>
      <c r="G66" s="357">
        <v>767487.20025999995</v>
      </c>
      <c r="H66" s="357">
        <v>927362.16454999999</v>
      </c>
      <c r="I66" s="357">
        <v>656551.26827</v>
      </c>
      <c r="J66" s="357">
        <v>971145.13095000002</v>
      </c>
      <c r="K66" s="357">
        <v>650610.1422</v>
      </c>
      <c r="L66" s="153"/>
      <c r="M66" s="153"/>
      <c r="N66" s="153"/>
      <c r="O66" s="153"/>
      <c r="P66" s="153"/>
      <c r="Q66" s="153"/>
      <c r="R66" s="153"/>
      <c r="S66" s="153"/>
      <c r="T66" s="153"/>
      <c r="U66" s="153"/>
      <c r="V66" s="153"/>
    </row>
    <row r="67" spans="1:22" ht="15" customHeight="1">
      <c r="A67" s="163" t="s">
        <v>846</v>
      </c>
      <c r="B67" s="357">
        <v>-454359.52593</v>
      </c>
      <c r="C67" s="357">
        <v>-507631.47766000003</v>
      </c>
      <c r="D67" s="357">
        <v>-651504.03161000006</v>
      </c>
      <c r="E67" s="357">
        <v>-729456.94159000006</v>
      </c>
      <c r="F67" s="357">
        <v>-702440.50465999998</v>
      </c>
      <c r="G67" s="357">
        <v>-724500.14249</v>
      </c>
      <c r="H67" s="357">
        <v>-809995.3001799999</v>
      </c>
      <c r="I67" s="357">
        <v>-592652.62673000002</v>
      </c>
      <c r="J67" s="357">
        <v>-888457.62583000003</v>
      </c>
      <c r="K67" s="357">
        <v>-602381.47567999992</v>
      </c>
      <c r="L67" s="153"/>
      <c r="M67" s="153"/>
      <c r="N67" s="153"/>
      <c r="O67" s="153"/>
      <c r="P67" s="153"/>
      <c r="Q67" s="153"/>
      <c r="R67" s="153"/>
      <c r="S67" s="153"/>
      <c r="T67" s="153"/>
      <c r="U67" s="153"/>
      <c r="V67" s="153"/>
    </row>
    <row r="68" spans="1:22" ht="15" customHeight="1">
      <c r="A68" s="161" t="s">
        <v>845</v>
      </c>
      <c r="B68" s="357">
        <v>109208.46512000001</v>
      </c>
      <c r="C68" s="357">
        <v>108423.35604000001</v>
      </c>
      <c r="D68" s="357">
        <v>146782.45812</v>
      </c>
      <c r="E68" s="357">
        <v>200779.26246</v>
      </c>
      <c r="F68" s="357">
        <v>85602.082999999999</v>
      </c>
      <c r="G68" s="357">
        <v>42987.057770000007</v>
      </c>
      <c r="H68" s="357">
        <v>117366.86437000001</v>
      </c>
      <c r="I68" s="357">
        <v>63898.641539999997</v>
      </c>
      <c r="J68" s="357">
        <v>82687.505120000002</v>
      </c>
      <c r="K68" s="357">
        <v>48228.666520000006</v>
      </c>
      <c r="L68" s="153"/>
      <c r="M68" s="153"/>
      <c r="N68" s="153"/>
      <c r="O68" s="153"/>
      <c r="P68" s="153"/>
      <c r="Q68" s="153"/>
      <c r="R68" s="153"/>
      <c r="S68" s="153"/>
      <c r="T68" s="153"/>
      <c r="U68" s="153"/>
      <c r="V68" s="153"/>
    </row>
    <row r="69" spans="1:22" ht="15" customHeight="1">
      <c r="A69" s="161" t="s">
        <v>844</v>
      </c>
      <c r="B69" s="357">
        <v>306.38585</v>
      </c>
      <c r="C69" s="357">
        <v>26.748139999999999</v>
      </c>
      <c r="D69" s="357">
        <v>-4.8061400000000001</v>
      </c>
      <c r="E69" s="357">
        <v>31.566890000000001</v>
      </c>
      <c r="F69" s="357">
        <v>35.59675</v>
      </c>
      <c r="G69" s="357">
        <v>15.807799999999999</v>
      </c>
      <c r="H69" s="357">
        <v>18.451740000000001</v>
      </c>
      <c r="I69" s="357">
        <v>10.482959999999999</v>
      </c>
      <c r="J69" s="357">
        <v>13.06781</v>
      </c>
      <c r="K69" s="357">
        <v>18.462949999999999</v>
      </c>
      <c r="L69" s="153"/>
      <c r="M69" s="153"/>
      <c r="N69" s="153"/>
      <c r="O69" s="153"/>
      <c r="P69" s="153"/>
      <c r="Q69" s="153"/>
      <c r="R69" s="153"/>
      <c r="S69" s="153"/>
      <c r="T69" s="153"/>
      <c r="U69" s="153"/>
      <c r="V69" s="153"/>
    </row>
    <row r="70" spans="1:22" ht="15" customHeight="1">
      <c r="A70" s="164" t="s">
        <v>843</v>
      </c>
      <c r="B70" s="357">
        <v>306.25893000000002</v>
      </c>
      <c r="C70" s="357">
        <v>26.424209999999999</v>
      </c>
      <c r="D70" s="357">
        <v>-5.0344499999999996</v>
      </c>
      <c r="E70" s="357">
        <v>31.518999999999998</v>
      </c>
      <c r="F70" s="357">
        <v>35.560430000000004</v>
      </c>
      <c r="G70" s="357">
        <v>15.790959999999998</v>
      </c>
      <c r="H70" s="357">
        <v>18.451520000000002</v>
      </c>
      <c r="I70" s="357">
        <v>10.482959999999999</v>
      </c>
      <c r="J70" s="357">
        <v>13.06781</v>
      </c>
      <c r="K70" s="357">
        <v>18.46293</v>
      </c>
      <c r="L70" s="153"/>
      <c r="M70" s="153"/>
      <c r="N70" s="153"/>
      <c r="O70" s="153"/>
      <c r="P70" s="153"/>
      <c r="Q70" s="153"/>
      <c r="R70" s="153"/>
      <c r="S70" s="153"/>
      <c r="T70" s="153"/>
      <c r="U70" s="153"/>
      <c r="V70" s="153"/>
    </row>
    <row r="71" spans="1:22" ht="15" customHeight="1">
      <c r="A71" s="164" t="s">
        <v>842</v>
      </c>
      <c r="B71" s="357">
        <v>0.12692000000000001</v>
      </c>
      <c r="C71" s="357">
        <v>0.32393</v>
      </c>
      <c r="D71" s="357">
        <v>0.22831000000000001</v>
      </c>
      <c r="E71" s="357">
        <v>4.7890000000000002E-2</v>
      </c>
      <c r="F71" s="357">
        <v>3.6319999999999998E-2</v>
      </c>
      <c r="G71" s="357">
        <v>1.6840000000000001E-2</v>
      </c>
      <c r="H71" s="357">
        <v>2.2000000000000001E-4</v>
      </c>
      <c r="I71" s="357">
        <v>0</v>
      </c>
      <c r="J71" s="357">
        <v>0</v>
      </c>
      <c r="K71" s="357">
        <v>2.0000000000000002E-5</v>
      </c>
      <c r="L71" s="153"/>
      <c r="M71" s="153"/>
      <c r="N71" s="153"/>
      <c r="O71" s="153"/>
      <c r="P71" s="153"/>
      <c r="Q71" s="153"/>
      <c r="R71" s="153"/>
      <c r="S71" s="153"/>
      <c r="T71" s="153"/>
      <c r="U71" s="153"/>
      <c r="V71" s="153"/>
    </row>
    <row r="72" spans="1:22" ht="15" customHeight="1">
      <c r="A72" s="160" t="s">
        <v>841</v>
      </c>
      <c r="B72" s="357">
        <v>-143.40394000000001</v>
      </c>
      <c r="C72" s="357">
        <v>-327.61212</v>
      </c>
      <c r="D72" s="357">
        <v>-1177.0200300000001</v>
      </c>
      <c r="E72" s="357">
        <v>-0.13904</v>
      </c>
      <c r="F72" s="357">
        <v>-4.3377299999999996</v>
      </c>
      <c r="G72" s="357">
        <v>212.68557000000001</v>
      </c>
      <c r="H72" s="357">
        <v>717.13481999999999</v>
      </c>
      <c r="I72" s="357">
        <v>-151.20829000000001</v>
      </c>
      <c r="J72" s="357">
        <v>-204.66982999999999</v>
      </c>
      <c r="K72" s="357">
        <v>-14.18867</v>
      </c>
      <c r="L72" s="153"/>
      <c r="M72" s="153"/>
      <c r="N72" s="153"/>
      <c r="O72" s="153"/>
      <c r="P72" s="153"/>
      <c r="Q72" s="153"/>
      <c r="R72" s="153"/>
      <c r="S72" s="153"/>
      <c r="T72" s="153"/>
      <c r="U72" s="153"/>
      <c r="V72" s="153"/>
    </row>
    <row r="73" spans="1:22" ht="15" customHeight="1">
      <c r="A73" s="160" t="s">
        <v>840</v>
      </c>
      <c r="B73" s="357">
        <v>-143.40394000000001</v>
      </c>
      <c r="C73" s="357">
        <v>-327.61212</v>
      </c>
      <c r="D73" s="357">
        <v>-1177.0200300000001</v>
      </c>
      <c r="E73" s="357">
        <v>-0.13904</v>
      </c>
      <c r="F73" s="357">
        <v>-4.3377299999999996</v>
      </c>
      <c r="G73" s="357">
        <v>212.68644</v>
      </c>
      <c r="H73" s="357">
        <v>79.102910000000008</v>
      </c>
      <c r="I73" s="357">
        <v>-4.4048299999999996</v>
      </c>
      <c r="J73" s="357">
        <v>-4.9349699999999999</v>
      </c>
      <c r="K73" s="357">
        <v>-154.39068</v>
      </c>
      <c r="L73" s="153"/>
      <c r="M73" s="153"/>
      <c r="N73" s="153"/>
      <c r="O73" s="153"/>
      <c r="P73" s="153"/>
      <c r="Q73" s="153"/>
      <c r="R73" s="153"/>
      <c r="S73" s="153"/>
      <c r="T73" s="153"/>
      <c r="U73" s="153"/>
      <c r="V73" s="153"/>
    </row>
    <row r="74" spans="1:22" ht="15" customHeight="1">
      <c r="A74" s="163" t="s">
        <v>839</v>
      </c>
      <c r="B74" s="357">
        <v>0</v>
      </c>
      <c r="C74" s="357">
        <v>0</v>
      </c>
      <c r="D74" s="357">
        <v>0</v>
      </c>
      <c r="E74" s="357">
        <v>0</v>
      </c>
      <c r="F74" s="357">
        <v>0</v>
      </c>
      <c r="G74" s="357">
        <v>-8.7000000000000001E-4</v>
      </c>
      <c r="H74" s="357">
        <v>638.03191000000004</v>
      </c>
      <c r="I74" s="357">
        <v>-146.80346</v>
      </c>
      <c r="J74" s="357">
        <v>-199.73486</v>
      </c>
      <c r="K74" s="357">
        <v>140.20201</v>
      </c>
      <c r="L74" s="153"/>
      <c r="M74" s="153"/>
      <c r="N74" s="153"/>
      <c r="O74" s="153"/>
      <c r="P74" s="153"/>
      <c r="Q74" s="153"/>
      <c r="R74" s="153"/>
      <c r="S74" s="153"/>
      <c r="T74" s="153"/>
      <c r="U74" s="153"/>
      <c r="V74" s="153"/>
    </row>
    <row r="75" spans="1:22" ht="15" customHeight="1">
      <c r="A75" s="160" t="s">
        <v>838</v>
      </c>
      <c r="B75" s="357">
        <v>109371.44703</v>
      </c>
      <c r="C75" s="357">
        <v>108122.49206</v>
      </c>
      <c r="D75" s="357">
        <v>145600.63194999998</v>
      </c>
      <c r="E75" s="357">
        <v>200810.69031000001</v>
      </c>
      <c r="F75" s="357">
        <v>85633.342019999996</v>
      </c>
      <c r="G75" s="357">
        <v>43215.551140000003</v>
      </c>
      <c r="H75" s="357">
        <v>118102.45093000001</v>
      </c>
      <c r="I75" s="357">
        <v>63757.916210000003</v>
      </c>
      <c r="J75" s="357">
        <v>82495.903099999996</v>
      </c>
      <c r="K75" s="357">
        <v>48232.940799999997</v>
      </c>
      <c r="L75" s="153"/>
      <c r="M75" s="153"/>
      <c r="N75" s="153"/>
      <c r="O75" s="153"/>
      <c r="P75" s="153"/>
      <c r="Q75" s="153"/>
      <c r="R75" s="153"/>
      <c r="S75" s="153"/>
      <c r="T75" s="153"/>
      <c r="U75" s="153"/>
      <c r="V75" s="153"/>
    </row>
    <row r="76" spans="1:22" ht="15" customHeight="1">
      <c r="A76" s="162" t="s">
        <v>837</v>
      </c>
      <c r="B76" s="357">
        <v>3337.3301099999999</v>
      </c>
      <c r="C76" s="357">
        <v>2037.3966699999999</v>
      </c>
      <c r="D76" s="357">
        <v>-1449.3150500000002</v>
      </c>
      <c r="E76" s="357">
        <v>-5291.6878499999993</v>
      </c>
      <c r="F76" s="357">
        <v>5985.9975800000002</v>
      </c>
      <c r="G76" s="357">
        <v>-1134.88509</v>
      </c>
      <c r="H76" s="357">
        <v>9045.9273400000002</v>
      </c>
      <c r="I76" s="357">
        <v>-16843.521089999998</v>
      </c>
      <c r="J76" s="357">
        <v>-6847.1352999999999</v>
      </c>
      <c r="K76" s="357">
        <v>-535.03399000000002</v>
      </c>
      <c r="L76" s="153"/>
      <c r="M76" s="153"/>
      <c r="N76" s="153"/>
      <c r="O76" s="153"/>
      <c r="P76" s="153"/>
      <c r="Q76" s="153"/>
      <c r="R76" s="153"/>
      <c r="S76" s="153"/>
      <c r="T76" s="153"/>
      <c r="U76" s="153"/>
      <c r="V76" s="153"/>
    </row>
    <row r="77" spans="1:22" ht="15" customHeight="1">
      <c r="A77" s="161" t="s">
        <v>836</v>
      </c>
      <c r="B77" s="357">
        <v>112708.77714000001</v>
      </c>
      <c r="C77" s="357">
        <v>110159.88873000001</v>
      </c>
      <c r="D77" s="357">
        <v>144151.31690000001</v>
      </c>
      <c r="E77" s="357">
        <v>195519.00246000002</v>
      </c>
      <c r="F77" s="357">
        <v>91619.339599999992</v>
      </c>
      <c r="G77" s="357">
        <v>42080.66605</v>
      </c>
      <c r="H77" s="357">
        <v>127148.37827</v>
      </c>
      <c r="I77" s="357">
        <v>46914.395119999994</v>
      </c>
      <c r="J77" s="357">
        <v>75648.767800000001</v>
      </c>
      <c r="K77" s="357">
        <v>47697.90681</v>
      </c>
      <c r="L77" s="153"/>
      <c r="M77" s="153"/>
      <c r="N77" s="153"/>
      <c r="O77" s="153"/>
      <c r="P77" s="153"/>
      <c r="Q77" s="153"/>
      <c r="R77" s="153"/>
      <c r="S77" s="153"/>
      <c r="T77" s="153"/>
      <c r="U77" s="153"/>
      <c r="V77" s="153"/>
    </row>
    <row r="78" spans="1:22" ht="15" customHeight="1">
      <c r="A78" s="159" t="s">
        <v>835</v>
      </c>
      <c r="B78" s="357">
        <v>-117.80033999999999</v>
      </c>
      <c r="C78" s="357">
        <v>1256.30432</v>
      </c>
      <c r="D78" s="357">
        <v>1252.03746</v>
      </c>
      <c r="E78" s="357">
        <v>1494.43941</v>
      </c>
      <c r="F78" s="357">
        <v>-353.96939000000003</v>
      </c>
      <c r="G78" s="357">
        <v>-13665.143699999999</v>
      </c>
      <c r="H78" s="357">
        <v>359.08681999999999</v>
      </c>
      <c r="I78" s="357">
        <v>697.32729000000006</v>
      </c>
      <c r="J78" s="357">
        <v>-816.61360000000002</v>
      </c>
      <c r="K78" s="357">
        <v>2102.7569600000002</v>
      </c>
      <c r="L78" s="153"/>
      <c r="M78" s="153"/>
      <c r="N78" s="153"/>
      <c r="O78" s="153"/>
      <c r="P78" s="153"/>
      <c r="Q78" s="153"/>
      <c r="R78" s="153"/>
      <c r="S78" s="153"/>
      <c r="T78" s="153"/>
      <c r="U78" s="153"/>
      <c r="V78" s="153"/>
    </row>
    <row r="79" spans="1:22" ht="15" customHeight="1">
      <c r="A79" s="160" t="s">
        <v>834</v>
      </c>
      <c r="B79" s="357">
        <v>112590.9768</v>
      </c>
      <c r="C79" s="357">
        <v>111416.19305</v>
      </c>
      <c r="D79" s="357">
        <v>145403.35436000003</v>
      </c>
      <c r="E79" s="357">
        <v>197013.44187000001</v>
      </c>
      <c r="F79" s="357">
        <v>91265.370209999994</v>
      </c>
      <c r="G79" s="357">
        <v>28415.522350000003</v>
      </c>
      <c r="H79" s="357">
        <v>127507.46509</v>
      </c>
      <c r="I79" s="357">
        <v>47611.722409999995</v>
      </c>
      <c r="J79" s="357">
        <v>74832.154200000004</v>
      </c>
      <c r="K79" s="357">
        <v>49800.663770000006</v>
      </c>
      <c r="L79" s="153"/>
      <c r="M79" s="153"/>
      <c r="N79" s="153"/>
      <c r="O79" s="153"/>
      <c r="P79" s="153"/>
      <c r="Q79" s="153"/>
      <c r="R79" s="153"/>
      <c r="S79" s="153"/>
      <c r="T79" s="153"/>
      <c r="U79" s="153"/>
      <c r="V79" s="153"/>
    </row>
    <row r="80" spans="1:22" ht="15" customHeight="1">
      <c r="A80" s="159" t="s">
        <v>833</v>
      </c>
      <c r="B80" s="357">
        <v>0</v>
      </c>
      <c r="C80" s="357">
        <v>0</v>
      </c>
      <c r="D80" s="357">
        <v>0</v>
      </c>
      <c r="E80" s="357">
        <v>0</v>
      </c>
      <c r="F80" s="357">
        <v>0</v>
      </c>
      <c r="G80" s="357">
        <v>0</v>
      </c>
      <c r="H80" s="357">
        <v>0</v>
      </c>
      <c r="I80" s="357">
        <v>0</v>
      </c>
      <c r="J80" s="357">
        <v>0</v>
      </c>
      <c r="K80" s="357">
        <v>0</v>
      </c>
      <c r="L80" s="153"/>
      <c r="M80" s="153"/>
      <c r="N80" s="153"/>
      <c r="O80" s="153"/>
      <c r="P80" s="153"/>
      <c r="Q80" s="153"/>
      <c r="R80" s="153"/>
      <c r="S80" s="153"/>
      <c r="T80" s="153"/>
      <c r="U80" s="153"/>
      <c r="V80" s="153"/>
    </row>
    <row r="81" spans="1:22" ht="15" customHeight="1">
      <c r="A81" s="160" t="s">
        <v>832</v>
      </c>
      <c r="B81" s="357">
        <v>112590.9768</v>
      </c>
      <c r="C81" s="357">
        <v>111416.19305</v>
      </c>
      <c r="D81" s="357">
        <v>145403.35436000003</v>
      </c>
      <c r="E81" s="357">
        <v>197013.44187000001</v>
      </c>
      <c r="F81" s="357">
        <v>91265.370209999994</v>
      </c>
      <c r="G81" s="357">
        <v>28415.522350000003</v>
      </c>
      <c r="H81" s="357">
        <v>127507.46509</v>
      </c>
      <c r="I81" s="357">
        <v>47611.722409999995</v>
      </c>
      <c r="J81" s="357">
        <v>74832.154200000004</v>
      </c>
      <c r="K81" s="357">
        <v>49800.663770000006</v>
      </c>
      <c r="L81" s="153"/>
      <c r="M81" s="153"/>
      <c r="N81" s="153"/>
      <c r="O81" s="153"/>
      <c r="P81" s="153"/>
      <c r="Q81" s="153"/>
      <c r="R81" s="153"/>
      <c r="S81" s="153"/>
      <c r="T81" s="153"/>
      <c r="U81" s="153"/>
      <c r="V81" s="153"/>
    </row>
    <row r="82" spans="1:22" ht="15" customHeight="1" thickBot="1">
      <c r="A82" s="159" t="s">
        <v>831</v>
      </c>
      <c r="B82" s="357">
        <v>-44585.757159999994</v>
      </c>
      <c r="C82" s="357">
        <v>-50745.183130000005</v>
      </c>
      <c r="D82" s="357">
        <v>-70523.078239999988</v>
      </c>
      <c r="E82" s="357">
        <v>-98896.662400000001</v>
      </c>
      <c r="F82" s="357">
        <v>-43100.240819999999</v>
      </c>
      <c r="G82" s="357">
        <v>-18308.856460000003</v>
      </c>
      <c r="H82" s="357">
        <v>-64416.871780000001</v>
      </c>
      <c r="I82" s="357">
        <v>-26543.030760000001</v>
      </c>
      <c r="J82" s="357">
        <v>-38234.153429999998</v>
      </c>
      <c r="K82" s="357">
        <v>-21989.6528</v>
      </c>
      <c r="L82" s="153"/>
      <c r="M82" s="153"/>
      <c r="N82" s="153"/>
      <c r="O82" s="153"/>
      <c r="P82" s="153"/>
      <c r="Q82" s="153"/>
      <c r="R82" s="153"/>
      <c r="S82" s="153"/>
      <c r="T82" s="153"/>
      <c r="U82" s="153"/>
      <c r="V82" s="153"/>
    </row>
    <row r="83" spans="1:22" ht="15" customHeight="1" thickTop="1" thickBot="1">
      <c r="A83" s="158" t="s">
        <v>830</v>
      </c>
      <c r="B83" s="356">
        <v>68005.219639999996</v>
      </c>
      <c r="C83" s="356">
        <v>60671.009920000004</v>
      </c>
      <c r="D83" s="356">
        <v>74880.27612000001</v>
      </c>
      <c r="E83" s="356">
        <v>98116.779469999994</v>
      </c>
      <c r="F83" s="356">
        <v>48165.129390000002</v>
      </c>
      <c r="G83" s="356">
        <v>10106.66589</v>
      </c>
      <c r="H83" s="356">
        <v>63090.593310000004</v>
      </c>
      <c r="I83" s="356">
        <v>21068.691649999997</v>
      </c>
      <c r="J83" s="356">
        <v>36598.000770000006</v>
      </c>
      <c r="K83" s="356">
        <v>27811.010969999999</v>
      </c>
      <c r="L83" s="153"/>
      <c r="M83" s="153"/>
      <c r="N83" s="153"/>
      <c r="O83" s="153"/>
      <c r="P83" s="153"/>
      <c r="Q83" s="153"/>
      <c r="R83" s="153"/>
      <c r="S83" s="153"/>
      <c r="T83" s="153"/>
      <c r="U83" s="153"/>
      <c r="V83" s="153"/>
    </row>
    <row r="84" spans="1:22" ht="3.75" customHeight="1" thickTop="1" thickBot="1">
      <c r="A84" s="157"/>
      <c r="B84" s="355"/>
      <c r="C84" s="355"/>
      <c r="D84" s="355"/>
      <c r="E84" s="355"/>
      <c r="F84" s="355"/>
      <c r="G84" s="355"/>
      <c r="H84" s="355"/>
      <c r="I84" s="355"/>
      <c r="J84" s="355"/>
      <c r="K84" s="355"/>
      <c r="L84" s="153"/>
      <c r="M84" s="153"/>
      <c r="N84" s="153"/>
      <c r="O84" s="153"/>
      <c r="P84" s="153"/>
      <c r="Q84" s="153"/>
      <c r="R84" s="153"/>
      <c r="S84" s="153"/>
      <c r="T84" s="153"/>
      <c r="U84" s="153"/>
      <c r="V84" s="153"/>
    </row>
    <row r="85" spans="1:22" ht="15" customHeight="1" thickTop="1">
      <c r="A85" s="156"/>
      <c r="B85" s="154"/>
      <c r="C85" s="154"/>
      <c r="D85" s="154"/>
      <c r="E85" s="154"/>
      <c r="F85" s="154"/>
      <c r="G85" s="154"/>
      <c r="H85" s="154"/>
      <c r="I85" s="154"/>
      <c r="J85" s="154"/>
      <c r="K85" s="154"/>
      <c r="L85" s="153"/>
      <c r="M85" s="153"/>
      <c r="N85" s="153"/>
      <c r="O85" s="153"/>
      <c r="P85" s="153"/>
      <c r="Q85" s="153"/>
      <c r="R85" s="153"/>
      <c r="S85" s="153"/>
      <c r="T85" s="153"/>
      <c r="U85" s="153"/>
      <c r="V85" s="153"/>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0">
    <pageSetUpPr fitToPage="1"/>
  </sheetPr>
  <dimension ref="A1:Z58"/>
  <sheetViews>
    <sheetView topLeftCell="C1" zoomScaleNormal="100" workbookViewId="0"/>
  </sheetViews>
  <sheetFormatPr baseColWidth="10" defaultColWidth="9.140625" defaultRowHeight="12.75"/>
  <cols>
    <col min="1" max="1" width="3" style="173" hidden="1" customWidth="1"/>
    <col min="2" max="2" width="6" style="173" hidden="1" customWidth="1"/>
    <col min="3" max="3" width="81.5703125" style="173" customWidth="1"/>
    <col min="4" max="5" width="10.28515625" style="173" bestFit="1" customWidth="1"/>
    <col min="6" max="8" width="11.28515625" style="173" bestFit="1" customWidth="1"/>
    <col min="9" max="9" width="9.28515625" style="173" bestFit="1" customWidth="1"/>
    <col min="10" max="13" width="8.28515625" style="173" bestFit="1" customWidth="1"/>
    <col min="14" max="256" width="9.140625" style="173"/>
    <col min="257" max="258" width="0" style="173" hidden="1" customWidth="1"/>
    <col min="259" max="259" width="81.5703125" style="173" customWidth="1"/>
    <col min="260" max="261" width="10.28515625" style="173" bestFit="1" customWidth="1"/>
    <col min="262" max="264" width="11.28515625" style="173" bestFit="1" customWidth="1"/>
    <col min="265" max="265" width="11.28515625" style="173" customWidth="1"/>
    <col min="266" max="266" width="9.28515625" style="173" bestFit="1" customWidth="1"/>
    <col min="267" max="268" width="9.28515625" style="173" customWidth="1"/>
    <col min="269" max="269" width="9.28515625" style="173" bestFit="1" customWidth="1"/>
    <col min="270" max="512" width="9.140625" style="173"/>
    <col min="513" max="514" width="0" style="173" hidden="1" customWidth="1"/>
    <col min="515" max="515" width="81.5703125" style="173" customWidth="1"/>
    <col min="516" max="517" width="10.28515625" style="173" bestFit="1" customWidth="1"/>
    <col min="518" max="520" width="11.28515625" style="173" bestFit="1" customWidth="1"/>
    <col min="521" max="521" width="11.28515625" style="173" customWidth="1"/>
    <col min="522" max="522" width="9.28515625" style="173" bestFit="1" customWidth="1"/>
    <col min="523" max="524" width="9.28515625" style="173" customWidth="1"/>
    <col min="525" max="525" width="9.28515625" style="173" bestFit="1" customWidth="1"/>
    <col min="526" max="768" width="9.140625" style="173"/>
    <col min="769" max="770" width="0" style="173" hidden="1" customWidth="1"/>
    <col min="771" max="771" width="81.5703125" style="173" customWidth="1"/>
    <col min="772" max="773" width="10.28515625" style="173" bestFit="1" customWidth="1"/>
    <col min="774" max="776" width="11.28515625" style="173" bestFit="1" customWidth="1"/>
    <col min="777" max="777" width="11.28515625" style="173" customWidth="1"/>
    <col min="778" max="778" width="9.28515625" style="173" bestFit="1" customWidth="1"/>
    <col min="779" max="780" width="9.28515625" style="173" customWidth="1"/>
    <col min="781" max="781" width="9.28515625" style="173" bestFit="1" customWidth="1"/>
    <col min="782" max="1024" width="9.140625" style="173"/>
    <col min="1025" max="1026" width="0" style="173" hidden="1" customWidth="1"/>
    <col min="1027" max="1027" width="81.5703125" style="173" customWidth="1"/>
    <col min="1028" max="1029" width="10.28515625" style="173" bestFit="1" customWidth="1"/>
    <col min="1030" max="1032" width="11.28515625" style="173" bestFit="1" customWidth="1"/>
    <col min="1033" max="1033" width="11.28515625" style="173" customWidth="1"/>
    <col min="1034" max="1034" width="9.28515625" style="173" bestFit="1" customWidth="1"/>
    <col min="1035" max="1036" width="9.28515625" style="173" customWidth="1"/>
    <col min="1037" max="1037" width="9.28515625" style="173" bestFit="1" customWidth="1"/>
    <col min="1038" max="1280" width="9.140625" style="173"/>
    <col min="1281" max="1282" width="0" style="173" hidden="1" customWidth="1"/>
    <col min="1283" max="1283" width="81.5703125" style="173" customWidth="1"/>
    <col min="1284" max="1285" width="10.28515625" style="173" bestFit="1" customWidth="1"/>
    <col min="1286" max="1288" width="11.28515625" style="173" bestFit="1" customWidth="1"/>
    <col min="1289" max="1289" width="11.28515625" style="173" customWidth="1"/>
    <col min="1290" max="1290" width="9.28515625" style="173" bestFit="1" customWidth="1"/>
    <col min="1291" max="1292" width="9.28515625" style="173" customWidth="1"/>
    <col min="1293" max="1293" width="9.28515625" style="173" bestFit="1" customWidth="1"/>
    <col min="1294" max="1536" width="9.140625" style="173"/>
    <col min="1537" max="1538" width="0" style="173" hidden="1" customWidth="1"/>
    <col min="1539" max="1539" width="81.5703125" style="173" customWidth="1"/>
    <col min="1540" max="1541" width="10.28515625" style="173" bestFit="1" customWidth="1"/>
    <col min="1542" max="1544" width="11.28515625" style="173" bestFit="1" customWidth="1"/>
    <col min="1545" max="1545" width="11.28515625" style="173" customWidth="1"/>
    <col min="1546" max="1546" width="9.28515625" style="173" bestFit="1" customWidth="1"/>
    <col min="1547" max="1548" width="9.28515625" style="173" customWidth="1"/>
    <col min="1549" max="1549" width="9.28515625" style="173" bestFit="1" customWidth="1"/>
    <col min="1550" max="1792" width="9.140625" style="173"/>
    <col min="1793" max="1794" width="0" style="173" hidden="1" customWidth="1"/>
    <col min="1795" max="1795" width="81.5703125" style="173" customWidth="1"/>
    <col min="1796" max="1797" width="10.28515625" style="173" bestFit="1" customWidth="1"/>
    <col min="1798" max="1800" width="11.28515625" style="173" bestFit="1" customWidth="1"/>
    <col min="1801" max="1801" width="11.28515625" style="173" customWidth="1"/>
    <col min="1802" max="1802" width="9.28515625" style="173" bestFit="1" customWidth="1"/>
    <col min="1803" max="1804" width="9.28515625" style="173" customWidth="1"/>
    <col min="1805" max="1805" width="9.28515625" style="173" bestFit="1" customWidth="1"/>
    <col min="1806" max="2048" width="9.140625" style="173"/>
    <col min="2049" max="2050" width="0" style="173" hidden="1" customWidth="1"/>
    <col min="2051" max="2051" width="81.5703125" style="173" customWidth="1"/>
    <col min="2052" max="2053" width="10.28515625" style="173" bestFit="1" customWidth="1"/>
    <col min="2054" max="2056" width="11.28515625" style="173" bestFit="1" customWidth="1"/>
    <col min="2057" max="2057" width="11.28515625" style="173" customWidth="1"/>
    <col min="2058" max="2058" width="9.28515625" style="173" bestFit="1" customWidth="1"/>
    <col min="2059" max="2060" width="9.28515625" style="173" customWidth="1"/>
    <col min="2061" max="2061" width="9.28515625" style="173" bestFit="1" customWidth="1"/>
    <col min="2062" max="2304" width="9.140625" style="173"/>
    <col min="2305" max="2306" width="0" style="173" hidden="1" customWidth="1"/>
    <col min="2307" max="2307" width="81.5703125" style="173" customWidth="1"/>
    <col min="2308" max="2309" width="10.28515625" style="173" bestFit="1" customWidth="1"/>
    <col min="2310" max="2312" width="11.28515625" style="173" bestFit="1" customWidth="1"/>
    <col min="2313" max="2313" width="11.28515625" style="173" customWidth="1"/>
    <col min="2314" max="2314" width="9.28515625" style="173" bestFit="1" customWidth="1"/>
    <col min="2315" max="2316" width="9.28515625" style="173" customWidth="1"/>
    <col min="2317" max="2317" width="9.28515625" style="173" bestFit="1" customWidth="1"/>
    <col min="2318" max="2560" width="9.140625" style="173"/>
    <col min="2561" max="2562" width="0" style="173" hidden="1" customWidth="1"/>
    <col min="2563" max="2563" width="81.5703125" style="173" customWidth="1"/>
    <col min="2564" max="2565" width="10.28515625" style="173" bestFit="1" customWidth="1"/>
    <col min="2566" max="2568" width="11.28515625" style="173" bestFit="1" customWidth="1"/>
    <col min="2569" max="2569" width="11.28515625" style="173" customWidth="1"/>
    <col min="2570" max="2570" width="9.28515625" style="173" bestFit="1" customWidth="1"/>
    <col min="2571" max="2572" width="9.28515625" style="173" customWidth="1"/>
    <col min="2573" max="2573" width="9.28515625" style="173" bestFit="1" customWidth="1"/>
    <col min="2574" max="2816" width="9.140625" style="173"/>
    <col min="2817" max="2818" width="0" style="173" hidden="1" customWidth="1"/>
    <col min="2819" max="2819" width="81.5703125" style="173" customWidth="1"/>
    <col min="2820" max="2821" width="10.28515625" style="173" bestFit="1" customWidth="1"/>
    <col min="2822" max="2824" width="11.28515625" style="173" bestFit="1" customWidth="1"/>
    <col min="2825" max="2825" width="11.28515625" style="173" customWidth="1"/>
    <col min="2826" max="2826" width="9.28515625" style="173" bestFit="1" customWidth="1"/>
    <col min="2827" max="2828" width="9.28515625" style="173" customWidth="1"/>
    <col min="2829" max="2829" width="9.28515625" style="173" bestFit="1" customWidth="1"/>
    <col min="2830" max="3072" width="9.140625" style="173"/>
    <col min="3073" max="3074" width="0" style="173" hidden="1" customWidth="1"/>
    <col min="3075" max="3075" width="81.5703125" style="173" customWidth="1"/>
    <col min="3076" max="3077" width="10.28515625" style="173" bestFit="1" customWidth="1"/>
    <col min="3078" max="3080" width="11.28515625" style="173" bestFit="1" customWidth="1"/>
    <col min="3081" max="3081" width="11.28515625" style="173" customWidth="1"/>
    <col min="3082" max="3082" width="9.28515625" style="173" bestFit="1" customWidth="1"/>
    <col min="3083" max="3084" width="9.28515625" style="173" customWidth="1"/>
    <col min="3085" max="3085" width="9.28515625" style="173" bestFit="1" customWidth="1"/>
    <col min="3086" max="3328" width="9.140625" style="173"/>
    <col min="3329" max="3330" width="0" style="173" hidden="1" customWidth="1"/>
    <col min="3331" max="3331" width="81.5703125" style="173" customWidth="1"/>
    <col min="3332" max="3333" width="10.28515625" style="173" bestFit="1" customWidth="1"/>
    <col min="3334" max="3336" width="11.28515625" style="173" bestFit="1" customWidth="1"/>
    <col min="3337" max="3337" width="11.28515625" style="173" customWidth="1"/>
    <col min="3338" max="3338" width="9.28515625" style="173" bestFit="1" customWidth="1"/>
    <col min="3339" max="3340" width="9.28515625" style="173" customWidth="1"/>
    <col min="3341" max="3341" width="9.28515625" style="173" bestFit="1" customWidth="1"/>
    <col min="3342" max="3584" width="9.140625" style="173"/>
    <col min="3585" max="3586" width="0" style="173" hidden="1" customWidth="1"/>
    <col min="3587" max="3587" width="81.5703125" style="173" customWidth="1"/>
    <col min="3588" max="3589" width="10.28515625" style="173" bestFit="1" customWidth="1"/>
    <col min="3590" max="3592" width="11.28515625" style="173" bestFit="1" customWidth="1"/>
    <col min="3593" max="3593" width="11.28515625" style="173" customWidth="1"/>
    <col min="3594" max="3594" width="9.28515625" style="173" bestFit="1" customWidth="1"/>
    <col min="3595" max="3596" width="9.28515625" style="173" customWidth="1"/>
    <col min="3597" max="3597" width="9.28515625" style="173" bestFit="1" customWidth="1"/>
    <col min="3598" max="3840" width="9.140625" style="173"/>
    <col min="3841" max="3842" width="0" style="173" hidden="1" customWidth="1"/>
    <col min="3843" max="3843" width="81.5703125" style="173" customWidth="1"/>
    <col min="3844" max="3845" width="10.28515625" style="173" bestFit="1" customWidth="1"/>
    <col min="3846" max="3848" width="11.28515625" style="173" bestFit="1" customWidth="1"/>
    <col min="3849" max="3849" width="11.28515625" style="173" customWidth="1"/>
    <col min="3850" max="3850" width="9.28515625" style="173" bestFit="1" customWidth="1"/>
    <col min="3851" max="3852" width="9.28515625" style="173" customWidth="1"/>
    <col min="3853" max="3853" width="9.28515625" style="173" bestFit="1" customWidth="1"/>
    <col min="3854" max="4096" width="9.140625" style="173"/>
    <col min="4097" max="4098" width="0" style="173" hidden="1" customWidth="1"/>
    <col min="4099" max="4099" width="81.5703125" style="173" customWidth="1"/>
    <col min="4100" max="4101" width="10.28515625" style="173" bestFit="1" customWidth="1"/>
    <col min="4102" max="4104" width="11.28515625" style="173" bestFit="1" customWidth="1"/>
    <col min="4105" max="4105" width="11.28515625" style="173" customWidth="1"/>
    <col min="4106" max="4106" width="9.28515625" style="173" bestFit="1" customWidth="1"/>
    <col min="4107" max="4108" width="9.28515625" style="173" customWidth="1"/>
    <col min="4109" max="4109" width="9.28515625" style="173" bestFit="1" customWidth="1"/>
    <col min="4110" max="4352" width="9.140625" style="173"/>
    <col min="4353" max="4354" width="0" style="173" hidden="1" customWidth="1"/>
    <col min="4355" max="4355" width="81.5703125" style="173" customWidth="1"/>
    <col min="4356" max="4357" width="10.28515625" style="173" bestFit="1" customWidth="1"/>
    <col min="4358" max="4360" width="11.28515625" style="173" bestFit="1" customWidth="1"/>
    <col min="4361" max="4361" width="11.28515625" style="173" customWidth="1"/>
    <col min="4362" max="4362" width="9.28515625" style="173" bestFit="1" customWidth="1"/>
    <col min="4363" max="4364" width="9.28515625" style="173" customWidth="1"/>
    <col min="4365" max="4365" width="9.28515625" style="173" bestFit="1" customWidth="1"/>
    <col min="4366" max="4608" width="9.140625" style="173"/>
    <col min="4609" max="4610" width="0" style="173" hidden="1" customWidth="1"/>
    <col min="4611" max="4611" width="81.5703125" style="173" customWidth="1"/>
    <col min="4612" max="4613" width="10.28515625" style="173" bestFit="1" customWidth="1"/>
    <col min="4614" max="4616" width="11.28515625" style="173" bestFit="1" customWidth="1"/>
    <col min="4617" max="4617" width="11.28515625" style="173" customWidth="1"/>
    <col min="4618" max="4618" width="9.28515625" style="173" bestFit="1" customWidth="1"/>
    <col min="4619" max="4620" width="9.28515625" style="173" customWidth="1"/>
    <col min="4621" max="4621" width="9.28515625" style="173" bestFit="1" customWidth="1"/>
    <col min="4622" max="4864" width="9.140625" style="173"/>
    <col min="4865" max="4866" width="0" style="173" hidden="1" customWidth="1"/>
    <col min="4867" max="4867" width="81.5703125" style="173" customWidth="1"/>
    <col min="4868" max="4869" width="10.28515625" style="173" bestFit="1" customWidth="1"/>
    <col min="4870" max="4872" width="11.28515625" style="173" bestFit="1" customWidth="1"/>
    <col min="4873" max="4873" width="11.28515625" style="173" customWidth="1"/>
    <col min="4874" max="4874" width="9.28515625" style="173" bestFit="1" customWidth="1"/>
    <col min="4875" max="4876" width="9.28515625" style="173" customWidth="1"/>
    <col min="4877" max="4877" width="9.28515625" style="173" bestFit="1" customWidth="1"/>
    <col min="4878" max="5120" width="9.140625" style="173"/>
    <col min="5121" max="5122" width="0" style="173" hidden="1" customWidth="1"/>
    <col min="5123" max="5123" width="81.5703125" style="173" customWidth="1"/>
    <col min="5124" max="5125" width="10.28515625" style="173" bestFit="1" customWidth="1"/>
    <col min="5126" max="5128" width="11.28515625" style="173" bestFit="1" customWidth="1"/>
    <col min="5129" max="5129" width="11.28515625" style="173" customWidth="1"/>
    <col min="5130" max="5130" width="9.28515625" style="173" bestFit="1" customWidth="1"/>
    <col min="5131" max="5132" width="9.28515625" style="173" customWidth="1"/>
    <col min="5133" max="5133" width="9.28515625" style="173" bestFit="1" customWidth="1"/>
    <col min="5134" max="5376" width="9.140625" style="173"/>
    <col min="5377" max="5378" width="0" style="173" hidden="1" customWidth="1"/>
    <col min="5379" max="5379" width="81.5703125" style="173" customWidth="1"/>
    <col min="5380" max="5381" width="10.28515625" style="173" bestFit="1" customWidth="1"/>
    <col min="5382" max="5384" width="11.28515625" style="173" bestFit="1" customWidth="1"/>
    <col min="5385" max="5385" width="11.28515625" style="173" customWidth="1"/>
    <col min="5386" max="5386" width="9.28515625" style="173" bestFit="1" customWidth="1"/>
    <col min="5387" max="5388" width="9.28515625" style="173" customWidth="1"/>
    <col min="5389" max="5389" width="9.28515625" style="173" bestFit="1" customWidth="1"/>
    <col min="5390" max="5632" width="9.140625" style="173"/>
    <col min="5633" max="5634" width="0" style="173" hidden="1" customWidth="1"/>
    <col min="5635" max="5635" width="81.5703125" style="173" customWidth="1"/>
    <col min="5636" max="5637" width="10.28515625" style="173" bestFit="1" customWidth="1"/>
    <col min="5638" max="5640" width="11.28515625" style="173" bestFit="1" customWidth="1"/>
    <col min="5641" max="5641" width="11.28515625" style="173" customWidth="1"/>
    <col min="5642" max="5642" width="9.28515625" style="173" bestFit="1" customWidth="1"/>
    <col min="5643" max="5644" width="9.28515625" style="173" customWidth="1"/>
    <col min="5645" max="5645" width="9.28515625" style="173" bestFit="1" customWidth="1"/>
    <col min="5646" max="5888" width="9.140625" style="173"/>
    <col min="5889" max="5890" width="0" style="173" hidden="1" customWidth="1"/>
    <col min="5891" max="5891" width="81.5703125" style="173" customWidth="1"/>
    <col min="5892" max="5893" width="10.28515625" style="173" bestFit="1" customWidth="1"/>
    <col min="5894" max="5896" width="11.28515625" style="173" bestFit="1" customWidth="1"/>
    <col min="5897" max="5897" width="11.28515625" style="173" customWidth="1"/>
    <col min="5898" max="5898" width="9.28515625" style="173" bestFit="1" customWidth="1"/>
    <col min="5899" max="5900" width="9.28515625" style="173" customWidth="1"/>
    <col min="5901" max="5901" width="9.28515625" style="173" bestFit="1" customWidth="1"/>
    <col min="5902" max="6144" width="9.140625" style="173"/>
    <col min="6145" max="6146" width="0" style="173" hidden="1" customWidth="1"/>
    <col min="6147" max="6147" width="81.5703125" style="173" customWidth="1"/>
    <col min="6148" max="6149" width="10.28515625" style="173" bestFit="1" customWidth="1"/>
    <col min="6150" max="6152" width="11.28515625" style="173" bestFit="1" customWidth="1"/>
    <col min="6153" max="6153" width="11.28515625" style="173" customWidth="1"/>
    <col min="6154" max="6154" width="9.28515625" style="173" bestFit="1" customWidth="1"/>
    <col min="6155" max="6156" width="9.28515625" style="173" customWidth="1"/>
    <col min="6157" max="6157" width="9.28515625" style="173" bestFit="1" customWidth="1"/>
    <col min="6158" max="6400" width="9.140625" style="173"/>
    <col min="6401" max="6402" width="0" style="173" hidden="1" customWidth="1"/>
    <col min="6403" max="6403" width="81.5703125" style="173" customWidth="1"/>
    <col min="6404" max="6405" width="10.28515625" style="173" bestFit="1" customWidth="1"/>
    <col min="6406" max="6408" width="11.28515625" style="173" bestFit="1" customWidth="1"/>
    <col min="6409" max="6409" width="11.28515625" style="173" customWidth="1"/>
    <col min="6410" max="6410" width="9.28515625" style="173" bestFit="1" customWidth="1"/>
    <col min="6411" max="6412" width="9.28515625" style="173" customWidth="1"/>
    <col min="6413" max="6413" width="9.28515625" style="173" bestFit="1" customWidth="1"/>
    <col min="6414" max="6656" width="9.140625" style="173"/>
    <col min="6657" max="6658" width="0" style="173" hidden="1" customWidth="1"/>
    <col min="6659" max="6659" width="81.5703125" style="173" customWidth="1"/>
    <col min="6660" max="6661" width="10.28515625" style="173" bestFit="1" customWidth="1"/>
    <col min="6662" max="6664" width="11.28515625" style="173" bestFit="1" customWidth="1"/>
    <col min="6665" max="6665" width="11.28515625" style="173" customWidth="1"/>
    <col min="6666" max="6666" width="9.28515625" style="173" bestFit="1" customWidth="1"/>
    <col min="6667" max="6668" width="9.28515625" style="173" customWidth="1"/>
    <col min="6669" max="6669" width="9.28515625" style="173" bestFit="1" customWidth="1"/>
    <col min="6670" max="6912" width="9.140625" style="173"/>
    <col min="6913" max="6914" width="0" style="173" hidden="1" customWidth="1"/>
    <col min="6915" max="6915" width="81.5703125" style="173" customWidth="1"/>
    <col min="6916" max="6917" width="10.28515625" style="173" bestFit="1" customWidth="1"/>
    <col min="6918" max="6920" width="11.28515625" style="173" bestFit="1" customWidth="1"/>
    <col min="6921" max="6921" width="11.28515625" style="173" customWidth="1"/>
    <col min="6922" max="6922" width="9.28515625" style="173" bestFit="1" customWidth="1"/>
    <col min="6923" max="6924" width="9.28515625" style="173" customWidth="1"/>
    <col min="6925" max="6925" width="9.28515625" style="173" bestFit="1" customWidth="1"/>
    <col min="6926" max="7168" width="9.140625" style="173"/>
    <col min="7169" max="7170" width="0" style="173" hidden="1" customWidth="1"/>
    <col min="7171" max="7171" width="81.5703125" style="173" customWidth="1"/>
    <col min="7172" max="7173" width="10.28515625" style="173" bestFit="1" customWidth="1"/>
    <col min="7174" max="7176" width="11.28515625" style="173" bestFit="1" customWidth="1"/>
    <col min="7177" max="7177" width="11.28515625" style="173" customWidth="1"/>
    <col min="7178" max="7178" width="9.28515625" style="173" bestFit="1" customWidth="1"/>
    <col min="7179" max="7180" width="9.28515625" style="173" customWidth="1"/>
    <col min="7181" max="7181" width="9.28515625" style="173" bestFit="1" customWidth="1"/>
    <col min="7182" max="7424" width="9.140625" style="173"/>
    <col min="7425" max="7426" width="0" style="173" hidden="1" customWidth="1"/>
    <col min="7427" max="7427" width="81.5703125" style="173" customWidth="1"/>
    <col min="7428" max="7429" width="10.28515625" style="173" bestFit="1" customWidth="1"/>
    <col min="7430" max="7432" width="11.28515625" style="173" bestFit="1" customWidth="1"/>
    <col min="7433" max="7433" width="11.28515625" style="173" customWidth="1"/>
    <col min="7434" max="7434" width="9.28515625" style="173" bestFit="1" customWidth="1"/>
    <col min="7435" max="7436" width="9.28515625" style="173" customWidth="1"/>
    <col min="7437" max="7437" width="9.28515625" style="173" bestFit="1" customWidth="1"/>
    <col min="7438" max="7680" width="9.140625" style="173"/>
    <col min="7681" max="7682" width="0" style="173" hidden="1" customWidth="1"/>
    <col min="7683" max="7683" width="81.5703125" style="173" customWidth="1"/>
    <col min="7684" max="7685" width="10.28515625" style="173" bestFit="1" customWidth="1"/>
    <col min="7686" max="7688" width="11.28515625" style="173" bestFit="1" customWidth="1"/>
    <col min="7689" max="7689" width="11.28515625" style="173" customWidth="1"/>
    <col min="7690" max="7690" width="9.28515625" style="173" bestFit="1" customWidth="1"/>
    <col min="7691" max="7692" width="9.28515625" style="173" customWidth="1"/>
    <col min="7693" max="7693" width="9.28515625" style="173" bestFit="1" customWidth="1"/>
    <col min="7694" max="7936" width="9.140625" style="173"/>
    <col min="7937" max="7938" width="0" style="173" hidden="1" customWidth="1"/>
    <col min="7939" max="7939" width="81.5703125" style="173" customWidth="1"/>
    <col min="7940" max="7941" width="10.28515625" style="173" bestFit="1" customWidth="1"/>
    <col min="7942" max="7944" width="11.28515625" style="173" bestFit="1" customWidth="1"/>
    <col min="7945" max="7945" width="11.28515625" style="173" customWidth="1"/>
    <col min="7946" max="7946" width="9.28515625" style="173" bestFit="1" customWidth="1"/>
    <col min="7947" max="7948" width="9.28515625" style="173" customWidth="1"/>
    <col min="7949" max="7949" width="9.28515625" style="173" bestFit="1" customWidth="1"/>
    <col min="7950" max="8192" width="9.140625" style="173"/>
    <col min="8193" max="8194" width="0" style="173" hidden="1" customWidth="1"/>
    <col min="8195" max="8195" width="81.5703125" style="173" customWidth="1"/>
    <col min="8196" max="8197" width="10.28515625" style="173" bestFit="1" customWidth="1"/>
    <col min="8198" max="8200" width="11.28515625" style="173" bestFit="1" customWidth="1"/>
    <col min="8201" max="8201" width="11.28515625" style="173" customWidth="1"/>
    <col min="8202" max="8202" width="9.28515625" style="173" bestFit="1" customWidth="1"/>
    <col min="8203" max="8204" width="9.28515625" style="173" customWidth="1"/>
    <col min="8205" max="8205" width="9.28515625" style="173" bestFit="1" customWidth="1"/>
    <col min="8206" max="8448" width="9.140625" style="173"/>
    <col min="8449" max="8450" width="0" style="173" hidden="1" customWidth="1"/>
    <col min="8451" max="8451" width="81.5703125" style="173" customWidth="1"/>
    <col min="8452" max="8453" width="10.28515625" style="173" bestFit="1" customWidth="1"/>
    <col min="8454" max="8456" width="11.28515625" style="173" bestFit="1" customWidth="1"/>
    <col min="8457" max="8457" width="11.28515625" style="173" customWidth="1"/>
    <col min="8458" max="8458" width="9.28515625" style="173" bestFit="1" customWidth="1"/>
    <col min="8459" max="8460" width="9.28515625" style="173" customWidth="1"/>
    <col min="8461" max="8461" width="9.28515625" style="173" bestFit="1" customWidth="1"/>
    <col min="8462" max="8704" width="9.140625" style="173"/>
    <col min="8705" max="8706" width="0" style="173" hidden="1" customWidth="1"/>
    <col min="8707" max="8707" width="81.5703125" style="173" customWidth="1"/>
    <col min="8708" max="8709" width="10.28515625" style="173" bestFit="1" customWidth="1"/>
    <col min="8710" max="8712" width="11.28515625" style="173" bestFit="1" customWidth="1"/>
    <col min="8713" max="8713" width="11.28515625" style="173" customWidth="1"/>
    <col min="8714" max="8714" width="9.28515625" style="173" bestFit="1" customWidth="1"/>
    <col min="8715" max="8716" width="9.28515625" style="173" customWidth="1"/>
    <col min="8717" max="8717" width="9.28515625" style="173" bestFit="1" customWidth="1"/>
    <col min="8718" max="8960" width="9.140625" style="173"/>
    <col min="8961" max="8962" width="0" style="173" hidden="1" customWidth="1"/>
    <col min="8963" max="8963" width="81.5703125" style="173" customWidth="1"/>
    <col min="8964" max="8965" width="10.28515625" style="173" bestFit="1" customWidth="1"/>
    <col min="8966" max="8968" width="11.28515625" style="173" bestFit="1" customWidth="1"/>
    <col min="8969" max="8969" width="11.28515625" style="173" customWidth="1"/>
    <col min="8970" max="8970" width="9.28515625" style="173" bestFit="1" customWidth="1"/>
    <col min="8971" max="8972" width="9.28515625" style="173" customWidth="1"/>
    <col min="8973" max="8973" width="9.28515625" style="173" bestFit="1" customWidth="1"/>
    <col min="8974" max="9216" width="9.140625" style="173"/>
    <col min="9217" max="9218" width="0" style="173" hidden="1" customWidth="1"/>
    <col min="9219" max="9219" width="81.5703125" style="173" customWidth="1"/>
    <col min="9220" max="9221" width="10.28515625" style="173" bestFit="1" customWidth="1"/>
    <col min="9222" max="9224" width="11.28515625" style="173" bestFit="1" customWidth="1"/>
    <col min="9225" max="9225" width="11.28515625" style="173" customWidth="1"/>
    <col min="9226" max="9226" width="9.28515625" style="173" bestFit="1" customWidth="1"/>
    <col min="9227" max="9228" width="9.28515625" style="173" customWidth="1"/>
    <col min="9229" max="9229" width="9.28515625" style="173" bestFit="1" customWidth="1"/>
    <col min="9230" max="9472" width="9.140625" style="173"/>
    <col min="9473" max="9474" width="0" style="173" hidden="1" customWidth="1"/>
    <col min="9475" max="9475" width="81.5703125" style="173" customWidth="1"/>
    <col min="9476" max="9477" width="10.28515625" style="173" bestFit="1" customWidth="1"/>
    <col min="9478" max="9480" width="11.28515625" style="173" bestFit="1" customWidth="1"/>
    <col min="9481" max="9481" width="11.28515625" style="173" customWidth="1"/>
    <col min="9482" max="9482" width="9.28515625" style="173" bestFit="1" customWidth="1"/>
    <col min="9483" max="9484" width="9.28515625" style="173" customWidth="1"/>
    <col min="9485" max="9485" width="9.28515625" style="173" bestFit="1" customWidth="1"/>
    <col min="9486" max="9728" width="9.140625" style="173"/>
    <col min="9729" max="9730" width="0" style="173" hidden="1" customWidth="1"/>
    <col min="9731" max="9731" width="81.5703125" style="173" customWidth="1"/>
    <col min="9732" max="9733" width="10.28515625" style="173" bestFit="1" customWidth="1"/>
    <col min="9734" max="9736" width="11.28515625" style="173" bestFit="1" customWidth="1"/>
    <col min="9737" max="9737" width="11.28515625" style="173" customWidth="1"/>
    <col min="9738" max="9738" width="9.28515625" style="173" bestFit="1" customWidth="1"/>
    <col min="9739" max="9740" width="9.28515625" style="173" customWidth="1"/>
    <col min="9741" max="9741" width="9.28515625" style="173" bestFit="1" customWidth="1"/>
    <col min="9742" max="9984" width="9.140625" style="173"/>
    <col min="9985" max="9986" width="0" style="173" hidden="1" customWidth="1"/>
    <col min="9987" max="9987" width="81.5703125" style="173" customWidth="1"/>
    <col min="9988" max="9989" width="10.28515625" style="173" bestFit="1" customWidth="1"/>
    <col min="9990" max="9992" width="11.28515625" style="173" bestFit="1" customWidth="1"/>
    <col min="9993" max="9993" width="11.28515625" style="173" customWidth="1"/>
    <col min="9994" max="9994" width="9.28515625" style="173" bestFit="1" customWidth="1"/>
    <col min="9995" max="9996" width="9.28515625" style="173" customWidth="1"/>
    <col min="9997" max="9997" width="9.28515625" style="173" bestFit="1" customWidth="1"/>
    <col min="9998" max="10240" width="9.140625" style="173"/>
    <col min="10241" max="10242" width="0" style="173" hidden="1" customWidth="1"/>
    <col min="10243" max="10243" width="81.5703125" style="173" customWidth="1"/>
    <col min="10244" max="10245" width="10.28515625" style="173" bestFit="1" customWidth="1"/>
    <col min="10246" max="10248" width="11.28515625" style="173" bestFit="1" customWidth="1"/>
    <col min="10249" max="10249" width="11.28515625" style="173" customWidth="1"/>
    <col min="10250" max="10250" width="9.28515625" style="173" bestFit="1" customWidth="1"/>
    <col min="10251" max="10252" width="9.28515625" style="173" customWidth="1"/>
    <col min="10253" max="10253" width="9.28515625" style="173" bestFit="1" customWidth="1"/>
    <col min="10254" max="10496" width="9.140625" style="173"/>
    <col min="10497" max="10498" width="0" style="173" hidden="1" customWidth="1"/>
    <col min="10499" max="10499" width="81.5703125" style="173" customWidth="1"/>
    <col min="10500" max="10501" width="10.28515625" style="173" bestFit="1" customWidth="1"/>
    <col min="10502" max="10504" width="11.28515625" style="173" bestFit="1" customWidth="1"/>
    <col min="10505" max="10505" width="11.28515625" style="173" customWidth="1"/>
    <col min="10506" max="10506" width="9.28515625" style="173" bestFit="1" customWidth="1"/>
    <col min="10507" max="10508" width="9.28515625" style="173" customWidth="1"/>
    <col min="10509" max="10509" width="9.28515625" style="173" bestFit="1" customWidth="1"/>
    <col min="10510" max="10752" width="9.140625" style="173"/>
    <col min="10753" max="10754" width="0" style="173" hidden="1" customWidth="1"/>
    <col min="10755" max="10755" width="81.5703125" style="173" customWidth="1"/>
    <col min="10756" max="10757" width="10.28515625" style="173" bestFit="1" customWidth="1"/>
    <col min="10758" max="10760" width="11.28515625" style="173" bestFit="1" customWidth="1"/>
    <col min="10761" max="10761" width="11.28515625" style="173" customWidth="1"/>
    <col min="10762" max="10762" width="9.28515625" style="173" bestFit="1" customWidth="1"/>
    <col min="10763" max="10764" width="9.28515625" style="173" customWidth="1"/>
    <col min="10765" max="10765" width="9.28515625" style="173" bestFit="1" customWidth="1"/>
    <col min="10766" max="11008" width="9.140625" style="173"/>
    <col min="11009" max="11010" width="0" style="173" hidden="1" customWidth="1"/>
    <col min="11011" max="11011" width="81.5703125" style="173" customWidth="1"/>
    <col min="11012" max="11013" width="10.28515625" style="173" bestFit="1" customWidth="1"/>
    <col min="11014" max="11016" width="11.28515625" style="173" bestFit="1" customWidth="1"/>
    <col min="11017" max="11017" width="11.28515625" style="173" customWidth="1"/>
    <col min="11018" max="11018" width="9.28515625" style="173" bestFit="1" customWidth="1"/>
    <col min="11019" max="11020" width="9.28515625" style="173" customWidth="1"/>
    <col min="11021" max="11021" width="9.28515625" style="173" bestFit="1" customWidth="1"/>
    <col min="11022" max="11264" width="9.140625" style="173"/>
    <col min="11265" max="11266" width="0" style="173" hidden="1" customWidth="1"/>
    <col min="11267" max="11267" width="81.5703125" style="173" customWidth="1"/>
    <col min="11268" max="11269" width="10.28515625" style="173" bestFit="1" customWidth="1"/>
    <col min="11270" max="11272" width="11.28515625" style="173" bestFit="1" customWidth="1"/>
    <col min="11273" max="11273" width="11.28515625" style="173" customWidth="1"/>
    <col min="11274" max="11274" width="9.28515625" style="173" bestFit="1" customWidth="1"/>
    <col min="11275" max="11276" width="9.28515625" style="173" customWidth="1"/>
    <col min="11277" max="11277" width="9.28515625" style="173" bestFit="1" customWidth="1"/>
    <col min="11278" max="11520" width="9.140625" style="173"/>
    <col min="11521" max="11522" width="0" style="173" hidden="1" customWidth="1"/>
    <col min="11523" max="11523" width="81.5703125" style="173" customWidth="1"/>
    <col min="11524" max="11525" width="10.28515625" style="173" bestFit="1" customWidth="1"/>
    <col min="11526" max="11528" width="11.28515625" style="173" bestFit="1" customWidth="1"/>
    <col min="11529" max="11529" width="11.28515625" style="173" customWidth="1"/>
    <col min="11530" max="11530" width="9.28515625" style="173" bestFit="1" customWidth="1"/>
    <col min="11531" max="11532" width="9.28515625" style="173" customWidth="1"/>
    <col min="11533" max="11533" width="9.28515625" style="173" bestFit="1" customWidth="1"/>
    <col min="11534" max="11776" width="9.140625" style="173"/>
    <col min="11777" max="11778" width="0" style="173" hidden="1" customWidth="1"/>
    <col min="11779" max="11779" width="81.5703125" style="173" customWidth="1"/>
    <col min="11780" max="11781" width="10.28515625" style="173" bestFit="1" customWidth="1"/>
    <col min="11782" max="11784" width="11.28515625" style="173" bestFit="1" customWidth="1"/>
    <col min="11785" max="11785" width="11.28515625" style="173" customWidth="1"/>
    <col min="11786" max="11786" width="9.28515625" style="173" bestFit="1" customWidth="1"/>
    <col min="11787" max="11788" width="9.28515625" style="173" customWidth="1"/>
    <col min="11789" max="11789" width="9.28515625" style="173" bestFit="1" customWidth="1"/>
    <col min="11790" max="12032" width="9.140625" style="173"/>
    <col min="12033" max="12034" width="0" style="173" hidden="1" customWidth="1"/>
    <col min="12035" max="12035" width="81.5703125" style="173" customWidth="1"/>
    <col min="12036" max="12037" width="10.28515625" style="173" bestFit="1" customWidth="1"/>
    <col min="12038" max="12040" width="11.28515625" style="173" bestFit="1" customWidth="1"/>
    <col min="12041" max="12041" width="11.28515625" style="173" customWidth="1"/>
    <col min="12042" max="12042" width="9.28515625" style="173" bestFit="1" customWidth="1"/>
    <col min="12043" max="12044" width="9.28515625" style="173" customWidth="1"/>
    <col min="12045" max="12045" width="9.28515625" style="173" bestFit="1" customWidth="1"/>
    <col min="12046" max="12288" width="9.140625" style="173"/>
    <col min="12289" max="12290" width="0" style="173" hidden="1" customWidth="1"/>
    <col min="12291" max="12291" width="81.5703125" style="173" customWidth="1"/>
    <col min="12292" max="12293" width="10.28515625" style="173" bestFit="1" customWidth="1"/>
    <col min="12294" max="12296" width="11.28515625" style="173" bestFit="1" customWidth="1"/>
    <col min="12297" max="12297" width="11.28515625" style="173" customWidth="1"/>
    <col min="12298" max="12298" width="9.28515625" style="173" bestFit="1" customWidth="1"/>
    <col min="12299" max="12300" width="9.28515625" style="173" customWidth="1"/>
    <col min="12301" max="12301" width="9.28515625" style="173" bestFit="1" customWidth="1"/>
    <col min="12302" max="12544" width="9.140625" style="173"/>
    <col min="12545" max="12546" width="0" style="173" hidden="1" customWidth="1"/>
    <col min="12547" max="12547" width="81.5703125" style="173" customWidth="1"/>
    <col min="12548" max="12549" width="10.28515625" style="173" bestFit="1" customWidth="1"/>
    <col min="12550" max="12552" width="11.28515625" style="173" bestFit="1" customWidth="1"/>
    <col min="12553" max="12553" width="11.28515625" style="173" customWidth="1"/>
    <col min="12554" max="12554" width="9.28515625" style="173" bestFit="1" customWidth="1"/>
    <col min="12555" max="12556" width="9.28515625" style="173" customWidth="1"/>
    <col min="12557" max="12557" width="9.28515625" style="173" bestFit="1" customWidth="1"/>
    <col min="12558" max="12800" width="9.140625" style="173"/>
    <col min="12801" max="12802" width="0" style="173" hidden="1" customWidth="1"/>
    <col min="12803" max="12803" width="81.5703125" style="173" customWidth="1"/>
    <col min="12804" max="12805" width="10.28515625" style="173" bestFit="1" customWidth="1"/>
    <col min="12806" max="12808" width="11.28515625" style="173" bestFit="1" customWidth="1"/>
    <col min="12809" max="12809" width="11.28515625" style="173" customWidth="1"/>
    <col min="12810" max="12810" width="9.28515625" style="173" bestFit="1" customWidth="1"/>
    <col min="12811" max="12812" width="9.28515625" style="173" customWidth="1"/>
    <col min="12813" max="12813" width="9.28515625" style="173" bestFit="1" customWidth="1"/>
    <col min="12814" max="13056" width="9.140625" style="173"/>
    <col min="13057" max="13058" width="0" style="173" hidden="1" customWidth="1"/>
    <col min="13059" max="13059" width="81.5703125" style="173" customWidth="1"/>
    <col min="13060" max="13061" width="10.28515625" style="173" bestFit="1" customWidth="1"/>
    <col min="13062" max="13064" width="11.28515625" style="173" bestFit="1" customWidth="1"/>
    <col min="13065" max="13065" width="11.28515625" style="173" customWidth="1"/>
    <col min="13066" max="13066" width="9.28515625" style="173" bestFit="1" customWidth="1"/>
    <col min="13067" max="13068" width="9.28515625" style="173" customWidth="1"/>
    <col min="13069" max="13069" width="9.28515625" style="173" bestFit="1" customWidth="1"/>
    <col min="13070" max="13312" width="9.140625" style="173"/>
    <col min="13313" max="13314" width="0" style="173" hidden="1" customWidth="1"/>
    <col min="13315" max="13315" width="81.5703125" style="173" customWidth="1"/>
    <col min="13316" max="13317" width="10.28515625" style="173" bestFit="1" customWidth="1"/>
    <col min="13318" max="13320" width="11.28515625" style="173" bestFit="1" customWidth="1"/>
    <col min="13321" max="13321" width="11.28515625" style="173" customWidth="1"/>
    <col min="13322" max="13322" width="9.28515625" style="173" bestFit="1" customWidth="1"/>
    <col min="13323" max="13324" width="9.28515625" style="173" customWidth="1"/>
    <col min="13325" max="13325" width="9.28515625" style="173" bestFit="1" customWidth="1"/>
    <col min="13326" max="13568" width="9.140625" style="173"/>
    <col min="13569" max="13570" width="0" style="173" hidden="1" customWidth="1"/>
    <col min="13571" max="13571" width="81.5703125" style="173" customWidth="1"/>
    <col min="13572" max="13573" width="10.28515625" style="173" bestFit="1" customWidth="1"/>
    <col min="13574" max="13576" width="11.28515625" style="173" bestFit="1" customWidth="1"/>
    <col min="13577" max="13577" width="11.28515625" style="173" customWidth="1"/>
    <col min="13578" max="13578" width="9.28515625" style="173" bestFit="1" customWidth="1"/>
    <col min="13579" max="13580" width="9.28515625" style="173" customWidth="1"/>
    <col min="13581" max="13581" width="9.28515625" style="173" bestFit="1" customWidth="1"/>
    <col min="13582" max="13824" width="9.140625" style="173"/>
    <col min="13825" max="13826" width="0" style="173" hidden="1" customWidth="1"/>
    <col min="13827" max="13827" width="81.5703125" style="173" customWidth="1"/>
    <col min="13828" max="13829" width="10.28515625" style="173" bestFit="1" customWidth="1"/>
    <col min="13830" max="13832" width="11.28515625" style="173" bestFit="1" customWidth="1"/>
    <col min="13833" max="13833" width="11.28515625" style="173" customWidth="1"/>
    <col min="13834" max="13834" width="9.28515625" style="173" bestFit="1" customWidth="1"/>
    <col min="13835" max="13836" width="9.28515625" style="173" customWidth="1"/>
    <col min="13837" max="13837" width="9.28515625" style="173" bestFit="1" customWidth="1"/>
    <col min="13838" max="14080" width="9.140625" style="173"/>
    <col min="14081" max="14082" width="0" style="173" hidden="1" customWidth="1"/>
    <col min="14083" max="14083" width="81.5703125" style="173" customWidth="1"/>
    <col min="14084" max="14085" width="10.28515625" style="173" bestFit="1" customWidth="1"/>
    <col min="14086" max="14088" width="11.28515625" style="173" bestFit="1" customWidth="1"/>
    <col min="14089" max="14089" width="11.28515625" style="173" customWidth="1"/>
    <col min="14090" max="14090" width="9.28515625" style="173" bestFit="1" customWidth="1"/>
    <col min="14091" max="14092" width="9.28515625" style="173" customWidth="1"/>
    <col min="14093" max="14093" width="9.28515625" style="173" bestFit="1" customWidth="1"/>
    <col min="14094" max="14336" width="9.140625" style="173"/>
    <col min="14337" max="14338" width="0" style="173" hidden="1" customWidth="1"/>
    <col min="14339" max="14339" width="81.5703125" style="173" customWidth="1"/>
    <col min="14340" max="14341" width="10.28515625" style="173" bestFit="1" customWidth="1"/>
    <col min="14342" max="14344" width="11.28515625" style="173" bestFit="1" customWidth="1"/>
    <col min="14345" max="14345" width="11.28515625" style="173" customWidth="1"/>
    <col min="14346" max="14346" width="9.28515625" style="173" bestFit="1" customWidth="1"/>
    <col min="14347" max="14348" width="9.28515625" style="173" customWidth="1"/>
    <col min="14349" max="14349" width="9.28515625" style="173" bestFit="1" customWidth="1"/>
    <col min="14350" max="14592" width="9.140625" style="173"/>
    <col min="14593" max="14594" width="0" style="173" hidden="1" customWidth="1"/>
    <col min="14595" max="14595" width="81.5703125" style="173" customWidth="1"/>
    <col min="14596" max="14597" width="10.28515625" style="173" bestFit="1" customWidth="1"/>
    <col min="14598" max="14600" width="11.28515625" style="173" bestFit="1" customWidth="1"/>
    <col min="14601" max="14601" width="11.28515625" style="173" customWidth="1"/>
    <col min="14602" max="14602" width="9.28515625" style="173" bestFit="1" customWidth="1"/>
    <col min="14603" max="14604" width="9.28515625" style="173" customWidth="1"/>
    <col min="14605" max="14605" width="9.28515625" style="173" bestFit="1" customWidth="1"/>
    <col min="14606" max="14848" width="9.140625" style="173"/>
    <col min="14849" max="14850" width="0" style="173" hidden="1" customWidth="1"/>
    <col min="14851" max="14851" width="81.5703125" style="173" customWidth="1"/>
    <col min="14852" max="14853" width="10.28515625" style="173" bestFit="1" customWidth="1"/>
    <col min="14854" max="14856" width="11.28515625" style="173" bestFit="1" customWidth="1"/>
    <col min="14857" max="14857" width="11.28515625" style="173" customWidth="1"/>
    <col min="14858" max="14858" width="9.28515625" style="173" bestFit="1" customWidth="1"/>
    <col min="14859" max="14860" width="9.28515625" style="173" customWidth="1"/>
    <col min="14861" max="14861" width="9.28515625" style="173" bestFit="1" customWidth="1"/>
    <col min="14862" max="15104" width="9.140625" style="173"/>
    <col min="15105" max="15106" width="0" style="173" hidden="1" customWidth="1"/>
    <col min="15107" max="15107" width="81.5703125" style="173" customWidth="1"/>
    <col min="15108" max="15109" width="10.28515625" style="173" bestFit="1" customWidth="1"/>
    <col min="15110" max="15112" width="11.28515625" style="173" bestFit="1" customWidth="1"/>
    <col min="15113" max="15113" width="11.28515625" style="173" customWidth="1"/>
    <col min="15114" max="15114" width="9.28515625" style="173" bestFit="1" customWidth="1"/>
    <col min="15115" max="15116" width="9.28515625" style="173" customWidth="1"/>
    <col min="15117" max="15117" width="9.28515625" style="173" bestFit="1" customWidth="1"/>
    <col min="15118" max="15360" width="9.140625" style="173"/>
    <col min="15361" max="15362" width="0" style="173" hidden="1" customWidth="1"/>
    <col min="15363" max="15363" width="81.5703125" style="173" customWidth="1"/>
    <col min="15364" max="15365" width="10.28515625" style="173" bestFit="1" customWidth="1"/>
    <col min="15366" max="15368" width="11.28515625" style="173" bestFit="1" customWidth="1"/>
    <col min="15369" max="15369" width="11.28515625" style="173" customWidth="1"/>
    <col min="15370" max="15370" width="9.28515625" style="173" bestFit="1" customWidth="1"/>
    <col min="15371" max="15372" width="9.28515625" style="173" customWidth="1"/>
    <col min="15373" max="15373" width="9.28515625" style="173" bestFit="1" customWidth="1"/>
    <col min="15374" max="15616" width="9.140625" style="173"/>
    <col min="15617" max="15618" width="0" style="173" hidden="1" customWidth="1"/>
    <col min="15619" max="15619" width="81.5703125" style="173" customWidth="1"/>
    <col min="15620" max="15621" width="10.28515625" style="173" bestFit="1" customWidth="1"/>
    <col min="15622" max="15624" width="11.28515625" style="173" bestFit="1" customWidth="1"/>
    <col min="15625" max="15625" width="11.28515625" style="173" customWidth="1"/>
    <col min="15626" max="15626" width="9.28515625" style="173" bestFit="1" customWidth="1"/>
    <col min="15627" max="15628" width="9.28515625" style="173" customWidth="1"/>
    <col min="15629" max="15629" width="9.28515625" style="173" bestFit="1" customWidth="1"/>
    <col min="15630" max="15872" width="9.140625" style="173"/>
    <col min="15873" max="15874" width="0" style="173" hidden="1" customWidth="1"/>
    <col min="15875" max="15875" width="81.5703125" style="173" customWidth="1"/>
    <col min="15876" max="15877" width="10.28515625" style="173" bestFit="1" customWidth="1"/>
    <col min="15878" max="15880" width="11.28515625" style="173" bestFit="1" customWidth="1"/>
    <col min="15881" max="15881" width="11.28515625" style="173" customWidth="1"/>
    <col min="15882" max="15882" width="9.28515625" style="173" bestFit="1" customWidth="1"/>
    <col min="15883" max="15884" width="9.28515625" style="173" customWidth="1"/>
    <col min="15885" max="15885" width="9.28515625" style="173" bestFit="1" customWidth="1"/>
    <col min="15886" max="16128" width="9.140625" style="173"/>
    <col min="16129" max="16130" width="0" style="173" hidden="1" customWidth="1"/>
    <col min="16131" max="16131" width="81.5703125" style="173" customWidth="1"/>
    <col min="16132" max="16133" width="10.28515625" style="173" bestFit="1" customWidth="1"/>
    <col min="16134" max="16136" width="11.28515625" style="173" bestFit="1" customWidth="1"/>
    <col min="16137" max="16137" width="11.28515625" style="173" customWidth="1"/>
    <col min="16138" max="16138" width="9.28515625" style="173" bestFit="1" customWidth="1"/>
    <col min="16139" max="16140" width="9.28515625" style="173" customWidth="1"/>
    <col min="16141" max="16141" width="9.28515625" style="173" bestFit="1" customWidth="1"/>
    <col min="16142" max="16384" width="9.140625" style="173"/>
  </cols>
  <sheetData>
    <row r="1" spans="1:26" s="191" customFormat="1" ht="15" customHeight="1">
      <c r="A1" s="636"/>
      <c r="B1" s="636"/>
      <c r="C1" s="1026"/>
      <c r="D1" s="1026"/>
      <c r="E1" s="1026"/>
      <c r="F1" s="1026"/>
      <c r="G1" s="1026"/>
      <c r="H1" s="1026"/>
      <c r="I1" s="1026"/>
      <c r="J1" s="1026"/>
      <c r="K1" s="1026"/>
      <c r="L1" s="1026"/>
      <c r="M1" s="1026"/>
    </row>
    <row r="2" spans="1:26" s="191" customFormat="1" ht="18">
      <c r="A2" s="1027" t="s">
        <v>395</v>
      </c>
      <c r="B2" s="1027"/>
      <c r="C2" s="1027"/>
      <c r="D2" s="1027"/>
      <c r="E2" s="1027"/>
      <c r="F2" s="1027"/>
      <c r="G2" s="1027"/>
      <c r="H2" s="1027"/>
      <c r="I2" s="1027"/>
      <c r="J2" s="1027"/>
      <c r="K2" s="1027"/>
      <c r="L2" s="1027"/>
      <c r="M2" s="1027"/>
    </row>
    <row r="3" spans="1:26" s="191" customFormat="1" ht="15" customHeight="1">
      <c r="A3" s="636"/>
      <c r="B3" s="636"/>
      <c r="C3" s="1027" t="s">
        <v>986</v>
      </c>
      <c r="D3" s="1027"/>
      <c r="E3" s="1027"/>
      <c r="F3" s="1027"/>
      <c r="G3" s="1027"/>
      <c r="H3" s="1027"/>
      <c r="I3" s="1027"/>
      <c r="J3" s="1027"/>
      <c r="K3" s="1027"/>
      <c r="L3" s="1027"/>
      <c r="M3" s="1027"/>
    </row>
    <row r="4" spans="1:26" s="191" customFormat="1" ht="15" customHeight="1">
      <c r="A4" s="1028"/>
      <c r="B4" s="1027"/>
      <c r="C4" s="1027"/>
      <c r="D4" s="1027"/>
      <c r="E4" s="1027"/>
      <c r="F4" s="1027"/>
      <c r="G4" s="1027"/>
      <c r="H4" s="1027"/>
      <c r="I4" s="1027"/>
      <c r="J4" s="1027"/>
      <c r="K4" s="1027"/>
      <c r="L4" s="1027"/>
      <c r="M4" s="1027"/>
    </row>
    <row r="5" spans="1:26" s="188" customFormat="1" ht="15" customHeight="1" thickBot="1">
      <c r="A5" s="190"/>
      <c r="B5" s="189"/>
      <c r="C5" s="189"/>
      <c r="D5" s="189"/>
      <c r="E5" s="189"/>
      <c r="F5" s="189"/>
      <c r="G5" s="189"/>
      <c r="H5" s="189"/>
      <c r="I5" s="189"/>
      <c r="J5" s="189"/>
      <c r="K5" s="189"/>
      <c r="L5" s="189"/>
      <c r="M5" s="189"/>
    </row>
    <row r="6" spans="1:26" s="179" customFormat="1" ht="30" customHeight="1" thickTop="1" thickBot="1">
      <c r="A6" s="153"/>
      <c r="B6" s="153"/>
      <c r="C6" s="187"/>
      <c r="D6" s="171" t="s">
        <v>900</v>
      </c>
      <c r="E6" s="171" t="s">
        <v>899</v>
      </c>
      <c r="F6" s="171" t="s">
        <v>898</v>
      </c>
      <c r="G6" s="186" t="s">
        <v>897</v>
      </c>
      <c r="H6" s="186" t="s">
        <v>896</v>
      </c>
      <c r="I6" s="186" t="s">
        <v>895</v>
      </c>
      <c r="J6" s="186" t="s">
        <v>894</v>
      </c>
      <c r="K6" s="186" t="s">
        <v>1448</v>
      </c>
      <c r="L6" s="186" t="s">
        <v>893</v>
      </c>
      <c r="M6" s="186" t="s">
        <v>1449</v>
      </c>
    </row>
    <row r="7" spans="1:26" ht="15" customHeight="1" thickTop="1" thickBot="1">
      <c r="A7" s="153"/>
      <c r="B7" s="153"/>
      <c r="C7" s="154"/>
      <c r="D7" s="154"/>
      <c r="E7" s="154"/>
      <c r="F7" s="154"/>
      <c r="G7" s="154"/>
      <c r="H7" s="154"/>
      <c r="I7" s="154"/>
      <c r="J7" s="154"/>
      <c r="K7" s="154"/>
      <c r="L7" s="154"/>
      <c r="M7" s="154"/>
    </row>
    <row r="8" spans="1:26" s="180" customFormat="1" ht="15" customHeight="1" thickTop="1" thickBot="1">
      <c r="A8" s="153"/>
      <c r="B8" s="353"/>
      <c r="C8" s="182" t="s">
        <v>828</v>
      </c>
      <c r="D8" s="352"/>
      <c r="E8" s="352"/>
      <c r="F8" s="352"/>
      <c r="G8" s="181"/>
      <c r="H8" s="181"/>
      <c r="I8" s="181"/>
      <c r="J8" s="181"/>
      <c r="K8" s="181"/>
      <c r="L8" s="181"/>
      <c r="M8" s="181"/>
    </row>
    <row r="9" spans="1:26" ht="15" customHeight="1" thickTop="1">
      <c r="A9" s="153" t="s">
        <v>911</v>
      </c>
      <c r="B9" s="178" t="s">
        <v>985</v>
      </c>
      <c r="C9" s="174" t="s">
        <v>984</v>
      </c>
      <c r="D9" s="177">
        <v>4.1599999999999998E-2</v>
      </c>
      <c r="E9" s="177">
        <v>4.4499999999999998E-2</v>
      </c>
      <c r="F9" s="177">
        <v>4.2200000000000001E-2</v>
      </c>
      <c r="G9" s="177">
        <v>3.6799999999999999E-2</v>
      </c>
      <c r="H9" s="177">
        <v>5.5E-2</v>
      </c>
      <c r="I9" s="177">
        <v>5.6899999999999999E-2</v>
      </c>
      <c r="J9" s="177">
        <v>5.5E-2</v>
      </c>
      <c r="K9" s="177">
        <v>6.88E-2</v>
      </c>
      <c r="L9" s="177">
        <v>6.1400000000000003E-2</v>
      </c>
      <c r="M9" s="177">
        <v>7.1099999999999997E-2</v>
      </c>
      <c r="V9" s="773"/>
      <c r="W9" s="773"/>
      <c r="X9" s="773"/>
      <c r="Y9" s="773"/>
      <c r="Z9" s="773"/>
    </row>
    <row r="10" spans="1:26" ht="15" customHeight="1" thickBot="1">
      <c r="A10" s="153" t="s">
        <v>911</v>
      </c>
      <c r="B10" s="178" t="s">
        <v>983</v>
      </c>
      <c r="C10" s="174" t="s">
        <v>982</v>
      </c>
      <c r="D10" s="177">
        <v>0.90510000000000002</v>
      </c>
      <c r="E10" s="177">
        <v>0.89790000000000003</v>
      </c>
      <c r="F10" s="177">
        <v>0.88790000000000002</v>
      </c>
      <c r="G10" s="177">
        <v>0.89929999999999999</v>
      </c>
      <c r="H10" s="177">
        <v>0.86099999999999999</v>
      </c>
      <c r="I10" s="177">
        <v>0.76639999999999997</v>
      </c>
      <c r="J10" s="177">
        <v>0.78759999999999997</v>
      </c>
      <c r="K10" s="177">
        <v>0.76959999999999995</v>
      </c>
      <c r="L10" s="177">
        <v>0.77949999999999997</v>
      </c>
      <c r="M10" s="177">
        <v>0.77280000000000004</v>
      </c>
      <c r="V10" s="773"/>
      <c r="W10" s="773"/>
      <c r="X10" s="773"/>
      <c r="Y10" s="773"/>
      <c r="Z10" s="773"/>
    </row>
    <row r="11" spans="1:26" s="183" customFormat="1" ht="15" customHeight="1" thickTop="1" thickBot="1">
      <c r="A11" s="153"/>
      <c r="B11" s="353"/>
      <c r="C11" s="182" t="s">
        <v>825</v>
      </c>
      <c r="D11" s="352"/>
      <c r="E11" s="352"/>
      <c r="F11" s="352"/>
      <c r="G11" s="181"/>
      <c r="H11" s="181"/>
      <c r="I11" s="181"/>
      <c r="J11" s="181"/>
      <c r="K11" s="181"/>
      <c r="L11" s="181"/>
      <c r="M11" s="181"/>
      <c r="V11" s="773"/>
      <c r="W11" s="773"/>
      <c r="X11" s="773"/>
      <c r="Y11" s="773"/>
      <c r="Z11" s="773"/>
    </row>
    <row r="12" spans="1:26" s="179" customFormat="1" ht="15" customHeight="1" thickTop="1">
      <c r="A12" s="153" t="s">
        <v>911</v>
      </c>
      <c r="B12" s="178" t="s">
        <v>981</v>
      </c>
      <c r="C12" s="174" t="s">
        <v>980</v>
      </c>
      <c r="D12" s="177">
        <v>1E-4</v>
      </c>
      <c r="E12" s="177">
        <v>1E-4</v>
      </c>
      <c r="F12" s="177">
        <v>0</v>
      </c>
      <c r="G12" s="177">
        <v>0</v>
      </c>
      <c r="H12" s="177">
        <v>2.9999999999999997E-4</v>
      </c>
      <c r="I12" s="177">
        <v>2.2800000000000001E-2</v>
      </c>
      <c r="J12" s="177">
        <v>0.1037</v>
      </c>
      <c r="K12" s="177">
        <v>0.1095</v>
      </c>
      <c r="L12" s="177">
        <v>9.0300000000000005E-2</v>
      </c>
      <c r="M12" s="177">
        <v>0.1603</v>
      </c>
      <c r="V12" s="773"/>
      <c r="W12" s="773"/>
      <c r="X12" s="773"/>
      <c r="Y12" s="773"/>
      <c r="Z12" s="773"/>
    </row>
    <row r="13" spans="1:26" s="176" customFormat="1" ht="15" customHeight="1">
      <c r="A13" s="153" t="s">
        <v>911</v>
      </c>
      <c r="B13" s="178" t="s">
        <v>979</v>
      </c>
      <c r="C13" s="174" t="s">
        <v>978</v>
      </c>
      <c r="D13" s="177">
        <v>1E-4</v>
      </c>
      <c r="E13" s="177">
        <v>1E-4</v>
      </c>
      <c r="F13" s="177">
        <v>0</v>
      </c>
      <c r="G13" s="177">
        <v>0</v>
      </c>
      <c r="H13" s="177">
        <v>2.9999999999999997E-4</v>
      </c>
      <c r="I13" s="177">
        <v>2.2800000000000001E-2</v>
      </c>
      <c r="J13" s="177">
        <v>0.104</v>
      </c>
      <c r="K13" s="177">
        <v>0.1293</v>
      </c>
      <c r="L13" s="177">
        <v>0.1305</v>
      </c>
      <c r="M13" s="177">
        <v>0.1603</v>
      </c>
      <c r="V13" s="773"/>
      <c r="W13" s="773"/>
      <c r="X13" s="773"/>
      <c r="Y13" s="773"/>
      <c r="Z13" s="773"/>
    </row>
    <row r="14" spans="1:26" s="176" customFormat="1" ht="15" customHeight="1">
      <c r="A14" s="153"/>
      <c r="B14" s="178"/>
      <c r="C14" s="174" t="s">
        <v>977</v>
      </c>
      <c r="D14" s="177">
        <v>0.73229999999999995</v>
      </c>
      <c r="E14" s="177">
        <v>0.73380000000000001</v>
      </c>
      <c r="F14" s="177">
        <v>0.72670000000000001</v>
      </c>
      <c r="G14" s="177">
        <v>0.70309999999999995</v>
      </c>
      <c r="H14" s="177">
        <v>0.53129999999999999</v>
      </c>
      <c r="I14" s="177">
        <v>0.57830000000000004</v>
      </c>
      <c r="J14" s="177">
        <v>0.54659999999999997</v>
      </c>
      <c r="K14" s="177">
        <v>0.51190000000000002</v>
      </c>
      <c r="L14" s="177">
        <v>0.503</v>
      </c>
      <c r="M14" s="177">
        <v>0.49099999999999999</v>
      </c>
      <c r="V14" s="773"/>
      <c r="W14" s="773"/>
      <c r="X14" s="773"/>
      <c r="Y14" s="773"/>
      <c r="Z14" s="773"/>
    </row>
    <row r="15" spans="1:26" s="176" customFormat="1" ht="15" customHeight="1" thickBot="1">
      <c r="A15" s="153" t="s">
        <v>911</v>
      </c>
      <c r="B15" s="178" t="s">
        <v>976</v>
      </c>
      <c r="C15" s="174" t="s">
        <v>975</v>
      </c>
      <c r="D15" s="177">
        <v>7.7999999999999996E-3</v>
      </c>
      <c r="E15" s="177">
        <v>1.0500000000000001E-2</v>
      </c>
      <c r="F15" s="177">
        <v>6.3E-3</v>
      </c>
      <c r="G15" s="177">
        <v>4.8999999999999998E-3</v>
      </c>
      <c r="H15" s="177">
        <v>2.8999999999999998E-3</v>
      </c>
      <c r="I15" s="177">
        <v>5.1000000000000004E-3</v>
      </c>
      <c r="J15" s="177">
        <v>6.8999999999999999E-3</v>
      </c>
      <c r="K15" s="177">
        <v>6.1000000000000004E-3</v>
      </c>
      <c r="L15" s="177">
        <v>7.9000000000000008E-3</v>
      </c>
      <c r="M15" s="177">
        <v>7.3000000000000001E-3</v>
      </c>
      <c r="V15" s="773"/>
      <c r="W15" s="773"/>
      <c r="X15" s="773"/>
      <c r="Y15" s="773"/>
      <c r="Z15" s="773"/>
    </row>
    <row r="16" spans="1:26" s="183" customFormat="1" ht="15" customHeight="1" thickTop="1" thickBot="1">
      <c r="A16" s="153"/>
      <c r="B16" s="353"/>
      <c r="C16" s="182" t="s">
        <v>974</v>
      </c>
      <c r="D16" s="352"/>
      <c r="E16" s="352"/>
      <c r="F16" s="352"/>
      <c r="G16" s="181"/>
      <c r="H16" s="181"/>
      <c r="I16" s="181"/>
      <c r="J16" s="181"/>
      <c r="K16" s="181"/>
      <c r="L16" s="181"/>
      <c r="M16" s="181"/>
      <c r="V16" s="773"/>
      <c r="W16" s="773"/>
      <c r="X16" s="773"/>
      <c r="Y16" s="773"/>
      <c r="Z16" s="773"/>
    </row>
    <row r="17" spans="1:26" s="179" customFormat="1" ht="15" customHeight="1" thickTop="1">
      <c r="A17" s="153" t="s">
        <v>911</v>
      </c>
      <c r="B17" s="178" t="s">
        <v>973</v>
      </c>
      <c r="C17" s="174" t="s">
        <v>972</v>
      </c>
      <c r="D17" s="177">
        <v>0</v>
      </c>
      <c r="E17" s="177">
        <v>0</v>
      </c>
      <c r="F17" s="177">
        <v>0</v>
      </c>
      <c r="G17" s="177">
        <v>0</v>
      </c>
      <c r="H17" s="177">
        <v>0</v>
      </c>
      <c r="I17" s="177">
        <v>0.60750000000000004</v>
      </c>
      <c r="J17" s="177">
        <v>0.85429999999999995</v>
      </c>
      <c r="K17" s="177">
        <v>0.84419999999999995</v>
      </c>
      <c r="L17" s="177">
        <v>0.81789999999999996</v>
      </c>
      <c r="M17" s="177">
        <v>0.78990000000000005</v>
      </c>
      <c r="V17" s="773"/>
      <c r="W17" s="773"/>
      <c r="X17" s="773"/>
      <c r="Y17" s="773"/>
      <c r="Z17" s="773"/>
    </row>
    <row r="18" spans="1:26" s="176" customFormat="1" ht="15" customHeight="1">
      <c r="A18" s="153" t="s">
        <v>911</v>
      </c>
      <c r="B18" s="178" t="s">
        <v>971</v>
      </c>
      <c r="C18" s="174" t="s">
        <v>970</v>
      </c>
      <c r="D18" s="177">
        <v>0</v>
      </c>
      <c r="E18" s="177">
        <v>0</v>
      </c>
      <c r="F18" s="177">
        <v>0</v>
      </c>
      <c r="G18" s="177">
        <v>0</v>
      </c>
      <c r="H18" s="177">
        <v>1</v>
      </c>
      <c r="I18" s="177">
        <v>0.39250000000000002</v>
      </c>
      <c r="J18" s="177">
        <v>0.1457</v>
      </c>
      <c r="K18" s="177">
        <v>0.15579999999999999</v>
      </c>
      <c r="L18" s="177">
        <v>0.18210000000000001</v>
      </c>
      <c r="M18" s="177">
        <v>0.21010000000000001</v>
      </c>
      <c r="V18" s="773"/>
      <c r="W18" s="773"/>
      <c r="X18" s="773"/>
      <c r="Y18" s="773"/>
      <c r="Z18" s="773"/>
    </row>
    <row r="19" spans="1:26" s="176" customFormat="1" ht="15" customHeight="1" thickBot="1">
      <c r="A19" s="153" t="s">
        <v>911</v>
      </c>
      <c r="B19" s="178" t="s">
        <v>969</v>
      </c>
      <c r="C19" s="174" t="s">
        <v>968</v>
      </c>
      <c r="D19" s="184">
        <v>0</v>
      </c>
      <c r="E19" s="184">
        <v>0</v>
      </c>
      <c r="F19" s="184">
        <v>0</v>
      </c>
      <c r="G19" s="184">
        <v>0</v>
      </c>
      <c r="H19" s="184">
        <v>424.75020000000001</v>
      </c>
      <c r="I19" s="184">
        <v>499.2833</v>
      </c>
      <c r="J19" s="184">
        <v>631.14430000000004</v>
      </c>
      <c r="K19" s="184">
        <v>584.46040000000005</v>
      </c>
      <c r="L19" s="184">
        <v>453.58100000000002</v>
      </c>
      <c r="M19" s="184">
        <v>590.80740000000003</v>
      </c>
      <c r="V19" s="773"/>
      <c r="W19" s="773"/>
      <c r="X19" s="773"/>
      <c r="Y19" s="773"/>
      <c r="Z19" s="773"/>
    </row>
    <row r="20" spans="1:26" s="183" customFormat="1" ht="15" customHeight="1" thickTop="1" thickBot="1">
      <c r="A20" s="153"/>
      <c r="B20" s="353"/>
      <c r="C20" s="182" t="s">
        <v>967</v>
      </c>
      <c r="D20" s="352"/>
      <c r="E20" s="352"/>
      <c r="F20" s="352"/>
      <c r="G20" s="181"/>
      <c r="H20" s="181"/>
      <c r="I20" s="181"/>
      <c r="J20" s="181"/>
      <c r="K20" s="181"/>
      <c r="L20" s="181"/>
      <c r="M20" s="181"/>
      <c r="V20" s="773"/>
      <c r="W20" s="773"/>
      <c r="X20" s="773"/>
      <c r="Y20" s="773"/>
      <c r="Z20" s="773"/>
    </row>
    <row r="21" spans="1:26" s="179" customFormat="1" ht="15" customHeight="1" thickTop="1">
      <c r="A21" s="153" t="s">
        <v>911</v>
      </c>
      <c r="B21" s="178" t="s">
        <v>966</v>
      </c>
      <c r="C21" s="174" t="s">
        <v>965</v>
      </c>
      <c r="D21" s="177">
        <v>0.98170000000000002</v>
      </c>
      <c r="E21" s="177">
        <v>0.98229999999999995</v>
      </c>
      <c r="F21" s="177">
        <v>0.98109999999999997</v>
      </c>
      <c r="G21" s="177">
        <v>0.98280000000000001</v>
      </c>
      <c r="H21" s="177">
        <v>0.99039999999999995</v>
      </c>
      <c r="I21" s="177">
        <v>0.98580000000000001</v>
      </c>
      <c r="J21" s="177">
        <v>0.98050000000000004</v>
      </c>
      <c r="K21" s="177">
        <v>0.97460000000000002</v>
      </c>
      <c r="L21" s="177">
        <v>0.97440000000000004</v>
      </c>
      <c r="M21" s="177">
        <v>0.9708</v>
      </c>
      <c r="V21" s="773"/>
      <c r="W21" s="773"/>
      <c r="X21" s="773"/>
      <c r="Y21" s="773"/>
      <c r="Z21" s="773"/>
    </row>
    <row r="22" spans="1:26" s="176" customFormat="1" ht="15" customHeight="1">
      <c r="A22" s="153" t="s">
        <v>911</v>
      </c>
      <c r="B22" s="178" t="s">
        <v>964</v>
      </c>
      <c r="C22" s="174" t="s">
        <v>963</v>
      </c>
      <c r="D22" s="177">
        <v>1.8599999999999998E-2</v>
      </c>
      <c r="E22" s="177">
        <v>1.8599999999999998E-2</v>
      </c>
      <c r="F22" s="177">
        <v>1.7500000000000002E-2</v>
      </c>
      <c r="G22" s="177">
        <v>2.2499999999999999E-2</v>
      </c>
      <c r="H22" s="177">
        <v>2.0799999999999999E-2</v>
      </c>
      <c r="I22" s="177">
        <v>0.1356</v>
      </c>
      <c r="J22" s="177">
        <v>0.10340000000000001</v>
      </c>
      <c r="K22" s="177">
        <v>9.9299999999999999E-2</v>
      </c>
      <c r="L22" s="177">
        <v>9.5000000000000001E-2</v>
      </c>
      <c r="M22" s="177">
        <v>9.4200000000000006E-2</v>
      </c>
      <c r="V22" s="773"/>
      <c r="W22" s="773"/>
      <c r="X22" s="773"/>
      <c r="Y22" s="773"/>
      <c r="Z22" s="773"/>
    </row>
    <row r="23" spans="1:26" s="176" customFormat="1" ht="15" customHeight="1">
      <c r="A23" s="153" t="s">
        <v>911</v>
      </c>
      <c r="B23" s="178" t="s">
        <v>962</v>
      </c>
      <c r="C23" s="174" t="s">
        <v>961</v>
      </c>
      <c r="D23" s="177">
        <v>1.83E-2</v>
      </c>
      <c r="E23" s="177">
        <v>1.77E-2</v>
      </c>
      <c r="F23" s="177">
        <v>1.89E-2</v>
      </c>
      <c r="G23" s="177">
        <v>1.72E-2</v>
      </c>
      <c r="H23" s="177">
        <v>9.5999999999999992E-3</v>
      </c>
      <c r="I23" s="177">
        <v>1.4200000000000001E-2</v>
      </c>
      <c r="J23" s="177">
        <v>1.95E-2</v>
      </c>
      <c r="K23" s="177">
        <v>2.5399999999999999E-2</v>
      </c>
      <c r="L23" s="177">
        <v>2.5600000000000001E-2</v>
      </c>
      <c r="M23" s="177">
        <v>2.92E-2</v>
      </c>
      <c r="V23" s="773"/>
      <c r="W23" s="773"/>
      <c r="X23" s="773"/>
      <c r="Y23" s="773"/>
      <c r="Z23" s="773"/>
    </row>
    <row r="24" spans="1:26" s="176" customFormat="1" ht="15" customHeight="1">
      <c r="A24" s="153" t="s">
        <v>911</v>
      </c>
      <c r="B24" s="178" t="s">
        <v>960</v>
      </c>
      <c r="C24" s="174" t="s">
        <v>959</v>
      </c>
      <c r="D24" s="177">
        <v>1.66E-2</v>
      </c>
      <c r="E24" s="177">
        <v>1.72E-2</v>
      </c>
      <c r="F24" s="177">
        <v>1.5599999999999999E-2</v>
      </c>
      <c r="G24" s="177">
        <v>2.0799999999999999E-2</v>
      </c>
      <c r="H24" s="177">
        <v>1.9699999999999999E-2</v>
      </c>
      <c r="I24" s="177">
        <v>0.1346</v>
      </c>
      <c r="J24" s="177">
        <v>0.1003</v>
      </c>
      <c r="K24" s="177">
        <v>9.4799999999999995E-2</v>
      </c>
      <c r="L24" s="177">
        <v>9.0200000000000002E-2</v>
      </c>
      <c r="M24" s="177">
        <v>8.8599999999999998E-2</v>
      </c>
      <c r="V24" s="773"/>
      <c r="W24" s="773"/>
      <c r="X24" s="773"/>
      <c r="Y24" s="773"/>
      <c r="Z24" s="773"/>
    </row>
    <row r="25" spans="1:26" s="176" customFormat="1" ht="15" customHeight="1">
      <c r="A25" s="153" t="s">
        <v>911</v>
      </c>
      <c r="B25" s="178" t="s">
        <v>958</v>
      </c>
      <c r="C25" s="174" t="s">
        <v>1244</v>
      </c>
      <c r="D25" s="177">
        <v>0.125</v>
      </c>
      <c r="E25" s="177">
        <v>9.4200000000000006E-2</v>
      </c>
      <c r="F25" s="177">
        <v>0.1241</v>
      </c>
      <c r="G25" s="177">
        <v>8.8999999999999996E-2</v>
      </c>
      <c r="H25" s="177">
        <v>6.3500000000000001E-2</v>
      </c>
      <c r="I25" s="177">
        <v>2.1499999999999998E-2</v>
      </c>
      <c r="J25" s="177">
        <v>4.8500000000000001E-2</v>
      </c>
      <c r="K25" s="177">
        <v>7.0099999999999996E-2</v>
      </c>
      <c r="L25" s="177">
        <v>7.5300000000000006E-2</v>
      </c>
      <c r="M25" s="177">
        <v>8.6699999999999999E-2</v>
      </c>
      <c r="V25" s="773"/>
      <c r="W25" s="773"/>
      <c r="X25" s="773"/>
      <c r="Y25" s="773"/>
      <c r="Z25" s="773"/>
    </row>
    <row r="26" spans="1:26" s="176" customFormat="1" ht="15" customHeight="1">
      <c r="A26" s="153" t="s">
        <v>911</v>
      </c>
      <c r="B26" s="178" t="s">
        <v>956</v>
      </c>
      <c r="C26" s="174" t="s">
        <v>955</v>
      </c>
      <c r="D26" s="177">
        <v>1.6500000000000001E-2</v>
      </c>
      <c r="E26" s="177">
        <v>1.5599999999999999E-2</v>
      </c>
      <c r="F26" s="177">
        <v>1.49E-2</v>
      </c>
      <c r="G26" s="177">
        <v>1.5100000000000001E-2</v>
      </c>
      <c r="H26" s="177">
        <v>0.1031</v>
      </c>
      <c r="I26" s="177">
        <v>8.7599999999999997E-2</v>
      </c>
      <c r="J26" s="177">
        <v>6.7100000000000007E-2</v>
      </c>
      <c r="K26" s="177">
        <v>6.08E-2</v>
      </c>
      <c r="L26" s="177">
        <v>5.8299999999999998E-2</v>
      </c>
      <c r="M26" s="177">
        <v>5.8599999999999999E-2</v>
      </c>
      <c r="V26" s="773"/>
      <c r="W26" s="773"/>
      <c r="X26" s="773"/>
      <c r="Y26" s="773"/>
      <c r="Z26" s="773"/>
    </row>
    <row r="27" spans="1:26" s="176" customFormat="1" ht="15" customHeight="1">
      <c r="A27" s="153" t="s">
        <v>911</v>
      </c>
      <c r="B27" s="178" t="s">
        <v>954</v>
      </c>
      <c r="C27" s="174" t="s">
        <v>953</v>
      </c>
      <c r="D27" s="177">
        <v>5.0299999999999997E-2</v>
      </c>
      <c r="E27" s="177">
        <v>4.9200000000000001E-2</v>
      </c>
      <c r="F27" s="177">
        <v>5.5E-2</v>
      </c>
      <c r="G27" s="177">
        <v>4.9700000000000001E-2</v>
      </c>
      <c r="H27" s="177">
        <v>4.3799999999999999E-2</v>
      </c>
      <c r="I27" s="177">
        <v>4.5999999999999999E-2</v>
      </c>
      <c r="J27" s="177">
        <v>5.0999999999999997E-2</v>
      </c>
      <c r="K27" s="177">
        <v>5.3400000000000003E-2</v>
      </c>
      <c r="L27" s="177">
        <v>5.4300000000000001E-2</v>
      </c>
      <c r="M27" s="177">
        <v>5.9400000000000001E-2</v>
      </c>
      <c r="V27" s="773"/>
      <c r="W27" s="773"/>
      <c r="X27" s="773"/>
      <c r="Y27" s="773"/>
      <c r="Z27" s="773"/>
    </row>
    <row r="28" spans="1:26" s="176" customFormat="1" ht="15" customHeight="1">
      <c r="A28" s="153" t="s">
        <v>911</v>
      </c>
      <c r="B28" s="178" t="s">
        <v>952</v>
      </c>
      <c r="C28" s="174" t="s">
        <v>951</v>
      </c>
      <c r="D28" s="177">
        <v>0.97360000000000002</v>
      </c>
      <c r="E28" s="177">
        <v>0.97309999999999997</v>
      </c>
      <c r="F28" s="177">
        <v>0.97260000000000002</v>
      </c>
      <c r="G28" s="177">
        <v>0.97509999999999997</v>
      </c>
      <c r="H28" s="177">
        <v>0.98580000000000001</v>
      </c>
      <c r="I28" s="177">
        <v>0.97760000000000002</v>
      </c>
      <c r="J28" s="177">
        <v>0.96540000000000004</v>
      </c>
      <c r="K28" s="177">
        <v>0.94579999999999997</v>
      </c>
      <c r="L28" s="177">
        <v>0.94810000000000005</v>
      </c>
      <c r="M28" s="177">
        <v>0.93859999999999999</v>
      </c>
      <c r="V28" s="773"/>
      <c r="W28" s="773"/>
      <c r="X28" s="773"/>
      <c r="Y28" s="773"/>
      <c r="Z28" s="773"/>
    </row>
    <row r="29" spans="1:26" s="176" customFormat="1" ht="15" customHeight="1">
      <c r="A29" s="153" t="s">
        <v>911</v>
      </c>
      <c r="B29" s="178" t="s">
        <v>950</v>
      </c>
      <c r="C29" s="174" t="s">
        <v>949</v>
      </c>
      <c r="D29" s="177">
        <v>7.9000000000000008E-3</v>
      </c>
      <c r="E29" s="177">
        <v>8.5000000000000006E-3</v>
      </c>
      <c r="F29" s="177">
        <v>7.4999999999999997E-3</v>
      </c>
      <c r="G29" s="177">
        <v>6.7000000000000002E-3</v>
      </c>
      <c r="H29" s="177">
        <v>8.0000000000000004E-4</v>
      </c>
      <c r="I29" s="177">
        <v>4.7000000000000002E-3</v>
      </c>
      <c r="J29" s="177">
        <v>1.12E-2</v>
      </c>
      <c r="K29" s="177">
        <v>2.4400000000000002E-2</v>
      </c>
      <c r="L29" s="177">
        <v>2.2100000000000002E-2</v>
      </c>
      <c r="M29" s="177">
        <v>2.76E-2</v>
      </c>
      <c r="V29" s="773"/>
      <c r="W29" s="773"/>
      <c r="X29" s="773"/>
      <c r="Y29" s="773"/>
      <c r="Z29" s="773"/>
    </row>
    <row r="30" spans="1:26" s="176" customFormat="1" ht="15" customHeight="1">
      <c r="A30" s="153" t="s">
        <v>911</v>
      </c>
      <c r="B30" s="178" t="s">
        <v>948</v>
      </c>
      <c r="C30" s="174" t="s">
        <v>947</v>
      </c>
      <c r="D30" s="177">
        <v>2.5999999999999999E-3</v>
      </c>
      <c r="E30" s="177">
        <v>2.8999999999999998E-3</v>
      </c>
      <c r="F30" s="177">
        <v>1.8E-3</v>
      </c>
      <c r="G30" s="177">
        <v>1.8E-3</v>
      </c>
      <c r="H30" s="177">
        <v>3.0000000000000001E-3</v>
      </c>
      <c r="I30" s="177">
        <v>1.6999999999999999E-3</v>
      </c>
      <c r="J30" s="177">
        <v>2.0999999999999999E-3</v>
      </c>
      <c r="K30" s="177">
        <v>5.0000000000000001E-3</v>
      </c>
      <c r="L30" s="177">
        <v>4.0000000000000001E-3</v>
      </c>
      <c r="M30" s="177">
        <v>6.4000000000000003E-3</v>
      </c>
      <c r="V30" s="773"/>
      <c r="W30" s="773"/>
      <c r="X30" s="773"/>
      <c r="Y30" s="773"/>
      <c r="Z30" s="773"/>
    </row>
    <row r="31" spans="1:26" s="176" customFormat="1" ht="15" customHeight="1">
      <c r="A31" s="153" t="s">
        <v>911</v>
      </c>
      <c r="B31" s="178" t="s">
        <v>946</v>
      </c>
      <c r="C31" s="174" t="s">
        <v>945</v>
      </c>
      <c r="D31" s="177">
        <v>8.9999999999999998E-4</v>
      </c>
      <c r="E31" s="177">
        <v>8.9999999999999998E-4</v>
      </c>
      <c r="F31" s="177">
        <v>8.9999999999999998E-4</v>
      </c>
      <c r="G31" s="177">
        <v>8.9999999999999998E-4</v>
      </c>
      <c r="H31" s="177">
        <v>1E-4</v>
      </c>
      <c r="I31" s="177">
        <v>8.9999999999999998E-4</v>
      </c>
      <c r="J31" s="177">
        <v>1.1000000000000001E-3</v>
      </c>
      <c r="K31" s="177">
        <v>3.0000000000000001E-3</v>
      </c>
      <c r="L31" s="177">
        <v>3.2000000000000002E-3</v>
      </c>
      <c r="M31" s="177">
        <v>3.5000000000000001E-3</v>
      </c>
      <c r="V31" s="773"/>
      <c r="W31" s="773"/>
      <c r="X31" s="773"/>
      <c r="Y31" s="773"/>
      <c r="Z31" s="773"/>
    </row>
    <row r="32" spans="1:26" s="176" customFormat="1" ht="15" customHeight="1">
      <c r="A32" s="153" t="s">
        <v>911</v>
      </c>
      <c r="B32" s="178" t="s">
        <v>944</v>
      </c>
      <c r="C32" s="174" t="s">
        <v>943</v>
      </c>
      <c r="D32" s="177">
        <v>1.5E-3</v>
      </c>
      <c r="E32" s="177">
        <v>1.4E-3</v>
      </c>
      <c r="F32" s="177">
        <v>1.2999999999999999E-3</v>
      </c>
      <c r="G32" s="177">
        <v>1.5E-3</v>
      </c>
      <c r="H32" s="177">
        <v>2.0000000000000001E-4</v>
      </c>
      <c r="I32" s="177">
        <v>1.1000000000000001E-3</v>
      </c>
      <c r="J32" s="177">
        <v>1.1999999999999999E-3</v>
      </c>
      <c r="K32" s="177">
        <v>2E-3</v>
      </c>
      <c r="L32" s="177">
        <v>2.0999999999999999E-3</v>
      </c>
      <c r="M32" s="177">
        <v>2.3999999999999998E-3</v>
      </c>
      <c r="V32" s="773"/>
      <c r="W32" s="773"/>
      <c r="X32" s="773"/>
      <c r="Y32" s="773"/>
      <c r="Z32" s="773"/>
    </row>
    <row r="33" spans="1:26" s="176" customFormat="1" ht="15" customHeight="1" thickBot="1">
      <c r="A33" s="153" t="s">
        <v>911</v>
      </c>
      <c r="B33" s="174" t="s">
        <v>942</v>
      </c>
      <c r="C33" s="174" t="s">
        <v>941</v>
      </c>
      <c r="D33" s="177">
        <v>1.35E-2</v>
      </c>
      <c r="E33" s="177">
        <v>1.3299999999999999E-2</v>
      </c>
      <c r="F33" s="177">
        <v>1.5699999999999999E-2</v>
      </c>
      <c r="G33" s="177">
        <v>1.37E-2</v>
      </c>
      <c r="H33" s="177">
        <v>9.9000000000000008E-3</v>
      </c>
      <c r="I33" s="177">
        <v>1.1900000000000001E-2</v>
      </c>
      <c r="J33" s="177">
        <v>1.7100000000000001E-2</v>
      </c>
      <c r="K33" s="177">
        <v>1.7899999999999999E-2</v>
      </c>
      <c r="L33" s="177">
        <v>1.8700000000000001E-2</v>
      </c>
      <c r="M33" s="177">
        <v>1.9699999999999999E-2</v>
      </c>
      <c r="V33" s="773"/>
      <c r="W33" s="773"/>
      <c r="X33" s="773"/>
      <c r="Y33" s="773"/>
      <c r="Z33" s="773"/>
    </row>
    <row r="34" spans="1:26" s="183" customFormat="1" ht="15" customHeight="1" thickTop="1" thickBot="1">
      <c r="A34" s="153"/>
      <c r="B34" s="353"/>
      <c r="C34" s="182" t="s">
        <v>802</v>
      </c>
      <c r="D34" s="352"/>
      <c r="E34" s="352"/>
      <c r="F34" s="352"/>
      <c r="G34" s="181"/>
      <c r="H34" s="181"/>
      <c r="I34" s="181"/>
      <c r="J34" s="181"/>
      <c r="K34" s="181"/>
      <c r="L34" s="181"/>
      <c r="M34" s="181"/>
      <c r="V34" s="773"/>
      <c r="W34" s="773"/>
      <c r="X34" s="773"/>
      <c r="Y34" s="773"/>
      <c r="Z34" s="773"/>
    </row>
    <row r="35" spans="1:26" s="179" customFormat="1" ht="15" customHeight="1" thickTop="1">
      <c r="A35" s="153" t="s">
        <v>911</v>
      </c>
      <c r="B35" s="178" t="s">
        <v>940</v>
      </c>
      <c r="C35" s="174" t="s">
        <v>939</v>
      </c>
      <c r="D35" s="177">
        <v>569.77300000000002</v>
      </c>
      <c r="E35" s="177">
        <v>580.86320000000001</v>
      </c>
      <c r="F35" s="177">
        <v>971.29369999999994</v>
      </c>
      <c r="G35" s="177">
        <v>1212.9634000000001</v>
      </c>
      <c r="H35" s="177">
        <v>1281.7026000000001</v>
      </c>
      <c r="I35" s="177">
        <v>9.6891999999999996</v>
      </c>
      <c r="J35" s="177">
        <v>1.7602</v>
      </c>
      <c r="K35" s="177">
        <v>1.4281999999999999</v>
      </c>
      <c r="L35" s="177">
        <v>1.2316</v>
      </c>
      <c r="M35" s="177">
        <v>1.1701999999999999</v>
      </c>
      <c r="V35" s="773"/>
      <c r="W35" s="773"/>
      <c r="X35" s="773"/>
      <c r="Y35" s="773"/>
      <c r="Z35" s="773"/>
    </row>
    <row r="36" spans="1:26" s="176" customFormat="1" ht="15" customHeight="1">
      <c r="A36" s="153" t="s">
        <v>911</v>
      </c>
      <c r="B36" s="178" t="s">
        <v>938</v>
      </c>
      <c r="C36" s="174" t="s">
        <v>937</v>
      </c>
      <c r="D36" s="177">
        <v>749.53689999999995</v>
      </c>
      <c r="E36" s="177">
        <v>757.78949999999998</v>
      </c>
      <c r="F36" s="177">
        <v>1549.7055</v>
      </c>
      <c r="G36" s="177">
        <v>1634.0078000000001</v>
      </c>
      <c r="H36" s="177">
        <v>1827.2128</v>
      </c>
      <c r="I36" s="177">
        <v>13.7445</v>
      </c>
      <c r="J36" s="177">
        <v>2.2905000000000002</v>
      </c>
      <c r="K36" s="177">
        <v>1.9515</v>
      </c>
      <c r="L36" s="177">
        <v>1.8889</v>
      </c>
      <c r="M36" s="177">
        <v>1.7596000000000001</v>
      </c>
      <c r="V36" s="773"/>
      <c r="W36" s="773"/>
      <c r="X36" s="773"/>
      <c r="Y36" s="773"/>
      <c r="Z36" s="773"/>
    </row>
    <row r="37" spans="1:26" s="176" customFormat="1" ht="15" customHeight="1">
      <c r="A37" s="153" t="s">
        <v>911</v>
      </c>
      <c r="B37" s="178" t="s">
        <v>936</v>
      </c>
      <c r="C37" s="174" t="s">
        <v>935</v>
      </c>
      <c r="D37" s="177">
        <v>6.9800000000000001E-2</v>
      </c>
      <c r="E37" s="177">
        <v>7.3300000000000004E-2</v>
      </c>
      <c r="F37" s="177">
        <v>8.5599999999999996E-2</v>
      </c>
      <c r="G37" s="177">
        <v>6.4699999999999994E-2</v>
      </c>
      <c r="H37" s="177">
        <v>0.1275</v>
      </c>
      <c r="I37" s="177">
        <v>0.1215</v>
      </c>
      <c r="J37" s="177">
        <v>9.9900000000000003E-2</v>
      </c>
      <c r="K37" s="177">
        <v>0.1338</v>
      </c>
      <c r="L37" s="177">
        <v>0.1363</v>
      </c>
      <c r="M37" s="177">
        <v>0.15</v>
      </c>
      <c r="V37" s="773"/>
      <c r="W37" s="773"/>
      <c r="X37" s="773"/>
      <c r="Y37" s="773"/>
      <c r="Z37" s="773"/>
    </row>
    <row r="38" spans="1:26" s="176" customFormat="1" ht="15" customHeight="1">
      <c r="A38" s="153" t="s">
        <v>911</v>
      </c>
      <c r="B38" s="178" t="s">
        <v>934</v>
      </c>
      <c r="C38" s="174" t="s">
        <v>933</v>
      </c>
      <c r="D38" s="177">
        <v>5.4699999999999999E-2</v>
      </c>
      <c r="E38" s="177">
        <v>5.8000000000000003E-2</v>
      </c>
      <c r="F38" s="177">
        <v>6.7299999999999999E-2</v>
      </c>
      <c r="G38" s="177">
        <v>4.9500000000000002E-2</v>
      </c>
      <c r="H38" s="177">
        <v>7.8399999999999997E-2</v>
      </c>
      <c r="I38" s="177">
        <v>8.0699999999999994E-2</v>
      </c>
      <c r="J38" s="177">
        <v>7.1599999999999997E-2</v>
      </c>
      <c r="K38" s="177">
        <v>9.3899999999999997E-2</v>
      </c>
      <c r="L38" s="177">
        <v>9.4200000000000006E-2</v>
      </c>
      <c r="M38" s="177">
        <v>0.1069</v>
      </c>
      <c r="V38" s="773"/>
      <c r="W38" s="773"/>
      <c r="X38" s="773"/>
      <c r="Y38" s="773"/>
      <c r="Z38" s="773"/>
    </row>
    <row r="39" spans="1:26" s="176" customFormat="1" ht="15" customHeight="1" thickBot="1">
      <c r="A39" s="153" t="s">
        <v>911</v>
      </c>
      <c r="B39" s="178" t="s">
        <v>932</v>
      </c>
      <c r="C39" s="129" t="s">
        <v>931</v>
      </c>
      <c r="D39" s="177">
        <v>0.74419999999999997</v>
      </c>
      <c r="E39" s="177">
        <v>0.82989999999999997</v>
      </c>
      <c r="F39" s="177">
        <v>0.90200000000000002</v>
      </c>
      <c r="G39" s="177">
        <v>0.4637</v>
      </c>
      <c r="H39" s="177">
        <v>0.61670000000000003</v>
      </c>
      <c r="I39" s="177">
        <v>0.69620000000000004</v>
      </c>
      <c r="J39" s="177">
        <v>0.48830000000000001</v>
      </c>
      <c r="K39" s="177">
        <v>0.56679999999999997</v>
      </c>
      <c r="L39" s="177">
        <v>0.54349999999999998</v>
      </c>
      <c r="M39" s="177">
        <v>0.60399999999999998</v>
      </c>
      <c r="V39" s="773"/>
      <c r="W39" s="773"/>
      <c r="X39" s="773"/>
      <c r="Y39" s="773"/>
      <c r="Z39" s="773"/>
    </row>
    <row r="40" spans="1:26" s="183" customFormat="1" ht="15" customHeight="1" thickTop="1" thickBot="1">
      <c r="A40" s="153"/>
      <c r="B40" s="353"/>
      <c r="C40" s="182" t="s">
        <v>796</v>
      </c>
      <c r="D40" s="352"/>
      <c r="E40" s="352"/>
      <c r="F40" s="352"/>
      <c r="G40" s="181"/>
      <c r="H40" s="181"/>
      <c r="I40" s="181"/>
      <c r="J40" s="181"/>
      <c r="K40" s="181"/>
      <c r="L40" s="181"/>
      <c r="M40" s="181"/>
      <c r="V40" s="773"/>
      <c r="W40" s="773"/>
      <c r="X40" s="773"/>
      <c r="Y40" s="773"/>
      <c r="Z40" s="773"/>
    </row>
    <row r="41" spans="1:26" s="179" customFormat="1" ht="15" customHeight="1" thickTop="1">
      <c r="A41" s="153" t="s">
        <v>911</v>
      </c>
      <c r="B41" s="178" t="s">
        <v>930</v>
      </c>
      <c r="C41" s="174" t="s">
        <v>929</v>
      </c>
      <c r="D41" s="177">
        <v>0.2167</v>
      </c>
      <c r="E41" s="177">
        <v>0.20830000000000001</v>
      </c>
      <c r="F41" s="177">
        <v>0.21379999999999999</v>
      </c>
      <c r="G41" s="177">
        <v>0.2346</v>
      </c>
      <c r="H41" s="177">
        <v>0.38519999999999999</v>
      </c>
      <c r="I41" s="177">
        <v>0.33560000000000001</v>
      </c>
      <c r="J41" s="177">
        <v>0.2838</v>
      </c>
      <c r="K41" s="177">
        <v>0.2979</v>
      </c>
      <c r="L41" s="177">
        <v>0.30869999999999997</v>
      </c>
      <c r="M41" s="177">
        <v>0.28699999999999998</v>
      </c>
      <c r="V41" s="773"/>
      <c r="W41" s="773"/>
      <c r="X41" s="773"/>
      <c r="Y41" s="773"/>
      <c r="Z41" s="773"/>
    </row>
    <row r="42" spans="1:26" s="176" customFormat="1" ht="15" customHeight="1">
      <c r="A42" s="153" t="s">
        <v>911</v>
      </c>
      <c r="B42" s="178" t="s">
        <v>928</v>
      </c>
      <c r="C42" s="174" t="s">
        <v>927</v>
      </c>
      <c r="D42" s="177">
        <v>0.2167</v>
      </c>
      <c r="E42" s="177">
        <v>0.20830000000000001</v>
      </c>
      <c r="F42" s="177">
        <v>0.21379999999999999</v>
      </c>
      <c r="G42" s="177">
        <v>0.2346</v>
      </c>
      <c r="H42" s="177">
        <v>0.38519999999999999</v>
      </c>
      <c r="I42" s="177">
        <v>0.33500000000000002</v>
      </c>
      <c r="J42" s="177">
        <v>0.28339999999999999</v>
      </c>
      <c r="K42" s="177">
        <v>0.2974</v>
      </c>
      <c r="L42" s="177">
        <v>0.30830000000000002</v>
      </c>
      <c r="M42" s="177">
        <v>0.28660000000000002</v>
      </c>
      <c r="V42" s="773"/>
      <c r="W42" s="773"/>
      <c r="X42" s="773"/>
      <c r="Y42" s="773"/>
      <c r="Z42" s="773"/>
    </row>
    <row r="43" spans="1:26" s="176" customFormat="1" ht="15" customHeight="1">
      <c r="A43" s="153" t="s">
        <v>911</v>
      </c>
      <c r="B43" s="178" t="s">
        <v>926</v>
      </c>
      <c r="C43" s="174" t="s">
        <v>925</v>
      </c>
      <c r="D43" s="177">
        <v>7.9100000000000004E-2</v>
      </c>
      <c r="E43" s="177">
        <v>7.85E-2</v>
      </c>
      <c r="F43" s="177">
        <v>8.1199999999999994E-2</v>
      </c>
      <c r="G43" s="177">
        <v>6.8000000000000005E-2</v>
      </c>
      <c r="H43" s="177">
        <v>2.0199999999999999E-2</v>
      </c>
      <c r="I43" s="177">
        <v>3.09E-2</v>
      </c>
      <c r="J43" s="177">
        <v>5.2900000000000003E-2</v>
      </c>
      <c r="K43" s="177">
        <v>6.4699999999999994E-2</v>
      </c>
      <c r="L43" s="177">
        <v>6.4000000000000001E-2</v>
      </c>
      <c r="M43" s="177">
        <v>7.8200000000000006E-2</v>
      </c>
      <c r="V43" s="773"/>
      <c r="W43" s="773"/>
      <c r="X43" s="773"/>
      <c r="Y43" s="773"/>
      <c r="Z43" s="773"/>
    </row>
    <row r="44" spans="1:26" s="176" customFormat="1" ht="15" customHeight="1">
      <c r="A44" s="153" t="s">
        <v>911</v>
      </c>
      <c r="B44" s="178" t="s">
        <v>924</v>
      </c>
      <c r="C44" s="174" t="s">
        <v>923</v>
      </c>
      <c r="D44" s="177">
        <v>0.01</v>
      </c>
      <c r="E44" s="177">
        <v>7.7999999999999996E-3</v>
      </c>
      <c r="F44" s="177">
        <v>9.2999999999999992E-3</v>
      </c>
      <c r="G44" s="177">
        <v>7.9000000000000008E-3</v>
      </c>
      <c r="H44" s="177">
        <v>2.8E-3</v>
      </c>
      <c r="I44" s="177">
        <v>6.4000000000000003E-3</v>
      </c>
      <c r="J44" s="177">
        <v>1.3599999999999999E-2</v>
      </c>
      <c r="K44" s="177">
        <v>1.77E-2</v>
      </c>
      <c r="L44" s="177">
        <v>1.7899999999999999E-2</v>
      </c>
      <c r="M44" s="177">
        <v>2.1899999999999999E-2</v>
      </c>
      <c r="V44" s="773"/>
      <c r="W44" s="773"/>
      <c r="X44" s="773"/>
      <c r="Y44" s="773"/>
      <c r="Z44" s="773"/>
    </row>
    <row r="45" spans="1:26" s="176" customFormat="1" ht="15" customHeight="1">
      <c r="A45" s="153" t="s">
        <v>911</v>
      </c>
      <c r="B45" s="178" t="s">
        <v>922</v>
      </c>
      <c r="C45" s="174" t="s">
        <v>921</v>
      </c>
      <c r="D45" s="177">
        <v>2.1000000000000001E-2</v>
      </c>
      <c r="E45" s="177">
        <v>2.1999999999999999E-2</v>
      </c>
      <c r="F45" s="177">
        <v>1.84E-2</v>
      </c>
      <c r="G45" s="177">
        <v>1.5900000000000001E-2</v>
      </c>
      <c r="H45" s="177">
        <v>3.0000000000000001E-3</v>
      </c>
      <c r="I45" s="177">
        <v>1.0500000000000001E-2</v>
      </c>
      <c r="J45" s="177">
        <v>1.6E-2</v>
      </c>
      <c r="K45" s="177">
        <v>2.4E-2</v>
      </c>
      <c r="L45" s="177">
        <v>2.2200000000000001E-2</v>
      </c>
      <c r="M45" s="177">
        <v>3.1699999999999999E-2</v>
      </c>
      <c r="V45" s="773"/>
      <c r="W45" s="773"/>
      <c r="X45" s="773"/>
      <c r="Y45" s="773"/>
      <c r="Z45" s="773"/>
    </row>
    <row r="46" spans="1:26" s="176" customFormat="1" ht="15" customHeight="1" thickBot="1">
      <c r="A46" s="153" t="s">
        <v>911</v>
      </c>
      <c r="B46" s="178" t="s">
        <v>920</v>
      </c>
      <c r="C46" s="174" t="s">
        <v>919</v>
      </c>
      <c r="D46" s="177">
        <v>0.21240000000000001</v>
      </c>
      <c r="E46" s="177">
        <v>0.21659999999999999</v>
      </c>
      <c r="F46" s="177">
        <v>0.21440000000000001</v>
      </c>
      <c r="G46" s="177">
        <v>0.20749999999999999</v>
      </c>
      <c r="H46" s="177">
        <v>0.1885</v>
      </c>
      <c r="I46" s="177">
        <v>0.1807</v>
      </c>
      <c r="J46" s="177">
        <v>0.17449999999999999</v>
      </c>
      <c r="K46" s="177">
        <v>0.1822</v>
      </c>
      <c r="L46" s="177">
        <v>0.17949999999999999</v>
      </c>
      <c r="M46" s="177">
        <v>0.18770000000000001</v>
      </c>
      <c r="V46" s="773"/>
      <c r="W46" s="773"/>
      <c r="X46" s="773"/>
      <c r="Y46" s="773"/>
      <c r="Z46" s="773"/>
    </row>
    <row r="47" spans="1:26" s="180" customFormat="1" ht="15" customHeight="1" thickTop="1" thickBot="1">
      <c r="A47" s="153"/>
      <c r="B47" s="353"/>
      <c r="C47" s="182" t="s">
        <v>918</v>
      </c>
      <c r="D47" s="352"/>
      <c r="E47" s="352"/>
      <c r="F47" s="352"/>
      <c r="G47" s="181"/>
      <c r="H47" s="181"/>
      <c r="I47" s="181"/>
      <c r="J47" s="181"/>
      <c r="K47" s="181"/>
      <c r="L47" s="181"/>
      <c r="M47" s="181"/>
      <c r="V47" s="773"/>
      <c r="W47" s="773"/>
      <c r="X47" s="773"/>
      <c r="Y47" s="773"/>
      <c r="Z47" s="773"/>
    </row>
    <row r="48" spans="1:26" s="179" customFormat="1" ht="15" customHeight="1" thickTop="1">
      <c r="A48" s="153" t="s">
        <v>911</v>
      </c>
      <c r="B48" s="178" t="s">
        <v>917</v>
      </c>
      <c r="C48" s="174" t="s">
        <v>916</v>
      </c>
      <c r="D48" s="177">
        <v>0.92500000000000004</v>
      </c>
      <c r="E48" s="177">
        <v>0.92069999999999996</v>
      </c>
      <c r="F48" s="177">
        <v>0.92749999999999999</v>
      </c>
      <c r="G48" s="177">
        <v>0.9264</v>
      </c>
      <c r="H48" s="177">
        <v>0.8468</v>
      </c>
      <c r="I48" s="177">
        <v>0.8659</v>
      </c>
      <c r="J48" s="177">
        <v>0.87729999999999997</v>
      </c>
      <c r="K48" s="177">
        <v>0.8649</v>
      </c>
      <c r="L48" s="177">
        <v>0.87509999999999999</v>
      </c>
      <c r="M48" s="177">
        <v>0.86509999999999998</v>
      </c>
      <c r="V48" s="773"/>
      <c r="W48" s="773"/>
      <c r="X48" s="773"/>
      <c r="Y48" s="773"/>
      <c r="Z48" s="773"/>
    </row>
    <row r="49" spans="1:26" s="176" customFormat="1" ht="15" customHeight="1">
      <c r="A49" s="153" t="s">
        <v>911</v>
      </c>
      <c r="B49" s="178" t="s">
        <v>915</v>
      </c>
      <c r="C49" s="174" t="s">
        <v>914</v>
      </c>
      <c r="D49" s="177">
        <v>0.91120000000000001</v>
      </c>
      <c r="E49" s="177">
        <v>0.91120000000000001</v>
      </c>
      <c r="F49" s="177">
        <v>0.90569999999999995</v>
      </c>
      <c r="G49" s="177">
        <v>0.89800000000000002</v>
      </c>
      <c r="H49" s="177">
        <v>0.91190000000000004</v>
      </c>
      <c r="I49" s="177">
        <v>0.93540000000000001</v>
      </c>
      <c r="J49" s="177">
        <v>0.92910000000000004</v>
      </c>
      <c r="K49" s="177">
        <v>0.9294</v>
      </c>
      <c r="L49" s="177">
        <v>0.93259999999999998</v>
      </c>
      <c r="M49" s="177">
        <v>0.92989999999999995</v>
      </c>
      <c r="V49" s="773"/>
      <c r="W49" s="773"/>
      <c r="X49" s="773"/>
      <c r="Y49" s="773"/>
      <c r="Z49" s="773"/>
    </row>
    <row r="50" spans="1:26" s="176" customFormat="1" ht="15" customHeight="1">
      <c r="A50" s="153" t="s">
        <v>911</v>
      </c>
      <c r="B50" s="178" t="s">
        <v>913</v>
      </c>
      <c r="C50" s="174" t="s">
        <v>912</v>
      </c>
      <c r="D50" s="177">
        <v>0.29499999999999998</v>
      </c>
      <c r="E50" s="177">
        <v>0.27629999999999999</v>
      </c>
      <c r="F50" s="177">
        <v>0.29270000000000002</v>
      </c>
      <c r="G50" s="177">
        <v>0.29830000000000001</v>
      </c>
      <c r="H50" s="177">
        <v>0.11650000000000001</v>
      </c>
      <c r="I50" s="177">
        <v>7.6600000000000001E-2</v>
      </c>
      <c r="J50" s="177">
        <v>9.2399999999999996E-2</v>
      </c>
      <c r="K50" s="177">
        <v>7.9200000000000007E-2</v>
      </c>
      <c r="L50" s="177">
        <v>8.9399999999999993E-2</v>
      </c>
      <c r="M50" s="177">
        <v>8.7300000000000003E-2</v>
      </c>
      <c r="V50" s="773"/>
      <c r="W50" s="773"/>
      <c r="X50" s="773"/>
      <c r="Y50" s="773"/>
      <c r="Z50" s="773"/>
    </row>
    <row r="51" spans="1:26" s="176" customFormat="1" ht="15" customHeight="1">
      <c r="A51" s="153" t="s">
        <v>911</v>
      </c>
      <c r="B51" s="178" t="s">
        <v>910</v>
      </c>
      <c r="C51" s="174" t="s">
        <v>909</v>
      </c>
      <c r="D51" s="177">
        <v>0.34589999999999999</v>
      </c>
      <c r="E51" s="177">
        <v>0.38069999999999998</v>
      </c>
      <c r="F51" s="177">
        <v>0.33910000000000001</v>
      </c>
      <c r="G51" s="177">
        <v>0.31380000000000002</v>
      </c>
      <c r="H51" s="177">
        <v>0.39760000000000001</v>
      </c>
      <c r="I51" s="177">
        <v>0.40039999999999998</v>
      </c>
      <c r="J51" s="177">
        <v>0.43309999999999998</v>
      </c>
      <c r="K51" s="177">
        <v>0.4541</v>
      </c>
      <c r="L51" s="177">
        <v>0.40510000000000002</v>
      </c>
      <c r="M51" s="177">
        <v>0.4708</v>
      </c>
      <c r="V51" s="773"/>
      <c r="W51" s="773"/>
      <c r="X51" s="773"/>
      <c r="Y51" s="773"/>
      <c r="Z51" s="773"/>
    </row>
    <row r="52" spans="1:26" ht="3.75" customHeight="1" thickBot="1">
      <c r="A52" s="153"/>
      <c r="B52" s="153"/>
      <c r="C52" s="157"/>
      <c r="D52" s="157"/>
      <c r="E52" s="157"/>
      <c r="F52" s="157"/>
      <c r="G52" s="157"/>
      <c r="H52" s="157"/>
      <c r="I52" s="157"/>
      <c r="J52" s="157"/>
      <c r="K52" s="157"/>
      <c r="L52" s="157"/>
      <c r="M52" s="157"/>
    </row>
    <row r="53" spans="1:26" ht="15" customHeight="1" thickTop="1">
      <c r="A53" s="175" t="s">
        <v>908</v>
      </c>
      <c r="B53" s="174" t="s">
        <v>908</v>
      </c>
      <c r="C53" s="1029" t="s">
        <v>784</v>
      </c>
      <c r="D53" s="1029"/>
      <c r="E53" s="1029"/>
      <c r="F53" s="1029"/>
      <c r="G53" s="1029"/>
      <c r="H53" s="1029"/>
      <c r="I53" s="1029"/>
      <c r="J53" s="1029"/>
      <c r="K53" s="1029"/>
      <c r="L53" s="1029"/>
      <c r="M53" s="1029"/>
    </row>
    <row r="54" spans="1:26" ht="51.75" customHeight="1">
      <c r="A54" s="153"/>
      <c r="B54" s="153"/>
      <c r="C54" s="1023" t="s">
        <v>907</v>
      </c>
      <c r="D54" s="1023"/>
      <c r="E54" s="1023"/>
      <c r="F54" s="1023"/>
      <c r="G54" s="1023"/>
      <c r="H54" s="1023"/>
      <c r="I54" s="1023"/>
      <c r="J54" s="1023"/>
      <c r="K54" s="1023"/>
      <c r="L54" s="1023"/>
      <c r="M54" s="1023"/>
    </row>
    <row r="55" spans="1:26" ht="48" customHeight="1">
      <c r="A55" s="153"/>
      <c r="B55" s="153"/>
      <c r="C55" s="1023" t="s">
        <v>906</v>
      </c>
      <c r="D55" s="1023"/>
      <c r="E55" s="1023"/>
      <c r="F55" s="1023"/>
      <c r="G55" s="1023"/>
      <c r="H55" s="1023"/>
      <c r="I55" s="1023"/>
      <c r="J55" s="1023"/>
      <c r="K55" s="1023"/>
      <c r="L55" s="1023"/>
      <c r="M55" s="1023"/>
    </row>
    <row r="56" spans="1:26" ht="15" customHeight="1">
      <c r="A56" s="153"/>
      <c r="B56" s="153"/>
      <c r="C56" s="1024" t="s">
        <v>905</v>
      </c>
      <c r="D56" s="1024"/>
      <c r="E56" s="1024"/>
      <c r="F56" s="1024"/>
      <c r="G56" s="1024"/>
      <c r="H56" s="1024"/>
      <c r="I56" s="1024"/>
      <c r="J56" s="1024"/>
      <c r="K56" s="1024"/>
      <c r="L56" s="1024"/>
      <c r="M56" s="1024"/>
    </row>
    <row r="57" spans="1:26" ht="15" customHeight="1">
      <c r="A57" s="153"/>
      <c r="B57" s="153"/>
      <c r="C57" s="1024" t="s">
        <v>780</v>
      </c>
      <c r="D57" s="1024"/>
      <c r="E57" s="1024"/>
      <c r="F57" s="1024"/>
      <c r="G57" s="1024"/>
      <c r="H57" s="1024"/>
      <c r="I57" s="1024"/>
      <c r="J57" s="1024"/>
      <c r="K57" s="1024"/>
      <c r="L57" s="1024"/>
      <c r="M57" s="1024"/>
    </row>
    <row r="58" spans="1:26" ht="26.25" customHeight="1">
      <c r="A58" s="153"/>
      <c r="B58" s="153"/>
      <c r="C58" s="1043" t="s">
        <v>904</v>
      </c>
      <c r="D58" s="1043"/>
      <c r="E58" s="1043"/>
      <c r="F58" s="1043"/>
      <c r="G58" s="1043"/>
      <c r="H58" s="1043"/>
      <c r="I58" s="1043"/>
      <c r="J58" s="1043"/>
      <c r="K58" s="1043"/>
      <c r="L58" s="1043"/>
      <c r="M58" s="1043"/>
    </row>
  </sheetData>
  <mergeCells count="10">
    <mergeCell ref="C55:M55"/>
    <mergeCell ref="C56:M56"/>
    <mergeCell ref="C57:M57"/>
    <mergeCell ref="C58:M58"/>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1">
    <pageSetUpPr fitToPage="1"/>
  </sheetPr>
  <dimension ref="A1:Z76"/>
  <sheetViews>
    <sheetView topLeftCell="C1" zoomScale="115" zoomScaleNormal="115" workbookViewId="0"/>
  </sheetViews>
  <sheetFormatPr baseColWidth="10" defaultColWidth="9.140625" defaultRowHeight="12.75"/>
  <cols>
    <col min="1" max="2" width="9.140625" style="193" hidden="1" customWidth="1"/>
    <col min="3" max="3" width="90.28515625" style="192" customWidth="1"/>
    <col min="4" max="7" width="7.85546875" style="192" bestFit="1" customWidth="1"/>
    <col min="8" max="8" width="8.5703125" style="192" customWidth="1"/>
    <col min="9" max="9" width="9.28515625" style="192" customWidth="1"/>
    <col min="10" max="10" width="8.28515625" style="192" bestFit="1" customWidth="1"/>
    <col min="11" max="11" width="7.5703125" style="192" bestFit="1" customWidth="1"/>
    <col min="12" max="12" width="7.42578125" style="192" bestFit="1" customWidth="1"/>
    <col min="13" max="13" width="8.42578125" style="192" bestFit="1" customWidth="1"/>
    <col min="14" max="256" width="9.140625" style="192"/>
    <col min="257" max="258" width="0" style="192" hidden="1" customWidth="1"/>
    <col min="259" max="259" width="90.28515625" style="192" customWidth="1"/>
    <col min="260" max="263" width="7.85546875" style="192" bestFit="1" customWidth="1"/>
    <col min="264" max="264" width="10.28515625" style="192" bestFit="1" customWidth="1"/>
    <col min="265" max="265" width="9.28515625" style="192" customWidth="1"/>
    <col min="266" max="266" width="8.28515625" style="192" bestFit="1" customWidth="1"/>
    <col min="267" max="267" width="7.5703125" style="192" bestFit="1" customWidth="1"/>
    <col min="268" max="268" width="7.42578125" style="192" bestFit="1" customWidth="1"/>
    <col min="269" max="269" width="8.42578125" style="192" bestFit="1" customWidth="1"/>
    <col min="270" max="512" width="9.140625" style="192"/>
    <col min="513" max="514" width="0" style="192" hidden="1" customWidth="1"/>
    <col min="515" max="515" width="90.28515625" style="192" customWidth="1"/>
    <col min="516" max="519" width="7.85546875" style="192" bestFit="1" customWidth="1"/>
    <col min="520" max="520" width="10.28515625" style="192" bestFit="1" customWidth="1"/>
    <col min="521" max="521" width="9.28515625" style="192" customWidth="1"/>
    <col min="522" max="522" width="8.28515625" style="192" bestFit="1" customWidth="1"/>
    <col min="523" max="523" width="7.5703125" style="192" bestFit="1" customWidth="1"/>
    <col min="524" max="524" width="7.42578125" style="192" bestFit="1" customWidth="1"/>
    <col min="525" max="525" width="8.42578125" style="192" bestFit="1" customWidth="1"/>
    <col min="526" max="768" width="9.140625" style="192"/>
    <col min="769" max="770" width="0" style="192" hidden="1" customWidth="1"/>
    <col min="771" max="771" width="90.28515625" style="192" customWidth="1"/>
    <col min="772" max="775" width="7.85546875" style="192" bestFit="1" customWidth="1"/>
    <col min="776" max="776" width="10.28515625" style="192" bestFit="1" customWidth="1"/>
    <col min="777" max="777" width="9.28515625" style="192" customWidth="1"/>
    <col min="778" max="778" width="8.28515625" style="192" bestFit="1" customWidth="1"/>
    <col min="779" max="779" width="7.5703125" style="192" bestFit="1" customWidth="1"/>
    <col min="780" max="780" width="7.42578125" style="192" bestFit="1" customWidth="1"/>
    <col min="781" max="781" width="8.42578125" style="192" bestFit="1" customWidth="1"/>
    <col min="782" max="1024" width="9.140625" style="192"/>
    <col min="1025" max="1026" width="0" style="192" hidden="1" customWidth="1"/>
    <col min="1027" max="1027" width="90.28515625" style="192" customWidth="1"/>
    <col min="1028" max="1031" width="7.85546875" style="192" bestFit="1" customWidth="1"/>
    <col min="1032" max="1032" width="10.28515625" style="192" bestFit="1" customWidth="1"/>
    <col min="1033" max="1033" width="9.28515625" style="192" customWidth="1"/>
    <col min="1034" max="1034" width="8.28515625" style="192" bestFit="1" customWidth="1"/>
    <col min="1035" max="1035" width="7.5703125" style="192" bestFit="1" customWidth="1"/>
    <col min="1036" max="1036" width="7.42578125" style="192" bestFit="1" customWidth="1"/>
    <col min="1037" max="1037" width="8.42578125" style="192" bestFit="1" customWidth="1"/>
    <col min="1038" max="1280" width="9.140625" style="192"/>
    <col min="1281" max="1282" width="0" style="192" hidden="1" customWidth="1"/>
    <col min="1283" max="1283" width="90.28515625" style="192" customWidth="1"/>
    <col min="1284" max="1287" width="7.85546875" style="192" bestFit="1" customWidth="1"/>
    <col min="1288" max="1288" width="10.28515625" style="192" bestFit="1" customWidth="1"/>
    <col min="1289" max="1289" width="9.28515625" style="192" customWidth="1"/>
    <col min="1290" max="1290" width="8.28515625" style="192" bestFit="1" customWidth="1"/>
    <col min="1291" max="1291" width="7.5703125" style="192" bestFit="1" customWidth="1"/>
    <col min="1292" max="1292" width="7.42578125" style="192" bestFit="1" customWidth="1"/>
    <col min="1293" max="1293" width="8.42578125" style="192" bestFit="1" customWidth="1"/>
    <col min="1294" max="1536" width="9.140625" style="192"/>
    <col min="1537" max="1538" width="0" style="192" hidden="1" customWidth="1"/>
    <col min="1539" max="1539" width="90.28515625" style="192" customWidth="1"/>
    <col min="1540" max="1543" width="7.85546875" style="192" bestFit="1" customWidth="1"/>
    <col min="1544" max="1544" width="10.28515625" style="192" bestFit="1" customWidth="1"/>
    <col min="1545" max="1545" width="9.28515625" style="192" customWidth="1"/>
    <col min="1546" max="1546" width="8.28515625" style="192" bestFit="1" customWidth="1"/>
    <col min="1547" max="1547" width="7.5703125" style="192" bestFit="1" customWidth="1"/>
    <col min="1548" max="1548" width="7.42578125" style="192" bestFit="1" customWidth="1"/>
    <col min="1549" max="1549" width="8.42578125" style="192" bestFit="1" customWidth="1"/>
    <col min="1550" max="1792" width="9.140625" style="192"/>
    <col min="1793" max="1794" width="0" style="192" hidden="1" customWidth="1"/>
    <col min="1795" max="1795" width="90.28515625" style="192" customWidth="1"/>
    <col min="1796" max="1799" width="7.85546875" style="192" bestFit="1" customWidth="1"/>
    <col min="1800" max="1800" width="10.28515625" style="192" bestFit="1" customWidth="1"/>
    <col min="1801" max="1801" width="9.28515625" style="192" customWidth="1"/>
    <col min="1802" max="1802" width="8.28515625" style="192" bestFit="1" customWidth="1"/>
    <col min="1803" max="1803" width="7.5703125" style="192" bestFit="1" customWidth="1"/>
    <col min="1804" max="1804" width="7.42578125" style="192" bestFit="1" customWidth="1"/>
    <col min="1805" max="1805" width="8.42578125" style="192" bestFit="1" customWidth="1"/>
    <col min="1806" max="2048" width="9.140625" style="192"/>
    <col min="2049" max="2050" width="0" style="192" hidden="1" customWidth="1"/>
    <col min="2051" max="2051" width="90.28515625" style="192" customWidth="1"/>
    <col min="2052" max="2055" width="7.85546875" style="192" bestFit="1" customWidth="1"/>
    <col min="2056" max="2056" width="10.28515625" style="192" bestFit="1" customWidth="1"/>
    <col min="2057" max="2057" width="9.28515625" style="192" customWidth="1"/>
    <col min="2058" max="2058" width="8.28515625" style="192" bestFit="1" customWidth="1"/>
    <col min="2059" max="2059" width="7.5703125" style="192" bestFit="1" customWidth="1"/>
    <col min="2060" max="2060" width="7.42578125" style="192" bestFit="1" customWidth="1"/>
    <col min="2061" max="2061" width="8.42578125" style="192" bestFit="1" customWidth="1"/>
    <col min="2062" max="2304" width="9.140625" style="192"/>
    <col min="2305" max="2306" width="0" style="192" hidden="1" customWidth="1"/>
    <col min="2307" max="2307" width="90.28515625" style="192" customWidth="1"/>
    <col min="2308" max="2311" width="7.85546875" style="192" bestFit="1" customWidth="1"/>
    <col min="2312" max="2312" width="10.28515625" style="192" bestFit="1" customWidth="1"/>
    <col min="2313" max="2313" width="9.28515625" style="192" customWidth="1"/>
    <col min="2314" max="2314" width="8.28515625" style="192" bestFit="1" customWidth="1"/>
    <col min="2315" max="2315" width="7.5703125" style="192" bestFit="1" customWidth="1"/>
    <col min="2316" max="2316" width="7.42578125" style="192" bestFit="1" customWidth="1"/>
    <col min="2317" max="2317" width="8.42578125" style="192" bestFit="1" customWidth="1"/>
    <col min="2318" max="2560" width="9.140625" style="192"/>
    <col min="2561" max="2562" width="0" style="192" hidden="1" customWidth="1"/>
    <col min="2563" max="2563" width="90.28515625" style="192" customWidth="1"/>
    <col min="2564" max="2567" width="7.85546875" style="192" bestFit="1" customWidth="1"/>
    <col min="2568" max="2568" width="10.28515625" style="192" bestFit="1" customWidth="1"/>
    <col min="2569" max="2569" width="9.28515625" style="192" customWidth="1"/>
    <col min="2570" max="2570" width="8.28515625" style="192" bestFit="1" customWidth="1"/>
    <col min="2571" max="2571" width="7.5703125" style="192" bestFit="1" customWidth="1"/>
    <col min="2572" max="2572" width="7.42578125" style="192" bestFit="1" customWidth="1"/>
    <col min="2573" max="2573" width="8.42578125" style="192" bestFit="1" customWidth="1"/>
    <col min="2574" max="2816" width="9.140625" style="192"/>
    <col min="2817" max="2818" width="0" style="192" hidden="1" customWidth="1"/>
    <col min="2819" max="2819" width="90.28515625" style="192" customWidth="1"/>
    <col min="2820" max="2823" width="7.85546875" style="192" bestFit="1" customWidth="1"/>
    <col min="2824" max="2824" width="10.28515625" style="192" bestFit="1" customWidth="1"/>
    <col min="2825" max="2825" width="9.28515625" style="192" customWidth="1"/>
    <col min="2826" max="2826" width="8.28515625" style="192" bestFit="1" customWidth="1"/>
    <col min="2827" max="2827" width="7.5703125" style="192" bestFit="1" customWidth="1"/>
    <col min="2828" max="2828" width="7.42578125" style="192" bestFit="1" customWidth="1"/>
    <col min="2829" max="2829" width="8.42578125" style="192" bestFit="1" customWidth="1"/>
    <col min="2830" max="3072" width="9.140625" style="192"/>
    <col min="3073" max="3074" width="0" style="192" hidden="1" customWidth="1"/>
    <col min="3075" max="3075" width="90.28515625" style="192" customWidth="1"/>
    <col min="3076" max="3079" width="7.85546875" style="192" bestFit="1" customWidth="1"/>
    <col min="3080" max="3080" width="10.28515625" style="192" bestFit="1" customWidth="1"/>
    <col min="3081" max="3081" width="9.28515625" style="192" customWidth="1"/>
    <col min="3082" max="3082" width="8.28515625" style="192" bestFit="1" customWidth="1"/>
    <col min="3083" max="3083" width="7.5703125" style="192" bestFit="1" customWidth="1"/>
    <col min="3084" max="3084" width="7.42578125" style="192" bestFit="1" customWidth="1"/>
    <col min="3085" max="3085" width="8.42578125" style="192" bestFit="1" customWidth="1"/>
    <col min="3086" max="3328" width="9.140625" style="192"/>
    <col min="3329" max="3330" width="0" style="192" hidden="1" customWidth="1"/>
    <col min="3331" max="3331" width="90.28515625" style="192" customWidth="1"/>
    <col min="3332" max="3335" width="7.85546875" style="192" bestFit="1" customWidth="1"/>
    <col min="3336" max="3336" width="10.28515625" style="192" bestFit="1" customWidth="1"/>
    <col min="3337" max="3337" width="9.28515625" style="192" customWidth="1"/>
    <col min="3338" max="3338" width="8.28515625" style="192" bestFit="1" customWidth="1"/>
    <col min="3339" max="3339" width="7.5703125" style="192" bestFit="1" customWidth="1"/>
    <col min="3340" max="3340" width="7.42578125" style="192" bestFit="1" customWidth="1"/>
    <col min="3341" max="3341" width="8.42578125" style="192" bestFit="1" customWidth="1"/>
    <col min="3342" max="3584" width="9.140625" style="192"/>
    <col min="3585" max="3586" width="0" style="192" hidden="1" customWidth="1"/>
    <col min="3587" max="3587" width="90.28515625" style="192" customWidth="1"/>
    <col min="3588" max="3591" width="7.85546875" style="192" bestFit="1" customWidth="1"/>
    <col min="3592" max="3592" width="10.28515625" style="192" bestFit="1" customWidth="1"/>
    <col min="3593" max="3593" width="9.28515625" style="192" customWidth="1"/>
    <col min="3594" max="3594" width="8.28515625" style="192" bestFit="1" customWidth="1"/>
    <col min="3595" max="3595" width="7.5703125" style="192" bestFit="1" customWidth="1"/>
    <col min="3596" max="3596" width="7.42578125" style="192" bestFit="1" customWidth="1"/>
    <col min="3597" max="3597" width="8.42578125" style="192" bestFit="1" customWidth="1"/>
    <col min="3598" max="3840" width="9.140625" style="192"/>
    <col min="3841" max="3842" width="0" style="192" hidden="1" customWidth="1"/>
    <col min="3843" max="3843" width="90.28515625" style="192" customWidth="1"/>
    <col min="3844" max="3847" width="7.85546875" style="192" bestFit="1" customWidth="1"/>
    <col min="3848" max="3848" width="10.28515625" style="192" bestFit="1" customWidth="1"/>
    <col min="3849" max="3849" width="9.28515625" style="192" customWidth="1"/>
    <col min="3850" max="3850" width="8.28515625" style="192" bestFit="1" customWidth="1"/>
    <col min="3851" max="3851" width="7.5703125" style="192" bestFit="1" customWidth="1"/>
    <col min="3852" max="3852" width="7.42578125" style="192" bestFit="1" customWidth="1"/>
    <col min="3853" max="3853" width="8.42578125" style="192" bestFit="1" customWidth="1"/>
    <col min="3854" max="4096" width="9.140625" style="192"/>
    <col min="4097" max="4098" width="0" style="192" hidden="1" customWidth="1"/>
    <col min="4099" max="4099" width="90.28515625" style="192" customWidth="1"/>
    <col min="4100" max="4103" width="7.85546875" style="192" bestFit="1" customWidth="1"/>
    <col min="4104" max="4104" width="10.28515625" style="192" bestFit="1" customWidth="1"/>
    <col min="4105" max="4105" width="9.28515625" style="192" customWidth="1"/>
    <col min="4106" max="4106" width="8.28515625" style="192" bestFit="1" customWidth="1"/>
    <col min="4107" max="4107" width="7.5703125" style="192" bestFit="1" customWidth="1"/>
    <col min="4108" max="4108" width="7.42578125" style="192" bestFit="1" customWidth="1"/>
    <col min="4109" max="4109" width="8.42578125" style="192" bestFit="1" customWidth="1"/>
    <col min="4110" max="4352" width="9.140625" style="192"/>
    <col min="4353" max="4354" width="0" style="192" hidden="1" customWidth="1"/>
    <col min="4355" max="4355" width="90.28515625" style="192" customWidth="1"/>
    <col min="4356" max="4359" width="7.85546875" style="192" bestFit="1" customWidth="1"/>
    <col min="4360" max="4360" width="10.28515625" style="192" bestFit="1" customWidth="1"/>
    <col min="4361" max="4361" width="9.28515625" style="192" customWidth="1"/>
    <col min="4362" max="4362" width="8.28515625" style="192" bestFit="1" customWidth="1"/>
    <col min="4363" max="4363" width="7.5703125" style="192" bestFit="1" customWidth="1"/>
    <col min="4364" max="4364" width="7.42578125" style="192" bestFit="1" customWidth="1"/>
    <col min="4365" max="4365" width="8.42578125" style="192" bestFit="1" customWidth="1"/>
    <col min="4366" max="4608" width="9.140625" style="192"/>
    <col min="4609" max="4610" width="0" style="192" hidden="1" customWidth="1"/>
    <col min="4611" max="4611" width="90.28515625" style="192" customWidth="1"/>
    <col min="4612" max="4615" width="7.85546875" style="192" bestFit="1" customWidth="1"/>
    <col min="4616" max="4616" width="10.28515625" style="192" bestFit="1" customWidth="1"/>
    <col min="4617" max="4617" width="9.28515625" style="192" customWidth="1"/>
    <col min="4618" max="4618" width="8.28515625" style="192" bestFit="1" customWidth="1"/>
    <col min="4619" max="4619" width="7.5703125" style="192" bestFit="1" customWidth="1"/>
    <col min="4620" max="4620" width="7.42578125" style="192" bestFit="1" customWidth="1"/>
    <col min="4621" max="4621" width="8.42578125" style="192" bestFit="1" customWidth="1"/>
    <col min="4622" max="4864" width="9.140625" style="192"/>
    <col min="4865" max="4866" width="0" style="192" hidden="1" customWidth="1"/>
    <col min="4867" max="4867" width="90.28515625" style="192" customWidth="1"/>
    <col min="4868" max="4871" width="7.85546875" style="192" bestFit="1" customWidth="1"/>
    <col min="4872" max="4872" width="10.28515625" style="192" bestFit="1" customWidth="1"/>
    <col min="4873" max="4873" width="9.28515625" style="192" customWidth="1"/>
    <col min="4874" max="4874" width="8.28515625" style="192" bestFit="1" customWidth="1"/>
    <col min="4875" max="4875" width="7.5703125" style="192" bestFit="1" customWidth="1"/>
    <col min="4876" max="4876" width="7.42578125" style="192" bestFit="1" customWidth="1"/>
    <col min="4877" max="4877" width="8.42578125" style="192" bestFit="1" customWidth="1"/>
    <col min="4878" max="5120" width="9.140625" style="192"/>
    <col min="5121" max="5122" width="0" style="192" hidden="1" customWidth="1"/>
    <col min="5123" max="5123" width="90.28515625" style="192" customWidth="1"/>
    <col min="5124" max="5127" width="7.85546875" style="192" bestFit="1" customWidth="1"/>
    <col min="5128" max="5128" width="10.28515625" style="192" bestFit="1" customWidth="1"/>
    <col min="5129" max="5129" width="9.28515625" style="192" customWidth="1"/>
    <col min="5130" max="5130" width="8.28515625" style="192" bestFit="1" customWidth="1"/>
    <col min="5131" max="5131" width="7.5703125" style="192" bestFit="1" customWidth="1"/>
    <col min="5132" max="5132" width="7.42578125" style="192" bestFit="1" customWidth="1"/>
    <col min="5133" max="5133" width="8.42578125" style="192" bestFit="1" customWidth="1"/>
    <col min="5134" max="5376" width="9.140625" style="192"/>
    <col min="5377" max="5378" width="0" style="192" hidden="1" customWidth="1"/>
    <col min="5379" max="5379" width="90.28515625" style="192" customWidth="1"/>
    <col min="5380" max="5383" width="7.85546875" style="192" bestFit="1" customWidth="1"/>
    <col min="5384" max="5384" width="10.28515625" style="192" bestFit="1" customWidth="1"/>
    <col min="5385" max="5385" width="9.28515625" style="192" customWidth="1"/>
    <col min="5386" max="5386" width="8.28515625" style="192" bestFit="1" customWidth="1"/>
    <col min="5387" max="5387" width="7.5703125" style="192" bestFit="1" customWidth="1"/>
    <col min="5388" max="5388" width="7.42578125" style="192" bestFit="1" customWidth="1"/>
    <col min="5389" max="5389" width="8.42578125" style="192" bestFit="1" customWidth="1"/>
    <col min="5390" max="5632" width="9.140625" style="192"/>
    <col min="5633" max="5634" width="0" style="192" hidden="1" customWidth="1"/>
    <col min="5635" max="5635" width="90.28515625" style="192" customWidth="1"/>
    <col min="5636" max="5639" width="7.85546875" style="192" bestFit="1" customWidth="1"/>
    <col min="5640" max="5640" width="10.28515625" style="192" bestFit="1" customWidth="1"/>
    <col min="5641" max="5641" width="9.28515625" style="192" customWidth="1"/>
    <col min="5642" max="5642" width="8.28515625" style="192" bestFit="1" customWidth="1"/>
    <col min="5643" max="5643" width="7.5703125" style="192" bestFit="1" customWidth="1"/>
    <col min="5644" max="5644" width="7.42578125" style="192" bestFit="1" customWidth="1"/>
    <col min="5645" max="5645" width="8.42578125" style="192" bestFit="1" customWidth="1"/>
    <col min="5646" max="5888" width="9.140625" style="192"/>
    <col min="5889" max="5890" width="0" style="192" hidden="1" customWidth="1"/>
    <col min="5891" max="5891" width="90.28515625" style="192" customWidth="1"/>
    <col min="5892" max="5895" width="7.85546875" style="192" bestFit="1" customWidth="1"/>
    <col min="5896" max="5896" width="10.28515625" style="192" bestFit="1" customWidth="1"/>
    <col min="5897" max="5897" width="9.28515625" style="192" customWidth="1"/>
    <col min="5898" max="5898" width="8.28515625" style="192" bestFit="1" customWidth="1"/>
    <col min="5899" max="5899" width="7.5703125" style="192" bestFit="1" customWidth="1"/>
    <col min="5900" max="5900" width="7.42578125" style="192" bestFit="1" customWidth="1"/>
    <col min="5901" max="5901" width="8.42578125" style="192" bestFit="1" customWidth="1"/>
    <col min="5902" max="6144" width="9.140625" style="192"/>
    <col min="6145" max="6146" width="0" style="192" hidden="1" customWidth="1"/>
    <col min="6147" max="6147" width="90.28515625" style="192" customWidth="1"/>
    <col min="6148" max="6151" width="7.85546875" style="192" bestFit="1" customWidth="1"/>
    <col min="6152" max="6152" width="10.28515625" style="192" bestFit="1" customWidth="1"/>
    <col min="6153" max="6153" width="9.28515625" style="192" customWidth="1"/>
    <col min="6154" max="6154" width="8.28515625" style="192" bestFit="1" customWidth="1"/>
    <col min="6155" max="6155" width="7.5703125" style="192" bestFit="1" customWidth="1"/>
    <col min="6156" max="6156" width="7.42578125" style="192" bestFit="1" customWidth="1"/>
    <col min="6157" max="6157" width="8.42578125" style="192" bestFit="1" customWidth="1"/>
    <col min="6158" max="6400" width="9.140625" style="192"/>
    <col min="6401" max="6402" width="0" style="192" hidden="1" customWidth="1"/>
    <col min="6403" max="6403" width="90.28515625" style="192" customWidth="1"/>
    <col min="6404" max="6407" width="7.85546875" style="192" bestFit="1" customWidth="1"/>
    <col min="6408" max="6408" width="10.28515625" style="192" bestFit="1" customWidth="1"/>
    <col min="6409" max="6409" width="9.28515625" style="192" customWidth="1"/>
    <col min="6410" max="6410" width="8.28515625" style="192" bestFit="1" customWidth="1"/>
    <col min="6411" max="6411" width="7.5703125" style="192" bestFit="1" customWidth="1"/>
    <col min="6412" max="6412" width="7.42578125" style="192" bestFit="1" customWidth="1"/>
    <col min="6413" max="6413" width="8.42578125" style="192" bestFit="1" customWidth="1"/>
    <col min="6414" max="6656" width="9.140625" style="192"/>
    <col min="6657" max="6658" width="0" style="192" hidden="1" customWidth="1"/>
    <col min="6659" max="6659" width="90.28515625" style="192" customWidth="1"/>
    <col min="6660" max="6663" width="7.85546875" style="192" bestFit="1" customWidth="1"/>
    <col min="6664" max="6664" width="10.28515625" style="192" bestFit="1" customWidth="1"/>
    <col min="6665" max="6665" width="9.28515625" style="192" customWidth="1"/>
    <col min="6666" max="6666" width="8.28515625" style="192" bestFit="1" customWidth="1"/>
    <col min="6667" max="6667" width="7.5703125" style="192" bestFit="1" customWidth="1"/>
    <col min="6668" max="6668" width="7.42578125" style="192" bestFit="1" customWidth="1"/>
    <col min="6669" max="6669" width="8.42578125" style="192" bestFit="1" customWidth="1"/>
    <col min="6670" max="6912" width="9.140625" style="192"/>
    <col min="6913" max="6914" width="0" style="192" hidden="1" customWidth="1"/>
    <col min="6915" max="6915" width="90.28515625" style="192" customWidth="1"/>
    <col min="6916" max="6919" width="7.85546875" style="192" bestFit="1" customWidth="1"/>
    <col min="6920" max="6920" width="10.28515625" style="192" bestFit="1" customWidth="1"/>
    <col min="6921" max="6921" width="9.28515625" style="192" customWidth="1"/>
    <col min="6922" max="6922" width="8.28515625" style="192" bestFit="1" customWidth="1"/>
    <col min="6923" max="6923" width="7.5703125" style="192" bestFit="1" customWidth="1"/>
    <col min="6924" max="6924" width="7.42578125" style="192" bestFit="1" customWidth="1"/>
    <col min="6925" max="6925" width="8.42578125" style="192" bestFit="1" customWidth="1"/>
    <col min="6926" max="7168" width="9.140625" style="192"/>
    <col min="7169" max="7170" width="0" style="192" hidden="1" customWidth="1"/>
    <col min="7171" max="7171" width="90.28515625" style="192" customWidth="1"/>
    <col min="7172" max="7175" width="7.85546875" style="192" bestFit="1" customWidth="1"/>
    <col min="7176" max="7176" width="10.28515625" style="192" bestFit="1" customWidth="1"/>
    <col min="7177" max="7177" width="9.28515625" style="192" customWidth="1"/>
    <col min="7178" max="7178" width="8.28515625" style="192" bestFit="1" customWidth="1"/>
    <col min="7179" max="7179" width="7.5703125" style="192" bestFit="1" customWidth="1"/>
    <col min="7180" max="7180" width="7.42578125" style="192" bestFit="1" customWidth="1"/>
    <col min="7181" max="7181" width="8.42578125" style="192" bestFit="1" customWidth="1"/>
    <col min="7182" max="7424" width="9.140625" style="192"/>
    <col min="7425" max="7426" width="0" style="192" hidden="1" customWidth="1"/>
    <col min="7427" max="7427" width="90.28515625" style="192" customWidth="1"/>
    <col min="7428" max="7431" width="7.85546875" style="192" bestFit="1" customWidth="1"/>
    <col min="7432" max="7432" width="10.28515625" style="192" bestFit="1" customWidth="1"/>
    <col min="7433" max="7433" width="9.28515625" style="192" customWidth="1"/>
    <col min="7434" max="7434" width="8.28515625" style="192" bestFit="1" customWidth="1"/>
    <col min="7435" max="7435" width="7.5703125" style="192" bestFit="1" customWidth="1"/>
    <col min="7436" max="7436" width="7.42578125" style="192" bestFit="1" customWidth="1"/>
    <col min="7437" max="7437" width="8.42578125" style="192" bestFit="1" customWidth="1"/>
    <col min="7438" max="7680" width="9.140625" style="192"/>
    <col min="7681" max="7682" width="0" style="192" hidden="1" customWidth="1"/>
    <col min="7683" max="7683" width="90.28515625" style="192" customWidth="1"/>
    <col min="7684" max="7687" width="7.85546875" style="192" bestFit="1" customWidth="1"/>
    <col min="7688" max="7688" width="10.28515625" style="192" bestFit="1" customWidth="1"/>
    <col min="7689" max="7689" width="9.28515625" style="192" customWidth="1"/>
    <col min="7690" max="7690" width="8.28515625" style="192" bestFit="1" customWidth="1"/>
    <col min="7691" max="7691" width="7.5703125" style="192" bestFit="1" customWidth="1"/>
    <col min="7692" max="7692" width="7.42578125" style="192" bestFit="1" customWidth="1"/>
    <col min="7693" max="7693" width="8.42578125" style="192" bestFit="1" customWidth="1"/>
    <col min="7694" max="7936" width="9.140625" style="192"/>
    <col min="7937" max="7938" width="0" style="192" hidden="1" customWidth="1"/>
    <col min="7939" max="7939" width="90.28515625" style="192" customWidth="1"/>
    <col min="7940" max="7943" width="7.85546875" style="192" bestFit="1" customWidth="1"/>
    <col min="7944" max="7944" width="10.28515625" style="192" bestFit="1" customWidth="1"/>
    <col min="7945" max="7945" width="9.28515625" style="192" customWidth="1"/>
    <col min="7946" max="7946" width="8.28515625" style="192" bestFit="1" customWidth="1"/>
    <col min="7947" max="7947" width="7.5703125" style="192" bestFit="1" customWidth="1"/>
    <col min="7948" max="7948" width="7.42578125" style="192" bestFit="1" customWidth="1"/>
    <col min="7949" max="7949" width="8.42578125" style="192" bestFit="1" customWidth="1"/>
    <col min="7950" max="8192" width="9.140625" style="192"/>
    <col min="8193" max="8194" width="0" style="192" hidden="1" customWidth="1"/>
    <col min="8195" max="8195" width="90.28515625" style="192" customWidth="1"/>
    <col min="8196" max="8199" width="7.85546875" style="192" bestFit="1" customWidth="1"/>
    <col min="8200" max="8200" width="10.28515625" style="192" bestFit="1" customWidth="1"/>
    <col min="8201" max="8201" width="9.28515625" style="192" customWidth="1"/>
    <col min="8202" max="8202" width="8.28515625" style="192" bestFit="1" customWidth="1"/>
    <col min="8203" max="8203" width="7.5703125" style="192" bestFit="1" customWidth="1"/>
    <col min="8204" max="8204" width="7.42578125" style="192" bestFit="1" customWidth="1"/>
    <col min="8205" max="8205" width="8.42578125" style="192" bestFit="1" customWidth="1"/>
    <col min="8206" max="8448" width="9.140625" style="192"/>
    <col min="8449" max="8450" width="0" style="192" hidden="1" customWidth="1"/>
    <col min="8451" max="8451" width="90.28515625" style="192" customWidth="1"/>
    <col min="8452" max="8455" width="7.85546875" style="192" bestFit="1" customWidth="1"/>
    <col min="8456" max="8456" width="10.28515625" style="192" bestFit="1" customWidth="1"/>
    <col min="8457" max="8457" width="9.28515625" style="192" customWidth="1"/>
    <col min="8458" max="8458" width="8.28515625" style="192" bestFit="1" customWidth="1"/>
    <col min="8459" max="8459" width="7.5703125" style="192" bestFit="1" customWidth="1"/>
    <col min="8460" max="8460" width="7.42578125" style="192" bestFit="1" customWidth="1"/>
    <col min="8461" max="8461" width="8.42578125" style="192" bestFit="1" customWidth="1"/>
    <col min="8462" max="8704" width="9.140625" style="192"/>
    <col min="8705" max="8706" width="0" style="192" hidden="1" customWidth="1"/>
    <col min="8707" max="8707" width="90.28515625" style="192" customWidth="1"/>
    <col min="8708" max="8711" width="7.85546875" style="192" bestFit="1" customWidth="1"/>
    <col min="8712" max="8712" width="10.28515625" style="192" bestFit="1" customWidth="1"/>
    <col min="8713" max="8713" width="9.28515625" style="192" customWidth="1"/>
    <col min="8714" max="8714" width="8.28515625" style="192" bestFit="1" customWidth="1"/>
    <col min="8715" max="8715" width="7.5703125" style="192" bestFit="1" customWidth="1"/>
    <col min="8716" max="8716" width="7.42578125" style="192" bestFit="1" customWidth="1"/>
    <col min="8717" max="8717" width="8.42578125" style="192" bestFit="1" customWidth="1"/>
    <col min="8718" max="8960" width="9.140625" style="192"/>
    <col min="8961" max="8962" width="0" style="192" hidden="1" customWidth="1"/>
    <col min="8963" max="8963" width="90.28515625" style="192" customWidth="1"/>
    <col min="8964" max="8967" width="7.85546875" style="192" bestFit="1" customWidth="1"/>
    <col min="8968" max="8968" width="10.28515625" style="192" bestFit="1" customWidth="1"/>
    <col min="8969" max="8969" width="9.28515625" style="192" customWidth="1"/>
    <col min="8970" max="8970" width="8.28515625" style="192" bestFit="1" customWidth="1"/>
    <col min="8971" max="8971" width="7.5703125" style="192" bestFit="1" customWidth="1"/>
    <col min="8972" max="8972" width="7.42578125" style="192" bestFit="1" customWidth="1"/>
    <col min="8973" max="8973" width="8.42578125" style="192" bestFit="1" customWidth="1"/>
    <col min="8974" max="9216" width="9.140625" style="192"/>
    <col min="9217" max="9218" width="0" style="192" hidden="1" customWidth="1"/>
    <col min="9219" max="9219" width="90.28515625" style="192" customWidth="1"/>
    <col min="9220" max="9223" width="7.85546875" style="192" bestFit="1" customWidth="1"/>
    <col min="9224" max="9224" width="10.28515625" style="192" bestFit="1" customWidth="1"/>
    <col min="9225" max="9225" width="9.28515625" style="192" customWidth="1"/>
    <col min="9226" max="9226" width="8.28515625" style="192" bestFit="1" customWidth="1"/>
    <col min="9227" max="9227" width="7.5703125" style="192" bestFit="1" customWidth="1"/>
    <col min="9228" max="9228" width="7.42578125" style="192" bestFit="1" customWidth="1"/>
    <col min="9229" max="9229" width="8.42578125" style="192" bestFit="1" customWidth="1"/>
    <col min="9230" max="9472" width="9.140625" style="192"/>
    <col min="9473" max="9474" width="0" style="192" hidden="1" customWidth="1"/>
    <col min="9475" max="9475" width="90.28515625" style="192" customWidth="1"/>
    <col min="9476" max="9479" width="7.85546875" style="192" bestFit="1" customWidth="1"/>
    <col min="9480" max="9480" width="10.28515625" style="192" bestFit="1" customWidth="1"/>
    <col min="9481" max="9481" width="9.28515625" style="192" customWidth="1"/>
    <col min="9482" max="9482" width="8.28515625" style="192" bestFit="1" customWidth="1"/>
    <col min="9483" max="9483" width="7.5703125" style="192" bestFit="1" customWidth="1"/>
    <col min="9484" max="9484" width="7.42578125" style="192" bestFit="1" customWidth="1"/>
    <col min="9485" max="9485" width="8.42578125" style="192" bestFit="1" customWidth="1"/>
    <col min="9486" max="9728" width="9.140625" style="192"/>
    <col min="9729" max="9730" width="0" style="192" hidden="1" customWidth="1"/>
    <col min="9731" max="9731" width="90.28515625" style="192" customWidth="1"/>
    <col min="9732" max="9735" width="7.85546875" style="192" bestFit="1" customWidth="1"/>
    <col min="9736" max="9736" width="10.28515625" style="192" bestFit="1" customWidth="1"/>
    <col min="9737" max="9737" width="9.28515625" style="192" customWidth="1"/>
    <col min="9738" max="9738" width="8.28515625" style="192" bestFit="1" customWidth="1"/>
    <col min="9739" max="9739" width="7.5703125" style="192" bestFit="1" customWidth="1"/>
    <col min="9740" max="9740" width="7.42578125" style="192" bestFit="1" customWidth="1"/>
    <col min="9741" max="9741" width="8.42578125" style="192" bestFit="1" customWidth="1"/>
    <col min="9742" max="9984" width="9.140625" style="192"/>
    <col min="9985" max="9986" width="0" style="192" hidden="1" customWidth="1"/>
    <col min="9987" max="9987" width="90.28515625" style="192" customWidth="1"/>
    <col min="9988" max="9991" width="7.85546875" style="192" bestFit="1" customWidth="1"/>
    <col min="9992" max="9992" width="10.28515625" style="192" bestFit="1" customWidth="1"/>
    <col min="9993" max="9993" width="9.28515625" style="192" customWidth="1"/>
    <col min="9994" max="9994" width="8.28515625" style="192" bestFit="1" customWidth="1"/>
    <col min="9995" max="9995" width="7.5703125" style="192" bestFit="1" customWidth="1"/>
    <col min="9996" max="9996" width="7.42578125" style="192" bestFit="1" customWidth="1"/>
    <col min="9997" max="9997" width="8.42578125" style="192" bestFit="1" customWidth="1"/>
    <col min="9998" max="10240" width="9.140625" style="192"/>
    <col min="10241" max="10242" width="0" style="192" hidden="1" customWidth="1"/>
    <col min="10243" max="10243" width="90.28515625" style="192" customWidth="1"/>
    <col min="10244" max="10247" width="7.85546875" style="192" bestFit="1" customWidth="1"/>
    <col min="10248" max="10248" width="10.28515625" style="192" bestFit="1" customWidth="1"/>
    <col min="10249" max="10249" width="9.28515625" style="192" customWidth="1"/>
    <col min="10250" max="10250" width="8.28515625" style="192" bestFit="1" customWidth="1"/>
    <col min="10251" max="10251" width="7.5703125" style="192" bestFit="1" customWidth="1"/>
    <col min="10252" max="10252" width="7.42578125" style="192" bestFit="1" customWidth="1"/>
    <col min="10253" max="10253" width="8.42578125" style="192" bestFit="1" customWidth="1"/>
    <col min="10254" max="10496" width="9.140625" style="192"/>
    <col min="10497" max="10498" width="0" style="192" hidden="1" customWidth="1"/>
    <col min="10499" max="10499" width="90.28515625" style="192" customWidth="1"/>
    <col min="10500" max="10503" width="7.85546875" style="192" bestFit="1" customWidth="1"/>
    <col min="10504" max="10504" width="10.28515625" style="192" bestFit="1" customWidth="1"/>
    <col min="10505" max="10505" width="9.28515625" style="192" customWidth="1"/>
    <col min="10506" max="10506" width="8.28515625" style="192" bestFit="1" customWidth="1"/>
    <col min="10507" max="10507" width="7.5703125" style="192" bestFit="1" customWidth="1"/>
    <col min="10508" max="10508" width="7.42578125" style="192" bestFit="1" customWidth="1"/>
    <col min="10509" max="10509" width="8.42578125" style="192" bestFit="1" customWidth="1"/>
    <col min="10510" max="10752" width="9.140625" style="192"/>
    <col min="10753" max="10754" width="0" style="192" hidden="1" customWidth="1"/>
    <col min="10755" max="10755" width="90.28515625" style="192" customWidth="1"/>
    <col min="10756" max="10759" width="7.85546875" style="192" bestFit="1" customWidth="1"/>
    <col min="10760" max="10760" width="10.28515625" style="192" bestFit="1" customWidth="1"/>
    <col min="10761" max="10761" width="9.28515625" style="192" customWidth="1"/>
    <col min="10762" max="10762" width="8.28515625" style="192" bestFit="1" customWidth="1"/>
    <col min="10763" max="10763" width="7.5703125" style="192" bestFit="1" customWidth="1"/>
    <col min="10764" max="10764" width="7.42578125" style="192" bestFit="1" customWidth="1"/>
    <col min="10765" max="10765" width="8.42578125" style="192" bestFit="1" customWidth="1"/>
    <col min="10766" max="11008" width="9.140625" style="192"/>
    <col min="11009" max="11010" width="0" style="192" hidden="1" customWidth="1"/>
    <col min="11011" max="11011" width="90.28515625" style="192" customWidth="1"/>
    <col min="11012" max="11015" width="7.85546875" style="192" bestFit="1" customWidth="1"/>
    <col min="11016" max="11016" width="10.28515625" style="192" bestFit="1" customWidth="1"/>
    <col min="11017" max="11017" width="9.28515625" style="192" customWidth="1"/>
    <col min="11018" max="11018" width="8.28515625" style="192" bestFit="1" customWidth="1"/>
    <col min="11019" max="11019" width="7.5703125" style="192" bestFit="1" customWidth="1"/>
    <col min="11020" max="11020" width="7.42578125" style="192" bestFit="1" customWidth="1"/>
    <col min="11021" max="11021" width="8.42578125" style="192" bestFit="1" customWidth="1"/>
    <col min="11022" max="11264" width="9.140625" style="192"/>
    <col min="11265" max="11266" width="0" style="192" hidden="1" customWidth="1"/>
    <col min="11267" max="11267" width="90.28515625" style="192" customWidth="1"/>
    <col min="11268" max="11271" width="7.85546875" style="192" bestFit="1" customWidth="1"/>
    <col min="11272" max="11272" width="10.28515625" style="192" bestFit="1" customWidth="1"/>
    <col min="11273" max="11273" width="9.28515625" style="192" customWidth="1"/>
    <col min="11274" max="11274" width="8.28515625" style="192" bestFit="1" customWidth="1"/>
    <col min="11275" max="11275" width="7.5703125" style="192" bestFit="1" customWidth="1"/>
    <col min="11276" max="11276" width="7.42578125" style="192" bestFit="1" customWidth="1"/>
    <col min="11277" max="11277" width="8.42578125" style="192" bestFit="1" customWidth="1"/>
    <col min="11278" max="11520" width="9.140625" style="192"/>
    <col min="11521" max="11522" width="0" style="192" hidden="1" customWidth="1"/>
    <col min="11523" max="11523" width="90.28515625" style="192" customWidth="1"/>
    <col min="11524" max="11527" width="7.85546875" style="192" bestFit="1" customWidth="1"/>
    <col min="11528" max="11528" width="10.28515625" style="192" bestFit="1" customWidth="1"/>
    <col min="11529" max="11529" width="9.28515625" style="192" customWidth="1"/>
    <col min="11530" max="11530" width="8.28515625" style="192" bestFit="1" customWidth="1"/>
    <col min="11531" max="11531" width="7.5703125" style="192" bestFit="1" customWidth="1"/>
    <col min="11532" max="11532" width="7.42578125" style="192" bestFit="1" customWidth="1"/>
    <col min="11533" max="11533" width="8.42578125" style="192" bestFit="1" customWidth="1"/>
    <col min="11534" max="11776" width="9.140625" style="192"/>
    <col min="11777" max="11778" width="0" style="192" hidden="1" customWidth="1"/>
    <col min="11779" max="11779" width="90.28515625" style="192" customWidth="1"/>
    <col min="11780" max="11783" width="7.85546875" style="192" bestFit="1" customWidth="1"/>
    <col min="11784" max="11784" width="10.28515625" style="192" bestFit="1" customWidth="1"/>
    <col min="11785" max="11785" width="9.28515625" style="192" customWidth="1"/>
    <col min="11786" max="11786" width="8.28515625" style="192" bestFit="1" customWidth="1"/>
    <col min="11787" max="11787" width="7.5703125" style="192" bestFit="1" customWidth="1"/>
    <col min="11788" max="11788" width="7.42578125" style="192" bestFit="1" customWidth="1"/>
    <col min="11789" max="11789" width="8.42578125" style="192" bestFit="1" customWidth="1"/>
    <col min="11790" max="12032" width="9.140625" style="192"/>
    <col min="12033" max="12034" width="0" style="192" hidden="1" customWidth="1"/>
    <col min="12035" max="12035" width="90.28515625" style="192" customWidth="1"/>
    <col min="12036" max="12039" width="7.85546875" style="192" bestFit="1" customWidth="1"/>
    <col min="12040" max="12040" width="10.28515625" style="192" bestFit="1" customWidth="1"/>
    <col min="12041" max="12041" width="9.28515625" style="192" customWidth="1"/>
    <col min="12042" max="12042" width="8.28515625" style="192" bestFit="1" customWidth="1"/>
    <col min="12043" max="12043" width="7.5703125" style="192" bestFit="1" customWidth="1"/>
    <col min="12044" max="12044" width="7.42578125" style="192" bestFit="1" customWidth="1"/>
    <col min="12045" max="12045" width="8.42578125" style="192" bestFit="1" customWidth="1"/>
    <col min="12046" max="12288" width="9.140625" style="192"/>
    <col min="12289" max="12290" width="0" style="192" hidden="1" customWidth="1"/>
    <col min="12291" max="12291" width="90.28515625" style="192" customWidth="1"/>
    <col min="12292" max="12295" width="7.85546875" style="192" bestFit="1" customWidth="1"/>
    <col min="12296" max="12296" width="10.28515625" style="192" bestFit="1" customWidth="1"/>
    <col min="12297" max="12297" width="9.28515625" style="192" customWidth="1"/>
    <col min="12298" max="12298" width="8.28515625" style="192" bestFit="1" customWidth="1"/>
    <col min="12299" max="12299" width="7.5703125" style="192" bestFit="1" customWidth="1"/>
    <col min="12300" max="12300" width="7.42578125" style="192" bestFit="1" customWidth="1"/>
    <col min="12301" max="12301" width="8.42578125" style="192" bestFit="1" customWidth="1"/>
    <col min="12302" max="12544" width="9.140625" style="192"/>
    <col min="12545" max="12546" width="0" style="192" hidden="1" customWidth="1"/>
    <col min="12547" max="12547" width="90.28515625" style="192" customWidth="1"/>
    <col min="12548" max="12551" width="7.85546875" style="192" bestFit="1" customWidth="1"/>
    <col min="12552" max="12552" width="10.28515625" style="192" bestFit="1" customWidth="1"/>
    <col min="12553" max="12553" width="9.28515625" style="192" customWidth="1"/>
    <col min="12554" max="12554" width="8.28515625" style="192" bestFit="1" customWidth="1"/>
    <col min="12555" max="12555" width="7.5703125" style="192" bestFit="1" customWidth="1"/>
    <col min="12556" max="12556" width="7.42578125" style="192" bestFit="1" customWidth="1"/>
    <col min="12557" max="12557" width="8.42578125" style="192" bestFit="1" customWidth="1"/>
    <col min="12558" max="12800" width="9.140625" style="192"/>
    <col min="12801" max="12802" width="0" style="192" hidden="1" customWidth="1"/>
    <col min="12803" max="12803" width="90.28515625" style="192" customWidth="1"/>
    <col min="12804" max="12807" width="7.85546875" style="192" bestFit="1" customWidth="1"/>
    <col min="12808" max="12808" width="10.28515625" style="192" bestFit="1" customWidth="1"/>
    <col min="12809" max="12809" width="9.28515625" style="192" customWidth="1"/>
    <col min="12810" max="12810" width="8.28515625" style="192" bestFit="1" customWidth="1"/>
    <col min="12811" max="12811" width="7.5703125" style="192" bestFit="1" customWidth="1"/>
    <col min="12812" max="12812" width="7.42578125" style="192" bestFit="1" customWidth="1"/>
    <col min="12813" max="12813" width="8.42578125" style="192" bestFit="1" customWidth="1"/>
    <col min="12814" max="13056" width="9.140625" style="192"/>
    <col min="13057" max="13058" width="0" style="192" hidden="1" customWidth="1"/>
    <col min="13059" max="13059" width="90.28515625" style="192" customWidth="1"/>
    <col min="13060" max="13063" width="7.85546875" style="192" bestFit="1" customWidth="1"/>
    <col min="13064" max="13064" width="10.28515625" style="192" bestFit="1" customWidth="1"/>
    <col min="13065" max="13065" width="9.28515625" style="192" customWidth="1"/>
    <col min="13066" max="13066" width="8.28515625" style="192" bestFit="1" customWidth="1"/>
    <col min="13067" max="13067" width="7.5703125" style="192" bestFit="1" customWidth="1"/>
    <col min="13068" max="13068" width="7.42578125" style="192" bestFit="1" customWidth="1"/>
    <col min="13069" max="13069" width="8.42578125" style="192" bestFit="1" customWidth="1"/>
    <col min="13070" max="13312" width="9.140625" style="192"/>
    <col min="13313" max="13314" width="0" style="192" hidden="1" customWidth="1"/>
    <col min="13315" max="13315" width="90.28515625" style="192" customWidth="1"/>
    <col min="13316" max="13319" width="7.85546875" style="192" bestFit="1" customWidth="1"/>
    <col min="13320" max="13320" width="10.28515625" style="192" bestFit="1" customWidth="1"/>
    <col min="13321" max="13321" width="9.28515625" style="192" customWidth="1"/>
    <col min="13322" max="13322" width="8.28515625" style="192" bestFit="1" customWidth="1"/>
    <col min="13323" max="13323" width="7.5703125" style="192" bestFit="1" customWidth="1"/>
    <col min="13324" max="13324" width="7.42578125" style="192" bestFit="1" customWidth="1"/>
    <col min="13325" max="13325" width="8.42578125" style="192" bestFit="1" customWidth="1"/>
    <col min="13326" max="13568" width="9.140625" style="192"/>
    <col min="13569" max="13570" width="0" style="192" hidden="1" customWidth="1"/>
    <col min="13571" max="13571" width="90.28515625" style="192" customWidth="1"/>
    <col min="13572" max="13575" width="7.85546875" style="192" bestFit="1" customWidth="1"/>
    <col min="13576" max="13576" width="10.28515625" style="192" bestFit="1" customWidth="1"/>
    <col min="13577" max="13577" width="9.28515625" style="192" customWidth="1"/>
    <col min="13578" max="13578" width="8.28515625" style="192" bestFit="1" customWidth="1"/>
    <col min="13579" max="13579" width="7.5703125" style="192" bestFit="1" customWidth="1"/>
    <col min="13580" max="13580" width="7.42578125" style="192" bestFit="1" customWidth="1"/>
    <col min="13581" max="13581" width="8.42578125" style="192" bestFit="1" customWidth="1"/>
    <col min="13582" max="13824" width="9.140625" style="192"/>
    <col min="13825" max="13826" width="0" style="192" hidden="1" customWidth="1"/>
    <col min="13827" max="13827" width="90.28515625" style="192" customWidth="1"/>
    <col min="13828" max="13831" width="7.85546875" style="192" bestFit="1" customWidth="1"/>
    <col min="13832" max="13832" width="10.28515625" style="192" bestFit="1" customWidth="1"/>
    <col min="13833" max="13833" width="9.28515625" style="192" customWidth="1"/>
    <col min="13834" max="13834" width="8.28515625" style="192" bestFit="1" customWidth="1"/>
    <col min="13835" max="13835" width="7.5703125" style="192" bestFit="1" customWidth="1"/>
    <col min="13836" max="13836" width="7.42578125" style="192" bestFit="1" customWidth="1"/>
    <col min="13837" max="13837" width="8.42578125" style="192" bestFit="1" customWidth="1"/>
    <col min="13838" max="14080" width="9.140625" style="192"/>
    <col min="14081" max="14082" width="0" style="192" hidden="1" customWidth="1"/>
    <col min="14083" max="14083" width="90.28515625" style="192" customWidth="1"/>
    <col min="14084" max="14087" width="7.85546875" style="192" bestFit="1" customWidth="1"/>
    <col min="14088" max="14088" width="10.28515625" style="192" bestFit="1" customWidth="1"/>
    <col min="14089" max="14089" width="9.28515625" style="192" customWidth="1"/>
    <col min="14090" max="14090" width="8.28515625" style="192" bestFit="1" customWidth="1"/>
    <col min="14091" max="14091" width="7.5703125" style="192" bestFit="1" customWidth="1"/>
    <col min="14092" max="14092" width="7.42578125" style="192" bestFit="1" customWidth="1"/>
    <col min="14093" max="14093" width="8.42578125" style="192" bestFit="1" customWidth="1"/>
    <col min="14094" max="14336" width="9.140625" style="192"/>
    <col min="14337" max="14338" width="0" style="192" hidden="1" customWidth="1"/>
    <col min="14339" max="14339" width="90.28515625" style="192" customWidth="1"/>
    <col min="14340" max="14343" width="7.85546875" style="192" bestFit="1" customWidth="1"/>
    <col min="14344" max="14344" width="10.28515625" style="192" bestFit="1" customWidth="1"/>
    <col min="14345" max="14345" width="9.28515625" style="192" customWidth="1"/>
    <col min="14346" max="14346" width="8.28515625" style="192" bestFit="1" customWidth="1"/>
    <col min="14347" max="14347" width="7.5703125" style="192" bestFit="1" customWidth="1"/>
    <col min="14348" max="14348" width="7.42578125" style="192" bestFit="1" customWidth="1"/>
    <col min="14349" max="14349" width="8.42578125" style="192" bestFit="1" customWidth="1"/>
    <col min="14350" max="14592" width="9.140625" style="192"/>
    <col min="14593" max="14594" width="0" style="192" hidden="1" customWidth="1"/>
    <col min="14595" max="14595" width="90.28515625" style="192" customWidth="1"/>
    <col min="14596" max="14599" width="7.85546875" style="192" bestFit="1" customWidth="1"/>
    <col min="14600" max="14600" width="10.28515625" style="192" bestFit="1" customWidth="1"/>
    <col min="14601" max="14601" width="9.28515625" style="192" customWidth="1"/>
    <col min="14602" max="14602" width="8.28515625" style="192" bestFit="1" customWidth="1"/>
    <col min="14603" max="14603" width="7.5703125" style="192" bestFit="1" customWidth="1"/>
    <col min="14604" max="14604" width="7.42578125" style="192" bestFit="1" customWidth="1"/>
    <col min="14605" max="14605" width="8.42578125" style="192" bestFit="1" customWidth="1"/>
    <col min="14606" max="14848" width="9.140625" style="192"/>
    <col min="14849" max="14850" width="0" style="192" hidden="1" customWidth="1"/>
    <col min="14851" max="14851" width="90.28515625" style="192" customWidth="1"/>
    <col min="14852" max="14855" width="7.85546875" style="192" bestFit="1" customWidth="1"/>
    <col min="14856" max="14856" width="10.28515625" style="192" bestFit="1" customWidth="1"/>
    <col min="14857" max="14857" width="9.28515625" style="192" customWidth="1"/>
    <col min="14858" max="14858" width="8.28515625" style="192" bestFit="1" customWidth="1"/>
    <col min="14859" max="14859" width="7.5703125" style="192" bestFit="1" customWidth="1"/>
    <col min="14860" max="14860" width="7.42578125" style="192" bestFit="1" customWidth="1"/>
    <col min="14861" max="14861" width="8.42578125" style="192" bestFit="1" customWidth="1"/>
    <col min="14862" max="15104" width="9.140625" style="192"/>
    <col min="15105" max="15106" width="0" style="192" hidden="1" customWidth="1"/>
    <col min="15107" max="15107" width="90.28515625" style="192" customWidth="1"/>
    <col min="15108" max="15111" width="7.85546875" style="192" bestFit="1" customWidth="1"/>
    <col min="15112" max="15112" width="10.28515625" style="192" bestFit="1" customWidth="1"/>
    <col min="15113" max="15113" width="9.28515625" style="192" customWidth="1"/>
    <col min="15114" max="15114" width="8.28515625" style="192" bestFit="1" customWidth="1"/>
    <col min="15115" max="15115" width="7.5703125" style="192" bestFit="1" customWidth="1"/>
    <col min="15116" max="15116" width="7.42578125" style="192" bestFit="1" customWidth="1"/>
    <col min="15117" max="15117" width="8.42578125" style="192" bestFit="1" customWidth="1"/>
    <col min="15118" max="15360" width="9.140625" style="192"/>
    <col min="15361" max="15362" width="0" style="192" hidden="1" customWidth="1"/>
    <col min="15363" max="15363" width="90.28515625" style="192" customWidth="1"/>
    <col min="15364" max="15367" width="7.85546875" style="192" bestFit="1" customWidth="1"/>
    <col min="15368" max="15368" width="10.28515625" style="192" bestFit="1" customWidth="1"/>
    <col min="15369" max="15369" width="9.28515625" style="192" customWidth="1"/>
    <col min="15370" max="15370" width="8.28515625" style="192" bestFit="1" customWidth="1"/>
    <col min="15371" max="15371" width="7.5703125" style="192" bestFit="1" customWidth="1"/>
    <col min="15372" max="15372" width="7.42578125" style="192" bestFit="1" customWidth="1"/>
    <col min="15373" max="15373" width="8.42578125" style="192" bestFit="1" customWidth="1"/>
    <col min="15374" max="15616" width="9.140625" style="192"/>
    <col min="15617" max="15618" width="0" style="192" hidden="1" customWidth="1"/>
    <col min="15619" max="15619" width="90.28515625" style="192" customWidth="1"/>
    <col min="15620" max="15623" width="7.85546875" style="192" bestFit="1" customWidth="1"/>
    <col min="15624" max="15624" width="10.28515625" style="192" bestFit="1" customWidth="1"/>
    <col min="15625" max="15625" width="9.28515625" style="192" customWidth="1"/>
    <col min="15626" max="15626" width="8.28515625" style="192" bestFit="1" customWidth="1"/>
    <col min="15627" max="15627" width="7.5703125" style="192" bestFit="1" customWidth="1"/>
    <col min="15628" max="15628" width="7.42578125" style="192" bestFit="1" customWidth="1"/>
    <col min="15629" max="15629" width="8.42578125" style="192" bestFit="1" customWidth="1"/>
    <col min="15630" max="15872" width="9.140625" style="192"/>
    <col min="15873" max="15874" width="0" style="192" hidden="1" customWidth="1"/>
    <col min="15875" max="15875" width="90.28515625" style="192" customWidth="1"/>
    <col min="15876" max="15879" width="7.85546875" style="192" bestFit="1" customWidth="1"/>
    <col min="15880" max="15880" width="10.28515625" style="192" bestFit="1" customWidth="1"/>
    <col min="15881" max="15881" width="9.28515625" style="192" customWidth="1"/>
    <col min="15882" max="15882" width="8.28515625" style="192" bestFit="1" customWidth="1"/>
    <col min="15883" max="15883" width="7.5703125" style="192" bestFit="1" customWidth="1"/>
    <col min="15884" max="15884" width="7.42578125" style="192" bestFit="1" customWidth="1"/>
    <col min="15885" max="15885" width="8.42578125" style="192" bestFit="1" customWidth="1"/>
    <col min="15886" max="16128" width="9.140625" style="192"/>
    <col min="16129" max="16130" width="0" style="192" hidden="1" customWidth="1"/>
    <col min="16131" max="16131" width="90.28515625" style="192" customWidth="1"/>
    <col min="16132" max="16135" width="7.85546875" style="192" bestFit="1" customWidth="1"/>
    <col min="16136" max="16136" width="10.28515625" style="192" bestFit="1" customWidth="1"/>
    <col min="16137" max="16137" width="9.28515625" style="192" customWidth="1"/>
    <col min="16138" max="16138" width="8.28515625" style="192" bestFit="1" customWidth="1"/>
    <col min="16139" max="16139" width="7.5703125" style="192" bestFit="1" customWidth="1"/>
    <col min="16140" max="16140" width="7.42578125" style="192" bestFit="1" customWidth="1"/>
    <col min="16141" max="16141" width="8.42578125" style="192" bestFit="1" customWidth="1"/>
    <col min="16142" max="16384" width="9.140625" style="192"/>
  </cols>
  <sheetData>
    <row r="1" spans="1:26" ht="15" customHeight="1">
      <c r="A1" s="639"/>
      <c r="B1" s="639"/>
      <c r="C1" s="1031"/>
      <c r="D1" s="1031"/>
      <c r="E1" s="1031"/>
      <c r="F1" s="1031"/>
      <c r="G1" s="1031"/>
      <c r="H1" s="1031"/>
      <c r="I1" s="1031"/>
      <c r="J1" s="1031"/>
      <c r="K1" s="1031"/>
      <c r="L1" s="1031"/>
      <c r="M1" s="1031"/>
    </row>
    <row r="2" spans="1:26" ht="18">
      <c r="A2" s="1027" t="s">
        <v>395</v>
      </c>
      <c r="B2" s="1027"/>
      <c r="C2" s="1027"/>
      <c r="D2" s="1027"/>
      <c r="E2" s="1027"/>
      <c r="F2" s="1027"/>
      <c r="G2" s="1027"/>
      <c r="H2" s="1027"/>
      <c r="I2" s="1027"/>
      <c r="J2" s="1027"/>
      <c r="K2" s="1027"/>
      <c r="L2" s="1027"/>
      <c r="M2" s="1027"/>
    </row>
    <row r="3" spans="1:26" ht="15" customHeight="1">
      <c r="A3" s="639"/>
      <c r="B3" s="639"/>
      <c r="C3" s="1027" t="s">
        <v>986</v>
      </c>
      <c r="D3" s="1027"/>
      <c r="E3" s="1027"/>
      <c r="F3" s="1027"/>
      <c r="G3" s="1027"/>
      <c r="H3" s="1027"/>
      <c r="I3" s="1027"/>
      <c r="J3" s="1027"/>
      <c r="K3" s="1027"/>
      <c r="L3" s="1027"/>
      <c r="M3" s="1027"/>
    </row>
    <row r="4" spans="1:26" s="198" customFormat="1" ht="15" customHeight="1">
      <c r="A4" s="1028"/>
      <c r="B4" s="1028"/>
      <c r="C4" s="1028"/>
      <c r="D4" s="1028"/>
      <c r="E4" s="1028"/>
      <c r="F4" s="1028"/>
      <c r="G4" s="1028"/>
      <c r="H4" s="1028"/>
      <c r="I4" s="1028"/>
      <c r="J4" s="1028"/>
      <c r="K4" s="1028"/>
      <c r="L4" s="1028"/>
      <c r="M4" s="1028"/>
    </row>
    <row r="5" spans="1:26" s="205" customFormat="1" ht="15" customHeight="1" thickBot="1">
      <c r="A5" s="207"/>
      <c r="B5" s="207"/>
      <c r="C5" s="206"/>
      <c r="D5" s="206"/>
      <c r="E5" s="206"/>
      <c r="F5" s="206"/>
      <c r="G5" s="206"/>
      <c r="H5" s="206"/>
      <c r="I5" s="206"/>
      <c r="J5" s="206"/>
      <c r="K5" s="206"/>
      <c r="L5" s="206"/>
      <c r="M5" s="206"/>
    </row>
    <row r="6" spans="1:26" ht="30" customHeight="1" thickTop="1" thickBot="1">
      <c r="A6" s="153"/>
      <c r="B6" s="204"/>
      <c r="C6" s="203"/>
      <c r="D6" s="171" t="s">
        <v>900</v>
      </c>
      <c r="E6" s="171" t="s">
        <v>899</v>
      </c>
      <c r="F6" s="171" t="s">
        <v>898</v>
      </c>
      <c r="G6" s="186" t="s">
        <v>897</v>
      </c>
      <c r="H6" s="186" t="s">
        <v>896</v>
      </c>
      <c r="I6" s="186" t="s">
        <v>895</v>
      </c>
      <c r="J6" s="186" t="s">
        <v>894</v>
      </c>
      <c r="K6" s="186" t="s">
        <v>1448</v>
      </c>
      <c r="L6" s="186" t="s">
        <v>893</v>
      </c>
      <c r="M6" s="186" t="s">
        <v>1449</v>
      </c>
    </row>
    <row r="7" spans="1:26" ht="15" customHeight="1" thickTop="1" thickBot="1">
      <c r="A7" s="153"/>
      <c r="B7" s="153"/>
      <c r="C7" s="154"/>
      <c r="D7" s="202"/>
      <c r="E7" s="202"/>
      <c r="F7" s="202"/>
      <c r="G7" s="202"/>
      <c r="H7" s="202"/>
      <c r="I7" s="202"/>
      <c r="J7" s="202"/>
      <c r="K7" s="202"/>
      <c r="L7" s="202"/>
      <c r="M7" s="202"/>
    </row>
    <row r="8" spans="1:26" s="153" customFormat="1" ht="15" customHeight="1" thickTop="1" thickBot="1">
      <c r="B8" s="353"/>
      <c r="C8" s="197" t="s">
        <v>778</v>
      </c>
      <c r="D8" s="352"/>
      <c r="E8" s="352"/>
      <c r="F8" s="352"/>
      <c r="G8" s="181"/>
      <c r="H8" s="181"/>
      <c r="I8" s="181"/>
      <c r="J8" s="181"/>
      <c r="K8" s="181"/>
      <c r="L8" s="181"/>
      <c r="M8" s="181"/>
    </row>
    <row r="9" spans="1:26" s="153" customFormat="1" ht="15" customHeight="1" thickTop="1">
      <c r="A9" s="153" t="s">
        <v>911</v>
      </c>
      <c r="B9" s="178" t="s">
        <v>1036</v>
      </c>
      <c r="C9" s="174" t="s">
        <v>777</v>
      </c>
      <c r="D9" s="177">
        <v>0.19470000000000001</v>
      </c>
      <c r="E9" s="177">
        <v>0.1583</v>
      </c>
      <c r="F9" s="177">
        <v>0.17680000000000001</v>
      </c>
      <c r="G9" s="177">
        <v>0.1714</v>
      </c>
      <c r="H9" s="177">
        <v>0.1206</v>
      </c>
      <c r="I9" s="177">
        <v>9.64E-2</v>
      </c>
      <c r="J9" s="177">
        <v>0.1118</v>
      </c>
      <c r="K9" s="177">
        <v>0.11749999999999999</v>
      </c>
      <c r="L9" s="177">
        <v>0.1192</v>
      </c>
      <c r="M9" s="177">
        <v>0.1198</v>
      </c>
      <c r="N9" s="354"/>
      <c r="V9" s="354"/>
      <c r="W9" s="354"/>
      <c r="X9" s="354"/>
      <c r="Y9" s="354"/>
      <c r="Z9" s="354"/>
    </row>
    <row r="10" spans="1:26" s="198" customFormat="1" ht="15" customHeight="1">
      <c r="A10" s="153" t="s">
        <v>911</v>
      </c>
      <c r="B10" s="178" t="s">
        <v>1035</v>
      </c>
      <c r="C10" s="174" t="s">
        <v>776</v>
      </c>
      <c r="D10" s="177">
        <v>0.19700000000000001</v>
      </c>
      <c r="E10" s="177">
        <v>0.1613</v>
      </c>
      <c r="F10" s="177">
        <v>0.1789</v>
      </c>
      <c r="G10" s="177">
        <v>0.17269999999999999</v>
      </c>
      <c r="H10" s="177">
        <v>0.1208</v>
      </c>
      <c r="I10" s="177">
        <v>9.7299999999999998E-2</v>
      </c>
      <c r="J10" s="177">
        <v>0.1119</v>
      </c>
      <c r="K10" s="177">
        <v>0.115</v>
      </c>
      <c r="L10" s="177">
        <v>0.11650000000000001</v>
      </c>
      <c r="M10" s="177">
        <v>0.1173</v>
      </c>
      <c r="N10" s="354"/>
      <c r="V10" s="354"/>
      <c r="W10" s="354"/>
      <c r="X10" s="354"/>
      <c r="Y10" s="354"/>
      <c r="Z10" s="354"/>
    </row>
    <row r="11" spans="1:26" s="198" customFormat="1" ht="15" customHeight="1">
      <c r="A11" s="153" t="s">
        <v>911</v>
      </c>
      <c r="B11" s="178" t="s">
        <v>1034</v>
      </c>
      <c r="C11" s="174" t="s">
        <v>775</v>
      </c>
      <c r="D11" s="177">
        <v>0.1772</v>
      </c>
      <c r="E11" s="177">
        <v>0.14480000000000001</v>
      </c>
      <c r="F11" s="177">
        <v>0.16109999999999999</v>
      </c>
      <c r="G11" s="177">
        <v>0.1595</v>
      </c>
      <c r="H11" s="177">
        <v>0.1115</v>
      </c>
      <c r="I11" s="177">
        <v>8.77E-2</v>
      </c>
      <c r="J11" s="177">
        <v>9.2499999999999999E-2</v>
      </c>
      <c r="K11" s="177">
        <v>9.4100000000000003E-2</v>
      </c>
      <c r="L11" s="177">
        <v>9.2700000000000005E-2</v>
      </c>
      <c r="M11" s="177">
        <v>9.3899999999999997E-2</v>
      </c>
      <c r="N11" s="354"/>
      <c r="V11" s="354"/>
      <c r="W11" s="354"/>
      <c r="X11" s="354"/>
      <c r="Y11" s="354"/>
      <c r="Z11" s="354"/>
    </row>
    <row r="12" spans="1:26" s="198" customFormat="1" ht="15" customHeight="1">
      <c r="A12" s="153" t="s">
        <v>911</v>
      </c>
      <c r="B12" s="178" t="s">
        <v>1033</v>
      </c>
      <c r="C12" s="174" t="s">
        <v>774</v>
      </c>
      <c r="D12" s="177">
        <v>3.4299999999999997E-2</v>
      </c>
      <c r="E12" s="177">
        <v>2.5499999999999998E-2</v>
      </c>
      <c r="F12" s="177">
        <v>2.9600000000000001E-2</v>
      </c>
      <c r="G12" s="177">
        <v>3.44E-2</v>
      </c>
      <c r="H12" s="177">
        <v>1.21E-2</v>
      </c>
      <c r="I12" s="177">
        <v>4.8999999999999998E-3</v>
      </c>
      <c r="J12" s="177">
        <v>1.17E-2</v>
      </c>
      <c r="K12" s="177">
        <v>9.1999999999999998E-3</v>
      </c>
      <c r="L12" s="177">
        <v>7.9000000000000008E-3</v>
      </c>
      <c r="M12" s="177">
        <v>7.0000000000000001E-3</v>
      </c>
      <c r="N12" s="354"/>
      <c r="V12" s="354"/>
      <c r="W12" s="354"/>
      <c r="X12" s="354"/>
      <c r="Y12" s="354"/>
      <c r="Z12" s="354"/>
    </row>
    <row r="13" spans="1:26" s="198" customFormat="1" ht="15" customHeight="1">
      <c r="A13" s="153" t="s">
        <v>911</v>
      </c>
      <c r="B13" s="178" t="s">
        <v>1032</v>
      </c>
      <c r="C13" s="174" t="s">
        <v>773</v>
      </c>
      <c r="D13" s="177">
        <v>3.5400000000000001E-2</v>
      </c>
      <c r="E13" s="177">
        <v>2.6200000000000001E-2</v>
      </c>
      <c r="F13" s="177">
        <v>2.93E-2</v>
      </c>
      <c r="G13" s="177">
        <v>3.3799999999999997E-2</v>
      </c>
      <c r="H13" s="177">
        <v>1.29E-2</v>
      </c>
      <c r="I13" s="177">
        <v>3.2000000000000002E-3</v>
      </c>
      <c r="J13" s="177">
        <v>1.2699999999999999E-2</v>
      </c>
      <c r="K13" s="177">
        <v>6.7999999999999996E-3</v>
      </c>
      <c r="L13" s="177">
        <v>7.1000000000000004E-3</v>
      </c>
      <c r="M13" s="177">
        <v>7.1999999999999998E-3</v>
      </c>
      <c r="N13" s="354"/>
      <c r="V13" s="354"/>
      <c r="W13" s="354"/>
      <c r="X13" s="354"/>
      <c r="Y13" s="354"/>
      <c r="Z13" s="354"/>
    </row>
    <row r="14" spans="1:26" s="198" customFormat="1" ht="15" customHeight="1">
      <c r="A14" s="153" t="s">
        <v>911</v>
      </c>
      <c r="B14" s="178" t="s">
        <v>1031</v>
      </c>
      <c r="C14" s="174" t="s">
        <v>772</v>
      </c>
      <c r="D14" s="177">
        <v>2.1399999999999999E-2</v>
      </c>
      <c r="E14" s="177">
        <v>1.43E-2</v>
      </c>
      <c r="F14" s="177">
        <v>1.5100000000000001E-2</v>
      </c>
      <c r="G14" s="177">
        <v>1.6799999999999999E-2</v>
      </c>
      <c r="H14" s="177">
        <v>6.7999999999999996E-3</v>
      </c>
      <c r="I14" s="177">
        <v>1.1999999999999999E-3</v>
      </c>
      <c r="J14" s="177">
        <v>6.3E-3</v>
      </c>
      <c r="K14" s="177">
        <v>3.0000000000000001E-3</v>
      </c>
      <c r="L14" s="177">
        <v>3.5000000000000001E-3</v>
      </c>
      <c r="M14" s="177">
        <v>4.0000000000000001E-3</v>
      </c>
      <c r="N14" s="354"/>
      <c r="V14" s="354"/>
      <c r="W14" s="354"/>
      <c r="X14" s="354"/>
      <c r="Y14" s="354"/>
      <c r="Z14" s="354"/>
    </row>
    <row r="15" spans="1:26" s="198" customFormat="1" ht="15" customHeight="1" thickBot="1">
      <c r="A15" s="153" t="s">
        <v>911</v>
      </c>
      <c r="B15" s="178" t="s">
        <v>1030</v>
      </c>
      <c r="C15" s="174" t="s">
        <v>771</v>
      </c>
      <c r="D15" s="177">
        <v>9.2200000000000004E-2</v>
      </c>
      <c r="E15" s="177">
        <v>6.7299999999999999E-2</v>
      </c>
      <c r="F15" s="177">
        <v>7.2599999999999998E-2</v>
      </c>
      <c r="G15" s="177">
        <v>8.14E-2</v>
      </c>
      <c r="H15" s="177">
        <v>3.6900000000000002E-2</v>
      </c>
      <c r="I15" s="177">
        <v>7.6E-3</v>
      </c>
      <c r="J15" s="177">
        <v>4.5600000000000002E-2</v>
      </c>
      <c r="K15" s="177">
        <v>2.2100000000000002E-2</v>
      </c>
      <c r="L15" s="177">
        <v>2.5499999999999998E-2</v>
      </c>
      <c r="M15" s="177">
        <v>2.8400000000000002E-2</v>
      </c>
      <c r="N15" s="354"/>
      <c r="V15" s="354"/>
      <c r="W15" s="354"/>
      <c r="X15" s="354"/>
      <c r="Y15" s="354"/>
      <c r="Z15" s="354"/>
    </row>
    <row r="16" spans="1:26" s="199" customFormat="1" ht="15" customHeight="1" thickTop="1" thickBot="1">
      <c r="A16" s="153"/>
      <c r="B16" s="353"/>
      <c r="C16" s="197" t="s">
        <v>770</v>
      </c>
      <c r="D16" s="352"/>
      <c r="E16" s="352"/>
      <c r="F16" s="352"/>
      <c r="G16" s="181"/>
      <c r="H16" s="181"/>
      <c r="I16" s="181"/>
      <c r="J16" s="181"/>
      <c r="K16" s="181"/>
      <c r="L16" s="181"/>
      <c r="M16" s="181"/>
      <c r="N16" s="354"/>
      <c r="V16" s="354"/>
      <c r="W16" s="354"/>
      <c r="X16" s="354"/>
      <c r="Y16" s="354"/>
      <c r="Z16" s="354"/>
    </row>
    <row r="17" spans="1:26" s="153" customFormat="1" ht="15" customHeight="1" thickTop="1">
      <c r="A17" s="153" t="s">
        <v>911</v>
      </c>
      <c r="B17" s="178" t="s">
        <v>1029</v>
      </c>
      <c r="C17" s="174" t="s">
        <v>769</v>
      </c>
      <c r="D17" s="177">
        <v>0.251</v>
      </c>
      <c r="E17" s="177">
        <v>0.20080000000000001</v>
      </c>
      <c r="F17" s="177">
        <v>0.2223</v>
      </c>
      <c r="G17" s="177">
        <v>0.2165</v>
      </c>
      <c r="H17" s="177">
        <v>0.16400000000000001</v>
      </c>
      <c r="I17" s="177">
        <v>0.1399</v>
      </c>
      <c r="J17" s="177">
        <v>0.15329999999999999</v>
      </c>
      <c r="K17" s="177">
        <v>0.15840000000000001</v>
      </c>
      <c r="L17" s="177">
        <v>0.15959999999999999</v>
      </c>
      <c r="M17" s="177">
        <v>0.16109999999999999</v>
      </c>
      <c r="N17" s="354"/>
      <c r="V17" s="354"/>
      <c r="W17" s="354"/>
      <c r="X17" s="354"/>
      <c r="Y17" s="354"/>
      <c r="Z17" s="354"/>
    </row>
    <row r="18" spans="1:26" s="198" customFormat="1" ht="15" customHeight="1">
      <c r="A18" s="153" t="s">
        <v>911</v>
      </c>
      <c r="B18" s="178" t="s">
        <v>1028</v>
      </c>
      <c r="C18" s="174" t="s">
        <v>768</v>
      </c>
      <c r="D18" s="177">
        <v>-5.6300000000000003E-2</v>
      </c>
      <c r="E18" s="177">
        <v>-4.2500000000000003E-2</v>
      </c>
      <c r="F18" s="177">
        <v>-4.5499999999999999E-2</v>
      </c>
      <c r="G18" s="177">
        <v>-4.4999999999999998E-2</v>
      </c>
      <c r="H18" s="177">
        <v>-4.3400000000000001E-2</v>
      </c>
      <c r="I18" s="177">
        <v>-4.3499999999999997E-2</v>
      </c>
      <c r="J18" s="177">
        <v>-4.1500000000000002E-2</v>
      </c>
      <c r="K18" s="177">
        <v>-4.0899999999999999E-2</v>
      </c>
      <c r="L18" s="177">
        <v>-4.0399999999999998E-2</v>
      </c>
      <c r="M18" s="177">
        <v>-4.1399999999999999E-2</v>
      </c>
      <c r="N18" s="354"/>
      <c r="V18" s="354"/>
      <c r="W18" s="354"/>
      <c r="X18" s="354"/>
      <c r="Y18" s="354"/>
      <c r="Z18" s="354"/>
    </row>
    <row r="19" spans="1:26" s="198" customFormat="1" ht="15" customHeight="1">
      <c r="A19" s="153" t="s">
        <v>911</v>
      </c>
      <c r="B19" s="178" t="s">
        <v>1027</v>
      </c>
      <c r="C19" s="174" t="s">
        <v>767</v>
      </c>
      <c r="D19" s="177">
        <v>8.1000000000000003E-2</v>
      </c>
      <c r="E19" s="177">
        <v>5.9299999999999999E-2</v>
      </c>
      <c r="F19" s="177">
        <v>6.3200000000000006E-2</v>
      </c>
      <c r="G19" s="177">
        <v>6.3E-2</v>
      </c>
      <c r="H19" s="177">
        <v>5.8700000000000002E-2</v>
      </c>
      <c r="I19" s="177">
        <v>5.5599999999999997E-2</v>
      </c>
      <c r="J19" s="177">
        <v>5.1700000000000003E-2</v>
      </c>
      <c r="K19" s="177">
        <v>5.0999999999999997E-2</v>
      </c>
      <c r="L19" s="177">
        <v>5.04E-2</v>
      </c>
      <c r="M19" s="177">
        <v>5.1700000000000003E-2</v>
      </c>
      <c r="N19" s="354"/>
      <c r="V19" s="354"/>
      <c r="W19" s="354"/>
      <c r="X19" s="354"/>
      <c r="Y19" s="354"/>
      <c r="Z19" s="354"/>
    </row>
    <row r="20" spans="1:26" s="198" customFormat="1" ht="15" customHeight="1">
      <c r="A20" s="153" t="s">
        <v>911</v>
      </c>
      <c r="B20" s="178" t="s">
        <v>1026</v>
      </c>
      <c r="C20" s="174" t="s">
        <v>766</v>
      </c>
      <c r="D20" s="177">
        <v>1E-4</v>
      </c>
      <c r="E20" s="177">
        <v>-1E-4</v>
      </c>
      <c r="F20" s="177">
        <v>-2.0000000000000001E-4</v>
      </c>
      <c r="G20" s="177">
        <v>0</v>
      </c>
      <c r="H20" s="177">
        <v>0</v>
      </c>
      <c r="I20" s="177">
        <v>0</v>
      </c>
      <c r="J20" s="177">
        <v>1E-4</v>
      </c>
      <c r="K20" s="177">
        <v>0</v>
      </c>
      <c r="L20" s="177">
        <v>0</v>
      </c>
      <c r="M20" s="177">
        <v>0</v>
      </c>
      <c r="N20" s="354"/>
      <c r="V20" s="354"/>
      <c r="W20" s="354"/>
      <c r="X20" s="354"/>
      <c r="Y20" s="354"/>
      <c r="Z20" s="354"/>
    </row>
    <row r="21" spans="1:26" s="198" customFormat="1" ht="15" customHeight="1">
      <c r="A21" s="153" t="s">
        <v>911</v>
      </c>
      <c r="B21" s="178" t="s">
        <v>1025</v>
      </c>
      <c r="C21" s="174" t="s">
        <v>765</v>
      </c>
      <c r="D21" s="177">
        <v>-1.9699999999999999E-2</v>
      </c>
      <c r="E21" s="177">
        <v>-1.6500000000000001E-2</v>
      </c>
      <c r="F21" s="177">
        <v>-1.78E-2</v>
      </c>
      <c r="G21" s="177">
        <v>-1.32E-2</v>
      </c>
      <c r="H21" s="177">
        <v>-9.2999999999999992E-3</v>
      </c>
      <c r="I21" s="177">
        <v>-9.4999999999999998E-3</v>
      </c>
      <c r="J21" s="177">
        <v>-1.9400000000000001E-2</v>
      </c>
      <c r="K21" s="177">
        <v>-2.0899999999999998E-2</v>
      </c>
      <c r="L21" s="177">
        <v>-2.3800000000000002E-2</v>
      </c>
      <c r="M21" s="177">
        <v>-2.3400000000000001E-2</v>
      </c>
      <c r="N21" s="354"/>
      <c r="V21" s="354"/>
      <c r="W21" s="354"/>
      <c r="X21" s="354"/>
      <c r="Y21" s="354"/>
      <c r="Z21" s="354"/>
    </row>
    <row r="22" spans="1:26" s="198" customFormat="1" ht="15" customHeight="1">
      <c r="A22" s="153" t="s">
        <v>911</v>
      </c>
      <c r="B22" s="178" t="s">
        <v>1024</v>
      </c>
      <c r="C22" s="174" t="s">
        <v>764</v>
      </c>
      <c r="D22" s="177">
        <v>2.2000000000000001E-3</v>
      </c>
      <c r="E22" s="177">
        <v>3.0000000000000001E-3</v>
      </c>
      <c r="F22" s="177">
        <v>2.0999999999999999E-3</v>
      </c>
      <c r="G22" s="177">
        <v>1.2999999999999999E-3</v>
      </c>
      <c r="H22" s="177">
        <v>2.0000000000000001E-4</v>
      </c>
      <c r="I22" s="177">
        <v>8.9999999999999998E-4</v>
      </c>
      <c r="J22" s="177">
        <v>1E-4</v>
      </c>
      <c r="K22" s="177">
        <v>-2.5000000000000001E-3</v>
      </c>
      <c r="L22" s="177">
        <v>-2.7000000000000001E-3</v>
      </c>
      <c r="M22" s="177">
        <v>-2.5000000000000001E-3</v>
      </c>
      <c r="N22" s="354"/>
      <c r="V22" s="354"/>
      <c r="W22" s="354"/>
      <c r="X22" s="354"/>
      <c r="Y22" s="354"/>
      <c r="Z22" s="354"/>
    </row>
    <row r="23" spans="1:26" s="198" customFormat="1" ht="15" customHeight="1">
      <c r="A23" s="153" t="s">
        <v>911</v>
      </c>
      <c r="B23" s="178" t="s">
        <v>1023</v>
      </c>
      <c r="C23" s="174" t="s">
        <v>763</v>
      </c>
      <c r="D23" s="177">
        <v>-0.1429</v>
      </c>
      <c r="E23" s="177">
        <v>-0.1193</v>
      </c>
      <c r="F23" s="177">
        <v>-0.13150000000000001</v>
      </c>
      <c r="G23" s="177">
        <v>-0.12509999999999999</v>
      </c>
      <c r="H23" s="177">
        <v>-9.9400000000000002E-2</v>
      </c>
      <c r="I23" s="177">
        <v>-8.2799999999999999E-2</v>
      </c>
      <c r="J23" s="177">
        <v>-8.0799999999999997E-2</v>
      </c>
      <c r="K23" s="177">
        <v>-8.4900000000000003E-2</v>
      </c>
      <c r="L23" s="177">
        <v>-8.48E-2</v>
      </c>
      <c r="M23" s="177">
        <v>-8.6900000000000005E-2</v>
      </c>
      <c r="N23" s="354"/>
      <c r="V23" s="354"/>
      <c r="W23" s="354"/>
      <c r="X23" s="354"/>
      <c r="Y23" s="354"/>
      <c r="Z23" s="354"/>
    </row>
    <row r="24" spans="1:26" s="198" customFormat="1" ht="15" customHeight="1">
      <c r="A24" s="153" t="s">
        <v>911</v>
      </c>
      <c r="B24" s="178" t="s">
        <v>1022</v>
      </c>
      <c r="C24" s="174" t="s">
        <v>762</v>
      </c>
      <c r="D24" s="177">
        <v>1E-3</v>
      </c>
      <c r="E24" s="177">
        <v>8.0000000000000004E-4</v>
      </c>
      <c r="F24" s="177">
        <v>0</v>
      </c>
      <c r="G24" s="177">
        <v>-6.9999999999999999E-4</v>
      </c>
      <c r="H24" s="177">
        <v>8.0000000000000004E-4</v>
      </c>
      <c r="I24" s="177">
        <v>-1.6999999999999999E-3</v>
      </c>
      <c r="J24" s="177">
        <v>8.9999999999999998E-4</v>
      </c>
      <c r="K24" s="177">
        <v>-2.3E-3</v>
      </c>
      <c r="L24" s="177">
        <v>-6.9999999999999999E-4</v>
      </c>
      <c r="M24" s="177">
        <v>2.0000000000000001E-4</v>
      </c>
      <c r="N24" s="354"/>
      <c r="V24" s="354"/>
      <c r="W24" s="354"/>
      <c r="X24" s="354"/>
      <c r="Y24" s="354"/>
      <c r="Z24" s="354"/>
    </row>
    <row r="25" spans="1:26" s="198" customFormat="1" ht="15" customHeight="1" thickBot="1">
      <c r="A25" s="153" t="s">
        <v>911</v>
      </c>
      <c r="B25" s="178" t="s">
        <v>1021</v>
      </c>
      <c r="C25" s="174" t="s">
        <v>761</v>
      </c>
      <c r="D25" s="177">
        <v>0.23830000000000001</v>
      </c>
      <c r="E25" s="177">
        <v>0.1908</v>
      </c>
      <c r="F25" s="177">
        <v>0.19739999999999999</v>
      </c>
      <c r="G25" s="177">
        <v>0.20019999999999999</v>
      </c>
      <c r="H25" s="177">
        <v>0.19919999999999999</v>
      </c>
      <c r="I25" s="177">
        <v>0.2059</v>
      </c>
      <c r="J25" s="177">
        <v>0.2094</v>
      </c>
      <c r="K25" s="177">
        <v>0.215</v>
      </c>
      <c r="L25" s="177">
        <v>0.214</v>
      </c>
      <c r="M25" s="177">
        <v>0.20799999999999999</v>
      </c>
      <c r="N25" s="354"/>
      <c r="V25" s="354"/>
      <c r="W25" s="354"/>
      <c r="X25" s="354"/>
      <c r="Y25" s="354"/>
      <c r="Z25" s="354"/>
    </row>
    <row r="26" spans="1:26" s="199" customFormat="1" ht="15" customHeight="1" thickTop="1" thickBot="1">
      <c r="A26" s="153"/>
      <c r="B26" s="415"/>
      <c r="C26" s="197" t="s">
        <v>760</v>
      </c>
      <c r="D26" s="352"/>
      <c r="E26" s="352"/>
      <c r="F26" s="352"/>
      <c r="G26" s="181"/>
      <c r="H26" s="181"/>
      <c r="I26" s="181"/>
      <c r="J26" s="181"/>
      <c r="K26" s="181"/>
      <c r="L26" s="181"/>
      <c r="M26" s="181"/>
      <c r="N26" s="354"/>
      <c r="V26" s="354"/>
      <c r="W26" s="354"/>
      <c r="X26" s="354"/>
      <c r="Y26" s="354"/>
      <c r="Z26" s="354"/>
    </row>
    <row r="27" spans="1:26" s="153" customFormat="1" ht="15" customHeight="1" thickTop="1">
      <c r="A27" s="153" t="s">
        <v>911</v>
      </c>
      <c r="B27" s="178" t="s">
        <v>1020</v>
      </c>
      <c r="C27" s="174" t="s">
        <v>759</v>
      </c>
      <c r="D27" s="177">
        <v>0.27050000000000002</v>
      </c>
      <c r="E27" s="177">
        <v>0.21709999999999999</v>
      </c>
      <c r="F27" s="177">
        <v>0.24260000000000001</v>
      </c>
      <c r="G27" s="177">
        <v>0.23530000000000001</v>
      </c>
      <c r="H27" s="177">
        <v>0.1905</v>
      </c>
      <c r="I27" s="177">
        <v>0.17519999999999999</v>
      </c>
      <c r="J27" s="177">
        <v>0.21190000000000001</v>
      </c>
      <c r="K27" s="177">
        <v>0.21460000000000001</v>
      </c>
      <c r="L27" s="177">
        <v>0.21340000000000001</v>
      </c>
      <c r="M27" s="177">
        <v>0.2137</v>
      </c>
      <c r="N27" s="354"/>
      <c r="V27" s="354"/>
      <c r="W27" s="354"/>
      <c r="X27" s="354"/>
      <c r="Y27" s="354"/>
      <c r="Z27" s="354"/>
    </row>
    <row r="28" spans="1:26" s="198" customFormat="1" ht="15" customHeight="1">
      <c r="A28" s="153" t="s">
        <v>911</v>
      </c>
      <c r="B28" s="178" t="s">
        <v>1019</v>
      </c>
      <c r="C28" s="174" t="s">
        <v>758</v>
      </c>
      <c r="D28" s="177">
        <v>0.14449999999999999</v>
      </c>
      <c r="E28" s="177">
        <v>0.16</v>
      </c>
      <c r="F28" s="177">
        <v>0.15429999999999999</v>
      </c>
      <c r="G28" s="177">
        <v>0.1719</v>
      </c>
      <c r="H28" s="177">
        <v>0.16200000000000001</v>
      </c>
      <c r="I28" s="177">
        <v>0.23519999999999999</v>
      </c>
      <c r="J28" s="177">
        <v>0.13300000000000001</v>
      </c>
      <c r="K28" s="177">
        <v>0.13550000000000001</v>
      </c>
      <c r="L28" s="177">
        <v>0.13539999999999999</v>
      </c>
      <c r="M28" s="177">
        <v>0.1411</v>
      </c>
      <c r="N28" s="354"/>
      <c r="V28" s="354"/>
      <c r="W28" s="354"/>
      <c r="X28" s="354"/>
      <c r="Y28" s="354"/>
      <c r="Z28" s="354"/>
    </row>
    <row r="29" spans="1:26" s="198" customFormat="1" ht="15" customHeight="1">
      <c r="A29" s="153" t="s">
        <v>911</v>
      </c>
      <c r="B29" s="178" t="s">
        <v>1018</v>
      </c>
      <c r="C29" s="174" t="s">
        <v>757</v>
      </c>
      <c r="D29" s="177">
        <v>0.2782</v>
      </c>
      <c r="E29" s="177">
        <v>0.17299999999999999</v>
      </c>
      <c r="F29" s="177">
        <v>0.16420000000000001</v>
      </c>
      <c r="G29" s="177">
        <v>0.16950000000000001</v>
      </c>
      <c r="H29" s="177">
        <v>0.1031</v>
      </c>
      <c r="I29" s="177">
        <v>0.1749</v>
      </c>
      <c r="J29" s="177">
        <v>0.1439</v>
      </c>
      <c r="K29" s="177">
        <v>0.12770000000000001</v>
      </c>
      <c r="L29" s="177">
        <v>0.1507</v>
      </c>
      <c r="M29" s="177">
        <v>0.17660000000000001</v>
      </c>
      <c r="N29" s="354"/>
      <c r="V29" s="354"/>
      <c r="W29" s="354"/>
      <c r="X29" s="354"/>
      <c r="Y29" s="354"/>
      <c r="Z29" s="354"/>
    </row>
    <row r="30" spans="1:26" s="198" customFormat="1" ht="15" customHeight="1">
      <c r="A30" s="153" t="s">
        <v>911</v>
      </c>
      <c r="B30" s="178" t="s">
        <v>1017</v>
      </c>
      <c r="C30" s="174" t="s">
        <v>756</v>
      </c>
      <c r="D30" s="177">
        <v>0.16009999999999999</v>
      </c>
      <c r="E30" s="177">
        <v>0.1507</v>
      </c>
      <c r="F30" s="177">
        <v>0.12239999999999999</v>
      </c>
      <c r="G30" s="177">
        <v>0.13400000000000001</v>
      </c>
      <c r="H30" s="177">
        <v>3.7900000000000003E-2</v>
      </c>
      <c r="I30" s="177">
        <v>0.15190000000000001</v>
      </c>
      <c r="J30" s="177">
        <v>9.7799999999999998E-2</v>
      </c>
      <c r="K30" s="177">
        <v>8.4199999999999997E-2</v>
      </c>
      <c r="L30" s="177">
        <v>0.1135</v>
      </c>
      <c r="M30" s="177">
        <v>0.21</v>
      </c>
      <c r="N30" s="354"/>
      <c r="V30" s="354"/>
      <c r="W30" s="354"/>
      <c r="X30" s="354"/>
      <c r="Y30" s="354"/>
      <c r="Z30" s="354"/>
    </row>
    <row r="31" spans="1:26" s="198" customFormat="1" ht="15" customHeight="1">
      <c r="A31" s="153" t="s">
        <v>911</v>
      </c>
      <c r="B31" s="178" t="s">
        <v>1016</v>
      </c>
      <c r="C31" s="174" t="s">
        <v>755</v>
      </c>
      <c r="D31" s="177">
        <v>1.24E-2</v>
      </c>
      <c r="E31" s="177">
        <v>1.6299999999999999E-2</v>
      </c>
      <c r="F31" s="177">
        <v>1.5299999999999999E-2</v>
      </c>
      <c r="G31" s="177">
        <v>1.5599999999999999E-2</v>
      </c>
      <c r="H31" s="177">
        <v>1.52E-2</v>
      </c>
      <c r="I31" s="177">
        <v>1.3599999999999999E-2</v>
      </c>
      <c r="J31" s="177">
        <v>1.35E-2</v>
      </c>
      <c r="K31" s="177">
        <v>1.29E-2</v>
      </c>
      <c r="L31" s="177">
        <v>1.04E-2</v>
      </c>
      <c r="M31" s="177">
        <v>6.7000000000000002E-3</v>
      </c>
      <c r="N31" s="354"/>
      <c r="V31" s="354"/>
      <c r="W31" s="354"/>
      <c r="X31" s="354"/>
      <c r="Y31" s="354"/>
      <c r="Z31" s="354"/>
    </row>
    <row r="32" spans="1:26" s="198" customFormat="1" ht="15" customHeight="1">
      <c r="A32" s="153" t="s">
        <v>911</v>
      </c>
      <c r="B32" s="178" t="s">
        <v>1015</v>
      </c>
      <c r="C32" s="174" t="s">
        <v>754</v>
      </c>
      <c r="D32" s="177">
        <v>2.4400000000000002E-2</v>
      </c>
      <c r="E32" s="177">
        <v>4.0399999999999998E-2</v>
      </c>
      <c r="F32" s="177">
        <v>3.8300000000000001E-2</v>
      </c>
      <c r="G32" s="177">
        <v>2.9100000000000001E-2</v>
      </c>
      <c r="H32" s="177">
        <v>3.4299999999999997E-2</v>
      </c>
      <c r="I32" s="177">
        <v>6.6299999999999998E-2</v>
      </c>
      <c r="J32" s="177">
        <v>6.59E-2</v>
      </c>
      <c r="K32" s="177">
        <v>5.5399999999999998E-2</v>
      </c>
      <c r="L32" s="177">
        <v>5.1299999999999998E-2</v>
      </c>
      <c r="M32" s="177">
        <v>4.7100000000000003E-2</v>
      </c>
      <c r="N32" s="354"/>
      <c r="V32" s="354"/>
      <c r="W32" s="354"/>
      <c r="X32" s="354"/>
      <c r="Y32" s="354"/>
      <c r="Z32" s="354"/>
    </row>
    <row r="33" spans="1:26" s="198" customFormat="1" ht="15" customHeight="1">
      <c r="A33" s="153" t="s">
        <v>911</v>
      </c>
      <c r="B33" s="178" t="s">
        <v>1014</v>
      </c>
      <c r="C33" s="174" t="s">
        <v>753</v>
      </c>
      <c r="D33" s="177">
        <v>1.5699999999999999E-2</v>
      </c>
      <c r="E33" s="177">
        <v>2.2800000000000001E-2</v>
      </c>
      <c r="F33" s="177">
        <v>2.1499999999999998E-2</v>
      </c>
      <c r="G33" s="177">
        <v>0.02</v>
      </c>
      <c r="H33" s="177">
        <v>2.3099999999999999E-2</v>
      </c>
      <c r="I33" s="177">
        <v>2.7300000000000001E-2</v>
      </c>
      <c r="J33" s="177">
        <v>2.6200000000000001E-2</v>
      </c>
      <c r="K33" s="177">
        <v>2.4799999999999999E-2</v>
      </c>
      <c r="L33" s="177">
        <v>2.1100000000000001E-2</v>
      </c>
      <c r="M33" s="177">
        <v>1.4800000000000001E-2</v>
      </c>
      <c r="N33" s="354"/>
      <c r="V33" s="354"/>
      <c r="W33" s="354"/>
      <c r="X33" s="354"/>
      <c r="Y33" s="354"/>
      <c r="Z33" s="354"/>
    </row>
    <row r="34" spans="1:26" s="198" customFormat="1" ht="15" customHeight="1">
      <c r="A34" s="153" t="s">
        <v>911</v>
      </c>
      <c r="B34" s="178" t="s">
        <v>1013</v>
      </c>
      <c r="C34" s="174" t="s">
        <v>752</v>
      </c>
      <c r="D34" s="177">
        <v>0</v>
      </c>
      <c r="E34" s="177">
        <v>0</v>
      </c>
      <c r="F34" s="177">
        <v>0</v>
      </c>
      <c r="G34" s="177">
        <v>0</v>
      </c>
      <c r="H34" s="177">
        <v>0</v>
      </c>
      <c r="I34" s="177">
        <v>0</v>
      </c>
      <c r="J34" s="177">
        <v>0</v>
      </c>
      <c r="K34" s="177">
        <v>0</v>
      </c>
      <c r="L34" s="177">
        <v>0</v>
      </c>
      <c r="M34" s="177">
        <v>0</v>
      </c>
      <c r="N34" s="354"/>
      <c r="V34" s="354"/>
      <c r="W34" s="354"/>
      <c r="X34" s="354"/>
      <c r="Y34" s="354"/>
      <c r="Z34" s="354"/>
    </row>
    <row r="35" spans="1:26" s="198" customFormat="1" ht="15" customHeight="1">
      <c r="A35" s="153" t="s">
        <v>911</v>
      </c>
      <c r="B35" s="178" t="s">
        <v>1012</v>
      </c>
      <c r="C35" s="174" t="s">
        <v>751</v>
      </c>
      <c r="D35" s="177">
        <v>0</v>
      </c>
      <c r="E35" s="177">
        <v>0</v>
      </c>
      <c r="F35" s="177">
        <v>0</v>
      </c>
      <c r="G35" s="177">
        <v>0</v>
      </c>
      <c r="H35" s="177">
        <v>4.3E-3</v>
      </c>
      <c r="I35" s="177">
        <v>1.1599999999999999E-2</v>
      </c>
      <c r="J35" s="177">
        <v>2.69E-2</v>
      </c>
      <c r="K35" s="177">
        <v>2.81E-2</v>
      </c>
      <c r="L35" s="177">
        <v>2.9499999999999998E-2</v>
      </c>
      <c r="M35" s="177">
        <v>2.8899999999999999E-2</v>
      </c>
      <c r="N35" s="354"/>
      <c r="V35" s="354"/>
      <c r="W35" s="354"/>
      <c r="X35" s="354"/>
      <c r="Y35" s="354"/>
      <c r="Z35" s="354"/>
    </row>
    <row r="36" spans="1:26" s="198" customFormat="1" ht="15" customHeight="1">
      <c r="A36" s="153" t="s">
        <v>911</v>
      </c>
      <c r="B36" s="178" t="s">
        <v>1011</v>
      </c>
      <c r="C36" s="174" t="s">
        <v>750</v>
      </c>
      <c r="D36" s="177">
        <v>0</v>
      </c>
      <c r="E36" s="177">
        <v>0</v>
      </c>
      <c r="F36" s="177">
        <v>0</v>
      </c>
      <c r="G36" s="177">
        <v>0</v>
      </c>
      <c r="H36" s="177">
        <v>3.0999999999999999E-3</v>
      </c>
      <c r="I36" s="177">
        <v>2.29E-2</v>
      </c>
      <c r="J36" s="177">
        <v>5.2999999999999999E-2</v>
      </c>
      <c r="K36" s="177">
        <v>5.7099999999999998E-2</v>
      </c>
      <c r="L36" s="177">
        <v>5.8799999999999998E-2</v>
      </c>
      <c r="M36" s="177">
        <v>6.3299999999999995E-2</v>
      </c>
      <c r="N36" s="354"/>
      <c r="V36" s="354"/>
      <c r="W36" s="354"/>
      <c r="X36" s="354"/>
      <c r="Y36" s="354"/>
      <c r="Z36" s="354"/>
    </row>
    <row r="37" spans="1:26" s="198" customFormat="1" ht="15" customHeight="1">
      <c r="A37" s="153"/>
      <c r="B37" s="178"/>
      <c r="C37" s="174" t="s">
        <v>749</v>
      </c>
      <c r="D37" s="177">
        <v>0</v>
      </c>
      <c r="E37" s="177">
        <v>0</v>
      </c>
      <c r="F37" s="177">
        <v>0</v>
      </c>
      <c r="G37" s="177">
        <v>0</v>
      </c>
      <c r="H37" s="177">
        <v>0</v>
      </c>
      <c r="I37" s="177">
        <v>0</v>
      </c>
      <c r="J37" s="177">
        <v>0.01</v>
      </c>
      <c r="K37" s="177">
        <v>1.7399999999999999E-2</v>
      </c>
      <c r="L37" s="177">
        <v>3.9800000000000002E-2</v>
      </c>
      <c r="M37" s="177">
        <v>1.0229999999999999</v>
      </c>
      <c r="N37" s="354"/>
      <c r="V37" s="354"/>
      <c r="W37" s="354"/>
      <c r="X37" s="354"/>
      <c r="Y37" s="354"/>
      <c r="Z37" s="354"/>
    </row>
    <row r="38" spans="1:26" s="198" customFormat="1" ht="15" customHeight="1" thickBot="1">
      <c r="A38" s="153" t="s">
        <v>911</v>
      </c>
      <c r="B38" s="178" t="s">
        <v>1010</v>
      </c>
      <c r="C38" s="174" t="s">
        <v>748</v>
      </c>
      <c r="D38" s="177">
        <v>0</v>
      </c>
      <c r="E38" s="177">
        <v>0</v>
      </c>
      <c r="F38" s="177">
        <v>0</v>
      </c>
      <c r="G38" s="177">
        <v>0</v>
      </c>
      <c r="H38" s="177">
        <v>0</v>
      </c>
      <c r="I38" s="177">
        <v>0</v>
      </c>
      <c r="J38" s="177">
        <v>0</v>
      </c>
      <c r="K38" s="177">
        <v>0</v>
      </c>
      <c r="L38" s="177">
        <v>0</v>
      </c>
      <c r="M38" s="177">
        <v>0</v>
      </c>
      <c r="N38" s="354"/>
      <c r="V38" s="354"/>
      <c r="W38" s="354"/>
      <c r="X38" s="354"/>
      <c r="Y38" s="354"/>
      <c r="Z38" s="354"/>
    </row>
    <row r="39" spans="1:26" s="199" customFormat="1" ht="15" customHeight="1" thickTop="1" thickBot="1">
      <c r="A39" s="153"/>
      <c r="B39" s="414"/>
      <c r="C39" s="197" t="s">
        <v>747</v>
      </c>
      <c r="D39" s="352"/>
      <c r="E39" s="352"/>
      <c r="F39" s="352"/>
      <c r="G39" s="181"/>
      <c r="H39" s="181"/>
      <c r="I39" s="181"/>
      <c r="J39" s="181"/>
      <c r="K39" s="181"/>
      <c r="L39" s="181"/>
      <c r="M39" s="181"/>
      <c r="N39" s="354"/>
      <c r="V39" s="354"/>
      <c r="W39" s="354"/>
      <c r="X39" s="354"/>
      <c r="Y39" s="354"/>
      <c r="Z39" s="354"/>
    </row>
    <row r="40" spans="1:26" s="199" customFormat="1" ht="15" customHeight="1" thickTop="1" thickBot="1">
      <c r="A40" s="153"/>
      <c r="B40" s="415"/>
      <c r="C40" s="197" t="s">
        <v>746</v>
      </c>
      <c r="D40" s="352"/>
      <c r="E40" s="352"/>
      <c r="F40" s="352"/>
      <c r="G40" s="181"/>
      <c r="H40" s="181"/>
      <c r="I40" s="181"/>
      <c r="J40" s="181"/>
      <c r="K40" s="181"/>
      <c r="L40" s="181"/>
      <c r="M40" s="181"/>
      <c r="N40" s="354"/>
      <c r="V40" s="354"/>
      <c r="W40" s="354"/>
      <c r="X40" s="354"/>
      <c r="Y40" s="354"/>
      <c r="Z40" s="354"/>
    </row>
    <row r="41" spans="1:26" s="153" customFormat="1" ht="15" customHeight="1" thickTop="1">
      <c r="A41" s="153" t="s">
        <v>911</v>
      </c>
      <c r="B41" s="178" t="s">
        <v>1009</v>
      </c>
      <c r="C41" s="174" t="s">
        <v>745</v>
      </c>
      <c r="D41" s="177">
        <v>0.1429</v>
      </c>
      <c r="E41" s="177">
        <v>0.1193</v>
      </c>
      <c r="F41" s="177">
        <v>0.13150000000000001</v>
      </c>
      <c r="G41" s="177">
        <v>0.12509999999999999</v>
      </c>
      <c r="H41" s="177">
        <v>9.9400000000000002E-2</v>
      </c>
      <c r="I41" s="177">
        <v>8.2799999999999999E-2</v>
      </c>
      <c r="J41" s="177">
        <v>8.0799999999999997E-2</v>
      </c>
      <c r="K41" s="177">
        <v>8.4900000000000003E-2</v>
      </c>
      <c r="L41" s="177">
        <v>8.48E-2</v>
      </c>
      <c r="M41" s="177">
        <v>8.6900000000000005E-2</v>
      </c>
      <c r="N41" s="354"/>
      <c r="V41" s="354"/>
      <c r="W41" s="354"/>
      <c r="X41" s="354"/>
      <c r="Y41" s="354"/>
      <c r="Z41" s="354"/>
    </row>
    <row r="42" spans="1:26" s="198" customFormat="1" ht="15" customHeight="1">
      <c r="A42" s="153" t="s">
        <v>911</v>
      </c>
      <c r="B42" s="178" t="s">
        <v>1008</v>
      </c>
      <c r="C42" s="174" t="s">
        <v>744</v>
      </c>
      <c r="D42" s="177">
        <v>0.153</v>
      </c>
      <c r="E42" s="177">
        <v>0.1293</v>
      </c>
      <c r="F42" s="177">
        <v>0.14230000000000001</v>
      </c>
      <c r="G42" s="177">
        <v>0.13489999999999999</v>
      </c>
      <c r="H42" s="177">
        <v>0.11269999999999999</v>
      </c>
      <c r="I42" s="177">
        <v>9.6600000000000005E-2</v>
      </c>
      <c r="J42" s="177">
        <v>9.2700000000000005E-2</v>
      </c>
      <c r="K42" s="177">
        <v>9.7500000000000003E-2</v>
      </c>
      <c r="L42" s="177">
        <v>9.6699999999999994E-2</v>
      </c>
      <c r="M42" s="177">
        <v>9.9900000000000003E-2</v>
      </c>
      <c r="N42" s="354"/>
      <c r="V42" s="354"/>
      <c r="W42" s="354"/>
      <c r="X42" s="354"/>
      <c r="Y42" s="354"/>
      <c r="Z42" s="354"/>
    </row>
    <row r="43" spans="1:26" s="198" customFormat="1" ht="15" customHeight="1">
      <c r="A43" s="153" t="s">
        <v>911</v>
      </c>
      <c r="B43" s="178" t="s">
        <v>1007</v>
      </c>
      <c r="C43" s="174" t="s">
        <v>743</v>
      </c>
      <c r="D43" s="177">
        <v>0.1535</v>
      </c>
      <c r="E43" s="177">
        <v>0.1283</v>
      </c>
      <c r="F43" s="177">
        <v>0.1424</v>
      </c>
      <c r="G43" s="177">
        <v>0.13519999999999999</v>
      </c>
      <c r="H43" s="177">
        <v>0.1153</v>
      </c>
      <c r="I43" s="177">
        <v>0.1079</v>
      </c>
      <c r="J43" s="177">
        <v>0.1075</v>
      </c>
      <c r="K43" s="177">
        <v>0.1111</v>
      </c>
      <c r="L43" s="177">
        <v>0.11</v>
      </c>
      <c r="M43" s="177">
        <v>0.1128</v>
      </c>
      <c r="N43" s="354"/>
      <c r="V43" s="354"/>
      <c r="W43" s="354"/>
      <c r="X43" s="354"/>
      <c r="Y43" s="354"/>
      <c r="Z43" s="354"/>
    </row>
    <row r="44" spans="1:26" s="198" customFormat="1" ht="15" customHeight="1" thickBot="1">
      <c r="A44" s="153" t="s">
        <v>911</v>
      </c>
      <c r="B44" s="178" t="s">
        <v>1006</v>
      </c>
      <c r="C44" s="174" t="s">
        <v>742</v>
      </c>
      <c r="D44" s="177">
        <v>0</v>
      </c>
      <c r="E44" s="177">
        <v>0</v>
      </c>
      <c r="F44" s="177">
        <v>0</v>
      </c>
      <c r="G44" s="177">
        <v>0</v>
      </c>
      <c r="H44" s="177">
        <v>544.63599999999997</v>
      </c>
      <c r="I44" s="177">
        <v>6.5872999999999999</v>
      </c>
      <c r="J44" s="177">
        <v>1.2672000000000001</v>
      </c>
      <c r="K44" s="177">
        <v>0.81510000000000005</v>
      </c>
      <c r="L44" s="177">
        <v>0.88949999999999996</v>
      </c>
      <c r="M44" s="177">
        <v>0.71460000000000001</v>
      </c>
      <c r="N44" s="354"/>
      <c r="V44" s="354"/>
      <c r="W44" s="354"/>
      <c r="X44" s="354"/>
      <c r="Y44" s="354"/>
      <c r="Z44" s="354"/>
    </row>
    <row r="45" spans="1:26" s="199" customFormat="1" ht="15" customHeight="1" thickTop="1" thickBot="1">
      <c r="A45" s="153"/>
      <c r="B45" s="415"/>
      <c r="C45" s="197" t="s">
        <v>741</v>
      </c>
      <c r="D45" s="352"/>
      <c r="E45" s="352"/>
      <c r="F45" s="352"/>
      <c r="G45" s="181"/>
      <c r="H45" s="181"/>
      <c r="I45" s="181"/>
      <c r="J45" s="181"/>
      <c r="K45" s="181"/>
      <c r="L45" s="181"/>
      <c r="M45" s="181"/>
      <c r="N45" s="354"/>
      <c r="V45" s="354"/>
      <c r="W45" s="354"/>
      <c r="X45" s="354"/>
      <c r="Y45" s="354"/>
      <c r="Z45" s="354"/>
    </row>
    <row r="46" spans="1:26" s="201" customFormat="1" ht="15" customHeight="1" thickTop="1">
      <c r="A46" s="201" t="s">
        <v>911</v>
      </c>
      <c r="B46" s="178" t="s">
        <v>1005</v>
      </c>
      <c r="C46" s="174" t="s">
        <v>740</v>
      </c>
      <c r="D46" s="177">
        <v>0.68830000000000002</v>
      </c>
      <c r="E46" s="177">
        <v>0.70140000000000002</v>
      </c>
      <c r="F46" s="177">
        <v>0.70399999999999996</v>
      </c>
      <c r="G46" s="177">
        <v>0.68520000000000003</v>
      </c>
      <c r="H46" s="177">
        <v>0.67100000000000004</v>
      </c>
      <c r="I46" s="177">
        <v>0.65639999999999998</v>
      </c>
      <c r="J46" s="177">
        <v>0.67049999999999998</v>
      </c>
      <c r="K46" s="177">
        <v>0.66379999999999995</v>
      </c>
      <c r="L46" s="177">
        <v>0.65329999999999999</v>
      </c>
      <c r="M46" s="177">
        <v>0.66469999999999996</v>
      </c>
      <c r="N46" s="354"/>
      <c r="V46" s="354"/>
      <c r="W46" s="354"/>
      <c r="X46" s="354"/>
      <c r="Y46" s="354"/>
      <c r="Z46" s="354"/>
    </row>
    <row r="47" spans="1:26" ht="15" customHeight="1">
      <c r="A47" s="153" t="s">
        <v>911</v>
      </c>
      <c r="B47" s="178" t="s">
        <v>1004</v>
      </c>
      <c r="C47" s="174" t="s">
        <v>739</v>
      </c>
      <c r="D47" s="177">
        <v>5.5199999999999999E-2</v>
      </c>
      <c r="E47" s="177">
        <v>5.1999999999999998E-2</v>
      </c>
      <c r="F47" s="177">
        <v>4.5900000000000003E-2</v>
      </c>
      <c r="G47" s="177">
        <v>5.0599999999999999E-2</v>
      </c>
      <c r="H47" s="177">
        <v>5.8599999999999999E-2</v>
      </c>
      <c r="I47" s="177">
        <v>5.7000000000000002E-2</v>
      </c>
      <c r="J47" s="177">
        <v>5.4699999999999999E-2</v>
      </c>
      <c r="K47" s="177">
        <v>5.3699999999999998E-2</v>
      </c>
      <c r="L47" s="177">
        <v>5.3400000000000003E-2</v>
      </c>
      <c r="M47" s="177">
        <v>4.9299999999999997E-2</v>
      </c>
      <c r="N47" s="354"/>
      <c r="V47" s="354"/>
      <c r="W47" s="354"/>
      <c r="X47" s="354"/>
      <c r="Y47" s="354"/>
      <c r="Z47" s="354"/>
    </row>
    <row r="48" spans="1:26" ht="15" customHeight="1">
      <c r="A48" s="153" t="s">
        <v>911</v>
      </c>
      <c r="B48" s="178" t="s">
        <v>1003</v>
      </c>
      <c r="C48" s="174" t="s">
        <v>738</v>
      </c>
      <c r="D48" s="177">
        <v>0.25650000000000001</v>
      </c>
      <c r="E48" s="177">
        <v>0.2467</v>
      </c>
      <c r="F48" s="177">
        <v>0.25009999999999999</v>
      </c>
      <c r="G48" s="177">
        <v>0.26419999999999999</v>
      </c>
      <c r="H48" s="177">
        <v>0.27039999999999997</v>
      </c>
      <c r="I48" s="177">
        <v>0.28660000000000002</v>
      </c>
      <c r="J48" s="177">
        <v>0.27479999999999999</v>
      </c>
      <c r="K48" s="177">
        <v>0.28249999999999997</v>
      </c>
      <c r="L48" s="177">
        <v>0.29330000000000001</v>
      </c>
      <c r="M48" s="177">
        <v>0.28599999999999998</v>
      </c>
      <c r="N48" s="354"/>
      <c r="V48" s="354"/>
      <c r="W48" s="354"/>
      <c r="X48" s="354"/>
      <c r="Y48" s="354"/>
      <c r="Z48" s="354"/>
    </row>
    <row r="49" spans="1:26" ht="15" customHeight="1" thickBot="1">
      <c r="A49" s="153" t="s">
        <v>911</v>
      </c>
      <c r="B49" s="178" t="s">
        <v>1002</v>
      </c>
      <c r="C49" s="174" t="s">
        <v>737</v>
      </c>
      <c r="D49" s="177">
        <v>0.43519999999999998</v>
      </c>
      <c r="E49" s="177">
        <v>0.4556</v>
      </c>
      <c r="F49" s="177">
        <v>0.46200000000000002</v>
      </c>
      <c r="G49" s="177">
        <v>0.49070000000000003</v>
      </c>
      <c r="H49" s="177">
        <v>0.49640000000000001</v>
      </c>
      <c r="I49" s="177">
        <v>0.51670000000000005</v>
      </c>
      <c r="J49" s="177">
        <v>0.47039999999999998</v>
      </c>
      <c r="K49" s="177">
        <v>0.46629999999999999</v>
      </c>
      <c r="L49" s="177">
        <v>0.45500000000000002</v>
      </c>
      <c r="M49" s="177">
        <v>0.433</v>
      </c>
      <c r="N49" s="354"/>
      <c r="V49" s="354"/>
      <c r="W49" s="354"/>
      <c r="X49" s="354"/>
      <c r="Y49" s="354"/>
      <c r="Z49" s="354"/>
    </row>
    <row r="50" spans="1:26" s="153" customFormat="1" ht="15" customHeight="1" thickTop="1" thickBot="1">
      <c r="B50" s="414"/>
      <c r="C50" s="197" t="s">
        <v>736</v>
      </c>
      <c r="D50" s="352"/>
      <c r="E50" s="352"/>
      <c r="F50" s="352"/>
      <c r="G50" s="181"/>
      <c r="H50" s="181"/>
      <c r="I50" s="181"/>
      <c r="J50" s="181"/>
      <c r="K50" s="181"/>
      <c r="L50" s="181"/>
      <c r="M50" s="181"/>
      <c r="N50" s="354"/>
      <c r="V50" s="354"/>
      <c r="W50" s="354"/>
      <c r="X50" s="354"/>
      <c r="Y50" s="354"/>
      <c r="Z50" s="354"/>
    </row>
    <row r="51" spans="1:26" s="153" customFormat="1" ht="15" customHeight="1" thickTop="1">
      <c r="A51" s="153" t="s">
        <v>911</v>
      </c>
      <c r="B51" s="178" t="s">
        <v>995</v>
      </c>
      <c r="C51" s="174" t="s">
        <v>728</v>
      </c>
      <c r="D51" s="177">
        <v>0.19420000000000001</v>
      </c>
      <c r="E51" s="177">
        <v>0.15840000000000001</v>
      </c>
      <c r="F51" s="177">
        <v>0.17610000000000001</v>
      </c>
      <c r="G51" s="177">
        <v>0.1699</v>
      </c>
      <c r="H51" s="177">
        <v>0.1172</v>
      </c>
      <c r="I51" s="177">
        <v>9.3899999999999997E-2</v>
      </c>
      <c r="J51" s="177">
        <v>0.1084</v>
      </c>
      <c r="K51" s="177">
        <v>0.111</v>
      </c>
      <c r="L51" s="177">
        <v>0.11169999999999999</v>
      </c>
      <c r="M51" s="177">
        <v>0.1109</v>
      </c>
      <c r="N51" s="354"/>
      <c r="V51" s="354"/>
      <c r="W51" s="354"/>
      <c r="X51" s="354"/>
      <c r="Y51" s="354"/>
      <c r="Z51" s="354"/>
    </row>
    <row r="52" spans="1:26" s="153" customFormat="1" ht="15" customHeight="1">
      <c r="A52" s="153" t="s">
        <v>911</v>
      </c>
      <c r="B52" s="178" t="s">
        <v>1001</v>
      </c>
      <c r="C52" s="174" t="s">
        <v>735</v>
      </c>
      <c r="D52" s="177">
        <v>0.192</v>
      </c>
      <c r="E52" s="177">
        <v>0.15540000000000001</v>
      </c>
      <c r="F52" s="177">
        <v>0.1741</v>
      </c>
      <c r="G52" s="177">
        <v>0.16869999999999999</v>
      </c>
      <c r="H52" s="177">
        <v>0.1171</v>
      </c>
      <c r="I52" s="177">
        <v>9.2999999999999999E-2</v>
      </c>
      <c r="J52" s="177">
        <v>0.10829999999999999</v>
      </c>
      <c r="K52" s="177">
        <v>0.1135</v>
      </c>
      <c r="L52" s="177">
        <v>0.1145</v>
      </c>
      <c r="M52" s="177">
        <v>0.11360000000000001</v>
      </c>
      <c r="N52" s="354"/>
      <c r="V52" s="354"/>
      <c r="W52" s="354"/>
      <c r="X52" s="354"/>
      <c r="Y52" s="354"/>
      <c r="Z52" s="354"/>
    </row>
    <row r="53" spans="1:26" s="153" customFormat="1" ht="15" customHeight="1">
      <c r="A53" s="153" t="s">
        <v>911</v>
      </c>
      <c r="B53" s="178" t="s">
        <v>1000</v>
      </c>
      <c r="C53" s="174" t="s">
        <v>734</v>
      </c>
      <c r="D53" s="177">
        <v>0.2054</v>
      </c>
      <c r="E53" s="177">
        <v>0.16889999999999999</v>
      </c>
      <c r="F53" s="177">
        <v>0.18890000000000001</v>
      </c>
      <c r="G53" s="177">
        <v>0.18240000000000001</v>
      </c>
      <c r="H53" s="177">
        <v>0.13689999999999999</v>
      </c>
      <c r="I53" s="177">
        <v>0.1129</v>
      </c>
      <c r="J53" s="177">
        <v>0.12720000000000001</v>
      </c>
      <c r="K53" s="177">
        <v>0.1331</v>
      </c>
      <c r="L53" s="177">
        <v>0.13250000000000001</v>
      </c>
      <c r="M53" s="177">
        <v>0.13120000000000001</v>
      </c>
      <c r="N53" s="354"/>
      <c r="V53" s="354"/>
      <c r="W53" s="354"/>
      <c r="X53" s="354"/>
      <c r="Y53" s="354"/>
      <c r="Z53" s="354"/>
    </row>
    <row r="54" spans="1:26" s="153" customFormat="1" ht="15" customHeight="1">
      <c r="A54" s="153" t="s">
        <v>911</v>
      </c>
      <c r="B54" s="178" t="s">
        <v>999</v>
      </c>
      <c r="C54" s="174" t="s">
        <v>733</v>
      </c>
      <c r="D54" s="177">
        <v>0.2616</v>
      </c>
      <c r="E54" s="177">
        <v>0.2114</v>
      </c>
      <c r="F54" s="177">
        <v>0.23430000000000001</v>
      </c>
      <c r="G54" s="177">
        <v>0.22739999999999999</v>
      </c>
      <c r="H54" s="177">
        <v>0.18010000000000001</v>
      </c>
      <c r="I54" s="177">
        <v>0.15640000000000001</v>
      </c>
      <c r="J54" s="177">
        <v>0.16869999999999999</v>
      </c>
      <c r="K54" s="177">
        <v>0.17399999999999999</v>
      </c>
      <c r="L54" s="177">
        <v>0.1729</v>
      </c>
      <c r="M54" s="177">
        <v>0.17249999999999999</v>
      </c>
      <c r="N54" s="354"/>
      <c r="V54" s="354"/>
      <c r="W54" s="354"/>
      <c r="X54" s="354"/>
      <c r="Y54" s="354"/>
      <c r="Z54" s="354"/>
    </row>
    <row r="55" spans="1:26" s="153" customFormat="1" ht="15" customHeight="1">
      <c r="A55" s="153" t="s">
        <v>911</v>
      </c>
      <c r="B55" s="178" t="s">
        <v>998</v>
      </c>
      <c r="C55" s="174" t="s">
        <v>732</v>
      </c>
      <c r="D55" s="177">
        <v>-5.62E-2</v>
      </c>
      <c r="E55" s="177">
        <v>-4.2500000000000003E-2</v>
      </c>
      <c r="F55" s="177">
        <v>-4.5400000000000003E-2</v>
      </c>
      <c r="G55" s="177">
        <v>-4.4999999999999998E-2</v>
      </c>
      <c r="H55" s="177">
        <v>-4.3299999999999998E-2</v>
      </c>
      <c r="I55" s="177">
        <v>-4.3499999999999997E-2</v>
      </c>
      <c r="J55" s="177">
        <v>-4.1500000000000002E-2</v>
      </c>
      <c r="K55" s="177">
        <v>-4.0899999999999999E-2</v>
      </c>
      <c r="L55" s="177">
        <v>-4.0500000000000001E-2</v>
      </c>
      <c r="M55" s="177">
        <v>-4.1300000000000003E-2</v>
      </c>
      <c r="N55" s="354"/>
      <c r="V55" s="354"/>
      <c r="W55" s="354"/>
      <c r="X55" s="354"/>
      <c r="Y55" s="354"/>
      <c r="Z55" s="354"/>
    </row>
    <row r="56" spans="1:26" s="153" customFormat="1" ht="15" customHeight="1">
      <c r="A56" s="153" t="s">
        <v>911</v>
      </c>
      <c r="B56" s="178" t="s">
        <v>997</v>
      </c>
      <c r="C56" s="174" t="s">
        <v>731</v>
      </c>
      <c r="D56" s="177">
        <v>-1.34E-2</v>
      </c>
      <c r="E56" s="177">
        <v>-1.35E-2</v>
      </c>
      <c r="F56" s="177">
        <v>-1.4800000000000001E-2</v>
      </c>
      <c r="G56" s="177">
        <v>-1.37E-2</v>
      </c>
      <c r="H56" s="177">
        <v>-1.9699999999999999E-2</v>
      </c>
      <c r="I56" s="177">
        <v>-1.9900000000000001E-2</v>
      </c>
      <c r="J56" s="177">
        <v>-1.89E-2</v>
      </c>
      <c r="K56" s="177">
        <v>-1.95E-2</v>
      </c>
      <c r="L56" s="177">
        <v>-1.7999999999999999E-2</v>
      </c>
      <c r="M56" s="177">
        <v>-1.7600000000000001E-2</v>
      </c>
      <c r="N56" s="354"/>
      <c r="V56" s="354"/>
      <c r="W56" s="354"/>
      <c r="X56" s="354"/>
      <c r="Y56" s="354"/>
      <c r="Z56" s="354"/>
    </row>
    <row r="57" spans="1:26" s="153" customFormat="1" ht="15" customHeight="1" thickBot="1">
      <c r="A57" s="153" t="s">
        <v>911</v>
      </c>
      <c r="B57" s="178" t="s">
        <v>996</v>
      </c>
      <c r="C57" s="174" t="s">
        <v>730</v>
      </c>
      <c r="D57" s="177">
        <v>2.2000000000000001E-3</v>
      </c>
      <c r="E57" s="177">
        <v>3.0000000000000001E-3</v>
      </c>
      <c r="F57" s="177">
        <v>2.0999999999999999E-3</v>
      </c>
      <c r="G57" s="177">
        <v>1.1999999999999999E-3</v>
      </c>
      <c r="H57" s="177">
        <v>1E-4</v>
      </c>
      <c r="I57" s="177">
        <v>8.9999999999999998E-4</v>
      </c>
      <c r="J57" s="177">
        <v>1E-4</v>
      </c>
      <c r="K57" s="177">
        <v>-2.5999999999999999E-3</v>
      </c>
      <c r="L57" s="177">
        <v>-2.7000000000000001E-3</v>
      </c>
      <c r="M57" s="177">
        <v>-2.5999999999999999E-3</v>
      </c>
      <c r="N57" s="354"/>
      <c r="V57" s="354"/>
      <c r="W57" s="354"/>
      <c r="X57" s="354"/>
      <c r="Y57" s="354"/>
      <c r="Z57" s="354"/>
    </row>
    <row r="58" spans="1:26" s="199" customFormat="1" ht="15" customHeight="1" thickTop="1" thickBot="1">
      <c r="A58" s="153"/>
      <c r="B58" s="153"/>
      <c r="C58" s="197" t="s">
        <v>729</v>
      </c>
      <c r="D58" s="200"/>
      <c r="E58" s="200"/>
      <c r="F58" s="200"/>
      <c r="G58" s="200"/>
      <c r="H58" s="200"/>
      <c r="I58" s="200"/>
      <c r="J58" s="200"/>
      <c r="K58" s="200"/>
      <c r="L58" s="200"/>
      <c r="M58" s="200"/>
      <c r="N58" s="354"/>
      <c r="V58" s="354"/>
      <c r="W58" s="354"/>
      <c r="X58" s="354"/>
      <c r="Y58" s="354"/>
      <c r="Z58" s="354"/>
    </row>
    <row r="59" spans="1:26" s="153" customFormat="1" ht="15" customHeight="1" thickTop="1">
      <c r="A59" s="153" t="s">
        <v>911</v>
      </c>
      <c r="B59" s="178" t="s">
        <v>995</v>
      </c>
      <c r="C59" s="174" t="s">
        <v>728</v>
      </c>
      <c r="D59" s="177">
        <v>0.19420000000000001</v>
      </c>
      <c r="E59" s="177">
        <v>0.15840000000000001</v>
      </c>
      <c r="F59" s="177">
        <v>0.17610000000000001</v>
      </c>
      <c r="G59" s="177">
        <v>0.1699</v>
      </c>
      <c r="H59" s="177">
        <v>0.1172</v>
      </c>
      <c r="I59" s="177">
        <v>9.3899999999999997E-2</v>
      </c>
      <c r="J59" s="177">
        <v>0.1084</v>
      </c>
      <c r="K59" s="177">
        <v>0.111</v>
      </c>
      <c r="L59" s="177">
        <v>0.11169999999999999</v>
      </c>
      <c r="M59" s="177">
        <v>0.1109</v>
      </c>
      <c r="N59" s="354"/>
      <c r="V59" s="354"/>
      <c r="W59" s="354"/>
      <c r="X59" s="354"/>
      <c r="Y59" s="354"/>
      <c r="Z59" s="354"/>
    </row>
    <row r="60" spans="1:26" s="153" customFormat="1" ht="15" customHeight="1">
      <c r="A60" s="153" t="s">
        <v>911</v>
      </c>
      <c r="B60" s="178" t="s">
        <v>994</v>
      </c>
      <c r="C60" s="174" t="s">
        <v>727</v>
      </c>
      <c r="D60" s="177">
        <v>-1.6899999999999998E-2</v>
      </c>
      <c r="E60" s="177">
        <v>-1.3599999999999999E-2</v>
      </c>
      <c r="F60" s="177">
        <v>-1.4999999999999999E-2</v>
      </c>
      <c r="G60" s="177">
        <v>-1.04E-2</v>
      </c>
      <c r="H60" s="177">
        <v>-5.7000000000000002E-3</v>
      </c>
      <c r="I60" s="177">
        <v>-6.1000000000000004E-3</v>
      </c>
      <c r="J60" s="177">
        <v>-1.5699999999999999E-2</v>
      </c>
      <c r="K60" s="177">
        <v>-1.6799999999999999E-2</v>
      </c>
      <c r="L60" s="177">
        <v>-1.89E-2</v>
      </c>
      <c r="M60" s="177">
        <v>-1.7000000000000001E-2</v>
      </c>
      <c r="N60" s="354"/>
      <c r="V60" s="354"/>
      <c r="W60" s="354"/>
      <c r="X60" s="354"/>
      <c r="Y60" s="354"/>
      <c r="Z60" s="354"/>
    </row>
    <row r="61" spans="1:26" s="198" customFormat="1" ht="15" customHeight="1">
      <c r="A61" s="153" t="s">
        <v>911</v>
      </c>
      <c r="B61" s="178" t="s">
        <v>993</v>
      </c>
      <c r="C61" s="174" t="s">
        <v>726</v>
      </c>
      <c r="D61" s="177">
        <v>-0.1429</v>
      </c>
      <c r="E61" s="177">
        <v>-0.1193</v>
      </c>
      <c r="F61" s="177">
        <v>-0.13150000000000001</v>
      </c>
      <c r="G61" s="177">
        <v>-0.12509999999999999</v>
      </c>
      <c r="H61" s="177">
        <v>-9.9400000000000002E-2</v>
      </c>
      <c r="I61" s="177">
        <v>-8.2900000000000001E-2</v>
      </c>
      <c r="J61" s="177">
        <v>-8.09E-2</v>
      </c>
      <c r="K61" s="177">
        <v>-8.5000000000000006E-2</v>
      </c>
      <c r="L61" s="177">
        <v>-8.4900000000000003E-2</v>
      </c>
      <c r="M61" s="177">
        <v>-8.6999999999999994E-2</v>
      </c>
      <c r="N61" s="354"/>
      <c r="V61" s="354"/>
      <c r="W61" s="354"/>
      <c r="X61" s="354"/>
      <c r="Y61" s="354"/>
      <c r="Z61" s="354"/>
    </row>
    <row r="62" spans="1:26" s="198" customFormat="1" ht="15" customHeight="1">
      <c r="A62" s="153" t="s">
        <v>911</v>
      </c>
      <c r="B62" s="178" t="s">
        <v>992</v>
      </c>
      <c r="C62" s="174" t="s">
        <v>725</v>
      </c>
      <c r="D62" s="177">
        <v>1E-3</v>
      </c>
      <c r="E62" s="177">
        <v>5.0000000000000001E-4</v>
      </c>
      <c r="F62" s="177">
        <v>-2.9999999999999997E-4</v>
      </c>
      <c r="G62" s="177">
        <v>-8.9999999999999998E-4</v>
      </c>
      <c r="H62" s="177">
        <v>8.0000000000000004E-4</v>
      </c>
      <c r="I62" s="177">
        <v>-1E-4</v>
      </c>
      <c r="J62" s="177">
        <v>8.9999999999999998E-4</v>
      </c>
      <c r="K62" s="177">
        <v>-2.3999999999999998E-3</v>
      </c>
      <c r="L62" s="177">
        <v>-6.9999999999999999E-4</v>
      </c>
      <c r="M62" s="177">
        <v>-1E-4</v>
      </c>
      <c r="N62" s="354"/>
      <c r="V62" s="354"/>
      <c r="W62" s="354"/>
      <c r="X62" s="354"/>
      <c r="Y62" s="354"/>
      <c r="Z62" s="354"/>
    </row>
    <row r="63" spans="1:26" s="198" customFormat="1" ht="15" customHeight="1">
      <c r="A63" s="153" t="s">
        <v>911</v>
      </c>
      <c r="B63" s="178" t="s">
        <v>991</v>
      </c>
      <c r="C63" s="174" t="s">
        <v>724</v>
      </c>
      <c r="D63" s="177">
        <v>0</v>
      </c>
      <c r="E63" s="177">
        <v>2.9999999999999997E-4</v>
      </c>
      <c r="F63" s="177">
        <v>2.9999999999999997E-4</v>
      </c>
      <c r="G63" s="177">
        <v>2.9999999999999997E-4</v>
      </c>
      <c r="H63" s="177">
        <v>-1E-4</v>
      </c>
      <c r="I63" s="177">
        <v>-1.6000000000000001E-3</v>
      </c>
      <c r="J63" s="177">
        <v>0</v>
      </c>
      <c r="K63" s="177">
        <v>1E-4</v>
      </c>
      <c r="L63" s="177">
        <v>-1E-4</v>
      </c>
      <c r="M63" s="177">
        <v>2.9999999999999997E-4</v>
      </c>
      <c r="N63" s="354"/>
      <c r="V63" s="354"/>
      <c r="W63" s="354"/>
      <c r="X63" s="354"/>
      <c r="Y63" s="354"/>
      <c r="Z63" s="354"/>
    </row>
    <row r="64" spans="1:26" s="198" customFormat="1" ht="15" customHeight="1" thickBot="1">
      <c r="A64" s="153"/>
      <c r="B64" s="178"/>
      <c r="C64" s="174" t="s">
        <v>723</v>
      </c>
      <c r="D64" s="177">
        <v>1E-4</v>
      </c>
      <c r="E64" s="177">
        <v>-1E-4</v>
      </c>
      <c r="F64" s="177">
        <v>-2.0000000000000001E-4</v>
      </c>
      <c r="G64" s="177">
        <v>0</v>
      </c>
      <c r="H64" s="177">
        <v>0</v>
      </c>
      <c r="I64" s="177">
        <v>0</v>
      </c>
      <c r="J64" s="177">
        <v>1E-4</v>
      </c>
      <c r="K64" s="177">
        <v>0</v>
      </c>
      <c r="L64" s="177">
        <v>0</v>
      </c>
      <c r="M64" s="177">
        <v>0</v>
      </c>
      <c r="N64" s="354"/>
      <c r="V64" s="354"/>
      <c r="W64" s="354"/>
      <c r="X64" s="354"/>
      <c r="Y64" s="354"/>
      <c r="Z64" s="354"/>
    </row>
    <row r="65" spans="1:26" s="153" customFormat="1" ht="15" customHeight="1" thickTop="1" thickBot="1">
      <c r="A65" s="153" t="s">
        <v>911</v>
      </c>
      <c r="B65" s="178" t="s">
        <v>990</v>
      </c>
      <c r="C65" s="197" t="s">
        <v>989</v>
      </c>
      <c r="D65" s="352">
        <v>3.5400000000000001E-2</v>
      </c>
      <c r="E65" s="352">
        <v>2.6200000000000001E-2</v>
      </c>
      <c r="F65" s="352">
        <v>2.9399999999999999E-2</v>
      </c>
      <c r="G65" s="196">
        <v>3.3799999999999997E-2</v>
      </c>
      <c r="H65" s="196">
        <v>1.29E-2</v>
      </c>
      <c r="I65" s="196">
        <v>3.3E-3</v>
      </c>
      <c r="J65" s="196">
        <v>1.2699999999999999E-2</v>
      </c>
      <c r="K65" s="196">
        <v>6.7999999999999996E-3</v>
      </c>
      <c r="L65" s="196">
        <v>7.1999999999999998E-3</v>
      </c>
      <c r="M65" s="196">
        <v>7.1999999999999998E-3</v>
      </c>
      <c r="N65" s="354"/>
      <c r="V65" s="354"/>
      <c r="W65" s="354"/>
      <c r="X65" s="354"/>
      <c r="Y65" s="354"/>
      <c r="Z65" s="354"/>
    </row>
    <row r="66" spans="1:26" ht="3.75" customHeight="1" thickTop="1" thickBot="1">
      <c r="A66" s="195"/>
      <c r="B66" s="195"/>
      <c r="C66" s="157"/>
      <c r="D66" s="157"/>
      <c r="E66" s="157"/>
      <c r="F66" s="157"/>
      <c r="G66" s="157"/>
      <c r="H66" s="157"/>
      <c r="I66" s="157"/>
      <c r="J66" s="157"/>
      <c r="K66" s="157"/>
      <c r="L66" s="157"/>
      <c r="M66" s="157"/>
    </row>
    <row r="67" spans="1:26">
      <c r="A67" s="153"/>
      <c r="B67" s="153"/>
      <c r="C67" s="194" t="s">
        <v>721</v>
      </c>
      <c r="D67" s="153"/>
      <c r="E67" s="153"/>
      <c r="F67" s="153"/>
      <c r="G67" s="153"/>
      <c r="H67" s="153"/>
      <c r="I67" s="153"/>
      <c r="J67" s="153"/>
      <c r="K67" s="153"/>
      <c r="L67" s="153"/>
      <c r="M67" s="153"/>
    </row>
    <row r="68" spans="1:26">
      <c r="A68" s="153"/>
      <c r="B68" s="153"/>
      <c r="C68" s="194" t="s">
        <v>988</v>
      </c>
      <c r="D68" s="153"/>
      <c r="E68" s="153"/>
      <c r="F68" s="153"/>
      <c r="G68" s="153"/>
      <c r="H68" s="153"/>
      <c r="I68" s="153"/>
      <c r="J68" s="153"/>
      <c r="K68" s="153"/>
      <c r="L68" s="153"/>
      <c r="M68" s="153"/>
    </row>
    <row r="69" spans="1:26">
      <c r="A69" s="153"/>
      <c r="B69" s="153"/>
      <c r="C69" s="194" t="s">
        <v>987</v>
      </c>
      <c r="D69" s="153"/>
      <c r="E69" s="153"/>
      <c r="F69" s="153"/>
      <c r="G69" s="153"/>
      <c r="H69" s="153"/>
      <c r="I69" s="153"/>
      <c r="J69" s="153"/>
      <c r="K69" s="153"/>
      <c r="L69" s="153"/>
      <c r="M69" s="153"/>
    </row>
    <row r="70" spans="1:26">
      <c r="A70" s="153"/>
      <c r="B70" s="153"/>
      <c r="C70" s="194" t="s">
        <v>718</v>
      </c>
      <c r="D70" s="153"/>
      <c r="E70" s="153"/>
      <c r="F70" s="153"/>
      <c r="G70" s="153"/>
      <c r="H70" s="153"/>
      <c r="I70" s="153"/>
      <c r="J70" s="153"/>
      <c r="K70" s="153"/>
      <c r="L70" s="153"/>
      <c r="M70" s="153"/>
    </row>
    <row r="71" spans="1:26">
      <c r="A71" s="153"/>
      <c r="B71" s="153"/>
      <c r="C71" s="194" t="s">
        <v>717</v>
      </c>
      <c r="D71" s="153"/>
      <c r="E71" s="153"/>
      <c r="F71" s="153"/>
      <c r="G71" s="153"/>
      <c r="H71" s="153"/>
      <c r="I71" s="153"/>
      <c r="J71" s="153"/>
      <c r="K71" s="153"/>
      <c r="L71" s="153"/>
      <c r="M71" s="153"/>
    </row>
    <row r="72" spans="1:26">
      <c r="A72" s="153"/>
      <c r="B72" s="153"/>
      <c r="C72" s="1030" t="s">
        <v>716</v>
      </c>
      <c r="D72" s="1030"/>
      <c r="E72" s="1030"/>
      <c r="F72" s="1030"/>
      <c r="G72" s="1030"/>
      <c r="H72" s="1030"/>
      <c r="I72" s="1030"/>
      <c r="J72" s="1030"/>
      <c r="K72" s="1030"/>
      <c r="L72" s="1030"/>
      <c r="M72" s="643"/>
    </row>
    <row r="73" spans="1:26">
      <c r="A73" s="153"/>
      <c r="B73" s="153"/>
      <c r="C73" s="194" t="s">
        <v>715</v>
      </c>
      <c r="D73" s="153"/>
      <c r="E73" s="153"/>
      <c r="F73" s="153"/>
      <c r="G73" s="153"/>
      <c r="H73" s="153"/>
      <c r="I73" s="153"/>
      <c r="J73" s="153"/>
      <c r="K73" s="153"/>
      <c r="L73" s="153"/>
      <c r="M73" s="153"/>
    </row>
    <row r="74" spans="1:26">
      <c r="A74" s="153"/>
      <c r="B74" s="153"/>
      <c r="C74" s="1030" t="s">
        <v>714</v>
      </c>
      <c r="D74" s="1030"/>
      <c r="E74" s="1030"/>
      <c r="F74" s="1030"/>
      <c r="G74" s="1030"/>
      <c r="H74" s="1030"/>
      <c r="I74" s="1030"/>
      <c r="J74" s="1030"/>
      <c r="K74" s="1030"/>
      <c r="L74" s="1030"/>
      <c r="M74" s="643"/>
    </row>
    <row r="75" spans="1:26" ht="15" customHeight="1">
      <c r="A75" s="153"/>
      <c r="B75" s="153"/>
      <c r="C75" s="194"/>
      <c r="D75" s="153"/>
      <c r="E75" s="153"/>
      <c r="F75" s="153"/>
      <c r="G75" s="153"/>
      <c r="H75" s="153"/>
      <c r="I75" s="153"/>
      <c r="J75" s="153"/>
      <c r="K75" s="153"/>
      <c r="L75" s="153"/>
      <c r="M75" s="153"/>
    </row>
    <row r="76" spans="1:26" ht="15" customHeight="1">
      <c r="A76" s="153"/>
      <c r="B76" s="153"/>
      <c r="C76" s="153"/>
      <c r="D76" s="153"/>
      <c r="E76" s="153"/>
      <c r="F76" s="153"/>
      <c r="G76" s="153"/>
      <c r="H76" s="153"/>
      <c r="I76" s="153"/>
      <c r="J76" s="153"/>
      <c r="K76" s="153"/>
      <c r="L76" s="153"/>
      <c r="M76" s="153"/>
    </row>
  </sheetData>
  <mergeCells count="6">
    <mergeCell ref="C74:L74"/>
    <mergeCell ref="C1:M1"/>
    <mergeCell ref="A2:M2"/>
    <mergeCell ref="C3:M3"/>
    <mergeCell ref="A4:M4"/>
    <mergeCell ref="C72:L72"/>
  </mergeCell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J37"/>
  <sheetViews>
    <sheetView zoomScaleNormal="100" workbookViewId="0">
      <selection activeCell="A11" sqref="A11"/>
    </sheetView>
  </sheetViews>
  <sheetFormatPr baseColWidth="10" defaultColWidth="9.140625" defaultRowHeight="12.75"/>
  <cols>
    <col min="1" max="1" width="85.5703125" style="209" customWidth="1"/>
    <col min="2" max="4" width="13.42578125" style="208" bestFit="1" customWidth="1"/>
    <col min="5" max="5" width="10.7109375" style="208" bestFit="1" customWidth="1"/>
    <col min="6" max="6" width="11.7109375" style="208" bestFit="1" customWidth="1"/>
    <col min="7" max="7" width="13.42578125" style="208" bestFit="1" customWidth="1"/>
    <col min="8" max="8" width="10.7109375" style="208" bestFit="1" customWidth="1"/>
    <col min="9" max="9" width="13.42578125" style="208" bestFit="1" customWidth="1"/>
    <col min="10" max="10" width="14.5703125" style="208" customWidth="1"/>
    <col min="11" max="256" width="9.140625" style="208"/>
    <col min="257" max="257" width="85.5703125" style="208" customWidth="1"/>
    <col min="258" max="260" width="13.42578125" style="208" bestFit="1" customWidth="1"/>
    <col min="261" max="261" width="10.7109375" style="208" bestFit="1" customWidth="1"/>
    <col min="262" max="262" width="11.7109375" style="208" bestFit="1" customWidth="1"/>
    <col min="263" max="263" width="13.42578125" style="208" bestFit="1" customWidth="1"/>
    <col min="264" max="264" width="10.7109375" style="208" bestFit="1" customWidth="1"/>
    <col min="265" max="265" width="13.42578125" style="208" bestFit="1" customWidth="1"/>
    <col min="266" max="266" width="14.5703125" style="208" customWidth="1"/>
    <col min="267" max="512" width="9.140625" style="208"/>
    <col min="513" max="513" width="85.5703125" style="208" customWidth="1"/>
    <col min="514" max="516" width="13.42578125" style="208" bestFit="1" customWidth="1"/>
    <col min="517" max="517" width="10.7109375" style="208" bestFit="1" customWidth="1"/>
    <col min="518" max="518" width="11.7109375" style="208" bestFit="1" customWidth="1"/>
    <col min="519" max="519" width="13.42578125" style="208" bestFit="1" customWidth="1"/>
    <col min="520" max="520" width="10.7109375" style="208" bestFit="1" customWidth="1"/>
    <col min="521" max="521" width="13.42578125" style="208" bestFit="1" customWidth="1"/>
    <col min="522" max="522" width="14.5703125" style="208" customWidth="1"/>
    <col min="523" max="768" width="9.140625" style="208"/>
    <col min="769" max="769" width="85.5703125" style="208" customWidth="1"/>
    <col min="770" max="772" width="13.42578125" style="208" bestFit="1" customWidth="1"/>
    <col min="773" max="773" width="10.7109375" style="208" bestFit="1" customWidth="1"/>
    <col min="774" max="774" width="11.7109375" style="208" bestFit="1" customWidth="1"/>
    <col min="775" max="775" width="13.42578125" style="208" bestFit="1" customWidth="1"/>
    <col min="776" max="776" width="10.7109375" style="208" bestFit="1" customWidth="1"/>
    <col min="777" max="777" width="13.42578125" style="208" bestFit="1" customWidth="1"/>
    <col min="778" max="778" width="14.5703125" style="208" customWidth="1"/>
    <col min="779" max="1024" width="9.140625" style="208"/>
    <col min="1025" max="1025" width="85.5703125" style="208" customWidth="1"/>
    <col min="1026" max="1028" width="13.42578125" style="208" bestFit="1" customWidth="1"/>
    <col min="1029" max="1029" width="10.7109375" style="208" bestFit="1" customWidth="1"/>
    <col min="1030" max="1030" width="11.7109375" style="208" bestFit="1" customWidth="1"/>
    <col min="1031" max="1031" width="13.42578125" style="208" bestFit="1" customWidth="1"/>
    <col min="1032" max="1032" width="10.7109375" style="208" bestFit="1" customWidth="1"/>
    <col min="1033" max="1033" width="13.42578125" style="208" bestFit="1" customWidth="1"/>
    <col min="1034" max="1034" width="14.5703125" style="208" customWidth="1"/>
    <col min="1035" max="1280" width="9.140625" style="208"/>
    <col min="1281" max="1281" width="85.5703125" style="208" customWidth="1"/>
    <col min="1282" max="1284" width="13.42578125" style="208" bestFit="1" customWidth="1"/>
    <col min="1285" max="1285" width="10.7109375" style="208" bestFit="1" customWidth="1"/>
    <col min="1286" max="1286" width="11.7109375" style="208" bestFit="1" customWidth="1"/>
    <col min="1287" max="1287" width="13.42578125" style="208" bestFit="1" customWidth="1"/>
    <col min="1288" max="1288" width="10.7109375" style="208" bestFit="1" customWidth="1"/>
    <col min="1289" max="1289" width="13.42578125" style="208" bestFit="1" customWidth="1"/>
    <col min="1290" max="1290" width="14.5703125" style="208" customWidth="1"/>
    <col min="1291" max="1536" width="9.140625" style="208"/>
    <col min="1537" max="1537" width="85.5703125" style="208" customWidth="1"/>
    <col min="1538" max="1540" width="13.42578125" style="208" bestFit="1" customWidth="1"/>
    <col min="1541" max="1541" width="10.7109375" style="208" bestFit="1" customWidth="1"/>
    <col min="1542" max="1542" width="11.7109375" style="208" bestFit="1" customWidth="1"/>
    <col min="1543" max="1543" width="13.42578125" style="208" bestFit="1" customWidth="1"/>
    <col min="1544" max="1544" width="10.7109375" style="208" bestFit="1" customWidth="1"/>
    <col min="1545" max="1545" width="13.42578125" style="208" bestFit="1" customWidth="1"/>
    <col min="1546" max="1546" width="14.5703125" style="208" customWidth="1"/>
    <col min="1547" max="1792" width="9.140625" style="208"/>
    <col min="1793" max="1793" width="85.5703125" style="208" customWidth="1"/>
    <col min="1794" max="1796" width="13.42578125" style="208" bestFit="1" customWidth="1"/>
    <col min="1797" max="1797" width="10.7109375" style="208" bestFit="1" customWidth="1"/>
    <col min="1798" max="1798" width="11.7109375" style="208" bestFit="1" customWidth="1"/>
    <col min="1799" max="1799" width="13.42578125" style="208" bestFit="1" customWidth="1"/>
    <col min="1800" max="1800" width="10.7109375" style="208" bestFit="1" customWidth="1"/>
    <col min="1801" max="1801" width="13.42578125" style="208" bestFit="1" customWidth="1"/>
    <col min="1802" max="1802" width="14.5703125" style="208" customWidth="1"/>
    <col min="1803" max="2048" width="9.140625" style="208"/>
    <col min="2049" max="2049" width="85.5703125" style="208" customWidth="1"/>
    <col min="2050" max="2052" width="13.42578125" style="208" bestFit="1" customWidth="1"/>
    <col min="2053" max="2053" width="10.7109375" style="208" bestFit="1" customWidth="1"/>
    <col min="2054" max="2054" width="11.7109375" style="208" bestFit="1" customWidth="1"/>
    <col min="2055" max="2055" width="13.42578125" style="208" bestFit="1" customWidth="1"/>
    <col min="2056" max="2056" width="10.7109375" style="208" bestFit="1" customWidth="1"/>
    <col min="2057" max="2057" width="13.42578125" style="208" bestFit="1" customWidth="1"/>
    <col min="2058" max="2058" width="14.5703125" style="208" customWidth="1"/>
    <col min="2059" max="2304" width="9.140625" style="208"/>
    <col min="2305" max="2305" width="85.5703125" style="208" customWidth="1"/>
    <col min="2306" max="2308" width="13.42578125" style="208" bestFit="1" customWidth="1"/>
    <col min="2309" max="2309" width="10.7109375" style="208" bestFit="1" customWidth="1"/>
    <col min="2310" max="2310" width="11.7109375" style="208" bestFit="1" customWidth="1"/>
    <col min="2311" max="2311" width="13.42578125" style="208" bestFit="1" customWidth="1"/>
    <col min="2312" max="2312" width="10.7109375" style="208" bestFit="1" customWidth="1"/>
    <col min="2313" max="2313" width="13.42578125" style="208" bestFit="1" customWidth="1"/>
    <col min="2314" max="2314" width="14.5703125" style="208" customWidth="1"/>
    <col min="2315" max="2560" width="9.140625" style="208"/>
    <col min="2561" max="2561" width="85.5703125" style="208" customWidth="1"/>
    <col min="2562" max="2564" width="13.42578125" style="208" bestFit="1" customWidth="1"/>
    <col min="2565" max="2565" width="10.7109375" style="208" bestFit="1" customWidth="1"/>
    <col min="2566" max="2566" width="11.7109375" style="208" bestFit="1" customWidth="1"/>
    <col min="2567" max="2567" width="13.42578125" style="208" bestFit="1" customWidth="1"/>
    <col min="2568" max="2568" width="10.7109375" style="208" bestFit="1" customWidth="1"/>
    <col min="2569" max="2569" width="13.42578125" style="208" bestFit="1" customWidth="1"/>
    <col min="2570" max="2570" width="14.5703125" style="208" customWidth="1"/>
    <col min="2571" max="2816" width="9.140625" style="208"/>
    <col min="2817" max="2817" width="85.5703125" style="208" customWidth="1"/>
    <col min="2818" max="2820" width="13.42578125" style="208" bestFit="1" customWidth="1"/>
    <col min="2821" max="2821" width="10.7109375" style="208" bestFit="1" customWidth="1"/>
    <col min="2822" max="2822" width="11.7109375" style="208" bestFit="1" customWidth="1"/>
    <col min="2823" max="2823" width="13.42578125" style="208" bestFit="1" customWidth="1"/>
    <col min="2824" max="2824" width="10.7109375" style="208" bestFit="1" customWidth="1"/>
    <col min="2825" max="2825" width="13.42578125" style="208" bestFit="1" customWidth="1"/>
    <col min="2826" max="2826" width="14.5703125" style="208" customWidth="1"/>
    <col min="2827" max="3072" width="9.140625" style="208"/>
    <col min="3073" max="3073" width="85.5703125" style="208" customWidth="1"/>
    <col min="3074" max="3076" width="13.42578125" style="208" bestFit="1" customWidth="1"/>
    <col min="3077" max="3077" width="10.7109375" style="208" bestFit="1" customWidth="1"/>
    <col min="3078" max="3078" width="11.7109375" style="208" bestFit="1" customWidth="1"/>
    <col min="3079" max="3079" width="13.42578125" style="208" bestFit="1" customWidth="1"/>
    <col min="3080" max="3080" width="10.7109375" style="208" bestFit="1" customWidth="1"/>
    <col min="3081" max="3081" width="13.42578125" style="208" bestFit="1" customWidth="1"/>
    <col min="3082" max="3082" width="14.5703125" style="208" customWidth="1"/>
    <col min="3083" max="3328" width="9.140625" style="208"/>
    <col min="3329" max="3329" width="85.5703125" style="208" customWidth="1"/>
    <col min="3330" max="3332" width="13.42578125" style="208" bestFit="1" customWidth="1"/>
    <col min="3333" max="3333" width="10.7109375" style="208" bestFit="1" customWidth="1"/>
    <col min="3334" max="3334" width="11.7109375" style="208" bestFit="1" customWidth="1"/>
    <col min="3335" max="3335" width="13.42578125" style="208" bestFit="1" customWidth="1"/>
    <col min="3336" max="3336" width="10.7109375" style="208" bestFit="1" customWidth="1"/>
    <col min="3337" max="3337" width="13.42578125" style="208" bestFit="1" customWidth="1"/>
    <col min="3338" max="3338" width="14.5703125" style="208" customWidth="1"/>
    <col min="3339" max="3584" width="9.140625" style="208"/>
    <col min="3585" max="3585" width="85.5703125" style="208" customWidth="1"/>
    <col min="3586" max="3588" width="13.42578125" style="208" bestFit="1" customWidth="1"/>
    <col min="3589" max="3589" width="10.7109375" style="208" bestFit="1" customWidth="1"/>
    <col min="3590" max="3590" width="11.7109375" style="208" bestFit="1" customWidth="1"/>
    <col min="3591" max="3591" width="13.42578125" style="208" bestFit="1" customWidth="1"/>
    <col min="3592" max="3592" width="10.7109375" style="208" bestFit="1" customWidth="1"/>
    <col min="3593" max="3593" width="13.42578125" style="208" bestFit="1" customWidth="1"/>
    <col min="3594" max="3594" width="14.5703125" style="208" customWidth="1"/>
    <col min="3595" max="3840" width="9.140625" style="208"/>
    <col min="3841" max="3841" width="85.5703125" style="208" customWidth="1"/>
    <col min="3842" max="3844" width="13.42578125" style="208" bestFit="1" customWidth="1"/>
    <col min="3845" max="3845" width="10.7109375" style="208" bestFit="1" customWidth="1"/>
    <col min="3846" max="3846" width="11.7109375" style="208" bestFit="1" customWidth="1"/>
    <col min="3847" max="3847" width="13.42578125" style="208" bestFit="1" customWidth="1"/>
    <col min="3848" max="3848" width="10.7109375" style="208" bestFit="1" customWidth="1"/>
    <col min="3849" max="3849" width="13.42578125" style="208" bestFit="1" customWidth="1"/>
    <col min="3850" max="3850" width="14.5703125" style="208" customWidth="1"/>
    <col min="3851" max="4096" width="9.140625" style="208"/>
    <col min="4097" max="4097" width="85.5703125" style="208" customWidth="1"/>
    <col min="4098" max="4100" width="13.42578125" style="208" bestFit="1" customWidth="1"/>
    <col min="4101" max="4101" width="10.7109375" style="208" bestFit="1" customWidth="1"/>
    <col min="4102" max="4102" width="11.7109375" style="208" bestFit="1" customWidth="1"/>
    <col min="4103" max="4103" width="13.42578125" style="208" bestFit="1" customWidth="1"/>
    <col min="4104" max="4104" width="10.7109375" style="208" bestFit="1" customWidth="1"/>
    <col min="4105" max="4105" width="13.42578125" style="208" bestFit="1" customWidth="1"/>
    <col min="4106" max="4106" width="14.5703125" style="208" customWidth="1"/>
    <col min="4107" max="4352" width="9.140625" style="208"/>
    <col min="4353" max="4353" width="85.5703125" style="208" customWidth="1"/>
    <col min="4354" max="4356" width="13.42578125" style="208" bestFit="1" customWidth="1"/>
    <col min="4357" max="4357" width="10.7109375" style="208" bestFit="1" customWidth="1"/>
    <col min="4358" max="4358" width="11.7109375" style="208" bestFit="1" customWidth="1"/>
    <col min="4359" max="4359" width="13.42578125" style="208" bestFit="1" customWidth="1"/>
    <col min="4360" max="4360" width="10.7109375" style="208" bestFit="1" customWidth="1"/>
    <col min="4361" max="4361" width="13.42578125" style="208" bestFit="1" customWidth="1"/>
    <col min="4362" max="4362" width="14.5703125" style="208" customWidth="1"/>
    <col min="4363" max="4608" width="9.140625" style="208"/>
    <col min="4609" max="4609" width="85.5703125" style="208" customWidth="1"/>
    <col min="4610" max="4612" width="13.42578125" style="208" bestFit="1" customWidth="1"/>
    <col min="4613" max="4613" width="10.7109375" style="208" bestFit="1" customWidth="1"/>
    <col min="4614" max="4614" width="11.7109375" style="208" bestFit="1" customWidth="1"/>
    <col min="4615" max="4615" width="13.42578125" style="208" bestFit="1" customWidth="1"/>
    <col min="4616" max="4616" width="10.7109375" style="208" bestFit="1" customWidth="1"/>
    <col min="4617" max="4617" width="13.42578125" style="208" bestFit="1" customWidth="1"/>
    <col min="4618" max="4618" width="14.5703125" style="208" customWidth="1"/>
    <col min="4619" max="4864" width="9.140625" style="208"/>
    <col min="4865" max="4865" width="85.5703125" style="208" customWidth="1"/>
    <col min="4866" max="4868" width="13.42578125" style="208" bestFit="1" customWidth="1"/>
    <col min="4869" max="4869" width="10.7109375" style="208" bestFit="1" customWidth="1"/>
    <col min="4870" max="4870" width="11.7109375" style="208" bestFit="1" customWidth="1"/>
    <col min="4871" max="4871" width="13.42578125" style="208" bestFit="1" customWidth="1"/>
    <col min="4872" max="4872" width="10.7109375" style="208" bestFit="1" customWidth="1"/>
    <col min="4873" max="4873" width="13.42578125" style="208" bestFit="1" customWidth="1"/>
    <col min="4874" max="4874" width="14.5703125" style="208" customWidth="1"/>
    <col min="4875" max="5120" width="9.140625" style="208"/>
    <col min="5121" max="5121" width="85.5703125" style="208" customWidth="1"/>
    <col min="5122" max="5124" width="13.42578125" style="208" bestFit="1" customWidth="1"/>
    <col min="5125" max="5125" width="10.7109375" style="208" bestFit="1" customWidth="1"/>
    <col min="5126" max="5126" width="11.7109375" style="208" bestFit="1" customWidth="1"/>
    <col min="5127" max="5127" width="13.42578125" style="208" bestFit="1" customWidth="1"/>
    <col min="5128" max="5128" width="10.7109375" style="208" bestFit="1" customWidth="1"/>
    <col min="5129" max="5129" width="13.42578125" style="208" bestFit="1" customWidth="1"/>
    <col min="5130" max="5130" width="14.5703125" style="208" customWidth="1"/>
    <col min="5131" max="5376" width="9.140625" style="208"/>
    <col min="5377" max="5377" width="85.5703125" style="208" customWidth="1"/>
    <col min="5378" max="5380" width="13.42578125" style="208" bestFit="1" customWidth="1"/>
    <col min="5381" max="5381" width="10.7109375" style="208" bestFit="1" customWidth="1"/>
    <col min="5382" max="5382" width="11.7109375" style="208" bestFit="1" customWidth="1"/>
    <col min="5383" max="5383" width="13.42578125" style="208" bestFit="1" customWidth="1"/>
    <col min="5384" max="5384" width="10.7109375" style="208" bestFit="1" customWidth="1"/>
    <col min="5385" max="5385" width="13.42578125" style="208" bestFit="1" customWidth="1"/>
    <col min="5386" max="5386" width="14.5703125" style="208" customWidth="1"/>
    <col min="5387" max="5632" width="9.140625" style="208"/>
    <col min="5633" max="5633" width="85.5703125" style="208" customWidth="1"/>
    <col min="5634" max="5636" width="13.42578125" style="208" bestFit="1" customWidth="1"/>
    <col min="5637" max="5637" width="10.7109375" style="208" bestFit="1" customWidth="1"/>
    <col min="5638" max="5638" width="11.7109375" style="208" bestFit="1" customWidth="1"/>
    <col min="5639" max="5639" width="13.42578125" style="208" bestFit="1" customWidth="1"/>
    <col min="5640" max="5640" width="10.7109375" style="208" bestFit="1" customWidth="1"/>
    <col min="5641" max="5641" width="13.42578125" style="208" bestFit="1" customWidth="1"/>
    <col min="5642" max="5642" width="14.5703125" style="208" customWidth="1"/>
    <col min="5643" max="5888" width="9.140625" style="208"/>
    <col min="5889" max="5889" width="85.5703125" style="208" customWidth="1"/>
    <col min="5890" max="5892" width="13.42578125" style="208" bestFit="1" customWidth="1"/>
    <col min="5893" max="5893" width="10.7109375" style="208" bestFit="1" customWidth="1"/>
    <col min="5894" max="5894" width="11.7109375" style="208" bestFit="1" customWidth="1"/>
    <col min="5895" max="5895" width="13.42578125" style="208" bestFit="1" customWidth="1"/>
    <col min="5896" max="5896" width="10.7109375" style="208" bestFit="1" customWidth="1"/>
    <col min="5897" max="5897" width="13.42578125" style="208" bestFit="1" customWidth="1"/>
    <col min="5898" max="5898" width="14.5703125" style="208" customWidth="1"/>
    <col min="5899" max="6144" width="9.140625" style="208"/>
    <col min="6145" max="6145" width="85.5703125" style="208" customWidth="1"/>
    <col min="6146" max="6148" width="13.42578125" style="208" bestFit="1" customWidth="1"/>
    <col min="6149" max="6149" width="10.7109375" style="208" bestFit="1" customWidth="1"/>
    <col min="6150" max="6150" width="11.7109375" style="208" bestFit="1" customWidth="1"/>
    <col min="6151" max="6151" width="13.42578125" style="208" bestFit="1" customWidth="1"/>
    <col min="6152" max="6152" width="10.7109375" style="208" bestFit="1" customWidth="1"/>
    <col min="6153" max="6153" width="13.42578125" style="208" bestFit="1" customWidth="1"/>
    <col min="6154" max="6154" width="14.5703125" style="208" customWidth="1"/>
    <col min="6155" max="6400" width="9.140625" style="208"/>
    <col min="6401" max="6401" width="85.5703125" style="208" customWidth="1"/>
    <col min="6402" max="6404" width="13.42578125" style="208" bestFit="1" customWidth="1"/>
    <col min="6405" max="6405" width="10.7109375" style="208" bestFit="1" customWidth="1"/>
    <col min="6406" max="6406" width="11.7109375" style="208" bestFit="1" customWidth="1"/>
    <col min="6407" max="6407" width="13.42578125" style="208" bestFit="1" customWidth="1"/>
    <col min="6408" max="6408" width="10.7109375" style="208" bestFit="1" customWidth="1"/>
    <col min="6409" max="6409" width="13.42578125" style="208" bestFit="1" customWidth="1"/>
    <col min="6410" max="6410" width="14.5703125" style="208" customWidth="1"/>
    <col min="6411" max="6656" width="9.140625" style="208"/>
    <col min="6657" max="6657" width="85.5703125" style="208" customWidth="1"/>
    <col min="6658" max="6660" width="13.42578125" style="208" bestFit="1" customWidth="1"/>
    <col min="6661" max="6661" width="10.7109375" style="208" bestFit="1" customWidth="1"/>
    <col min="6662" max="6662" width="11.7109375" style="208" bestFit="1" customWidth="1"/>
    <col min="6663" max="6663" width="13.42578125" style="208" bestFit="1" customWidth="1"/>
    <col min="6664" max="6664" width="10.7109375" style="208" bestFit="1" customWidth="1"/>
    <col min="6665" max="6665" width="13.42578125" style="208" bestFit="1" customWidth="1"/>
    <col min="6666" max="6666" width="14.5703125" style="208" customWidth="1"/>
    <col min="6667" max="6912" width="9.140625" style="208"/>
    <col min="6913" max="6913" width="85.5703125" style="208" customWidth="1"/>
    <col min="6914" max="6916" width="13.42578125" style="208" bestFit="1" customWidth="1"/>
    <col min="6917" max="6917" width="10.7109375" style="208" bestFit="1" customWidth="1"/>
    <col min="6918" max="6918" width="11.7109375" style="208" bestFit="1" customWidth="1"/>
    <col min="6919" max="6919" width="13.42578125" style="208" bestFit="1" customWidth="1"/>
    <col min="6920" max="6920" width="10.7109375" style="208" bestFit="1" customWidth="1"/>
    <col min="6921" max="6921" width="13.42578125" style="208" bestFit="1" customWidth="1"/>
    <col min="6922" max="6922" width="14.5703125" style="208" customWidth="1"/>
    <col min="6923" max="7168" width="9.140625" style="208"/>
    <col min="7169" max="7169" width="85.5703125" style="208" customWidth="1"/>
    <col min="7170" max="7172" width="13.42578125" style="208" bestFit="1" customWidth="1"/>
    <col min="7173" max="7173" width="10.7109375" style="208" bestFit="1" customWidth="1"/>
    <col min="7174" max="7174" width="11.7109375" style="208" bestFit="1" customWidth="1"/>
    <col min="7175" max="7175" width="13.42578125" style="208" bestFit="1" customWidth="1"/>
    <col min="7176" max="7176" width="10.7109375" style="208" bestFit="1" customWidth="1"/>
    <col min="7177" max="7177" width="13.42578125" style="208" bestFit="1" customWidth="1"/>
    <col min="7178" max="7178" width="14.5703125" style="208" customWidth="1"/>
    <col min="7179" max="7424" width="9.140625" style="208"/>
    <col min="7425" max="7425" width="85.5703125" style="208" customWidth="1"/>
    <col min="7426" max="7428" width="13.42578125" style="208" bestFit="1" customWidth="1"/>
    <col min="7429" max="7429" width="10.7109375" style="208" bestFit="1" customWidth="1"/>
    <col min="7430" max="7430" width="11.7109375" style="208" bestFit="1" customWidth="1"/>
    <col min="7431" max="7431" width="13.42578125" style="208" bestFit="1" customWidth="1"/>
    <col min="7432" max="7432" width="10.7109375" style="208" bestFit="1" customWidth="1"/>
    <col min="7433" max="7433" width="13.42578125" style="208" bestFit="1" customWidth="1"/>
    <col min="7434" max="7434" width="14.5703125" style="208" customWidth="1"/>
    <col min="7435" max="7680" width="9.140625" style="208"/>
    <col min="7681" max="7681" width="85.5703125" style="208" customWidth="1"/>
    <col min="7682" max="7684" width="13.42578125" style="208" bestFit="1" customWidth="1"/>
    <col min="7685" max="7685" width="10.7109375" style="208" bestFit="1" customWidth="1"/>
    <col min="7686" max="7686" width="11.7109375" style="208" bestFit="1" customWidth="1"/>
    <col min="7687" max="7687" width="13.42578125" style="208" bestFit="1" customWidth="1"/>
    <col min="7688" max="7688" width="10.7109375" style="208" bestFit="1" customWidth="1"/>
    <col min="7689" max="7689" width="13.42578125" style="208" bestFit="1" customWidth="1"/>
    <col min="7690" max="7690" width="14.5703125" style="208" customWidth="1"/>
    <col min="7691" max="7936" width="9.140625" style="208"/>
    <col min="7937" max="7937" width="85.5703125" style="208" customWidth="1"/>
    <col min="7938" max="7940" width="13.42578125" style="208" bestFit="1" customWidth="1"/>
    <col min="7941" max="7941" width="10.7109375" style="208" bestFit="1" customWidth="1"/>
    <col min="7942" max="7942" width="11.7109375" style="208" bestFit="1" customWidth="1"/>
    <col min="7943" max="7943" width="13.42578125" style="208" bestFit="1" customWidth="1"/>
    <col min="7944" max="7944" width="10.7109375" style="208" bestFit="1" customWidth="1"/>
    <col min="7945" max="7945" width="13.42578125" style="208" bestFit="1" customWidth="1"/>
    <col min="7946" max="7946" width="14.5703125" style="208" customWidth="1"/>
    <col min="7947" max="8192" width="9.140625" style="208"/>
    <col min="8193" max="8193" width="85.5703125" style="208" customWidth="1"/>
    <col min="8194" max="8196" width="13.42578125" style="208" bestFit="1" customWidth="1"/>
    <col min="8197" max="8197" width="10.7109375" style="208" bestFit="1" customWidth="1"/>
    <col min="8198" max="8198" width="11.7109375" style="208" bestFit="1" customWidth="1"/>
    <col min="8199" max="8199" width="13.42578125" style="208" bestFit="1" customWidth="1"/>
    <col min="8200" max="8200" width="10.7109375" style="208" bestFit="1" customWidth="1"/>
    <col min="8201" max="8201" width="13.42578125" style="208" bestFit="1" customWidth="1"/>
    <col min="8202" max="8202" width="14.5703125" style="208" customWidth="1"/>
    <col min="8203" max="8448" width="9.140625" style="208"/>
    <col min="8449" max="8449" width="85.5703125" style="208" customWidth="1"/>
    <col min="8450" max="8452" width="13.42578125" style="208" bestFit="1" customWidth="1"/>
    <col min="8453" max="8453" width="10.7109375" style="208" bestFit="1" customWidth="1"/>
    <col min="8454" max="8454" width="11.7109375" style="208" bestFit="1" customWidth="1"/>
    <col min="8455" max="8455" width="13.42578125" style="208" bestFit="1" customWidth="1"/>
    <col min="8456" max="8456" width="10.7109375" style="208" bestFit="1" customWidth="1"/>
    <col min="8457" max="8457" width="13.42578125" style="208" bestFit="1" customWidth="1"/>
    <col min="8458" max="8458" width="14.5703125" style="208" customWidth="1"/>
    <col min="8459" max="8704" width="9.140625" style="208"/>
    <col min="8705" max="8705" width="85.5703125" style="208" customWidth="1"/>
    <col min="8706" max="8708" width="13.42578125" style="208" bestFit="1" customWidth="1"/>
    <col min="8709" max="8709" width="10.7109375" style="208" bestFit="1" customWidth="1"/>
    <col min="8710" max="8710" width="11.7109375" style="208" bestFit="1" customWidth="1"/>
    <col min="8711" max="8711" width="13.42578125" style="208" bestFit="1" customWidth="1"/>
    <col min="8712" max="8712" width="10.7109375" style="208" bestFit="1" customWidth="1"/>
    <col min="8713" max="8713" width="13.42578125" style="208" bestFit="1" customWidth="1"/>
    <col min="8714" max="8714" width="14.5703125" style="208" customWidth="1"/>
    <col min="8715" max="8960" width="9.140625" style="208"/>
    <col min="8961" max="8961" width="85.5703125" style="208" customWidth="1"/>
    <col min="8962" max="8964" width="13.42578125" style="208" bestFit="1" customWidth="1"/>
    <col min="8965" max="8965" width="10.7109375" style="208" bestFit="1" customWidth="1"/>
    <col min="8966" max="8966" width="11.7109375" style="208" bestFit="1" customWidth="1"/>
    <col min="8967" max="8967" width="13.42578125" style="208" bestFit="1" customWidth="1"/>
    <col min="8968" max="8968" width="10.7109375" style="208" bestFit="1" customWidth="1"/>
    <col min="8969" max="8969" width="13.42578125" style="208" bestFit="1" customWidth="1"/>
    <col min="8970" max="8970" width="14.5703125" style="208" customWidth="1"/>
    <col min="8971" max="9216" width="9.140625" style="208"/>
    <col min="9217" max="9217" width="85.5703125" style="208" customWidth="1"/>
    <col min="9218" max="9220" width="13.42578125" style="208" bestFit="1" customWidth="1"/>
    <col min="9221" max="9221" width="10.7109375" style="208" bestFit="1" customWidth="1"/>
    <col min="9222" max="9222" width="11.7109375" style="208" bestFit="1" customWidth="1"/>
    <col min="9223" max="9223" width="13.42578125" style="208" bestFit="1" customWidth="1"/>
    <col min="9224" max="9224" width="10.7109375" style="208" bestFit="1" customWidth="1"/>
    <col min="9225" max="9225" width="13.42578125" style="208" bestFit="1" customWidth="1"/>
    <col min="9226" max="9226" width="14.5703125" style="208" customWidth="1"/>
    <col min="9227" max="9472" width="9.140625" style="208"/>
    <col min="9473" max="9473" width="85.5703125" style="208" customWidth="1"/>
    <col min="9474" max="9476" width="13.42578125" style="208" bestFit="1" customWidth="1"/>
    <col min="9477" max="9477" width="10.7109375" style="208" bestFit="1" customWidth="1"/>
    <col min="9478" max="9478" width="11.7109375" style="208" bestFit="1" customWidth="1"/>
    <col min="9479" max="9479" width="13.42578125" style="208" bestFit="1" customWidth="1"/>
    <col min="9480" max="9480" width="10.7109375" style="208" bestFit="1" customWidth="1"/>
    <col min="9481" max="9481" width="13.42578125" style="208" bestFit="1" customWidth="1"/>
    <col min="9482" max="9482" width="14.5703125" style="208" customWidth="1"/>
    <col min="9483" max="9728" width="9.140625" style="208"/>
    <col min="9729" max="9729" width="85.5703125" style="208" customWidth="1"/>
    <col min="9730" max="9732" width="13.42578125" style="208" bestFit="1" customWidth="1"/>
    <col min="9733" max="9733" width="10.7109375" style="208" bestFit="1" customWidth="1"/>
    <col min="9734" max="9734" width="11.7109375" style="208" bestFit="1" customWidth="1"/>
    <col min="9735" max="9735" width="13.42578125" style="208" bestFit="1" customWidth="1"/>
    <col min="9736" max="9736" width="10.7109375" style="208" bestFit="1" customWidth="1"/>
    <col min="9737" max="9737" width="13.42578125" style="208" bestFit="1" customWidth="1"/>
    <col min="9738" max="9738" width="14.5703125" style="208" customWidth="1"/>
    <col min="9739" max="9984" width="9.140625" style="208"/>
    <col min="9985" max="9985" width="85.5703125" style="208" customWidth="1"/>
    <col min="9986" max="9988" width="13.42578125" style="208" bestFit="1" customWidth="1"/>
    <col min="9989" max="9989" width="10.7109375" style="208" bestFit="1" customWidth="1"/>
    <col min="9990" max="9990" width="11.7109375" style="208" bestFit="1" customWidth="1"/>
    <col min="9991" max="9991" width="13.42578125" style="208" bestFit="1" customWidth="1"/>
    <col min="9992" max="9992" width="10.7109375" style="208" bestFit="1" customWidth="1"/>
    <col min="9993" max="9993" width="13.42578125" style="208" bestFit="1" customWidth="1"/>
    <col min="9994" max="9994" width="14.5703125" style="208" customWidth="1"/>
    <col min="9995" max="10240" width="9.140625" style="208"/>
    <col min="10241" max="10241" width="85.5703125" style="208" customWidth="1"/>
    <col min="10242" max="10244" width="13.42578125" style="208" bestFit="1" customWidth="1"/>
    <col min="10245" max="10245" width="10.7109375" style="208" bestFit="1" customWidth="1"/>
    <col min="10246" max="10246" width="11.7109375" style="208" bestFit="1" customWidth="1"/>
    <col min="10247" max="10247" width="13.42578125" style="208" bestFit="1" customWidth="1"/>
    <col min="10248" max="10248" width="10.7109375" style="208" bestFit="1" customWidth="1"/>
    <col min="10249" max="10249" width="13.42578125" style="208" bestFit="1" customWidth="1"/>
    <col min="10250" max="10250" width="14.5703125" style="208" customWidth="1"/>
    <col min="10251" max="10496" width="9.140625" style="208"/>
    <col min="10497" max="10497" width="85.5703125" style="208" customWidth="1"/>
    <col min="10498" max="10500" width="13.42578125" style="208" bestFit="1" customWidth="1"/>
    <col min="10501" max="10501" width="10.7109375" style="208" bestFit="1" customWidth="1"/>
    <col min="10502" max="10502" width="11.7109375" style="208" bestFit="1" customWidth="1"/>
    <col min="10503" max="10503" width="13.42578125" style="208" bestFit="1" customWidth="1"/>
    <col min="10504" max="10504" width="10.7109375" style="208" bestFit="1" customWidth="1"/>
    <col min="10505" max="10505" width="13.42578125" style="208" bestFit="1" customWidth="1"/>
    <col min="10506" max="10506" width="14.5703125" style="208" customWidth="1"/>
    <col min="10507" max="10752" width="9.140625" style="208"/>
    <col min="10753" max="10753" width="85.5703125" style="208" customWidth="1"/>
    <col min="10754" max="10756" width="13.42578125" style="208" bestFit="1" customWidth="1"/>
    <col min="10757" max="10757" width="10.7109375" style="208" bestFit="1" customWidth="1"/>
    <col min="10758" max="10758" width="11.7109375" style="208" bestFit="1" customWidth="1"/>
    <col min="10759" max="10759" width="13.42578125" style="208" bestFit="1" customWidth="1"/>
    <col min="10760" max="10760" width="10.7109375" style="208" bestFit="1" customWidth="1"/>
    <col min="10761" max="10761" width="13.42578125" style="208" bestFit="1" customWidth="1"/>
    <col min="10762" max="10762" width="14.5703125" style="208" customWidth="1"/>
    <col min="10763" max="11008" width="9.140625" style="208"/>
    <col min="11009" max="11009" width="85.5703125" style="208" customWidth="1"/>
    <col min="11010" max="11012" width="13.42578125" style="208" bestFit="1" customWidth="1"/>
    <col min="11013" max="11013" width="10.7109375" style="208" bestFit="1" customWidth="1"/>
    <col min="11014" max="11014" width="11.7109375" style="208" bestFit="1" customWidth="1"/>
    <col min="11015" max="11015" width="13.42578125" style="208" bestFit="1" customWidth="1"/>
    <col min="11016" max="11016" width="10.7109375" style="208" bestFit="1" customWidth="1"/>
    <col min="11017" max="11017" width="13.42578125" style="208" bestFit="1" customWidth="1"/>
    <col min="11018" max="11018" width="14.5703125" style="208" customWidth="1"/>
    <col min="11019" max="11264" width="9.140625" style="208"/>
    <col min="11265" max="11265" width="85.5703125" style="208" customWidth="1"/>
    <col min="11266" max="11268" width="13.42578125" style="208" bestFit="1" customWidth="1"/>
    <col min="11269" max="11269" width="10.7109375" style="208" bestFit="1" customWidth="1"/>
    <col min="11270" max="11270" width="11.7109375" style="208" bestFit="1" customWidth="1"/>
    <col min="11271" max="11271" width="13.42578125" style="208" bestFit="1" customWidth="1"/>
    <col min="11272" max="11272" width="10.7109375" style="208" bestFit="1" customWidth="1"/>
    <col min="11273" max="11273" width="13.42578125" style="208" bestFit="1" customWidth="1"/>
    <col min="11274" max="11274" width="14.5703125" style="208" customWidth="1"/>
    <col min="11275" max="11520" width="9.140625" style="208"/>
    <col min="11521" max="11521" width="85.5703125" style="208" customWidth="1"/>
    <col min="11522" max="11524" width="13.42578125" style="208" bestFit="1" customWidth="1"/>
    <col min="11525" max="11525" width="10.7109375" style="208" bestFit="1" customWidth="1"/>
    <col min="11526" max="11526" width="11.7109375" style="208" bestFit="1" customWidth="1"/>
    <col min="11527" max="11527" width="13.42578125" style="208" bestFit="1" customWidth="1"/>
    <col min="11528" max="11528" width="10.7109375" style="208" bestFit="1" customWidth="1"/>
    <col min="11529" max="11529" width="13.42578125" style="208" bestFit="1" customWidth="1"/>
    <col min="11530" max="11530" width="14.5703125" style="208" customWidth="1"/>
    <col min="11531" max="11776" width="9.140625" style="208"/>
    <col min="11777" max="11777" width="85.5703125" style="208" customWidth="1"/>
    <col min="11778" max="11780" width="13.42578125" style="208" bestFit="1" customWidth="1"/>
    <col min="11781" max="11781" width="10.7109375" style="208" bestFit="1" customWidth="1"/>
    <col min="11782" max="11782" width="11.7109375" style="208" bestFit="1" customWidth="1"/>
    <col min="11783" max="11783" width="13.42578125" style="208" bestFit="1" customWidth="1"/>
    <col min="11784" max="11784" width="10.7109375" style="208" bestFit="1" customWidth="1"/>
    <col min="11785" max="11785" width="13.42578125" style="208" bestFit="1" customWidth="1"/>
    <col min="11786" max="11786" width="14.5703125" style="208" customWidth="1"/>
    <col min="11787" max="12032" width="9.140625" style="208"/>
    <col min="12033" max="12033" width="85.5703125" style="208" customWidth="1"/>
    <col min="12034" max="12036" width="13.42578125" style="208" bestFit="1" customWidth="1"/>
    <col min="12037" max="12037" width="10.7109375" style="208" bestFit="1" customWidth="1"/>
    <col min="12038" max="12038" width="11.7109375" style="208" bestFit="1" customWidth="1"/>
    <col min="12039" max="12039" width="13.42578125" style="208" bestFit="1" customWidth="1"/>
    <col min="12040" max="12040" width="10.7109375" style="208" bestFit="1" customWidth="1"/>
    <col min="12041" max="12041" width="13.42578125" style="208" bestFit="1" customWidth="1"/>
    <col min="12042" max="12042" width="14.5703125" style="208" customWidth="1"/>
    <col min="12043" max="12288" width="9.140625" style="208"/>
    <col min="12289" max="12289" width="85.5703125" style="208" customWidth="1"/>
    <col min="12290" max="12292" width="13.42578125" style="208" bestFit="1" customWidth="1"/>
    <col min="12293" max="12293" width="10.7109375" style="208" bestFit="1" customWidth="1"/>
    <col min="12294" max="12294" width="11.7109375" style="208" bestFit="1" customWidth="1"/>
    <col min="12295" max="12295" width="13.42578125" style="208" bestFit="1" customWidth="1"/>
    <col min="12296" max="12296" width="10.7109375" style="208" bestFit="1" customWidth="1"/>
    <col min="12297" max="12297" width="13.42578125" style="208" bestFit="1" customWidth="1"/>
    <col min="12298" max="12298" width="14.5703125" style="208" customWidth="1"/>
    <col min="12299" max="12544" width="9.140625" style="208"/>
    <col min="12545" max="12545" width="85.5703125" style="208" customWidth="1"/>
    <col min="12546" max="12548" width="13.42578125" style="208" bestFit="1" customWidth="1"/>
    <col min="12549" max="12549" width="10.7109375" style="208" bestFit="1" customWidth="1"/>
    <col min="12550" max="12550" width="11.7109375" style="208" bestFit="1" customWidth="1"/>
    <col min="12551" max="12551" width="13.42578125" style="208" bestFit="1" customWidth="1"/>
    <col min="12552" max="12552" width="10.7109375" style="208" bestFit="1" customWidth="1"/>
    <col min="12553" max="12553" width="13.42578125" style="208" bestFit="1" customWidth="1"/>
    <col min="12554" max="12554" width="14.5703125" style="208" customWidth="1"/>
    <col min="12555" max="12800" width="9.140625" style="208"/>
    <col min="12801" max="12801" width="85.5703125" style="208" customWidth="1"/>
    <col min="12802" max="12804" width="13.42578125" style="208" bestFit="1" customWidth="1"/>
    <col min="12805" max="12805" width="10.7109375" style="208" bestFit="1" customWidth="1"/>
    <col min="12806" max="12806" width="11.7109375" style="208" bestFit="1" customWidth="1"/>
    <col min="12807" max="12807" width="13.42578125" style="208" bestFit="1" customWidth="1"/>
    <col min="12808" max="12808" width="10.7109375" style="208" bestFit="1" customWidth="1"/>
    <col min="12809" max="12809" width="13.42578125" style="208" bestFit="1" customWidth="1"/>
    <col min="12810" max="12810" width="14.5703125" style="208" customWidth="1"/>
    <col min="12811" max="13056" width="9.140625" style="208"/>
    <col min="13057" max="13057" width="85.5703125" style="208" customWidth="1"/>
    <col min="13058" max="13060" width="13.42578125" style="208" bestFit="1" customWidth="1"/>
    <col min="13061" max="13061" width="10.7109375" style="208" bestFit="1" customWidth="1"/>
    <col min="13062" max="13062" width="11.7109375" style="208" bestFit="1" customWidth="1"/>
    <col min="13063" max="13063" width="13.42578125" style="208" bestFit="1" customWidth="1"/>
    <col min="13064" max="13064" width="10.7109375" style="208" bestFit="1" customWidth="1"/>
    <col min="13065" max="13065" width="13.42578125" style="208" bestFit="1" customWidth="1"/>
    <col min="13066" max="13066" width="14.5703125" style="208" customWidth="1"/>
    <col min="13067" max="13312" width="9.140625" style="208"/>
    <col min="13313" max="13313" width="85.5703125" style="208" customWidth="1"/>
    <col min="13314" max="13316" width="13.42578125" style="208" bestFit="1" customWidth="1"/>
    <col min="13317" max="13317" width="10.7109375" style="208" bestFit="1" customWidth="1"/>
    <col min="13318" max="13318" width="11.7109375" style="208" bestFit="1" customWidth="1"/>
    <col min="13319" max="13319" width="13.42578125" style="208" bestFit="1" customWidth="1"/>
    <col min="13320" max="13320" width="10.7109375" style="208" bestFit="1" customWidth="1"/>
    <col min="13321" max="13321" width="13.42578125" style="208" bestFit="1" customWidth="1"/>
    <col min="13322" max="13322" width="14.5703125" style="208" customWidth="1"/>
    <col min="13323" max="13568" width="9.140625" style="208"/>
    <col min="13569" max="13569" width="85.5703125" style="208" customWidth="1"/>
    <col min="13570" max="13572" width="13.42578125" style="208" bestFit="1" customWidth="1"/>
    <col min="13573" max="13573" width="10.7109375" style="208" bestFit="1" customWidth="1"/>
    <col min="13574" max="13574" width="11.7109375" style="208" bestFit="1" customWidth="1"/>
    <col min="13575" max="13575" width="13.42578125" style="208" bestFit="1" customWidth="1"/>
    <col min="13576" max="13576" width="10.7109375" style="208" bestFit="1" customWidth="1"/>
    <col min="13577" max="13577" width="13.42578125" style="208" bestFit="1" customWidth="1"/>
    <col min="13578" max="13578" width="14.5703125" style="208" customWidth="1"/>
    <col min="13579" max="13824" width="9.140625" style="208"/>
    <col min="13825" max="13825" width="85.5703125" style="208" customWidth="1"/>
    <col min="13826" max="13828" width="13.42578125" style="208" bestFit="1" customWidth="1"/>
    <col min="13829" max="13829" width="10.7109375" style="208" bestFit="1" customWidth="1"/>
    <col min="13830" max="13830" width="11.7109375" style="208" bestFit="1" customWidth="1"/>
    <col min="13831" max="13831" width="13.42578125" style="208" bestFit="1" customWidth="1"/>
    <col min="13832" max="13832" width="10.7109375" style="208" bestFit="1" customWidth="1"/>
    <col min="13833" max="13833" width="13.42578125" style="208" bestFit="1" customWidth="1"/>
    <col min="13834" max="13834" width="14.5703125" style="208" customWidth="1"/>
    <col min="13835" max="14080" width="9.140625" style="208"/>
    <col min="14081" max="14081" width="85.5703125" style="208" customWidth="1"/>
    <col min="14082" max="14084" width="13.42578125" style="208" bestFit="1" customWidth="1"/>
    <col min="14085" max="14085" width="10.7109375" style="208" bestFit="1" customWidth="1"/>
    <col min="14086" max="14086" width="11.7109375" style="208" bestFit="1" customWidth="1"/>
    <col min="14087" max="14087" width="13.42578125" style="208" bestFit="1" customWidth="1"/>
    <col min="14088" max="14088" width="10.7109375" style="208" bestFit="1" customWidth="1"/>
    <col min="14089" max="14089" width="13.42578125" style="208" bestFit="1" customWidth="1"/>
    <col min="14090" max="14090" width="14.5703125" style="208" customWidth="1"/>
    <col min="14091" max="14336" width="9.140625" style="208"/>
    <col min="14337" max="14337" width="85.5703125" style="208" customWidth="1"/>
    <col min="14338" max="14340" width="13.42578125" style="208" bestFit="1" customWidth="1"/>
    <col min="14341" max="14341" width="10.7109375" style="208" bestFit="1" customWidth="1"/>
    <col min="14342" max="14342" width="11.7109375" style="208" bestFit="1" customWidth="1"/>
    <col min="14343" max="14343" width="13.42578125" style="208" bestFit="1" customWidth="1"/>
    <col min="14344" max="14344" width="10.7109375" style="208" bestFit="1" customWidth="1"/>
    <col min="14345" max="14345" width="13.42578125" style="208" bestFit="1" customWidth="1"/>
    <col min="14346" max="14346" width="14.5703125" style="208" customWidth="1"/>
    <col min="14347" max="14592" width="9.140625" style="208"/>
    <col min="14593" max="14593" width="85.5703125" style="208" customWidth="1"/>
    <col min="14594" max="14596" width="13.42578125" style="208" bestFit="1" customWidth="1"/>
    <col min="14597" max="14597" width="10.7109375" style="208" bestFit="1" customWidth="1"/>
    <col min="14598" max="14598" width="11.7109375" style="208" bestFit="1" customWidth="1"/>
    <col min="14599" max="14599" width="13.42578125" style="208" bestFit="1" customWidth="1"/>
    <col min="14600" max="14600" width="10.7109375" style="208" bestFit="1" customWidth="1"/>
    <col min="14601" max="14601" width="13.42578125" style="208" bestFit="1" customWidth="1"/>
    <col min="14602" max="14602" width="14.5703125" style="208" customWidth="1"/>
    <col min="14603" max="14848" width="9.140625" style="208"/>
    <col min="14849" max="14849" width="85.5703125" style="208" customWidth="1"/>
    <col min="14850" max="14852" width="13.42578125" style="208" bestFit="1" customWidth="1"/>
    <col min="14853" max="14853" width="10.7109375" style="208" bestFit="1" customWidth="1"/>
    <col min="14854" max="14854" width="11.7109375" style="208" bestFit="1" customWidth="1"/>
    <col min="14855" max="14855" width="13.42578125" style="208" bestFit="1" customWidth="1"/>
    <col min="14856" max="14856" width="10.7109375" style="208" bestFit="1" customWidth="1"/>
    <col min="14857" max="14857" width="13.42578125" style="208" bestFit="1" customWidth="1"/>
    <col min="14858" max="14858" width="14.5703125" style="208" customWidth="1"/>
    <col min="14859" max="15104" width="9.140625" style="208"/>
    <col min="15105" max="15105" width="85.5703125" style="208" customWidth="1"/>
    <col min="15106" max="15108" width="13.42578125" style="208" bestFit="1" customWidth="1"/>
    <col min="15109" max="15109" width="10.7109375" style="208" bestFit="1" customWidth="1"/>
    <col min="15110" max="15110" width="11.7109375" style="208" bestFit="1" customWidth="1"/>
    <col min="15111" max="15111" width="13.42578125" style="208" bestFit="1" customWidth="1"/>
    <col min="15112" max="15112" width="10.7109375" style="208" bestFit="1" customWidth="1"/>
    <col min="15113" max="15113" width="13.42578125" style="208" bestFit="1" customWidth="1"/>
    <col min="15114" max="15114" width="14.5703125" style="208" customWidth="1"/>
    <col min="15115" max="15360" width="9.140625" style="208"/>
    <col min="15361" max="15361" width="85.5703125" style="208" customWidth="1"/>
    <col min="15362" max="15364" width="13.42578125" style="208" bestFit="1" customWidth="1"/>
    <col min="15365" max="15365" width="10.7109375" style="208" bestFit="1" customWidth="1"/>
    <col min="15366" max="15366" width="11.7109375" style="208" bestFit="1" customWidth="1"/>
    <col min="15367" max="15367" width="13.42578125" style="208" bestFit="1" customWidth="1"/>
    <col min="15368" max="15368" width="10.7109375" style="208" bestFit="1" customWidth="1"/>
    <col min="15369" max="15369" width="13.42578125" style="208" bestFit="1" customWidth="1"/>
    <col min="15370" max="15370" width="14.5703125" style="208" customWidth="1"/>
    <col min="15371" max="15616" width="9.140625" style="208"/>
    <col min="15617" max="15617" width="85.5703125" style="208" customWidth="1"/>
    <col min="15618" max="15620" width="13.42578125" style="208" bestFit="1" customWidth="1"/>
    <col min="15621" max="15621" width="10.7109375" style="208" bestFit="1" customWidth="1"/>
    <col min="15622" max="15622" width="11.7109375" style="208" bestFit="1" customWidth="1"/>
    <col min="15623" max="15623" width="13.42578125" style="208" bestFit="1" customWidth="1"/>
    <col min="15624" max="15624" width="10.7109375" style="208" bestFit="1" customWidth="1"/>
    <col min="15625" max="15625" width="13.42578125" style="208" bestFit="1" customWidth="1"/>
    <col min="15626" max="15626" width="14.5703125" style="208" customWidth="1"/>
    <col min="15627" max="15872" width="9.140625" style="208"/>
    <col min="15873" max="15873" width="85.5703125" style="208" customWidth="1"/>
    <col min="15874" max="15876" width="13.42578125" style="208" bestFit="1" customWidth="1"/>
    <col min="15877" max="15877" width="10.7109375" style="208" bestFit="1" customWidth="1"/>
    <col min="15878" max="15878" width="11.7109375" style="208" bestFit="1" customWidth="1"/>
    <col min="15879" max="15879" width="13.42578125" style="208" bestFit="1" customWidth="1"/>
    <col min="15880" max="15880" width="10.7109375" style="208" bestFit="1" customWidth="1"/>
    <col min="15881" max="15881" width="13.42578125" style="208" bestFit="1" customWidth="1"/>
    <col min="15882" max="15882" width="14.5703125" style="208" customWidth="1"/>
    <col min="15883" max="16128" width="9.140625" style="208"/>
    <col min="16129" max="16129" width="85.5703125" style="208" customWidth="1"/>
    <col min="16130" max="16132" width="13.42578125" style="208" bestFit="1" customWidth="1"/>
    <col min="16133" max="16133" width="10.7109375" style="208" bestFit="1" customWidth="1"/>
    <col min="16134" max="16134" width="11.7109375" style="208" bestFit="1" customWidth="1"/>
    <col min="16135" max="16135" width="13.42578125" style="208" bestFit="1" customWidth="1"/>
    <col min="16136" max="16136" width="10.7109375" style="208" bestFit="1" customWidth="1"/>
    <col min="16137" max="16137" width="13.42578125" style="208" bestFit="1" customWidth="1"/>
    <col min="16138" max="16138" width="14.5703125" style="208" customWidth="1"/>
    <col min="16139" max="16384" width="9.140625" style="208"/>
  </cols>
  <sheetData>
    <row r="1" spans="1:10" ht="30" customHeight="1">
      <c r="A1" s="1012" t="s">
        <v>395</v>
      </c>
      <c r="B1" s="1033"/>
      <c r="C1" s="1033"/>
      <c r="D1" s="1033"/>
      <c r="E1" s="1033"/>
      <c r="F1" s="1033"/>
      <c r="G1" s="1033"/>
      <c r="H1" s="1033"/>
      <c r="I1" s="1033"/>
      <c r="J1" s="1033"/>
    </row>
    <row r="2" spans="1:10" ht="15" customHeight="1">
      <c r="A2" s="1013" t="s">
        <v>1080</v>
      </c>
      <c r="B2" s="1034"/>
      <c r="C2" s="1034"/>
      <c r="D2" s="1034"/>
      <c r="E2" s="1034"/>
      <c r="F2" s="1034"/>
      <c r="G2" s="1034"/>
      <c r="H2" s="1034"/>
      <c r="I2" s="1034"/>
      <c r="J2" s="1034"/>
    </row>
    <row r="3" spans="1:10" ht="15" customHeight="1">
      <c r="A3" s="1013" t="s">
        <v>1447</v>
      </c>
      <c r="B3" s="1034"/>
      <c r="C3" s="1034"/>
      <c r="D3" s="1034"/>
      <c r="E3" s="1034"/>
      <c r="F3" s="1034"/>
      <c r="G3" s="1034"/>
      <c r="H3" s="1034"/>
      <c r="I3" s="1034"/>
      <c r="J3" s="1034"/>
    </row>
    <row r="4" spans="1:10" s="179" customFormat="1" ht="30" customHeight="1">
      <c r="A4" s="1014" t="s">
        <v>1079</v>
      </c>
      <c r="B4" s="1035"/>
      <c r="C4" s="1035"/>
      <c r="D4" s="1035"/>
      <c r="E4" s="1035"/>
      <c r="F4" s="1035"/>
      <c r="G4" s="1035"/>
      <c r="H4" s="1035"/>
      <c r="I4" s="1035"/>
      <c r="J4" s="1035"/>
    </row>
    <row r="5" spans="1:10" ht="3.75" customHeight="1">
      <c r="A5" s="153"/>
      <c r="B5" s="153"/>
      <c r="C5" s="153"/>
      <c r="D5" s="153"/>
      <c r="E5" s="153"/>
      <c r="F5" s="153"/>
      <c r="G5" s="153"/>
      <c r="H5" s="153"/>
      <c r="I5" s="153"/>
      <c r="J5" s="153"/>
    </row>
    <row r="6" spans="1:10" s="523" customFormat="1" ht="30" customHeight="1" thickBot="1">
      <c r="A6" s="261"/>
      <c r="B6" s="262" t="s">
        <v>396</v>
      </c>
      <c r="C6" s="262" t="s">
        <v>428</v>
      </c>
      <c r="D6" s="262" t="s">
        <v>429</v>
      </c>
      <c r="E6" s="262" t="s">
        <v>430</v>
      </c>
      <c r="F6" s="262" t="s">
        <v>431</v>
      </c>
      <c r="G6" s="262" t="s">
        <v>432</v>
      </c>
      <c r="H6" s="262" t="s">
        <v>433</v>
      </c>
      <c r="I6" s="391" t="s">
        <v>434</v>
      </c>
      <c r="J6" s="391" t="s">
        <v>712</v>
      </c>
    </row>
    <row r="7" spans="1:10" s="225" customFormat="1" ht="15" customHeight="1">
      <c r="A7" s="483" t="s">
        <v>1078</v>
      </c>
      <c r="B7" s="878">
        <v>0.13320000000000001</v>
      </c>
      <c r="C7" s="878">
        <v>0.1721</v>
      </c>
      <c r="D7" s="878">
        <v>0.2767</v>
      </c>
      <c r="E7" s="878">
        <v>0.19900000000000001</v>
      </c>
      <c r="F7" s="878">
        <v>0.16089999999999999</v>
      </c>
      <c r="G7" s="878">
        <v>0.1236</v>
      </c>
      <c r="H7" s="878">
        <v>0.11940000000000001</v>
      </c>
      <c r="I7" s="878">
        <v>0.19570000000000001</v>
      </c>
      <c r="J7" s="878">
        <v>0.18770000000000001</v>
      </c>
    </row>
    <row r="8" spans="1:10" s="179" customFormat="1" ht="15" customHeight="1">
      <c r="A8" s="214" t="s">
        <v>1077</v>
      </c>
      <c r="B8" s="215">
        <v>440878913.76999998</v>
      </c>
      <c r="C8" s="215">
        <v>346827631.94</v>
      </c>
      <c r="D8" s="215">
        <v>241771874.00999999</v>
      </c>
      <c r="E8" s="215">
        <v>2383277.83</v>
      </c>
      <c r="F8" s="215">
        <v>24146869.390000001</v>
      </c>
      <c r="G8" s="215">
        <v>580451744.62</v>
      </c>
      <c r="H8" s="215">
        <v>3790616.82</v>
      </c>
      <c r="I8" s="215">
        <v>106812188.31999999</v>
      </c>
      <c r="J8" s="215">
        <v>1747063116.7</v>
      </c>
    </row>
    <row r="9" spans="1:10" s="179" customFormat="1" ht="15" customHeight="1">
      <c r="A9" s="214" t="s">
        <v>1076</v>
      </c>
      <c r="B9" s="215">
        <v>0</v>
      </c>
      <c r="C9" s="215">
        <v>0</v>
      </c>
      <c r="D9" s="215">
        <v>0</v>
      </c>
      <c r="E9" s="215">
        <v>0</v>
      </c>
      <c r="F9" s="215">
        <v>0</v>
      </c>
      <c r="G9" s="215">
        <v>0</v>
      </c>
      <c r="H9" s="215">
        <v>0</v>
      </c>
      <c r="I9" s="215">
        <v>0</v>
      </c>
      <c r="J9" s="215">
        <v>0</v>
      </c>
    </row>
    <row r="10" spans="1:10" s="216" customFormat="1" ht="15" customHeight="1">
      <c r="A10" s="214" t="s">
        <v>1075</v>
      </c>
      <c r="B10" s="215">
        <v>70918385.799999997</v>
      </c>
      <c r="C10" s="215">
        <v>160754037.37</v>
      </c>
      <c r="D10" s="215">
        <v>163494959.84999999</v>
      </c>
      <c r="E10" s="215">
        <v>4546197.4400000004</v>
      </c>
      <c r="F10" s="215">
        <v>67636159.670000002</v>
      </c>
      <c r="G10" s="215">
        <v>57680377.380000003</v>
      </c>
      <c r="H10" s="215">
        <v>15625704.74</v>
      </c>
      <c r="I10" s="215">
        <v>218982073.44999999</v>
      </c>
      <c r="J10" s="215">
        <v>759637895.70000005</v>
      </c>
    </row>
    <row r="11" spans="1:10" s="216" customFormat="1" ht="15" customHeight="1">
      <c r="A11" s="214" t="s">
        <v>1074</v>
      </c>
      <c r="B11" s="215">
        <v>31658426.68</v>
      </c>
      <c r="C11" s="215">
        <v>58883219.520000003</v>
      </c>
      <c r="D11" s="215">
        <v>346454984.58999997</v>
      </c>
      <c r="E11" s="215">
        <v>1900393.2</v>
      </c>
      <c r="F11" s="215">
        <v>151537.57</v>
      </c>
      <c r="G11" s="215">
        <v>16613410.24</v>
      </c>
      <c r="H11" s="215">
        <v>252509.09</v>
      </c>
      <c r="I11" s="215">
        <v>87308903.049999997</v>
      </c>
      <c r="J11" s="215">
        <v>543223383.94000006</v>
      </c>
    </row>
    <row r="12" spans="1:10" s="216" customFormat="1" ht="15" customHeight="1">
      <c r="A12" s="214" t="s">
        <v>1073</v>
      </c>
      <c r="B12" s="215">
        <v>106362441.72</v>
      </c>
      <c r="C12" s="215">
        <v>29822522.239999998</v>
      </c>
      <c r="D12" s="215">
        <v>12538412.800000001</v>
      </c>
      <c r="E12" s="215">
        <v>21470809.27</v>
      </c>
      <c r="F12" s="215">
        <v>80704.22</v>
      </c>
      <c r="G12" s="215">
        <v>934762.77</v>
      </c>
      <c r="H12" s="215">
        <v>0</v>
      </c>
      <c r="I12" s="215">
        <v>0</v>
      </c>
      <c r="J12" s="215">
        <v>171209653.02000001</v>
      </c>
    </row>
    <row r="13" spans="1:10" s="216" customFormat="1" ht="15" customHeight="1">
      <c r="A13" s="214" t="s">
        <v>1072</v>
      </c>
      <c r="B13" s="215">
        <v>839651793.27999997</v>
      </c>
      <c r="C13" s="215">
        <v>2764228939.3000002</v>
      </c>
      <c r="D13" s="215">
        <v>1568330019.9000001</v>
      </c>
      <c r="E13" s="215">
        <v>52335930.969999999</v>
      </c>
      <c r="F13" s="215">
        <v>485430099</v>
      </c>
      <c r="G13" s="215">
        <v>877258433.88999999</v>
      </c>
      <c r="H13" s="215">
        <v>22440693.989999998</v>
      </c>
      <c r="I13" s="215">
        <v>1084198612.3800001</v>
      </c>
      <c r="J13" s="215">
        <v>7693874522.71</v>
      </c>
    </row>
    <row r="14" spans="1:10" s="216" customFormat="1" ht="15" customHeight="1">
      <c r="A14" s="475" t="s">
        <v>1071</v>
      </c>
      <c r="B14" s="480">
        <v>1489469961.25</v>
      </c>
      <c r="C14" s="480">
        <v>3360516350.3699999</v>
      </c>
      <c r="D14" s="480">
        <v>2332590251.1500001</v>
      </c>
      <c r="E14" s="480">
        <v>82636608.709999993</v>
      </c>
      <c r="F14" s="480">
        <v>577445369.85000002</v>
      </c>
      <c r="G14" s="480">
        <v>1532938728.9000001</v>
      </c>
      <c r="H14" s="480">
        <v>42109524.640000001</v>
      </c>
      <c r="I14" s="480">
        <v>1497301777.2</v>
      </c>
      <c r="J14" s="480">
        <v>10915008572.07</v>
      </c>
    </row>
    <row r="15" spans="1:10" s="224" customFormat="1" ht="15" customHeight="1">
      <c r="A15" s="214" t="s">
        <v>1070</v>
      </c>
      <c r="B15" s="879">
        <v>949436515.07000005</v>
      </c>
      <c r="C15" s="879">
        <v>2848188248.2140002</v>
      </c>
      <c r="D15" s="879">
        <v>1783660313.7650001</v>
      </c>
      <c r="E15" s="879">
        <v>70298474.010499999</v>
      </c>
      <c r="F15" s="879">
        <v>499093627.884</v>
      </c>
      <c r="G15" s="879">
        <v>897802286.56350005</v>
      </c>
      <c r="H15" s="879">
        <v>25692089.482999999</v>
      </c>
      <c r="I15" s="879">
        <v>1171649478.595</v>
      </c>
      <c r="J15" s="879">
        <v>8245821033.585</v>
      </c>
    </row>
    <row r="16" spans="1:10" s="223" customFormat="1" ht="15" customHeight="1">
      <c r="A16" s="219" t="s">
        <v>1069</v>
      </c>
      <c r="B16" s="479">
        <v>0.63739999999999997</v>
      </c>
      <c r="C16" s="479">
        <v>0.84750000000000003</v>
      </c>
      <c r="D16" s="479">
        <v>0.76470000000000005</v>
      </c>
      <c r="E16" s="479">
        <v>0.85070000000000001</v>
      </c>
      <c r="F16" s="479">
        <v>0.86429999999999996</v>
      </c>
      <c r="G16" s="479">
        <v>0.5857</v>
      </c>
      <c r="H16" s="479">
        <v>0.61009999999999998</v>
      </c>
      <c r="I16" s="479">
        <v>0.78249999999999997</v>
      </c>
      <c r="J16" s="479">
        <v>0.75549999999999995</v>
      </c>
    </row>
    <row r="17" spans="1:10" s="216" customFormat="1" ht="15" customHeight="1">
      <c r="A17" s="475" t="s">
        <v>1068</v>
      </c>
      <c r="B17" s="480">
        <v>94943651.506999999</v>
      </c>
      <c r="C17" s="480">
        <v>284818824.82139999</v>
      </c>
      <c r="D17" s="480">
        <v>178366031.37650001</v>
      </c>
      <c r="E17" s="480">
        <v>7029847.4011000004</v>
      </c>
      <c r="F17" s="480">
        <v>49909362.788400002</v>
      </c>
      <c r="G17" s="480">
        <v>89780228.656399995</v>
      </c>
      <c r="H17" s="480">
        <v>2569208.9482999998</v>
      </c>
      <c r="I17" s="480">
        <v>117164947.85950001</v>
      </c>
      <c r="J17" s="480">
        <v>824582103.3585</v>
      </c>
    </row>
    <row r="18" spans="1:10" s="216" customFormat="1" ht="15" customHeight="1">
      <c r="A18" s="214" t="s">
        <v>1067</v>
      </c>
      <c r="B18" s="215">
        <v>97815372</v>
      </c>
      <c r="C18" s="215">
        <v>474789111</v>
      </c>
      <c r="D18" s="215">
        <v>494031811</v>
      </c>
      <c r="E18" s="215">
        <v>13988517</v>
      </c>
      <c r="F18" s="215">
        <v>76739015</v>
      </c>
      <c r="G18" s="215">
        <v>116722183</v>
      </c>
      <c r="H18" s="215">
        <v>6851634</v>
      </c>
      <c r="I18" s="215">
        <v>193674242</v>
      </c>
      <c r="J18" s="215">
        <v>1474611885</v>
      </c>
    </row>
    <row r="19" spans="1:10" s="216" customFormat="1" ht="15" customHeight="1">
      <c r="A19" s="214" t="s">
        <v>1066</v>
      </c>
      <c r="B19" s="215">
        <v>0</v>
      </c>
      <c r="C19" s="215">
        <v>0</v>
      </c>
      <c r="D19" s="215">
        <v>0</v>
      </c>
      <c r="E19" s="215">
        <v>0</v>
      </c>
      <c r="F19" s="215">
        <v>0</v>
      </c>
      <c r="G19" s="215">
        <v>0</v>
      </c>
      <c r="H19" s="215">
        <v>0</v>
      </c>
      <c r="I19" s="215">
        <v>0</v>
      </c>
      <c r="J19" s="215">
        <v>0</v>
      </c>
    </row>
    <row r="20" spans="1:10" s="216" customFormat="1" ht="15" customHeight="1">
      <c r="A20" s="219" t="s">
        <v>1065</v>
      </c>
      <c r="B20" s="215">
        <v>0</v>
      </c>
      <c r="C20" s="215">
        <v>0</v>
      </c>
      <c r="D20" s="215">
        <v>0</v>
      </c>
      <c r="E20" s="215">
        <v>0</v>
      </c>
      <c r="F20" s="215">
        <v>0</v>
      </c>
      <c r="G20" s="215">
        <v>0</v>
      </c>
      <c r="H20" s="215">
        <v>0</v>
      </c>
      <c r="I20" s="215">
        <v>0</v>
      </c>
      <c r="J20" s="215">
        <v>0</v>
      </c>
    </row>
    <row r="21" spans="1:10" s="216" customFormat="1" ht="15" customHeight="1">
      <c r="A21" s="214" t="s">
        <v>1064</v>
      </c>
      <c r="B21" s="215">
        <v>0</v>
      </c>
      <c r="C21" s="215">
        <v>0</v>
      </c>
      <c r="D21" s="215">
        <v>0</v>
      </c>
      <c r="E21" s="215">
        <v>0</v>
      </c>
      <c r="F21" s="215">
        <v>0</v>
      </c>
      <c r="G21" s="215">
        <v>12661482</v>
      </c>
      <c r="H21" s="215">
        <v>3782782</v>
      </c>
      <c r="I21" s="215">
        <v>3640952</v>
      </c>
      <c r="J21" s="215">
        <v>20085216</v>
      </c>
    </row>
    <row r="22" spans="1:10" s="216" customFormat="1" ht="15" customHeight="1">
      <c r="A22" s="475" t="s">
        <v>1063</v>
      </c>
      <c r="B22" s="480">
        <v>97815372</v>
      </c>
      <c r="C22" s="480">
        <v>474789111</v>
      </c>
      <c r="D22" s="480">
        <v>494031811</v>
      </c>
      <c r="E22" s="480">
        <v>13988517</v>
      </c>
      <c r="F22" s="480">
        <v>76739015</v>
      </c>
      <c r="G22" s="480">
        <v>104060701</v>
      </c>
      <c r="H22" s="480">
        <v>3068852</v>
      </c>
      <c r="I22" s="480">
        <v>190033290</v>
      </c>
      <c r="J22" s="480">
        <v>1454526669</v>
      </c>
    </row>
    <row r="23" spans="1:10" s="216" customFormat="1" ht="15" customHeight="1">
      <c r="A23" s="214" t="s">
        <v>1062</v>
      </c>
      <c r="B23" s="215">
        <v>10675687</v>
      </c>
      <c r="C23" s="215">
        <v>0</v>
      </c>
      <c r="D23" s="215">
        <v>0</v>
      </c>
      <c r="E23" s="215">
        <v>0</v>
      </c>
      <c r="F23" s="215">
        <v>0</v>
      </c>
      <c r="G23" s="215">
        <v>0</v>
      </c>
      <c r="H23" s="215">
        <v>0</v>
      </c>
      <c r="I23" s="215">
        <v>34300000</v>
      </c>
      <c r="J23" s="215">
        <v>44975687</v>
      </c>
    </row>
    <row r="24" spans="1:10" s="216" customFormat="1" ht="15" customHeight="1">
      <c r="A24" s="214" t="s">
        <v>1061</v>
      </c>
      <c r="B24" s="215">
        <v>0</v>
      </c>
      <c r="C24" s="215">
        <v>0</v>
      </c>
      <c r="D24" s="215">
        <v>0</v>
      </c>
      <c r="E24" s="215">
        <v>0</v>
      </c>
      <c r="F24" s="215">
        <v>0</v>
      </c>
      <c r="G24" s="215">
        <v>0</v>
      </c>
      <c r="H24" s="215">
        <v>0</v>
      </c>
      <c r="I24" s="215">
        <v>0</v>
      </c>
      <c r="J24" s="215">
        <v>0</v>
      </c>
    </row>
    <row r="25" spans="1:10" s="222" customFormat="1" ht="15" customHeight="1">
      <c r="A25" s="214" t="s">
        <v>1060</v>
      </c>
      <c r="B25" s="215">
        <v>0</v>
      </c>
      <c r="C25" s="215">
        <v>0</v>
      </c>
      <c r="D25" s="215">
        <v>0</v>
      </c>
      <c r="E25" s="215">
        <v>0</v>
      </c>
      <c r="F25" s="215">
        <v>0</v>
      </c>
      <c r="G25" s="215">
        <v>0</v>
      </c>
      <c r="H25" s="215">
        <v>0</v>
      </c>
      <c r="I25" s="215">
        <v>0</v>
      </c>
      <c r="J25" s="215">
        <v>0</v>
      </c>
    </row>
    <row r="26" spans="1:10" s="216" customFormat="1" ht="15" customHeight="1">
      <c r="A26" s="214" t="s">
        <v>1059</v>
      </c>
      <c r="B26" s="215">
        <v>10675687</v>
      </c>
      <c r="C26" s="215">
        <v>0</v>
      </c>
      <c r="D26" s="215">
        <v>0</v>
      </c>
      <c r="E26" s="215">
        <v>0</v>
      </c>
      <c r="F26" s="215">
        <v>0</v>
      </c>
      <c r="G26" s="215">
        <v>0</v>
      </c>
      <c r="H26" s="215">
        <v>0</v>
      </c>
      <c r="I26" s="215">
        <v>34300000</v>
      </c>
      <c r="J26" s="215">
        <v>0</v>
      </c>
    </row>
    <row r="27" spans="1:10" s="154" customFormat="1" ht="15" customHeight="1">
      <c r="A27" s="219" t="s">
        <v>1058</v>
      </c>
      <c r="B27" s="215">
        <v>18018027</v>
      </c>
      <c r="C27" s="215">
        <v>15639005</v>
      </c>
      <c r="D27" s="215">
        <v>0</v>
      </c>
      <c r="E27" s="215">
        <v>0</v>
      </c>
      <c r="F27" s="215">
        <v>3542040</v>
      </c>
      <c r="G27" s="215">
        <v>7241244</v>
      </c>
      <c r="H27" s="215">
        <v>0</v>
      </c>
      <c r="I27" s="215">
        <v>5705399</v>
      </c>
      <c r="J27" s="215">
        <v>50145715</v>
      </c>
    </row>
    <row r="28" spans="1:10" s="221" customFormat="1" ht="15" customHeight="1">
      <c r="A28" s="219" t="s">
        <v>1057</v>
      </c>
      <c r="B28" s="215">
        <v>0</v>
      </c>
      <c r="C28" s="215">
        <v>0</v>
      </c>
      <c r="D28" s="215">
        <v>0</v>
      </c>
      <c r="E28" s="215">
        <v>0</v>
      </c>
      <c r="F28" s="215">
        <v>0</v>
      </c>
      <c r="G28" s="215">
        <v>0</v>
      </c>
      <c r="H28" s="215">
        <v>0</v>
      </c>
      <c r="I28" s="215">
        <v>0</v>
      </c>
      <c r="J28" s="215">
        <v>0</v>
      </c>
    </row>
    <row r="29" spans="1:10" s="216" customFormat="1" ht="15" customHeight="1">
      <c r="A29" s="478" t="s">
        <v>1056</v>
      </c>
      <c r="B29" s="480">
        <v>28693714</v>
      </c>
      <c r="C29" s="480">
        <v>15639005</v>
      </c>
      <c r="D29" s="480">
        <v>0</v>
      </c>
      <c r="E29" s="480">
        <v>0</v>
      </c>
      <c r="F29" s="480">
        <v>3542040</v>
      </c>
      <c r="G29" s="480">
        <v>7241244</v>
      </c>
      <c r="H29" s="480">
        <v>0</v>
      </c>
      <c r="I29" s="480">
        <v>40005399</v>
      </c>
      <c r="J29" s="480">
        <v>95121402</v>
      </c>
    </row>
    <row r="30" spans="1:10" s="216" customFormat="1" ht="15" customHeight="1">
      <c r="A30" s="219" t="s">
        <v>1055</v>
      </c>
      <c r="B30" s="215">
        <v>0</v>
      </c>
      <c r="C30" s="215">
        <v>0</v>
      </c>
      <c r="D30" s="215">
        <v>0</v>
      </c>
      <c r="E30" s="215">
        <v>0</v>
      </c>
      <c r="F30" s="215">
        <v>0</v>
      </c>
      <c r="G30" s="215">
        <v>0</v>
      </c>
      <c r="H30" s="215">
        <v>0</v>
      </c>
      <c r="I30" s="215">
        <v>0</v>
      </c>
      <c r="J30" s="215">
        <v>0</v>
      </c>
    </row>
    <row r="31" spans="1:10" s="216" customFormat="1" ht="15" customHeight="1">
      <c r="A31" s="219" t="s">
        <v>1054</v>
      </c>
      <c r="B31" s="215">
        <v>0</v>
      </c>
      <c r="C31" s="215">
        <v>362500</v>
      </c>
      <c r="D31" s="215">
        <v>569700</v>
      </c>
      <c r="E31" s="215">
        <v>0</v>
      </c>
      <c r="F31" s="215">
        <v>0</v>
      </c>
      <c r="G31" s="215">
        <v>295728</v>
      </c>
      <c r="H31" s="215">
        <v>0</v>
      </c>
      <c r="I31" s="215">
        <v>692300</v>
      </c>
      <c r="J31" s="215">
        <v>1920228</v>
      </c>
    </row>
    <row r="32" spans="1:10" s="216" customFormat="1" ht="15" customHeight="1">
      <c r="A32" s="475" t="s">
        <v>1053</v>
      </c>
      <c r="B32" s="480">
        <v>126509086</v>
      </c>
      <c r="C32" s="480">
        <v>490065616</v>
      </c>
      <c r="D32" s="480">
        <v>493462111</v>
      </c>
      <c r="E32" s="480">
        <v>13988517</v>
      </c>
      <c r="F32" s="480">
        <v>80281055</v>
      </c>
      <c r="G32" s="480">
        <v>111006217</v>
      </c>
      <c r="H32" s="480">
        <v>3068852</v>
      </c>
      <c r="I32" s="480">
        <v>229346389</v>
      </c>
      <c r="J32" s="480">
        <v>1547727843</v>
      </c>
    </row>
    <row r="33" spans="1:10" s="179" customFormat="1" ht="15" customHeight="1">
      <c r="A33" s="214" t="s">
        <v>1052</v>
      </c>
      <c r="B33" s="215">
        <v>31565434.493000001</v>
      </c>
      <c r="C33" s="215">
        <v>205246791.17860001</v>
      </c>
      <c r="D33" s="215">
        <v>315096079.62349999</v>
      </c>
      <c r="E33" s="215">
        <v>6958669.5990000004</v>
      </c>
      <c r="F33" s="215">
        <v>30371692.211599998</v>
      </c>
      <c r="G33" s="215">
        <v>21225988.343699999</v>
      </c>
      <c r="H33" s="215">
        <v>499643.05170000001</v>
      </c>
      <c r="I33" s="215">
        <v>112181441.14049999</v>
      </c>
      <c r="J33" s="215">
        <v>723145739.6415</v>
      </c>
    </row>
    <row r="34" spans="1:10" s="211" customFormat="1" ht="15" customHeight="1">
      <c r="A34" s="214" t="s">
        <v>1051</v>
      </c>
      <c r="B34" s="212">
        <v>7.6999999999999999E-2</v>
      </c>
      <c r="C34" s="212">
        <v>0.13250000000000001</v>
      </c>
      <c r="D34" s="212">
        <v>0.15609999999999999</v>
      </c>
      <c r="E34" s="212">
        <v>0.28470000000000001</v>
      </c>
      <c r="F34" s="212">
        <v>7.9799999999999996E-2</v>
      </c>
      <c r="G34" s="212">
        <v>0.14230000000000001</v>
      </c>
      <c r="H34" s="212">
        <v>0.53520000000000001</v>
      </c>
      <c r="I34" s="212">
        <v>8.2299999999999998E-2</v>
      </c>
      <c r="J34" s="212">
        <v>0.12820000000000001</v>
      </c>
    </row>
    <row r="35" spans="1:10" ht="3.75" customHeight="1" thickBot="1">
      <c r="A35" s="157"/>
      <c r="B35" s="880"/>
      <c r="C35" s="880"/>
      <c r="D35" s="880"/>
      <c r="E35" s="880"/>
      <c r="F35" s="880"/>
      <c r="G35" s="880"/>
      <c r="H35" s="880"/>
      <c r="I35" s="880"/>
      <c r="J35" s="880"/>
    </row>
    <row r="36" spans="1:10" ht="15" customHeight="1" thickTop="1">
      <c r="A36" s="210" t="s">
        <v>1050</v>
      </c>
      <c r="B36" s="153"/>
      <c r="C36" s="153"/>
      <c r="D36" s="153"/>
      <c r="E36" s="153"/>
      <c r="F36" s="153"/>
      <c r="G36" s="153"/>
      <c r="H36" s="153"/>
      <c r="I36" s="153"/>
      <c r="J36" s="153"/>
    </row>
    <row r="37" spans="1:10" ht="15" customHeight="1">
      <c r="A37" s="214"/>
      <c r="B37" s="153"/>
      <c r="C37" s="153"/>
      <c r="D37" s="153"/>
      <c r="E37" s="153"/>
      <c r="F37" s="153"/>
      <c r="G37" s="153"/>
      <c r="H37" s="153"/>
      <c r="I37" s="153"/>
      <c r="J37" s="153"/>
    </row>
  </sheetData>
  <mergeCells count="4">
    <mergeCell ref="A1:J1"/>
    <mergeCell ref="A2:J2"/>
    <mergeCell ref="A3:J3"/>
    <mergeCell ref="A4:J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K26"/>
  <sheetViews>
    <sheetView zoomScaleNormal="100" workbookViewId="0">
      <selection sqref="A1:K1"/>
    </sheetView>
  </sheetViews>
  <sheetFormatPr baseColWidth="10" defaultColWidth="9.140625" defaultRowHeight="12.75"/>
  <cols>
    <col min="1" max="1" width="38.28515625" style="209" customWidth="1"/>
    <col min="2" max="9" width="13.85546875" style="208" customWidth="1"/>
    <col min="10" max="10" width="14.140625" style="208" customWidth="1"/>
    <col min="11" max="11" width="12.140625" style="208" customWidth="1"/>
    <col min="12" max="256" width="9.140625" style="208"/>
    <col min="257" max="257" width="38.28515625" style="208" customWidth="1"/>
    <col min="258" max="265" width="13.85546875" style="208" customWidth="1"/>
    <col min="266" max="266" width="14.140625" style="208" customWidth="1"/>
    <col min="267" max="267" width="12.140625" style="208" customWidth="1"/>
    <col min="268" max="512" width="9.140625" style="208"/>
    <col min="513" max="513" width="38.28515625" style="208" customWidth="1"/>
    <col min="514" max="521" width="13.85546875" style="208" customWidth="1"/>
    <col min="522" max="522" width="14.140625" style="208" customWidth="1"/>
    <col min="523" max="523" width="12.140625" style="208" customWidth="1"/>
    <col min="524" max="768" width="9.140625" style="208"/>
    <col min="769" max="769" width="38.28515625" style="208" customWidth="1"/>
    <col min="770" max="777" width="13.85546875" style="208" customWidth="1"/>
    <col min="778" max="778" width="14.140625" style="208" customWidth="1"/>
    <col min="779" max="779" width="12.140625" style="208" customWidth="1"/>
    <col min="780" max="1024" width="9.140625" style="208"/>
    <col min="1025" max="1025" width="38.28515625" style="208" customWidth="1"/>
    <col min="1026" max="1033" width="13.85546875" style="208" customWidth="1"/>
    <col min="1034" max="1034" width="14.140625" style="208" customWidth="1"/>
    <col min="1035" max="1035" width="12.140625" style="208" customWidth="1"/>
    <col min="1036" max="1280" width="9.140625" style="208"/>
    <col min="1281" max="1281" width="38.28515625" style="208" customWidth="1"/>
    <col min="1282" max="1289" width="13.85546875" style="208" customWidth="1"/>
    <col min="1290" max="1290" width="14.140625" style="208" customWidth="1"/>
    <col min="1291" max="1291" width="12.140625" style="208" customWidth="1"/>
    <col min="1292" max="1536" width="9.140625" style="208"/>
    <col min="1537" max="1537" width="38.28515625" style="208" customWidth="1"/>
    <col min="1538" max="1545" width="13.85546875" style="208" customWidth="1"/>
    <col min="1546" max="1546" width="14.140625" style="208" customWidth="1"/>
    <col min="1547" max="1547" width="12.140625" style="208" customWidth="1"/>
    <col min="1548" max="1792" width="9.140625" style="208"/>
    <col min="1793" max="1793" width="38.28515625" style="208" customWidth="1"/>
    <col min="1794" max="1801" width="13.85546875" style="208" customWidth="1"/>
    <col min="1802" max="1802" width="14.140625" style="208" customWidth="1"/>
    <col min="1803" max="1803" width="12.140625" style="208" customWidth="1"/>
    <col min="1804" max="2048" width="9.140625" style="208"/>
    <col min="2049" max="2049" width="38.28515625" style="208" customWidth="1"/>
    <col min="2050" max="2057" width="13.85546875" style="208" customWidth="1"/>
    <col min="2058" max="2058" width="14.140625" style="208" customWidth="1"/>
    <col min="2059" max="2059" width="12.140625" style="208" customWidth="1"/>
    <col min="2060" max="2304" width="9.140625" style="208"/>
    <col min="2305" max="2305" width="38.28515625" style="208" customWidth="1"/>
    <col min="2306" max="2313" width="13.85546875" style="208" customWidth="1"/>
    <col min="2314" max="2314" width="14.140625" style="208" customWidth="1"/>
    <col min="2315" max="2315" width="12.140625" style="208" customWidth="1"/>
    <col min="2316" max="2560" width="9.140625" style="208"/>
    <col min="2561" max="2561" width="38.28515625" style="208" customWidth="1"/>
    <col min="2562" max="2569" width="13.85546875" style="208" customWidth="1"/>
    <col min="2570" max="2570" width="14.140625" style="208" customWidth="1"/>
    <col min="2571" max="2571" width="12.140625" style="208" customWidth="1"/>
    <col min="2572" max="2816" width="9.140625" style="208"/>
    <col min="2817" max="2817" width="38.28515625" style="208" customWidth="1"/>
    <col min="2818" max="2825" width="13.85546875" style="208" customWidth="1"/>
    <col min="2826" max="2826" width="14.140625" style="208" customWidth="1"/>
    <col min="2827" max="2827" width="12.140625" style="208" customWidth="1"/>
    <col min="2828" max="3072" width="9.140625" style="208"/>
    <col min="3073" max="3073" width="38.28515625" style="208" customWidth="1"/>
    <col min="3074" max="3081" width="13.85546875" style="208" customWidth="1"/>
    <col min="3082" max="3082" width="14.140625" style="208" customWidth="1"/>
    <col min="3083" max="3083" width="12.140625" style="208" customWidth="1"/>
    <col min="3084" max="3328" width="9.140625" style="208"/>
    <col min="3329" max="3329" width="38.28515625" style="208" customWidth="1"/>
    <col min="3330" max="3337" width="13.85546875" style="208" customWidth="1"/>
    <col min="3338" max="3338" width="14.140625" style="208" customWidth="1"/>
    <col min="3339" max="3339" width="12.140625" style="208" customWidth="1"/>
    <col min="3340" max="3584" width="9.140625" style="208"/>
    <col min="3585" max="3585" width="38.28515625" style="208" customWidth="1"/>
    <col min="3586" max="3593" width="13.85546875" style="208" customWidth="1"/>
    <col min="3594" max="3594" width="14.140625" style="208" customWidth="1"/>
    <col min="3595" max="3595" width="12.140625" style="208" customWidth="1"/>
    <col min="3596" max="3840" width="9.140625" style="208"/>
    <col min="3841" max="3841" width="38.28515625" style="208" customWidth="1"/>
    <col min="3842" max="3849" width="13.85546875" style="208" customWidth="1"/>
    <col min="3850" max="3850" width="14.140625" style="208" customWidth="1"/>
    <col min="3851" max="3851" width="12.140625" style="208" customWidth="1"/>
    <col min="3852" max="4096" width="9.140625" style="208"/>
    <col min="4097" max="4097" width="38.28515625" style="208" customWidth="1"/>
    <col min="4098" max="4105" width="13.85546875" style="208" customWidth="1"/>
    <col min="4106" max="4106" width="14.140625" style="208" customWidth="1"/>
    <col min="4107" max="4107" width="12.140625" style="208" customWidth="1"/>
    <col min="4108" max="4352" width="9.140625" style="208"/>
    <col min="4353" max="4353" width="38.28515625" style="208" customWidth="1"/>
    <col min="4354" max="4361" width="13.85546875" style="208" customWidth="1"/>
    <col min="4362" max="4362" width="14.140625" style="208" customWidth="1"/>
    <col min="4363" max="4363" width="12.140625" style="208" customWidth="1"/>
    <col min="4364" max="4608" width="9.140625" style="208"/>
    <col min="4609" max="4609" width="38.28515625" style="208" customWidth="1"/>
    <col min="4610" max="4617" width="13.85546875" style="208" customWidth="1"/>
    <col min="4618" max="4618" width="14.140625" style="208" customWidth="1"/>
    <col min="4619" max="4619" width="12.140625" style="208" customWidth="1"/>
    <col min="4620" max="4864" width="9.140625" style="208"/>
    <col min="4865" max="4865" width="38.28515625" style="208" customWidth="1"/>
    <col min="4866" max="4873" width="13.85546875" style="208" customWidth="1"/>
    <col min="4874" max="4874" width="14.140625" style="208" customWidth="1"/>
    <col min="4875" max="4875" width="12.140625" style="208" customWidth="1"/>
    <col min="4876" max="5120" width="9.140625" style="208"/>
    <col min="5121" max="5121" width="38.28515625" style="208" customWidth="1"/>
    <col min="5122" max="5129" width="13.85546875" style="208" customWidth="1"/>
    <col min="5130" max="5130" width="14.140625" style="208" customWidth="1"/>
    <col min="5131" max="5131" width="12.140625" style="208" customWidth="1"/>
    <col min="5132" max="5376" width="9.140625" style="208"/>
    <col min="5377" max="5377" width="38.28515625" style="208" customWidth="1"/>
    <col min="5378" max="5385" width="13.85546875" style="208" customWidth="1"/>
    <col min="5386" max="5386" width="14.140625" style="208" customWidth="1"/>
    <col min="5387" max="5387" width="12.140625" style="208" customWidth="1"/>
    <col min="5388" max="5632" width="9.140625" style="208"/>
    <col min="5633" max="5633" width="38.28515625" style="208" customWidth="1"/>
    <col min="5634" max="5641" width="13.85546875" style="208" customWidth="1"/>
    <col min="5642" max="5642" width="14.140625" style="208" customWidth="1"/>
    <col min="5643" max="5643" width="12.140625" style="208" customWidth="1"/>
    <col min="5644" max="5888" width="9.140625" style="208"/>
    <col min="5889" max="5889" width="38.28515625" style="208" customWidth="1"/>
    <col min="5890" max="5897" width="13.85546875" style="208" customWidth="1"/>
    <col min="5898" max="5898" width="14.140625" style="208" customWidth="1"/>
    <col min="5899" max="5899" width="12.140625" style="208" customWidth="1"/>
    <col min="5900" max="6144" width="9.140625" style="208"/>
    <col min="6145" max="6145" width="38.28515625" style="208" customWidth="1"/>
    <col min="6146" max="6153" width="13.85546875" style="208" customWidth="1"/>
    <col min="6154" max="6154" width="14.140625" style="208" customWidth="1"/>
    <col min="6155" max="6155" width="12.140625" style="208" customWidth="1"/>
    <col min="6156" max="6400" width="9.140625" style="208"/>
    <col min="6401" max="6401" width="38.28515625" style="208" customWidth="1"/>
    <col min="6402" max="6409" width="13.85546875" style="208" customWidth="1"/>
    <col min="6410" max="6410" width="14.140625" style="208" customWidth="1"/>
    <col min="6411" max="6411" width="12.140625" style="208" customWidth="1"/>
    <col min="6412" max="6656" width="9.140625" style="208"/>
    <col min="6657" max="6657" width="38.28515625" style="208" customWidth="1"/>
    <col min="6658" max="6665" width="13.85546875" style="208" customWidth="1"/>
    <col min="6666" max="6666" width="14.140625" style="208" customWidth="1"/>
    <col min="6667" max="6667" width="12.140625" style="208" customWidth="1"/>
    <col min="6668" max="6912" width="9.140625" style="208"/>
    <col min="6913" max="6913" width="38.28515625" style="208" customWidth="1"/>
    <col min="6914" max="6921" width="13.85546875" style="208" customWidth="1"/>
    <col min="6922" max="6922" width="14.140625" style="208" customWidth="1"/>
    <col min="6923" max="6923" width="12.140625" style="208" customWidth="1"/>
    <col min="6924" max="7168" width="9.140625" style="208"/>
    <col min="7169" max="7169" width="38.28515625" style="208" customWidth="1"/>
    <col min="7170" max="7177" width="13.85546875" style="208" customWidth="1"/>
    <col min="7178" max="7178" width="14.140625" style="208" customWidth="1"/>
    <col min="7179" max="7179" width="12.140625" style="208" customWidth="1"/>
    <col min="7180" max="7424" width="9.140625" style="208"/>
    <col min="7425" max="7425" width="38.28515625" style="208" customWidth="1"/>
    <col min="7426" max="7433" width="13.85546875" style="208" customWidth="1"/>
    <col min="7434" max="7434" width="14.140625" style="208" customWidth="1"/>
    <col min="7435" max="7435" width="12.140625" style="208" customWidth="1"/>
    <col min="7436" max="7680" width="9.140625" style="208"/>
    <col min="7681" max="7681" width="38.28515625" style="208" customWidth="1"/>
    <col min="7682" max="7689" width="13.85546875" style="208" customWidth="1"/>
    <col min="7690" max="7690" width="14.140625" style="208" customWidth="1"/>
    <col min="7691" max="7691" width="12.140625" style="208" customWidth="1"/>
    <col min="7692" max="7936" width="9.140625" style="208"/>
    <col min="7937" max="7937" width="38.28515625" style="208" customWidth="1"/>
    <col min="7938" max="7945" width="13.85546875" style="208" customWidth="1"/>
    <col min="7946" max="7946" width="14.140625" style="208" customWidth="1"/>
    <col min="7947" max="7947" width="12.140625" style="208" customWidth="1"/>
    <col min="7948" max="8192" width="9.140625" style="208"/>
    <col min="8193" max="8193" width="38.28515625" style="208" customWidth="1"/>
    <col min="8194" max="8201" width="13.85546875" style="208" customWidth="1"/>
    <col min="8202" max="8202" width="14.140625" style="208" customWidth="1"/>
    <col min="8203" max="8203" width="12.140625" style="208" customWidth="1"/>
    <col min="8204" max="8448" width="9.140625" style="208"/>
    <col min="8449" max="8449" width="38.28515625" style="208" customWidth="1"/>
    <col min="8450" max="8457" width="13.85546875" style="208" customWidth="1"/>
    <col min="8458" max="8458" width="14.140625" style="208" customWidth="1"/>
    <col min="8459" max="8459" width="12.140625" style="208" customWidth="1"/>
    <col min="8460" max="8704" width="9.140625" style="208"/>
    <col min="8705" max="8705" width="38.28515625" style="208" customWidth="1"/>
    <col min="8706" max="8713" width="13.85546875" style="208" customWidth="1"/>
    <col min="8714" max="8714" width="14.140625" style="208" customWidth="1"/>
    <col min="8715" max="8715" width="12.140625" style="208" customWidth="1"/>
    <col min="8716" max="8960" width="9.140625" style="208"/>
    <col min="8961" max="8961" width="38.28515625" style="208" customWidth="1"/>
    <col min="8962" max="8969" width="13.85546875" style="208" customWidth="1"/>
    <col min="8970" max="8970" width="14.140625" style="208" customWidth="1"/>
    <col min="8971" max="8971" width="12.140625" style="208" customWidth="1"/>
    <col min="8972" max="9216" width="9.140625" style="208"/>
    <col min="9217" max="9217" width="38.28515625" style="208" customWidth="1"/>
    <col min="9218" max="9225" width="13.85546875" style="208" customWidth="1"/>
    <col min="9226" max="9226" width="14.140625" style="208" customWidth="1"/>
    <col min="9227" max="9227" width="12.140625" style="208" customWidth="1"/>
    <col min="9228" max="9472" width="9.140625" style="208"/>
    <col min="9473" max="9473" width="38.28515625" style="208" customWidth="1"/>
    <col min="9474" max="9481" width="13.85546875" style="208" customWidth="1"/>
    <col min="9482" max="9482" width="14.140625" style="208" customWidth="1"/>
    <col min="9483" max="9483" width="12.140625" style="208" customWidth="1"/>
    <col min="9484" max="9728" width="9.140625" style="208"/>
    <col min="9729" max="9729" width="38.28515625" style="208" customWidth="1"/>
    <col min="9730" max="9737" width="13.85546875" style="208" customWidth="1"/>
    <col min="9738" max="9738" width="14.140625" style="208" customWidth="1"/>
    <col min="9739" max="9739" width="12.140625" style="208" customWidth="1"/>
    <col min="9740" max="9984" width="9.140625" style="208"/>
    <col min="9985" max="9985" width="38.28515625" style="208" customWidth="1"/>
    <col min="9986" max="9993" width="13.85546875" style="208" customWidth="1"/>
    <col min="9994" max="9994" width="14.140625" style="208" customWidth="1"/>
    <col min="9995" max="9995" width="12.140625" style="208" customWidth="1"/>
    <col min="9996" max="10240" width="9.140625" style="208"/>
    <col min="10241" max="10241" width="38.28515625" style="208" customWidth="1"/>
    <col min="10242" max="10249" width="13.85546875" style="208" customWidth="1"/>
    <col min="10250" max="10250" width="14.140625" style="208" customWidth="1"/>
    <col min="10251" max="10251" width="12.140625" style="208" customWidth="1"/>
    <col min="10252" max="10496" width="9.140625" style="208"/>
    <col min="10497" max="10497" width="38.28515625" style="208" customWidth="1"/>
    <col min="10498" max="10505" width="13.85546875" style="208" customWidth="1"/>
    <col min="10506" max="10506" width="14.140625" style="208" customWidth="1"/>
    <col min="10507" max="10507" width="12.140625" style="208" customWidth="1"/>
    <col min="10508" max="10752" width="9.140625" style="208"/>
    <col min="10753" max="10753" width="38.28515625" style="208" customWidth="1"/>
    <col min="10754" max="10761" width="13.85546875" style="208" customWidth="1"/>
    <col min="10762" max="10762" width="14.140625" style="208" customWidth="1"/>
    <col min="10763" max="10763" width="12.140625" style="208" customWidth="1"/>
    <col min="10764" max="11008" width="9.140625" style="208"/>
    <col min="11009" max="11009" width="38.28515625" style="208" customWidth="1"/>
    <col min="11010" max="11017" width="13.85546875" style="208" customWidth="1"/>
    <col min="11018" max="11018" width="14.140625" style="208" customWidth="1"/>
    <col min="11019" max="11019" width="12.140625" style="208" customWidth="1"/>
    <col min="11020" max="11264" width="9.140625" style="208"/>
    <col min="11265" max="11265" width="38.28515625" style="208" customWidth="1"/>
    <col min="11266" max="11273" width="13.85546875" style="208" customWidth="1"/>
    <col min="11274" max="11274" width="14.140625" style="208" customWidth="1"/>
    <col min="11275" max="11275" width="12.140625" style="208" customWidth="1"/>
    <col min="11276" max="11520" width="9.140625" style="208"/>
    <col min="11521" max="11521" width="38.28515625" style="208" customWidth="1"/>
    <col min="11522" max="11529" width="13.85546875" style="208" customWidth="1"/>
    <col min="11530" max="11530" width="14.140625" style="208" customWidth="1"/>
    <col min="11531" max="11531" width="12.140625" style="208" customWidth="1"/>
    <col min="11532" max="11776" width="9.140625" style="208"/>
    <col min="11777" max="11777" width="38.28515625" style="208" customWidth="1"/>
    <col min="11778" max="11785" width="13.85546875" style="208" customWidth="1"/>
    <col min="11786" max="11786" width="14.140625" style="208" customWidth="1"/>
    <col min="11787" max="11787" width="12.140625" style="208" customWidth="1"/>
    <col min="11788" max="12032" width="9.140625" style="208"/>
    <col min="12033" max="12033" width="38.28515625" style="208" customWidth="1"/>
    <col min="12034" max="12041" width="13.85546875" style="208" customWidth="1"/>
    <col min="12042" max="12042" width="14.140625" style="208" customWidth="1"/>
    <col min="12043" max="12043" width="12.140625" style="208" customWidth="1"/>
    <col min="12044" max="12288" width="9.140625" style="208"/>
    <col min="12289" max="12289" width="38.28515625" style="208" customWidth="1"/>
    <col min="12290" max="12297" width="13.85546875" style="208" customWidth="1"/>
    <col min="12298" max="12298" width="14.140625" style="208" customWidth="1"/>
    <col min="12299" max="12299" width="12.140625" style="208" customWidth="1"/>
    <col min="12300" max="12544" width="9.140625" style="208"/>
    <col min="12545" max="12545" width="38.28515625" style="208" customWidth="1"/>
    <col min="12546" max="12553" width="13.85546875" style="208" customWidth="1"/>
    <col min="12554" max="12554" width="14.140625" style="208" customWidth="1"/>
    <col min="12555" max="12555" width="12.140625" style="208" customWidth="1"/>
    <col min="12556" max="12800" width="9.140625" style="208"/>
    <col min="12801" max="12801" width="38.28515625" style="208" customWidth="1"/>
    <col min="12802" max="12809" width="13.85546875" style="208" customWidth="1"/>
    <col min="12810" max="12810" width="14.140625" style="208" customWidth="1"/>
    <col min="12811" max="12811" width="12.140625" style="208" customWidth="1"/>
    <col min="12812" max="13056" width="9.140625" style="208"/>
    <col min="13057" max="13057" width="38.28515625" style="208" customWidth="1"/>
    <col min="13058" max="13065" width="13.85546875" style="208" customWidth="1"/>
    <col min="13066" max="13066" width="14.140625" style="208" customWidth="1"/>
    <col min="13067" max="13067" width="12.140625" style="208" customWidth="1"/>
    <col min="13068" max="13312" width="9.140625" style="208"/>
    <col min="13313" max="13313" width="38.28515625" style="208" customWidth="1"/>
    <col min="13314" max="13321" width="13.85546875" style="208" customWidth="1"/>
    <col min="13322" max="13322" width="14.140625" style="208" customWidth="1"/>
    <col min="13323" max="13323" width="12.140625" style="208" customWidth="1"/>
    <col min="13324" max="13568" width="9.140625" style="208"/>
    <col min="13569" max="13569" width="38.28515625" style="208" customWidth="1"/>
    <col min="13570" max="13577" width="13.85546875" style="208" customWidth="1"/>
    <col min="13578" max="13578" width="14.140625" style="208" customWidth="1"/>
    <col min="13579" max="13579" width="12.140625" style="208" customWidth="1"/>
    <col min="13580" max="13824" width="9.140625" style="208"/>
    <col min="13825" max="13825" width="38.28515625" style="208" customWidth="1"/>
    <col min="13826" max="13833" width="13.85546875" style="208" customWidth="1"/>
    <col min="13834" max="13834" width="14.140625" style="208" customWidth="1"/>
    <col min="13835" max="13835" width="12.140625" style="208" customWidth="1"/>
    <col min="13836" max="14080" width="9.140625" style="208"/>
    <col min="14081" max="14081" width="38.28515625" style="208" customWidth="1"/>
    <col min="14082" max="14089" width="13.85546875" style="208" customWidth="1"/>
    <col min="14090" max="14090" width="14.140625" style="208" customWidth="1"/>
    <col min="14091" max="14091" width="12.140625" style="208" customWidth="1"/>
    <col min="14092" max="14336" width="9.140625" style="208"/>
    <col min="14337" max="14337" width="38.28515625" style="208" customWidth="1"/>
    <col min="14338" max="14345" width="13.85546875" style="208" customWidth="1"/>
    <col min="14346" max="14346" width="14.140625" style="208" customWidth="1"/>
    <col min="14347" max="14347" width="12.140625" style="208" customWidth="1"/>
    <col min="14348" max="14592" width="9.140625" style="208"/>
    <col min="14593" max="14593" width="38.28515625" style="208" customWidth="1"/>
    <col min="14594" max="14601" width="13.85546875" style="208" customWidth="1"/>
    <col min="14602" max="14602" width="14.140625" style="208" customWidth="1"/>
    <col min="14603" max="14603" width="12.140625" style="208" customWidth="1"/>
    <col min="14604" max="14848" width="9.140625" style="208"/>
    <col min="14849" max="14849" width="38.28515625" style="208" customWidth="1"/>
    <col min="14850" max="14857" width="13.85546875" style="208" customWidth="1"/>
    <col min="14858" max="14858" width="14.140625" style="208" customWidth="1"/>
    <col min="14859" max="14859" width="12.140625" style="208" customWidth="1"/>
    <col min="14860" max="15104" width="9.140625" style="208"/>
    <col min="15105" max="15105" width="38.28515625" style="208" customWidth="1"/>
    <col min="15106" max="15113" width="13.85546875" style="208" customWidth="1"/>
    <col min="15114" max="15114" width="14.140625" style="208" customWidth="1"/>
    <col min="15115" max="15115" width="12.140625" style="208" customWidth="1"/>
    <col min="15116" max="15360" width="9.140625" style="208"/>
    <col min="15361" max="15361" width="38.28515625" style="208" customWidth="1"/>
    <col min="15362" max="15369" width="13.85546875" style="208" customWidth="1"/>
    <col min="15370" max="15370" width="14.140625" style="208" customWidth="1"/>
    <col min="15371" max="15371" width="12.140625" style="208" customWidth="1"/>
    <col min="15372" max="15616" width="9.140625" style="208"/>
    <col min="15617" max="15617" width="38.28515625" style="208" customWidth="1"/>
    <col min="15618" max="15625" width="13.85546875" style="208" customWidth="1"/>
    <col min="15626" max="15626" width="14.140625" style="208" customWidth="1"/>
    <col min="15627" max="15627" width="12.140625" style="208" customWidth="1"/>
    <col min="15628" max="15872" width="9.140625" style="208"/>
    <col min="15873" max="15873" width="38.28515625" style="208" customWidth="1"/>
    <col min="15874" max="15881" width="13.85546875" style="208" customWidth="1"/>
    <col min="15882" max="15882" width="14.140625" style="208" customWidth="1"/>
    <col min="15883" max="15883" width="12.140625" style="208" customWidth="1"/>
    <col min="15884" max="16128" width="9.140625" style="208"/>
    <col min="16129" max="16129" width="38.28515625" style="208" customWidth="1"/>
    <col min="16130" max="16137" width="13.85546875" style="208" customWidth="1"/>
    <col min="16138" max="16138" width="14.140625" style="208" customWidth="1"/>
    <col min="16139" max="16139" width="12.140625" style="208" customWidth="1"/>
    <col min="16140" max="16384" width="9.140625" style="208"/>
  </cols>
  <sheetData>
    <row r="1" spans="1:11" s="256" customFormat="1" ht="30" customHeight="1">
      <c r="A1" s="1012" t="s">
        <v>395</v>
      </c>
      <c r="B1" s="1012"/>
      <c r="C1" s="1012"/>
      <c r="D1" s="1012"/>
      <c r="E1" s="1012"/>
      <c r="F1" s="1012"/>
      <c r="G1" s="1012"/>
      <c r="H1" s="1012"/>
      <c r="I1" s="1012"/>
      <c r="J1" s="1012"/>
      <c r="K1" s="1012"/>
    </row>
    <row r="2" spans="1:11" s="256" customFormat="1" ht="15" customHeight="1">
      <c r="A2" s="1013" t="s">
        <v>1099</v>
      </c>
      <c r="B2" s="1013"/>
      <c r="C2" s="1013"/>
      <c r="D2" s="1013"/>
      <c r="E2" s="1013"/>
      <c r="F2" s="1013"/>
      <c r="G2" s="1013"/>
      <c r="H2" s="1013"/>
      <c r="I2" s="1013"/>
      <c r="J2" s="1013"/>
      <c r="K2" s="1013"/>
    </row>
    <row r="3" spans="1:11" s="256" customFormat="1" ht="15" customHeight="1">
      <c r="A3" s="1013" t="s">
        <v>1447</v>
      </c>
      <c r="B3" s="1013"/>
      <c r="C3" s="1013"/>
      <c r="D3" s="1013"/>
      <c r="E3" s="1013"/>
      <c r="F3" s="1013"/>
      <c r="G3" s="1013"/>
      <c r="H3" s="1013"/>
      <c r="I3" s="1013"/>
      <c r="J3" s="1013"/>
      <c r="K3" s="1013"/>
    </row>
    <row r="4" spans="1:11" s="255" customFormat="1" ht="30" customHeight="1">
      <c r="A4" s="1014" t="s">
        <v>2</v>
      </c>
      <c r="B4" s="1014"/>
      <c r="C4" s="1014"/>
      <c r="D4" s="1014"/>
      <c r="E4" s="1014"/>
      <c r="F4" s="1014"/>
      <c r="G4" s="1014"/>
      <c r="H4" s="1014"/>
      <c r="I4" s="1014"/>
      <c r="J4" s="1014"/>
      <c r="K4" s="1014"/>
    </row>
    <row r="5" spans="1:11" ht="15" customHeight="1">
      <c r="A5" s="254"/>
      <c r="B5" s="231"/>
      <c r="C5" s="231"/>
      <c r="D5" s="231"/>
      <c r="E5" s="231"/>
      <c r="F5" s="153"/>
      <c r="G5" s="253"/>
      <c r="H5" s="153"/>
      <c r="I5" s="153"/>
      <c r="J5" s="153"/>
      <c r="K5" s="153"/>
    </row>
    <row r="6" spans="1:11" s="881" customFormat="1" ht="30" customHeight="1">
      <c r="A6" s="251"/>
      <c r="B6" s="251" t="s">
        <v>396</v>
      </c>
      <c r="C6" s="251" t="s">
        <v>428</v>
      </c>
      <c r="D6" s="251" t="s">
        <v>429</v>
      </c>
      <c r="E6" s="251" t="s">
        <v>430</v>
      </c>
      <c r="F6" s="251" t="s">
        <v>431</v>
      </c>
      <c r="G6" s="251" t="s">
        <v>432</v>
      </c>
      <c r="H6" s="251" t="s">
        <v>433</v>
      </c>
      <c r="I6" s="251" t="s">
        <v>434</v>
      </c>
      <c r="J6" s="250" t="s">
        <v>712</v>
      </c>
      <c r="K6" s="249" t="s">
        <v>1098</v>
      </c>
    </row>
    <row r="7" spans="1:11" ht="15" customHeight="1">
      <c r="A7" s="247" t="s">
        <v>1097</v>
      </c>
      <c r="B7" s="246">
        <v>782425.43004000001</v>
      </c>
      <c r="C7" s="246">
        <v>2669523.2797399997</v>
      </c>
      <c r="D7" s="246">
        <v>1728700.18294</v>
      </c>
      <c r="E7" s="246">
        <v>59195.812140000002</v>
      </c>
      <c r="F7" s="248">
        <v>459221.50972000003</v>
      </c>
      <c r="G7" s="246">
        <v>748910.40883000009</v>
      </c>
      <c r="H7" s="248">
        <v>16067.75583</v>
      </c>
      <c r="I7" s="248">
        <v>955240.14110999997</v>
      </c>
      <c r="J7" s="248">
        <v>7419284.5203500008</v>
      </c>
      <c r="K7" s="245">
        <v>0.94022370545772216</v>
      </c>
    </row>
    <row r="8" spans="1:11" ht="15" customHeight="1">
      <c r="A8" s="247" t="s">
        <v>1096</v>
      </c>
      <c r="B8" s="525">
        <v>4696.6486599999998</v>
      </c>
      <c r="C8" s="525">
        <v>17604.81206</v>
      </c>
      <c r="D8" s="525">
        <v>19846.881789999999</v>
      </c>
      <c r="E8" s="525">
        <v>250.17910000000001</v>
      </c>
      <c r="F8" s="524">
        <v>2279.8681200000001</v>
      </c>
      <c r="G8" s="525">
        <v>1942.26513</v>
      </c>
      <c r="H8" s="524">
        <v>160.21448999999998</v>
      </c>
      <c r="I8" s="524">
        <v>4070.6138300000002</v>
      </c>
      <c r="J8" s="524">
        <v>50851.483180000003</v>
      </c>
      <c r="K8" s="245">
        <v>6.4442561560188209E-3</v>
      </c>
    </row>
    <row r="9" spans="1:11" ht="15" customHeight="1">
      <c r="A9" s="247" t="s">
        <v>1095</v>
      </c>
      <c r="B9" s="246">
        <v>28802.5419</v>
      </c>
      <c r="C9" s="246">
        <v>18938.177589999999</v>
      </c>
      <c r="D9" s="246">
        <v>9169.1465700000008</v>
      </c>
      <c r="E9" s="246">
        <v>273.49919</v>
      </c>
      <c r="F9" s="248">
        <v>2032.17082</v>
      </c>
      <c r="G9" s="246">
        <v>38033.004540000002</v>
      </c>
      <c r="H9" s="248">
        <v>580.74940000000004</v>
      </c>
      <c r="I9" s="248">
        <v>120684.96049</v>
      </c>
      <c r="J9" s="248">
        <v>218514.25049999999</v>
      </c>
      <c r="K9" s="245">
        <v>2.7691656484786598E-2</v>
      </c>
    </row>
    <row r="10" spans="1:11" ht="15" customHeight="1">
      <c r="A10" s="247" t="s">
        <v>1094</v>
      </c>
      <c r="B10" s="525">
        <v>916.68856000000005</v>
      </c>
      <c r="C10" s="525">
        <v>855.96733999999992</v>
      </c>
      <c r="D10" s="525">
        <v>420.64767999999998</v>
      </c>
      <c r="E10" s="525">
        <v>10.1195</v>
      </c>
      <c r="F10" s="524">
        <v>89.964020000000005</v>
      </c>
      <c r="G10" s="525">
        <v>1722.0698300000001</v>
      </c>
      <c r="H10" s="524">
        <v>27.352779999999999</v>
      </c>
      <c r="I10" s="524">
        <v>5705.0597699999998</v>
      </c>
      <c r="J10" s="524">
        <v>9747.8694799999994</v>
      </c>
      <c r="K10" s="245">
        <v>1.2353183029529479E-3</v>
      </c>
    </row>
    <row r="11" spans="1:11" ht="15" customHeight="1">
      <c r="A11" s="247" t="s">
        <v>1093</v>
      </c>
      <c r="B11" s="246">
        <v>7533.2725899999996</v>
      </c>
      <c r="C11" s="246">
        <v>9133.7316899999987</v>
      </c>
      <c r="D11" s="246">
        <v>4918.7100899999996</v>
      </c>
      <c r="E11" s="246">
        <v>21.165610000000001</v>
      </c>
      <c r="F11" s="248">
        <v>971.67687000000001</v>
      </c>
      <c r="G11" s="246">
        <v>9786.0961500000012</v>
      </c>
      <c r="H11" s="248">
        <v>46.486410000000006</v>
      </c>
      <c r="I11" s="248">
        <v>18464.126809999998</v>
      </c>
      <c r="J11" s="248">
        <v>50875.266219999998</v>
      </c>
      <c r="K11" s="245">
        <v>6.4472701094444524E-3</v>
      </c>
    </row>
    <row r="12" spans="1:11" ht="15" customHeight="1">
      <c r="A12" s="247" t="s">
        <v>1092</v>
      </c>
      <c r="B12" s="525">
        <v>865.96513000000004</v>
      </c>
      <c r="C12" s="525">
        <v>1713.5265099999999</v>
      </c>
      <c r="D12" s="525">
        <v>857.39202</v>
      </c>
      <c r="E12" s="525">
        <v>2.1165599999999998</v>
      </c>
      <c r="F12" s="524">
        <v>194.33534</v>
      </c>
      <c r="G12" s="525">
        <v>1917.2248100000002</v>
      </c>
      <c r="H12" s="524">
        <v>9.29725</v>
      </c>
      <c r="I12" s="524">
        <v>3622.1012099999998</v>
      </c>
      <c r="J12" s="524">
        <v>9181.9588299999996</v>
      </c>
      <c r="K12" s="245">
        <v>1.1636021412608651E-3</v>
      </c>
    </row>
    <row r="13" spans="1:11" ht="15" customHeight="1">
      <c r="A13" s="247" t="s">
        <v>1091</v>
      </c>
      <c r="B13" s="246">
        <v>11417.33589</v>
      </c>
      <c r="C13" s="246">
        <v>5699.8975499999997</v>
      </c>
      <c r="D13" s="246">
        <v>2490.1731600000003</v>
      </c>
      <c r="E13" s="246">
        <v>0</v>
      </c>
      <c r="F13" s="248">
        <v>733.67276000000004</v>
      </c>
      <c r="G13" s="246">
        <v>1867.78315</v>
      </c>
      <c r="H13" s="248">
        <v>95.082899999999995</v>
      </c>
      <c r="I13" s="248">
        <v>5311.2406700000001</v>
      </c>
      <c r="J13" s="248">
        <v>27615.186080000003</v>
      </c>
      <c r="K13" s="245">
        <v>3.4995898205312731E-3</v>
      </c>
    </row>
    <row r="14" spans="1:11" ht="15" customHeight="1">
      <c r="A14" s="247" t="s">
        <v>1090</v>
      </c>
      <c r="B14" s="525">
        <v>2955.92994</v>
      </c>
      <c r="C14" s="525">
        <v>2736.19632</v>
      </c>
      <c r="D14" s="525">
        <v>1191.32891</v>
      </c>
      <c r="E14" s="525">
        <v>0</v>
      </c>
      <c r="F14" s="524">
        <v>366.83636999999999</v>
      </c>
      <c r="G14" s="525">
        <v>903.49656000000004</v>
      </c>
      <c r="H14" s="524">
        <v>47.541460000000001</v>
      </c>
      <c r="I14" s="524">
        <v>2433.83223</v>
      </c>
      <c r="J14" s="524">
        <v>10635.16179</v>
      </c>
      <c r="K14" s="245">
        <v>1.3477621998333154E-3</v>
      </c>
    </row>
    <row r="15" spans="1:11" ht="15" customHeight="1">
      <c r="A15" s="247" t="s">
        <v>1089</v>
      </c>
      <c r="B15" s="246">
        <v>927.85946999999999</v>
      </c>
      <c r="C15" s="246">
        <v>6249.9600799999998</v>
      </c>
      <c r="D15" s="246">
        <v>3204.2579300000002</v>
      </c>
      <c r="E15" s="246">
        <v>0</v>
      </c>
      <c r="F15" s="248">
        <v>1039.32834</v>
      </c>
      <c r="G15" s="246">
        <v>1556.4357500000001</v>
      </c>
      <c r="H15" s="248">
        <v>54.994489999999999</v>
      </c>
      <c r="I15" s="248">
        <v>5873.8332900000005</v>
      </c>
      <c r="J15" s="248">
        <v>18906.66935</v>
      </c>
      <c r="K15" s="245">
        <v>2.3959855785773729E-3</v>
      </c>
    </row>
    <row r="16" spans="1:11" ht="15" customHeight="1">
      <c r="A16" s="247" t="s">
        <v>1088</v>
      </c>
      <c r="B16" s="525">
        <v>511.00205999999997</v>
      </c>
      <c r="C16" s="525">
        <v>4652.2562099999996</v>
      </c>
      <c r="D16" s="525">
        <v>2388.0782000000004</v>
      </c>
      <c r="E16" s="525">
        <v>0</v>
      </c>
      <c r="F16" s="524">
        <v>831.46268000000009</v>
      </c>
      <c r="G16" s="525">
        <v>1232.2556499999998</v>
      </c>
      <c r="H16" s="524">
        <v>43.99559</v>
      </c>
      <c r="I16" s="524">
        <v>4428.7219800000003</v>
      </c>
      <c r="J16" s="524">
        <v>14087.772370000001</v>
      </c>
      <c r="K16" s="245">
        <v>1.7853011975798255E-3</v>
      </c>
    </row>
    <row r="17" spans="1:11" ht="15" customHeight="1">
      <c r="A17" s="247" t="s">
        <v>1087</v>
      </c>
      <c r="B17" s="246">
        <v>3670.0702299999998</v>
      </c>
      <c r="C17" s="246">
        <v>48538.54135</v>
      </c>
      <c r="D17" s="246">
        <v>48273.348669999999</v>
      </c>
      <c r="E17" s="246">
        <v>954.62702999999999</v>
      </c>
      <c r="F17" s="248">
        <v>13894.504550000001</v>
      </c>
      <c r="G17" s="246">
        <v>12836.385759999999</v>
      </c>
      <c r="H17" s="248">
        <v>407.33287000000001</v>
      </c>
      <c r="I17" s="248">
        <v>27207.239079999999</v>
      </c>
      <c r="J17" s="248">
        <v>155782.04954000001</v>
      </c>
      <c r="K17" s="245">
        <v>1.9741792548938077E-2</v>
      </c>
    </row>
    <row r="18" spans="1:11" ht="15" customHeight="1">
      <c r="A18" s="247" t="s">
        <v>1086</v>
      </c>
      <c r="B18" s="525">
        <v>2013.8341</v>
      </c>
      <c r="C18" s="525">
        <v>42402.025119999998</v>
      </c>
      <c r="D18" s="525">
        <v>44176.598939999996</v>
      </c>
      <c r="E18" s="525">
        <v>481.13314000000003</v>
      </c>
      <c r="F18" s="524">
        <v>13894.504550000001</v>
      </c>
      <c r="G18" s="525">
        <v>10958.44506</v>
      </c>
      <c r="H18" s="524">
        <v>404.58569</v>
      </c>
      <c r="I18" s="524">
        <v>26045.259679999999</v>
      </c>
      <c r="J18" s="524">
        <v>140376.38628000001</v>
      </c>
      <c r="K18" s="245">
        <v>1.7789478986138117E-2</v>
      </c>
    </row>
    <row r="19" spans="1:11" ht="15" customHeight="1">
      <c r="A19" s="244" t="s">
        <v>1085</v>
      </c>
      <c r="B19" s="243">
        <v>834776.51011999988</v>
      </c>
      <c r="C19" s="243">
        <v>2758083.5879999995</v>
      </c>
      <c r="D19" s="243">
        <v>1796755.8193600001</v>
      </c>
      <c r="E19" s="243">
        <v>60445.103970000004</v>
      </c>
      <c r="F19" s="243">
        <v>477892.86306000006</v>
      </c>
      <c r="G19" s="243">
        <v>812990.11418000003</v>
      </c>
      <c r="H19" s="243">
        <v>17252.401900000001</v>
      </c>
      <c r="I19" s="243">
        <v>1132781.5414499999</v>
      </c>
      <c r="J19" s="243">
        <v>7890977.942040001</v>
      </c>
      <c r="K19" s="882">
        <v>1</v>
      </c>
    </row>
    <row r="20" spans="1:11" ht="15" customHeight="1">
      <c r="A20" s="247" t="s">
        <v>1084</v>
      </c>
      <c r="B20" s="883">
        <v>11960.068450000001</v>
      </c>
      <c r="C20" s="883">
        <v>69964.783559999996</v>
      </c>
      <c r="D20" s="883">
        <v>68880.92753999999</v>
      </c>
      <c r="E20" s="883">
        <v>743.54830000000004</v>
      </c>
      <c r="F20" s="883">
        <v>17656.971080000003</v>
      </c>
      <c r="G20" s="883">
        <v>18675.75704</v>
      </c>
      <c r="H20" s="883">
        <v>692.98725999999999</v>
      </c>
      <c r="I20" s="883">
        <v>46305.588699999993</v>
      </c>
      <c r="J20" s="883">
        <v>234880.63193000003</v>
      </c>
      <c r="K20" s="239"/>
    </row>
    <row r="21" spans="1:11" s="235" customFormat="1" ht="15" customHeight="1" thickBot="1">
      <c r="A21" s="884" t="s">
        <v>1083</v>
      </c>
      <c r="B21" s="237">
        <v>0.10578872685382146</v>
      </c>
      <c r="C21" s="237">
        <v>0.34952367225689784</v>
      </c>
      <c r="D21" s="237">
        <v>0.22769748344975058</v>
      </c>
      <c r="E21" s="237">
        <v>7.6600269844847068E-3</v>
      </c>
      <c r="F21" s="237">
        <v>6.0561931178894371E-2</v>
      </c>
      <c r="G21" s="237">
        <v>0.10302780214968174</v>
      </c>
      <c r="H21" s="237">
        <v>2.1863452194038012E-3</v>
      </c>
      <c r="I21" s="237">
        <v>0.14355401190706529</v>
      </c>
      <c r="J21" s="237">
        <v>1</v>
      </c>
      <c r="K21" s="236"/>
    </row>
    <row r="22" spans="1:11" ht="15" customHeight="1" thickTop="1">
      <c r="A22" s="885" t="s">
        <v>1082</v>
      </c>
      <c r="B22" s="886"/>
      <c r="C22" s="886"/>
      <c r="D22" s="886"/>
      <c r="E22" s="886"/>
      <c r="F22" s="887"/>
      <c r="G22" s="887"/>
      <c r="H22" s="887"/>
      <c r="I22" s="887"/>
      <c r="J22" s="887"/>
      <c r="K22" s="887"/>
    </row>
    <row r="23" spans="1:11" ht="60.75" customHeight="1">
      <c r="A23" s="1063" t="s">
        <v>783</v>
      </c>
      <c r="B23" s="1065"/>
      <c r="C23" s="1065"/>
      <c r="D23" s="1065"/>
      <c r="E23" s="1065"/>
      <c r="F23" s="1065"/>
      <c r="G23" s="1065"/>
      <c r="H23" s="1065"/>
      <c r="I23" s="1065"/>
      <c r="J23" s="1065"/>
      <c r="K23" s="1065"/>
    </row>
    <row r="24" spans="1:11" ht="51.75" customHeight="1">
      <c r="A24" s="1063" t="s">
        <v>782</v>
      </c>
      <c r="B24" s="1064"/>
      <c r="C24" s="1064"/>
      <c r="D24" s="1064"/>
      <c r="E24" s="1064"/>
      <c r="F24" s="1064"/>
      <c r="G24" s="1064"/>
      <c r="H24" s="1064"/>
      <c r="I24" s="1064"/>
      <c r="J24" s="1064"/>
      <c r="K24" s="1064"/>
    </row>
    <row r="25" spans="1:11" ht="15" customHeight="1">
      <c r="A25" s="888" t="s">
        <v>1081</v>
      </c>
      <c r="B25" s="889"/>
      <c r="C25" s="889"/>
      <c r="D25" s="889"/>
      <c r="E25" s="889"/>
      <c r="F25" s="888"/>
      <c r="G25" s="888"/>
      <c r="H25" s="888"/>
      <c r="I25" s="888"/>
      <c r="J25" s="888"/>
      <c r="K25" s="888"/>
    </row>
    <row r="26" spans="1:11" ht="15" customHeight="1">
      <c r="A26" s="890"/>
      <c r="B26" s="231"/>
      <c r="C26" s="231"/>
      <c r="D26" s="231"/>
      <c r="E26" s="231"/>
      <c r="F26" s="153"/>
      <c r="G26" s="153"/>
      <c r="H26" s="153"/>
      <c r="I26" s="153"/>
      <c r="J26" s="153"/>
      <c r="K26" s="153"/>
    </row>
  </sheetData>
  <mergeCells count="6">
    <mergeCell ref="A24:K24"/>
    <mergeCell ref="A1:K1"/>
    <mergeCell ref="A2:K2"/>
    <mergeCell ref="A3:K3"/>
    <mergeCell ref="A4:K4"/>
    <mergeCell ref="A23:K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2"/>
  <dimension ref="A1:U210"/>
  <sheetViews>
    <sheetView workbookViewId="0">
      <selection sqref="A1:K1"/>
    </sheetView>
  </sheetViews>
  <sheetFormatPr baseColWidth="10" defaultColWidth="9.140625" defaultRowHeight="15"/>
  <cols>
    <col min="1" max="1" width="40" style="109" customWidth="1"/>
    <col min="2" max="9" width="9.140625" style="109" customWidth="1"/>
    <col min="10" max="10" width="11.7109375" style="109" customWidth="1"/>
    <col min="11" max="256" width="9.140625" style="109"/>
    <col min="257" max="257" width="40" style="109" customWidth="1"/>
    <col min="258" max="265" width="9.140625" style="109" customWidth="1"/>
    <col min="266" max="266" width="11.7109375" style="109" customWidth="1"/>
    <col min="267" max="512" width="9.140625" style="109"/>
    <col min="513" max="513" width="40" style="109" customWidth="1"/>
    <col min="514" max="521" width="9.140625" style="109" customWidth="1"/>
    <col min="522" max="522" width="11.7109375" style="109" customWidth="1"/>
    <col min="523" max="768" width="9.140625" style="109"/>
    <col min="769" max="769" width="40" style="109" customWidth="1"/>
    <col min="770" max="777" width="9.140625" style="109" customWidth="1"/>
    <col min="778" max="778" width="11.7109375" style="109" customWidth="1"/>
    <col min="779" max="1024" width="9.140625" style="109"/>
    <col min="1025" max="1025" width="40" style="109" customWidth="1"/>
    <col min="1026" max="1033" width="9.140625" style="109" customWidth="1"/>
    <col min="1034" max="1034" width="11.7109375" style="109" customWidth="1"/>
    <col min="1035" max="1280" width="9.140625" style="109"/>
    <col min="1281" max="1281" width="40" style="109" customWidth="1"/>
    <col min="1282" max="1289" width="9.140625" style="109" customWidth="1"/>
    <col min="1290" max="1290" width="11.7109375" style="109" customWidth="1"/>
    <col min="1291" max="1536" width="9.140625" style="109"/>
    <col min="1537" max="1537" width="40" style="109" customWidth="1"/>
    <col min="1538" max="1545" width="9.140625" style="109" customWidth="1"/>
    <col min="1546" max="1546" width="11.7109375" style="109" customWidth="1"/>
    <col min="1547" max="1792" width="9.140625" style="109"/>
    <col min="1793" max="1793" width="40" style="109" customWidth="1"/>
    <col min="1794" max="1801" width="9.140625" style="109" customWidth="1"/>
    <col min="1802" max="1802" width="11.7109375" style="109" customWidth="1"/>
    <col min="1803" max="2048" width="9.140625" style="109"/>
    <col min="2049" max="2049" width="40" style="109" customWidth="1"/>
    <col min="2050" max="2057" width="9.140625" style="109" customWidth="1"/>
    <col min="2058" max="2058" width="11.7109375" style="109" customWidth="1"/>
    <col min="2059" max="2304" width="9.140625" style="109"/>
    <col min="2305" max="2305" width="40" style="109" customWidth="1"/>
    <col min="2306" max="2313" width="9.140625" style="109" customWidth="1"/>
    <col min="2314" max="2314" width="11.7109375" style="109" customWidth="1"/>
    <col min="2315" max="2560" width="9.140625" style="109"/>
    <col min="2561" max="2561" width="40" style="109" customWidth="1"/>
    <col min="2562" max="2569" width="9.140625" style="109" customWidth="1"/>
    <col min="2570" max="2570" width="11.7109375" style="109" customWidth="1"/>
    <col min="2571" max="2816" width="9.140625" style="109"/>
    <col min="2817" max="2817" width="40" style="109" customWidth="1"/>
    <col min="2818" max="2825" width="9.140625" style="109" customWidth="1"/>
    <col min="2826" max="2826" width="11.7109375" style="109" customWidth="1"/>
    <col min="2827" max="3072" width="9.140625" style="109"/>
    <col min="3073" max="3073" width="40" style="109" customWidth="1"/>
    <col min="3074" max="3081" width="9.140625" style="109" customWidth="1"/>
    <col min="3082" max="3082" width="11.7109375" style="109" customWidth="1"/>
    <col min="3083" max="3328" width="9.140625" style="109"/>
    <col min="3329" max="3329" width="40" style="109" customWidth="1"/>
    <col min="3330" max="3337" width="9.140625" style="109" customWidth="1"/>
    <col min="3338" max="3338" width="11.7109375" style="109" customWidth="1"/>
    <col min="3339" max="3584" width="9.140625" style="109"/>
    <col min="3585" max="3585" width="40" style="109" customWidth="1"/>
    <col min="3586" max="3593" width="9.140625" style="109" customWidth="1"/>
    <col min="3594" max="3594" width="11.7109375" style="109" customWidth="1"/>
    <col min="3595" max="3840" width="9.140625" style="109"/>
    <col min="3841" max="3841" width="40" style="109" customWidth="1"/>
    <col min="3842" max="3849" width="9.140625" style="109" customWidth="1"/>
    <col min="3850" max="3850" width="11.7109375" style="109" customWidth="1"/>
    <col min="3851" max="4096" width="9.140625" style="109"/>
    <col min="4097" max="4097" width="40" style="109" customWidth="1"/>
    <col min="4098" max="4105" width="9.140625" style="109" customWidth="1"/>
    <col min="4106" max="4106" width="11.7109375" style="109" customWidth="1"/>
    <col min="4107" max="4352" width="9.140625" style="109"/>
    <col min="4353" max="4353" width="40" style="109" customWidth="1"/>
    <col min="4354" max="4361" width="9.140625" style="109" customWidth="1"/>
    <col min="4362" max="4362" width="11.7109375" style="109" customWidth="1"/>
    <col min="4363" max="4608" width="9.140625" style="109"/>
    <col min="4609" max="4609" width="40" style="109" customWidth="1"/>
    <col min="4610" max="4617" width="9.140625" style="109" customWidth="1"/>
    <col min="4618" max="4618" width="11.7109375" style="109" customWidth="1"/>
    <col min="4619" max="4864" width="9.140625" style="109"/>
    <col min="4865" max="4865" width="40" style="109" customWidth="1"/>
    <col min="4866" max="4873" width="9.140625" style="109" customWidth="1"/>
    <col min="4874" max="4874" width="11.7109375" style="109" customWidth="1"/>
    <col min="4875" max="5120" width="9.140625" style="109"/>
    <col min="5121" max="5121" width="40" style="109" customWidth="1"/>
    <col min="5122" max="5129" width="9.140625" style="109" customWidth="1"/>
    <col min="5130" max="5130" width="11.7109375" style="109" customWidth="1"/>
    <col min="5131" max="5376" width="9.140625" style="109"/>
    <col min="5377" max="5377" width="40" style="109" customWidth="1"/>
    <col min="5378" max="5385" width="9.140625" style="109" customWidth="1"/>
    <col min="5386" max="5386" width="11.7109375" style="109" customWidth="1"/>
    <col min="5387" max="5632" width="9.140625" style="109"/>
    <col min="5633" max="5633" width="40" style="109" customWidth="1"/>
    <col min="5634" max="5641" width="9.140625" style="109" customWidth="1"/>
    <col min="5642" max="5642" width="11.7109375" style="109" customWidth="1"/>
    <col min="5643" max="5888" width="9.140625" style="109"/>
    <col min="5889" max="5889" width="40" style="109" customWidth="1"/>
    <col min="5890" max="5897" width="9.140625" style="109" customWidth="1"/>
    <col min="5898" max="5898" width="11.7109375" style="109" customWidth="1"/>
    <col min="5899" max="6144" width="9.140625" style="109"/>
    <col min="6145" max="6145" width="40" style="109" customWidth="1"/>
    <col min="6146" max="6153" width="9.140625" style="109" customWidth="1"/>
    <col min="6154" max="6154" width="11.7109375" style="109" customWidth="1"/>
    <col min="6155" max="6400" width="9.140625" style="109"/>
    <col min="6401" max="6401" width="40" style="109" customWidth="1"/>
    <col min="6402" max="6409" width="9.140625" style="109" customWidth="1"/>
    <col min="6410" max="6410" width="11.7109375" style="109" customWidth="1"/>
    <col min="6411" max="6656" width="9.140625" style="109"/>
    <col min="6657" max="6657" width="40" style="109" customWidth="1"/>
    <col min="6658" max="6665" width="9.140625" style="109" customWidth="1"/>
    <col min="6666" max="6666" width="11.7109375" style="109" customWidth="1"/>
    <col min="6667" max="6912" width="9.140625" style="109"/>
    <col min="6913" max="6913" width="40" style="109" customWidth="1"/>
    <col min="6914" max="6921" width="9.140625" style="109" customWidth="1"/>
    <col min="6922" max="6922" width="11.7109375" style="109" customWidth="1"/>
    <col min="6923" max="7168" width="9.140625" style="109"/>
    <col min="7169" max="7169" width="40" style="109" customWidth="1"/>
    <col min="7170" max="7177" width="9.140625" style="109" customWidth="1"/>
    <col min="7178" max="7178" width="11.7109375" style="109" customWidth="1"/>
    <col min="7179" max="7424" width="9.140625" style="109"/>
    <col min="7425" max="7425" width="40" style="109" customWidth="1"/>
    <col min="7426" max="7433" width="9.140625" style="109" customWidth="1"/>
    <col min="7434" max="7434" width="11.7109375" style="109" customWidth="1"/>
    <col min="7435" max="7680" width="9.140625" style="109"/>
    <col min="7681" max="7681" width="40" style="109" customWidth="1"/>
    <col min="7682" max="7689" width="9.140625" style="109" customWidth="1"/>
    <col min="7690" max="7690" width="11.7109375" style="109" customWidth="1"/>
    <col min="7691" max="7936" width="9.140625" style="109"/>
    <col min="7937" max="7937" width="40" style="109" customWidth="1"/>
    <col min="7938" max="7945" width="9.140625" style="109" customWidth="1"/>
    <col min="7946" max="7946" width="11.7109375" style="109" customWidth="1"/>
    <col min="7947" max="8192" width="9.140625" style="109"/>
    <col min="8193" max="8193" width="40" style="109" customWidth="1"/>
    <col min="8194" max="8201" width="9.140625" style="109" customWidth="1"/>
    <col min="8202" max="8202" width="11.7109375" style="109" customWidth="1"/>
    <col min="8203" max="8448" width="9.140625" style="109"/>
    <col min="8449" max="8449" width="40" style="109" customWidth="1"/>
    <col min="8450" max="8457" width="9.140625" style="109" customWidth="1"/>
    <col min="8458" max="8458" width="11.7109375" style="109" customWidth="1"/>
    <col min="8459" max="8704" width="9.140625" style="109"/>
    <col min="8705" max="8705" width="40" style="109" customWidth="1"/>
    <col min="8706" max="8713" width="9.140625" style="109" customWidth="1"/>
    <col min="8714" max="8714" width="11.7109375" style="109" customWidth="1"/>
    <col min="8715" max="8960" width="9.140625" style="109"/>
    <col min="8961" max="8961" width="40" style="109" customWidth="1"/>
    <col min="8962" max="8969" width="9.140625" style="109" customWidth="1"/>
    <col min="8970" max="8970" width="11.7109375" style="109" customWidth="1"/>
    <col min="8971" max="9216" width="9.140625" style="109"/>
    <col min="9217" max="9217" width="40" style="109" customWidth="1"/>
    <col min="9218" max="9225" width="9.140625" style="109" customWidth="1"/>
    <col min="9226" max="9226" width="11.7109375" style="109" customWidth="1"/>
    <col min="9227" max="9472" width="9.140625" style="109"/>
    <col min="9473" max="9473" width="40" style="109" customWidth="1"/>
    <col min="9474" max="9481" width="9.140625" style="109" customWidth="1"/>
    <col min="9482" max="9482" width="11.7109375" style="109" customWidth="1"/>
    <col min="9483" max="9728" width="9.140625" style="109"/>
    <col min="9729" max="9729" width="40" style="109" customWidth="1"/>
    <col min="9730" max="9737" width="9.140625" style="109" customWidth="1"/>
    <col min="9738" max="9738" width="11.7109375" style="109" customWidth="1"/>
    <col min="9739" max="9984" width="9.140625" style="109"/>
    <col min="9985" max="9985" width="40" style="109" customWidth="1"/>
    <col min="9986" max="9993" width="9.140625" style="109" customWidth="1"/>
    <col min="9994" max="9994" width="11.7109375" style="109" customWidth="1"/>
    <col min="9995" max="10240" width="9.140625" style="109"/>
    <col min="10241" max="10241" width="40" style="109" customWidth="1"/>
    <col min="10242" max="10249" width="9.140625" style="109" customWidth="1"/>
    <col min="10250" max="10250" width="11.7109375" style="109" customWidth="1"/>
    <col min="10251" max="10496" width="9.140625" style="109"/>
    <col min="10497" max="10497" width="40" style="109" customWidth="1"/>
    <col min="10498" max="10505" width="9.140625" style="109" customWidth="1"/>
    <col min="10506" max="10506" width="11.7109375" style="109" customWidth="1"/>
    <col min="10507" max="10752" width="9.140625" style="109"/>
    <col min="10753" max="10753" width="40" style="109" customWidth="1"/>
    <col min="10754" max="10761" width="9.140625" style="109" customWidth="1"/>
    <col min="10762" max="10762" width="11.7109375" style="109" customWidth="1"/>
    <col min="10763" max="11008" width="9.140625" style="109"/>
    <col min="11009" max="11009" width="40" style="109" customWidth="1"/>
    <col min="11010" max="11017" width="9.140625" style="109" customWidth="1"/>
    <col min="11018" max="11018" width="11.7109375" style="109" customWidth="1"/>
    <col min="11019" max="11264" width="9.140625" style="109"/>
    <col min="11265" max="11265" width="40" style="109" customWidth="1"/>
    <col min="11266" max="11273" width="9.140625" style="109" customWidth="1"/>
    <col min="11274" max="11274" width="11.7109375" style="109" customWidth="1"/>
    <col min="11275" max="11520" width="9.140625" style="109"/>
    <col min="11521" max="11521" width="40" style="109" customWidth="1"/>
    <col min="11522" max="11529" width="9.140625" style="109" customWidth="1"/>
    <col min="11530" max="11530" width="11.7109375" style="109" customWidth="1"/>
    <col min="11531" max="11776" width="9.140625" style="109"/>
    <col min="11777" max="11777" width="40" style="109" customWidth="1"/>
    <col min="11778" max="11785" width="9.140625" style="109" customWidth="1"/>
    <col min="11786" max="11786" width="11.7109375" style="109" customWidth="1"/>
    <col min="11787" max="12032" width="9.140625" style="109"/>
    <col min="12033" max="12033" width="40" style="109" customWidth="1"/>
    <col min="12034" max="12041" width="9.140625" style="109" customWidth="1"/>
    <col min="12042" max="12042" width="11.7109375" style="109" customWidth="1"/>
    <col min="12043" max="12288" width="9.140625" style="109"/>
    <col min="12289" max="12289" width="40" style="109" customWidth="1"/>
    <col min="12290" max="12297" width="9.140625" style="109" customWidth="1"/>
    <col min="12298" max="12298" width="11.7109375" style="109" customWidth="1"/>
    <col min="12299" max="12544" width="9.140625" style="109"/>
    <col min="12545" max="12545" width="40" style="109" customWidth="1"/>
    <col min="12546" max="12553" width="9.140625" style="109" customWidth="1"/>
    <col min="12554" max="12554" width="11.7109375" style="109" customWidth="1"/>
    <col min="12555" max="12800" width="9.140625" style="109"/>
    <col min="12801" max="12801" width="40" style="109" customWidth="1"/>
    <col min="12802" max="12809" width="9.140625" style="109" customWidth="1"/>
    <col min="12810" max="12810" width="11.7109375" style="109" customWidth="1"/>
    <col min="12811" max="13056" width="9.140625" style="109"/>
    <col min="13057" max="13057" width="40" style="109" customWidth="1"/>
    <col min="13058" max="13065" width="9.140625" style="109" customWidth="1"/>
    <col min="13066" max="13066" width="11.7109375" style="109" customWidth="1"/>
    <col min="13067" max="13312" width="9.140625" style="109"/>
    <col min="13313" max="13313" width="40" style="109" customWidth="1"/>
    <col min="13314" max="13321" width="9.140625" style="109" customWidth="1"/>
    <col min="13322" max="13322" width="11.7109375" style="109" customWidth="1"/>
    <col min="13323" max="13568" width="9.140625" style="109"/>
    <col min="13569" max="13569" width="40" style="109" customWidth="1"/>
    <col min="13570" max="13577" width="9.140625" style="109" customWidth="1"/>
    <col min="13578" max="13578" width="11.7109375" style="109" customWidth="1"/>
    <col min="13579" max="13824" width="9.140625" style="109"/>
    <col min="13825" max="13825" width="40" style="109" customWidth="1"/>
    <col min="13826" max="13833" width="9.140625" style="109" customWidth="1"/>
    <col min="13834" max="13834" width="11.7109375" style="109" customWidth="1"/>
    <col min="13835" max="14080" width="9.140625" style="109"/>
    <col min="14081" max="14081" width="40" style="109" customWidth="1"/>
    <col min="14082" max="14089" width="9.140625" style="109" customWidth="1"/>
    <col min="14090" max="14090" width="11.7109375" style="109" customWidth="1"/>
    <col min="14091" max="14336" width="9.140625" style="109"/>
    <col min="14337" max="14337" width="40" style="109" customWidth="1"/>
    <col min="14338" max="14345" width="9.140625" style="109" customWidth="1"/>
    <col min="14346" max="14346" width="11.7109375" style="109" customWidth="1"/>
    <col min="14347" max="14592" width="9.140625" style="109"/>
    <col min="14593" max="14593" width="40" style="109" customWidth="1"/>
    <col min="14594" max="14601" width="9.140625" style="109" customWidth="1"/>
    <col min="14602" max="14602" width="11.7109375" style="109" customWidth="1"/>
    <col min="14603" max="14848" width="9.140625" style="109"/>
    <col min="14849" max="14849" width="40" style="109" customWidth="1"/>
    <col min="14850" max="14857" width="9.140625" style="109" customWidth="1"/>
    <col min="14858" max="14858" width="11.7109375" style="109" customWidth="1"/>
    <col min="14859" max="15104" width="9.140625" style="109"/>
    <col min="15105" max="15105" width="40" style="109" customWidth="1"/>
    <col min="15106" max="15113" width="9.140625" style="109" customWidth="1"/>
    <col min="15114" max="15114" width="11.7109375" style="109" customWidth="1"/>
    <col min="15115" max="15360" width="9.140625" style="109"/>
    <col min="15361" max="15361" width="40" style="109" customWidth="1"/>
    <col min="15362" max="15369" width="9.140625" style="109" customWidth="1"/>
    <col min="15370" max="15370" width="11.7109375" style="109" customWidth="1"/>
    <col min="15371" max="15616" width="9.140625" style="109"/>
    <col min="15617" max="15617" width="40" style="109" customWidth="1"/>
    <col min="15618" max="15625" width="9.140625" style="109" customWidth="1"/>
    <col min="15626" max="15626" width="11.7109375" style="109" customWidth="1"/>
    <col min="15627" max="15872" width="9.140625" style="109"/>
    <col min="15873" max="15873" width="40" style="109" customWidth="1"/>
    <col min="15874" max="15881" width="9.140625" style="109" customWidth="1"/>
    <col min="15882" max="15882" width="11.7109375" style="109" customWidth="1"/>
    <col min="15883" max="16128" width="9.140625" style="109"/>
    <col min="16129" max="16129" width="40" style="109" customWidth="1"/>
    <col min="16130" max="16137" width="9.140625" style="109" customWidth="1"/>
    <col min="16138" max="16138" width="11.7109375" style="109" customWidth="1"/>
    <col min="16139" max="16384" width="9.140625" style="109"/>
  </cols>
  <sheetData>
    <row r="1" spans="1:11" ht="30" customHeight="1">
      <c r="A1" s="980" t="s">
        <v>395</v>
      </c>
      <c r="B1" s="980"/>
      <c r="C1" s="980"/>
      <c r="D1" s="980"/>
      <c r="E1" s="980"/>
      <c r="F1" s="980"/>
      <c r="G1" s="980"/>
      <c r="H1" s="980"/>
      <c r="I1" s="980"/>
      <c r="J1" s="980"/>
      <c r="K1" s="980"/>
    </row>
    <row r="2" spans="1:11" ht="18">
      <c r="A2" s="981" t="s">
        <v>1241</v>
      </c>
      <c r="B2" s="981"/>
      <c r="C2" s="981"/>
      <c r="D2" s="981"/>
      <c r="E2" s="981"/>
      <c r="F2" s="981"/>
      <c r="G2" s="981"/>
      <c r="H2" s="981"/>
      <c r="I2" s="981"/>
      <c r="J2" s="981"/>
      <c r="K2" s="981"/>
    </row>
    <row r="3" spans="1:11" ht="18">
      <c r="A3" s="981" t="s">
        <v>1447</v>
      </c>
      <c r="B3" s="981"/>
      <c r="C3" s="981"/>
      <c r="D3" s="981"/>
      <c r="E3" s="981"/>
      <c r="F3" s="981"/>
      <c r="G3" s="981"/>
      <c r="H3" s="981"/>
      <c r="I3" s="981"/>
      <c r="J3" s="981"/>
      <c r="K3" s="981"/>
    </row>
    <row r="4" spans="1:11" ht="30" customHeight="1">
      <c r="A4" s="985" t="s">
        <v>2</v>
      </c>
      <c r="B4" s="985"/>
      <c r="C4" s="985"/>
      <c r="D4" s="985"/>
      <c r="E4" s="985"/>
      <c r="F4" s="985"/>
      <c r="G4" s="985"/>
      <c r="H4" s="985"/>
      <c r="I4" s="985"/>
      <c r="J4" s="985"/>
      <c r="K4" s="985"/>
    </row>
    <row r="5" spans="1:11">
      <c r="A5" s="19"/>
      <c r="B5" s="327"/>
      <c r="C5" s="119"/>
      <c r="D5" s="327"/>
      <c r="E5" s="119"/>
      <c r="F5" s="328"/>
      <c r="G5" s="327"/>
      <c r="H5" s="327"/>
      <c r="I5" s="327"/>
      <c r="J5" s="327"/>
      <c r="K5" s="313"/>
    </row>
    <row r="6" spans="1:11" ht="30" customHeight="1">
      <c r="A6" s="25" t="s">
        <v>1231</v>
      </c>
      <c r="B6" s="323" t="s">
        <v>396</v>
      </c>
      <c r="C6" s="323" t="s">
        <v>428</v>
      </c>
      <c r="D6" s="323" t="s">
        <v>429</v>
      </c>
      <c r="E6" s="323" t="s">
        <v>430</v>
      </c>
      <c r="F6" s="323" t="s">
        <v>431</v>
      </c>
      <c r="G6" s="323" t="s">
        <v>432</v>
      </c>
      <c r="H6" s="323" t="s">
        <v>433</v>
      </c>
      <c r="I6" s="323" t="s">
        <v>434</v>
      </c>
      <c r="J6" s="324" t="s">
        <v>712</v>
      </c>
      <c r="K6" s="323" t="s">
        <v>1230</v>
      </c>
    </row>
    <row r="7" spans="1:11">
      <c r="A7" s="118" t="s">
        <v>1228</v>
      </c>
      <c r="B7" s="891">
        <v>0</v>
      </c>
      <c r="C7" s="891">
        <v>50000</v>
      </c>
      <c r="D7" s="891">
        <v>15000</v>
      </c>
      <c r="E7" s="891">
        <v>0</v>
      </c>
      <c r="F7" s="891">
        <v>0</v>
      </c>
      <c r="G7" s="891">
        <v>0</v>
      </c>
      <c r="H7" s="891">
        <v>0</v>
      </c>
      <c r="I7" s="891">
        <v>25255.914570000001</v>
      </c>
      <c r="J7" s="891">
        <v>90255.914569999994</v>
      </c>
      <c r="K7" s="801">
        <v>4.8177795509148746E-2</v>
      </c>
    </row>
    <row r="8" spans="1:11">
      <c r="A8" s="118" t="s">
        <v>1227</v>
      </c>
      <c r="B8" s="891">
        <v>7271.6</v>
      </c>
      <c r="C8" s="891">
        <v>132030.95123000001</v>
      </c>
      <c r="D8" s="891">
        <v>79776.919209999993</v>
      </c>
      <c r="E8" s="891">
        <v>0</v>
      </c>
      <c r="F8" s="891">
        <v>0</v>
      </c>
      <c r="G8" s="891">
        <v>7223.0289400000001</v>
      </c>
      <c r="H8" s="891">
        <v>0</v>
      </c>
      <c r="I8" s="891">
        <v>80550</v>
      </c>
      <c r="J8" s="891">
        <v>306852.49937999999</v>
      </c>
      <c r="K8" s="801">
        <v>0.16379510458713678</v>
      </c>
    </row>
    <row r="9" spans="1:11">
      <c r="A9" s="118" t="s">
        <v>1226</v>
      </c>
      <c r="B9" s="891">
        <v>10304.414929999999</v>
      </c>
      <c r="C9" s="891">
        <v>310239.46865</v>
      </c>
      <c r="D9" s="891">
        <v>103500</v>
      </c>
      <c r="E9" s="891">
        <v>0</v>
      </c>
      <c r="F9" s="891">
        <v>0</v>
      </c>
      <c r="G9" s="891">
        <v>10000</v>
      </c>
      <c r="H9" s="891">
        <v>0</v>
      </c>
      <c r="I9" s="891">
        <v>75000</v>
      </c>
      <c r="J9" s="891">
        <v>509043.88358000002</v>
      </c>
      <c r="K9" s="801">
        <v>0.27172304712816964</v>
      </c>
    </row>
    <row r="10" spans="1:11">
      <c r="A10" s="118" t="s">
        <v>1225</v>
      </c>
      <c r="B10" s="891">
        <v>14829.663329999999</v>
      </c>
      <c r="C10" s="891">
        <v>57634.196830000001</v>
      </c>
      <c r="D10" s="891">
        <v>20566.064999999999</v>
      </c>
      <c r="E10" s="891">
        <v>0</v>
      </c>
      <c r="F10" s="891">
        <v>4621.8430399999997</v>
      </c>
      <c r="G10" s="891">
        <v>6894.0709500000003</v>
      </c>
      <c r="H10" s="891">
        <v>0</v>
      </c>
      <c r="I10" s="891">
        <v>18087</v>
      </c>
      <c r="J10" s="891">
        <v>122632.83914999999</v>
      </c>
      <c r="K10" s="801">
        <v>6.5460306678215632E-2</v>
      </c>
    </row>
    <row r="11" spans="1:11">
      <c r="A11" s="118" t="s">
        <v>1224</v>
      </c>
      <c r="B11" s="891">
        <v>2678.9590499999999</v>
      </c>
      <c r="C11" s="891">
        <v>50472.99843</v>
      </c>
      <c r="D11" s="891">
        <v>9065.8104899999998</v>
      </c>
      <c r="E11" s="891">
        <v>0</v>
      </c>
      <c r="F11" s="891">
        <v>7000</v>
      </c>
      <c r="G11" s="891">
        <v>1700</v>
      </c>
      <c r="H11" s="891">
        <v>0</v>
      </c>
      <c r="I11" s="891">
        <v>32000</v>
      </c>
      <c r="J11" s="891">
        <v>102917.76797</v>
      </c>
      <c r="K11" s="801">
        <v>5.4936578983653402E-2</v>
      </c>
    </row>
    <row r="12" spans="1:11">
      <c r="A12" s="118" t="s">
        <v>1223</v>
      </c>
      <c r="B12" s="891">
        <v>6330.8345899999995</v>
      </c>
      <c r="C12" s="891">
        <v>58654.496490000005</v>
      </c>
      <c r="D12" s="891">
        <v>36817.933649999999</v>
      </c>
      <c r="E12" s="891">
        <v>0</v>
      </c>
      <c r="F12" s="891">
        <v>1040</v>
      </c>
      <c r="G12" s="891">
        <v>500</v>
      </c>
      <c r="H12" s="891">
        <v>0</v>
      </c>
      <c r="I12" s="891">
        <v>13365.41798</v>
      </c>
      <c r="J12" s="891">
        <v>116708.68270999999</v>
      </c>
      <c r="K12" s="801">
        <v>6.2298045247590292E-2</v>
      </c>
    </row>
    <row r="13" spans="1:11">
      <c r="A13" s="118" t="s">
        <v>1222</v>
      </c>
      <c r="B13" s="891">
        <v>4670.0670999999993</v>
      </c>
      <c r="C13" s="891">
        <v>9940.8384999999998</v>
      </c>
      <c r="D13" s="891">
        <v>7547.2530099999994</v>
      </c>
      <c r="E13" s="891">
        <v>0</v>
      </c>
      <c r="F13" s="891">
        <v>1496.9192399999999</v>
      </c>
      <c r="G13" s="891">
        <v>422.61308000000002</v>
      </c>
      <c r="H13" s="891">
        <v>0</v>
      </c>
      <c r="I13" s="891">
        <v>0</v>
      </c>
      <c r="J13" s="891">
        <v>24077.690929999997</v>
      </c>
      <c r="K13" s="801">
        <v>1.2852454883257026E-2</v>
      </c>
    </row>
    <row r="14" spans="1:11">
      <c r="A14" s="118" t="s">
        <v>1221</v>
      </c>
      <c r="B14" s="891">
        <v>3822.2097100000001</v>
      </c>
      <c r="C14" s="891">
        <v>12527.558300000001</v>
      </c>
      <c r="D14" s="891">
        <v>8772.0988400000006</v>
      </c>
      <c r="E14" s="891">
        <v>0</v>
      </c>
      <c r="F14" s="891">
        <v>1764.4884</v>
      </c>
      <c r="G14" s="891">
        <v>1705.6539599999999</v>
      </c>
      <c r="H14" s="891">
        <v>0</v>
      </c>
      <c r="I14" s="891">
        <v>2111.4620599999998</v>
      </c>
      <c r="J14" s="891">
        <v>30703.471269999995</v>
      </c>
      <c r="K14" s="801">
        <v>1.6389236841867431E-2</v>
      </c>
    </row>
    <row r="15" spans="1:11">
      <c r="A15" s="118" t="s">
        <v>1220</v>
      </c>
      <c r="B15" s="891">
        <v>2130.95615</v>
      </c>
      <c r="C15" s="891">
        <v>8258.7670899999994</v>
      </c>
      <c r="D15" s="891">
        <v>5639.8453</v>
      </c>
      <c r="E15" s="891">
        <v>0</v>
      </c>
      <c r="F15" s="891">
        <v>120</v>
      </c>
      <c r="G15" s="891">
        <v>804.46397999999999</v>
      </c>
      <c r="H15" s="891">
        <v>0</v>
      </c>
      <c r="I15" s="891">
        <v>379.01</v>
      </c>
      <c r="J15" s="891">
        <v>17333.042519999999</v>
      </c>
      <c r="K15" s="801">
        <v>9.2522222178834015E-3</v>
      </c>
    </row>
    <row r="16" spans="1:11">
      <c r="A16" s="118" t="s">
        <v>1219</v>
      </c>
      <c r="B16" s="891">
        <v>5912.2560899999999</v>
      </c>
      <c r="C16" s="891">
        <v>13591.355670000001</v>
      </c>
      <c r="D16" s="891">
        <v>12991.81086</v>
      </c>
      <c r="E16" s="891">
        <v>0</v>
      </c>
      <c r="F16" s="891">
        <v>1904.7171799999999</v>
      </c>
      <c r="G16" s="891">
        <v>1467.98792</v>
      </c>
      <c r="H16" s="891">
        <v>0</v>
      </c>
      <c r="I16" s="891">
        <v>1375.5241899999999</v>
      </c>
      <c r="J16" s="891">
        <v>37243.651909999993</v>
      </c>
      <c r="K16" s="801">
        <v>1.9880326450431945E-2</v>
      </c>
    </row>
    <row r="17" spans="1:21">
      <c r="A17" s="118" t="s">
        <v>1218</v>
      </c>
      <c r="B17" s="891">
        <v>7008.4055699999999</v>
      </c>
      <c r="C17" s="891">
        <v>30937.940039999998</v>
      </c>
      <c r="D17" s="891">
        <v>17121.66202</v>
      </c>
      <c r="E17" s="891">
        <v>0</v>
      </c>
      <c r="F17" s="891">
        <v>4101.1740099999997</v>
      </c>
      <c r="G17" s="891">
        <v>7605.6985199999999</v>
      </c>
      <c r="H17" s="891">
        <v>0</v>
      </c>
      <c r="I17" s="891">
        <v>4100.5869000000002</v>
      </c>
      <c r="J17" s="891">
        <v>70875.467059999995</v>
      </c>
      <c r="K17" s="801">
        <v>3.7832686920299279E-2</v>
      </c>
    </row>
    <row r="18" spans="1:21">
      <c r="A18" s="118" t="s">
        <v>1217</v>
      </c>
      <c r="B18" s="891">
        <v>8991.84915</v>
      </c>
      <c r="C18" s="891">
        <v>201826.73027999999</v>
      </c>
      <c r="D18" s="891">
        <v>35795.663919999999</v>
      </c>
      <c r="E18" s="891">
        <v>0</v>
      </c>
      <c r="F18" s="891">
        <v>38806.8632</v>
      </c>
      <c r="G18" s="891">
        <v>9228.1775699999998</v>
      </c>
      <c r="H18" s="891">
        <v>0</v>
      </c>
      <c r="I18" s="891">
        <v>62080.138030000002</v>
      </c>
      <c r="J18" s="891">
        <v>356729.42215</v>
      </c>
      <c r="K18" s="801">
        <v>0.19041895740926953</v>
      </c>
    </row>
    <row r="19" spans="1:21">
      <c r="A19" s="118" t="s">
        <v>1216</v>
      </c>
      <c r="B19" s="891">
        <v>1461.3653999999999</v>
      </c>
      <c r="C19" s="891">
        <v>30486.455129999998</v>
      </c>
      <c r="D19" s="891">
        <v>7340.72732</v>
      </c>
      <c r="E19" s="891">
        <v>0</v>
      </c>
      <c r="F19" s="891">
        <v>5914.0579699999998</v>
      </c>
      <c r="G19" s="891">
        <v>3214.1982499999999</v>
      </c>
      <c r="H19" s="891">
        <v>0</v>
      </c>
      <c r="I19" s="891">
        <v>10204.77895</v>
      </c>
      <c r="J19" s="891">
        <v>58621.583019999998</v>
      </c>
      <c r="K19" s="801">
        <v>3.1291673821217884E-2</v>
      </c>
    </row>
    <row r="20" spans="1:21">
      <c r="A20" s="118" t="s">
        <v>1215</v>
      </c>
      <c r="B20" s="891">
        <v>2571.2496499999997</v>
      </c>
      <c r="C20" s="891">
        <v>12372.19274</v>
      </c>
      <c r="D20" s="891">
        <v>5725.2798700000003</v>
      </c>
      <c r="E20" s="891">
        <v>0</v>
      </c>
      <c r="F20" s="891">
        <v>2260.14165</v>
      </c>
      <c r="G20" s="891">
        <v>2314.86897</v>
      </c>
      <c r="H20" s="891">
        <v>0</v>
      </c>
      <c r="I20" s="891">
        <v>4152.7221399999999</v>
      </c>
      <c r="J20" s="891">
        <v>29396.455020000001</v>
      </c>
      <c r="K20" s="801">
        <v>1.5691563321858979E-2</v>
      </c>
    </row>
    <row r="21" spans="1:21">
      <c r="A21" s="25" t="s">
        <v>7</v>
      </c>
      <c r="B21" s="321">
        <v>77983.830719999998</v>
      </c>
      <c r="C21" s="321">
        <v>978973.94938000001</v>
      </c>
      <c r="D21" s="321">
        <v>365661.06949000002</v>
      </c>
      <c r="E21" s="321">
        <v>0</v>
      </c>
      <c r="F21" s="321">
        <v>69030.204689999999</v>
      </c>
      <c r="G21" s="321">
        <v>53080.762140000006</v>
      </c>
      <c r="H21" s="321">
        <v>0</v>
      </c>
      <c r="I21" s="321">
        <v>328662.55482000002</v>
      </c>
      <c r="J21" s="321">
        <v>1873392.37124</v>
      </c>
      <c r="K21" s="127">
        <v>1</v>
      </c>
      <c r="M21" s="766"/>
      <c r="N21" s="766"/>
      <c r="O21" s="766"/>
      <c r="P21" s="766"/>
      <c r="Q21" s="766"/>
      <c r="R21" s="766"/>
      <c r="S21" s="766"/>
      <c r="T21" s="766"/>
      <c r="U21" s="766"/>
    </row>
    <row r="22" spans="1:21">
      <c r="A22" s="320" t="s">
        <v>1214</v>
      </c>
      <c r="B22" s="801">
        <v>4.1627067515163645E-2</v>
      </c>
      <c r="C22" s="801">
        <v>0.52256749008325276</v>
      </c>
      <c r="D22" s="801">
        <v>0.19518659043538683</v>
      </c>
      <c r="E22" s="801">
        <v>0</v>
      </c>
      <c r="F22" s="801">
        <v>3.684770246198283E-2</v>
      </c>
      <c r="G22" s="801">
        <v>2.8334033465112173E-2</v>
      </c>
      <c r="H22" s="801">
        <v>0</v>
      </c>
      <c r="I22" s="801">
        <v>0.17543711603910184</v>
      </c>
      <c r="J22" s="801">
        <v>1</v>
      </c>
      <c r="K22" s="892"/>
      <c r="M22" s="766"/>
      <c r="N22" s="766"/>
      <c r="O22" s="766"/>
      <c r="P22" s="766"/>
      <c r="Q22" s="766"/>
      <c r="R22" s="766"/>
      <c r="S22" s="766"/>
      <c r="T22" s="766"/>
      <c r="U22" s="766"/>
    </row>
    <row r="23" spans="1:21" ht="30" customHeight="1">
      <c r="A23" s="325" t="s">
        <v>1240</v>
      </c>
      <c r="B23" s="323" t="s">
        <v>396</v>
      </c>
      <c r="C23" s="323" t="s">
        <v>428</v>
      </c>
      <c r="D23" s="323" t="s">
        <v>429</v>
      </c>
      <c r="E23" s="323" t="s">
        <v>430</v>
      </c>
      <c r="F23" s="323" t="s">
        <v>431</v>
      </c>
      <c r="G23" s="323" t="s">
        <v>432</v>
      </c>
      <c r="H23" s="323" t="s">
        <v>433</v>
      </c>
      <c r="I23" s="323" t="s">
        <v>434</v>
      </c>
      <c r="J23" s="324" t="s">
        <v>712</v>
      </c>
      <c r="K23" s="323" t="s">
        <v>1098</v>
      </c>
      <c r="M23" s="766"/>
      <c r="N23" s="766"/>
      <c r="O23" s="766"/>
      <c r="P23" s="766"/>
      <c r="Q23" s="766"/>
      <c r="R23" s="766"/>
      <c r="S23" s="766"/>
      <c r="T23" s="766"/>
      <c r="U23" s="766"/>
    </row>
    <row r="24" spans="1:21">
      <c r="A24" s="118" t="s">
        <v>1228</v>
      </c>
      <c r="B24" s="891">
        <v>0</v>
      </c>
      <c r="C24" s="891">
        <v>3</v>
      </c>
      <c r="D24" s="891">
        <v>1</v>
      </c>
      <c r="E24" s="891">
        <v>0</v>
      </c>
      <c r="F24" s="891">
        <v>0</v>
      </c>
      <c r="G24" s="891">
        <v>0</v>
      </c>
      <c r="H24" s="891">
        <v>0</v>
      </c>
      <c r="I24" s="891">
        <v>1</v>
      </c>
      <c r="J24" s="891">
        <v>5</v>
      </c>
      <c r="K24" s="801">
        <v>2.4874384358987115E-5</v>
      </c>
      <c r="M24" s="766"/>
      <c r="N24" s="766"/>
      <c r="O24" s="766"/>
      <c r="P24" s="766"/>
      <c r="Q24" s="766"/>
      <c r="R24" s="766"/>
      <c r="S24" s="766"/>
      <c r="T24" s="766"/>
      <c r="U24" s="766"/>
    </row>
    <row r="25" spans="1:21">
      <c r="A25" s="118" t="s">
        <v>1227</v>
      </c>
      <c r="B25" s="891">
        <v>1</v>
      </c>
      <c r="C25" s="891">
        <v>16</v>
      </c>
      <c r="D25" s="891">
        <v>8</v>
      </c>
      <c r="E25" s="891">
        <v>0</v>
      </c>
      <c r="F25" s="891">
        <v>0</v>
      </c>
      <c r="G25" s="891">
        <v>1</v>
      </c>
      <c r="H25" s="891">
        <v>0</v>
      </c>
      <c r="I25" s="891">
        <v>8</v>
      </c>
      <c r="J25" s="891">
        <v>34</v>
      </c>
      <c r="K25" s="801">
        <v>1.6914581364111238E-4</v>
      </c>
      <c r="M25" s="766"/>
      <c r="N25" s="766"/>
      <c r="O25" s="766"/>
      <c r="P25" s="766"/>
      <c r="Q25" s="766"/>
      <c r="R25" s="766"/>
      <c r="S25" s="766"/>
      <c r="T25" s="766"/>
      <c r="U25" s="766"/>
    </row>
    <row r="26" spans="1:21">
      <c r="A26" s="118" t="s">
        <v>1226</v>
      </c>
      <c r="B26" s="891">
        <v>2</v>
      </c>
      <c r="C26" s="891">
        <v>62</v>
      </c>
      <c r="D26" s="891">
        <v>21</v>
      </c>
      <c r="E26" s="891">
        <v>0</v>
      </c>
      <c r="F26" s="891">
        <v>0</v>
      </c>
      <c r="G26" s="891">
        <v>2</v>
      </c>
      <c r="H26" s="891">
        <v>0</v>
      </c>
      <c r="I26" s="891">
        <v>15</v>
      </c>
      <c r="J26" s="891">
        <v>102</v>
      </c>
      <c r="K26" s="801">
        <v>5.0743744092333714E-4</v>
      </c>
      <c r="M26" s="766"/>
      <c r="N26" s="766"/>
      <c r="O26" s="766"/>
      <c r="P26" s="766"/>
      <c r="Q26" s="766"/>
      <c r="R26" s="766"/>
      <c r="S26" s="766"/>
      <c r="T26" s="766"/>
      <c r="U26" s="766"/>
    </row>
    <row r="27" spans="1:21">
      <c r="A27" s="118" t="s">
        <v>1225</v>
      </c>
      <c r="B27" s="891">
        <v>6</v>
      </c>
      <c r="C27" s="891">
        <v>25</v>
      </c>
      <c r="D27" s="891">
        <v>9</v>
      </c>
      <c r="E27" s="891">
        <v>0</v>
      </c>
      <c r="F27" s="891">
        <v>2</v>
      </c>
      <c r="G27" s="891">
        <v>3</v>
      </c>
      <c r="H27" s="891">
        <v>0</v>
      </c>
      <c r="I27" s="891">
        <v>7</v>
      </c>
      <c r="J27" s="891">
        <v>52</v>
      </c>
      <c r="K27" s="801">
        <v>2.58693597333466E-4</v>
      </c>
      <c r="M27" s="766"/>
      <c r="N27" s="766"/>
      <c r="O27" s="766"/>
      <c r="P27" s="766"/>
      <c r="Q27" s="766"/>
      <c r="R27" s="766"/>
      <c r="S27" s="766"/>
      <c r="T27" s="766"/>
      <c r="U27" s="766"/>
    </row>
    <row r="28" spans="1:21">
      <c r="A28" s="118" t="s">
        <v>1224</v>
      </c>
      <c r="B28" s="891">
        <v>3</v>
      </c>
      <c r="C28" s="891">
        <v>51</v>
      </c>
      <c r="D28" s="891">
        <v>9</v>
      </c>
      <c r="E28" s="891">
        <v>0</v>
      </c>
      <c r="F28" s="891">
        <v>7</v>
      </c>
      <c r="G28" s="891">
        <v>2</v>
      </c>
      <c r="H28" s="891">
        <v>0</v>
      </c>
      <c r="I28" s="891">
        <v>32</v>
      </c>
      <c r="J28" s="891">
        <v>104</v>
      </c>
      <c r="K28" s="801">
        <v>5.17387194666932E-4</v>
      </c>
      <c r="M28" s="766"/>
      <c r="N28" s="766"/>
      <c r="O28" s="766"/>
      <c r="P28" s="766"/>
      <c r="Q28" s="766"/>
      <c r="R28" s="766"/>
      <c r="S28" s="766"/>
      <c r="T28" s="766"/>
      <c r="U28" s="766"/>
    </row>
    <row r="29" spans="1:21">
      <c r="A29" s="118" t="s">
        <v>1223</v>
      </c>
      <c r="B29" s="891">
        <v>13</v>
      </c>
      <c r="C29" s="891">
        <v>111</v>
      </c>
      <c r="D29" s="891">
        <v>73</v>
      </c>
      <c r="E29" s="891">
        <v>0</v>
      </c>
      <c r="F29" s="891">
        <v>2</v>
      </c>
      <c r="G29" s="891">
        <v>1</v>
      </c>
      <c r="H29" s="891">
        <v>0</v>
      </c>
      <c r="I29" s="891">
        <v>27</v>
      </c>
      <c r="J29" s="891">
        <v>227</v>
      </c>
      <c r="K29" s="801">
        <v>1.129297049898015E-3</v>
      </c>
      <c r="M29" s="766"/>
      <c r="N29" s="766"/>
      <c r="O29" s="766"/>
      <c r="P29" s="766"/>
      <c r="Q29" s="766"/>
      <c r="R29" s="766"/>
      <c r="S29" s="766"/>
      <c r="T29" s="766"/>
      <c r="U29" s="766"/>
    </row>
    <row r="30" spans="1:21">
      <c r="A30" s="118" t="s">
        <v>1222</v>
      </c>
      <c r="B30" s="891">
        <v>17</v>
      </c>
      <c r="C30" s="891">
        <v>36</v>
      </c>
      <c r="D30" s="891">
        <v>30</v>
      </c>
      <c r="E30" s="891">
        <v>0</v>
      </c>
      <c r="F30" s="891">
        <v>6</v>
      </c>
      <c r="G30" s="891">
        <v>2</v>
      </c>
      <c r="H30" s="891">
        <v>0</v>
      </c>
      <c r="I30" s="891">
        <v>0</v>
      </c>
      <c r="J30" s="891">
        <v>91</v>
      </c>
      <c r="K30" s="801">
        <v>4.5271379533356549E-4</v>
      </c>
      <c r="M30" s="766"/>
      <c r="N30" s="766"/>
      <c r="O30" s="766"/>
      <c r="P30" s="766"/>
      <c r="Q30" s="766"/>
      <c r="R30" s="766"/>
      <c r="S30" s="766"/>
      <c r="T30" s="766"/>
      <c r="U30" s="766"/>
    </row>
    <row r="31" spans="1:21">
      <c r="A31" s="118" t="s">
        <v>1221</v>
      </c>
      <c r="B31" s="891">
        <v>23</v>
      </c>
      <c r="C31" s="891">
        <v>75</v>
      </c>
      <c r="D31" s="891">
        <v>53</v>
      </c>
      <c r="E31" s="891">
        <v>0</v>
      </c>
      <c r="F31" s="891">
        <v>11</v>
      </c>
      <c r="G31" s="891">
        <v>10</v>
      </c>
      <c r="H31" s="891">
        <v>0</v>
      </c>
      <c r="I31" s="891">
        <v>12</v>
      </c>
      <c r="J31" s="891">
        <v>184</v>
      </c>
      <c r="K31" s="801">
        <v>9.1537734441072584E-4</v>
      </c>
      <c r="M31" s="766"/>
      <c r="N31" s="766"/>
      <c r="O31" s="766"/>
      <c r="P31" s="766"/>
      <c r="Q31" s="766"/>
      <c r="R31" s="766"/>
      <c r="S31" s="766"/>
      <c r="T31" s="766"/>
      <c r="U31" s="766"/>
    </row>
    <row r="32" spans="1:21">
      <c r="A32" s="118" t="s">
        <v>1220</v>
      </c>
      <c r="B32" s="891">
        <v>18</v>
      </c>
      <c r="C32" s="891">
        <v>71</v>
      </c>
      <c r="D32" s="891">
        <v>48</v>
      </c>
      <c r="E32" s="891">
        <v>0</v>
      </c>
      <c r="F32" s="891">
        <v>1</v>
      </c>
      <c r="G32" s="891">
        <v>7</v>
      </c>
      <c r="H32" s="891">
        <v>0</v>
      </c>
      <c r="I32" s="891">
        <v>3</v>
      </c>
      <c r="J32" s="891">
        <v>148</v>
      </c>
      <c r="K32" s="801">
        <v>7.3628177702601859E-4</v>
      </c>
      <c r="M32" s="766"/>
      <c r="N32" s="766"/>
      <c r="O32" s="766"/>
      <c r="P32" s="766"/>
      <c r="Q32" s="766"/>
      <c r="R32" s="766"/>
      <c r="S32" s="766"/>
      <c r="T32" s="766"/>
      <c r="U32" s="766"/>
    </row>
    <row r="33" spans="1:21">
      <c r="A33" s="118" t="s">
        <v>1219</v>
      </c>
      <c r="B33" s="891">
        <v>70</v>
      </c>
      <c r="C33" s="891">
        <v>164</v>
      </c>
      <c r="D33" s="891">
        <v>157</v>
      </c>
      <c r="E33" s="891">
        <v>0</v>
      </c>
      <c r="F33" s="891">
        <v>22</v>
      </c>
      <c r="G33" s="891">
        <v>18</v>
      </c>
      <c r="H33" s="891">
        <v>0</v>
      </c>
      <c r="I33" s="891">
        <v>17</v>
      </c>
      <c r="J33" s="891">
        <v>448</v>
      </c>
      <c r="K33" s="801">
        <v>2.2287448385652454E-3</v>
      </c>
      <c r="M33" s="766"/>
      <c r="N33" s="766"/>
      <c r="O33" s="766"/>
      <c r="P33" s="766"/>
      <c r="Q33" s="766"/>
      <c r="R33" s="766"/>
      <c r="S33" s="766"/>
      <c r="T33" s="766"/>
      <c r="U33" s="766"/>
    </row>
    <row r="34" spans="1:21">
      <c r="A34" s="118" t="s">
        <v>1218</v>
      </c>
      <c r="B34" s="891">
        <v>149</v>
      </c>
      <c r="C34" s="891">
        <v>690</v>
      </c>
      <c r="D34" s="891">
        <v>359</v>
      </c>
      <c r="E34" s="891">
        <v>0</v>
      </c>
      <c r="F34" s="891">
        <v>95</v>
      </c>
      <c r="G34" s="891">
        <v>146</v>
      </c>
      <c r="H34" s="891">
        <v>0</v>
      </c>
      <c r="I34" s="891">
        <v>92</v>
      </c>
      <c r="J34" s="891">
        <v>1531</v>
      </c>
      <c r="K34" s="801">
        <v>7.6165364907218548E-3</v>
      </c>
      <c r="M34" s="766"/>
      <c r="N34" s="766"/>
      <c r="O34" s="766"/>
      <c r="P34" s="766"/>
      <c r="Q34" s="766"/>
      <c r="R34" s="766"/>
      <c r="S34" s="766"/>
      <c r="T34" s="766"/>
      <c r="U34" s="766"/>
    </row>
    <row r="35" spans="1:21">
      <c r="A35" s="118" t="s">
        <v>1217</v>
      </c>
      <c r="B35" s="891">
        <v>552</v>
      </c>
      <c r="C35" s="891">
        <v>14456</v>
      </c>
      <c r="D35" s="891">
        <v>2435</v>
      </c>
      <c r="E35" s="891">
        <v>0</v>
      </c>
      <c r="F35" s="891">
        <v>2840</v>
      </c>
      <c r="G35" s="891">
        <v>708</v>
      </c>
      <c r="H35" s="891">
        <v>0</v>
      </c>
      <c r="I35" s="891">
        <v>4684</v>
      </c>
      <c r="J35" s="891">
        <v>25675</v>
      </c>
      <c r="K35" s="801">
        <v>0.12772996368339884</v>
      </c>
      <c r="M35" s="766"/>
      <c r="N35" s="766"/>
      <c r="O35" s="766"/>
      <c r="P35" s="766"/>
      <c r="Q35" s="766"/>
      <c r="R35" s="766"/>
      <c r="S35" s="766"/>
      <c r="T35" s="766"/>
      <c r="U35" s="766"/>
    </row>
    <row r="36" spans="1:21">
      <c r="A36" s="118" t="s">
        <v>1216</v>
      </c>
      <c r="B36" s="891">
        <v>306</v>
      </c>
      <c r="C36" s="891">
        <v>5924</v>
      </c>
      <c r="D36" s="891">
        <v>1480</v>
      </c>
      <c r="E36" s="891">
        <v>0</v>
      </c>
      <c r="F36" s="891">
        <v>1152</v>
      </c>
      <c r="G36" s="891">
        <v>652</v>
      </c>
      <c r="H36" s="891">
        <v>0</v>
      </c>
      <c r="I36" s="891">
        <v>1982</v>
      </c>
      <c r="J36" s="891">
        <v>11496</v>
      </c>
      <c r="K36" s="801">
        <v>5.7191184518183176E-2</v>
      </c>
      <c r="M36" s="766"/>
      <c r="N36" s="766"/>
      <c r="O36" s="766"/>
      <c r="P36" s="766"/>
      <c r="Q36" s="766"/>
      <c r="R36" s="766"/>
      <c r="S36" s="766"/>
      <c r="T36" s="766"/>
      <c r="U36" s="766"/>
    </row>
    <row r="37" spans="1:21">
      <c r="A37" s="118" t="s">
        <v>1215</v>
      </c>
      <c r="B37" s="891">
        <v>10047</v>
      </c>
      <c r="C37" s="891">
        <v>68199</v>
      </c>
      <c r="D37" s="891">
        <v>21973</v>
      </c>
      <c r="E37" s="891">
        <v>0</v>
      </c>
      <c r="F37" s="891">
        <v>7751</v>
      </c>
      <c r="G37" s="891">
        <v>32291</v>
      </c>
      <c r="H37" s="891">
        <v>0</v>
      </c>
      <c r="I37" s="891">
        <v>20652</v>
      </c>
      <c r="J37" s="891">
        <v>160913</v>
      </c>
      <c r="K37" s="801">
        <v>0.80052236207153871</v>
      </c>
      <c r="M37" s="766"/>
      <c r="N37" s="766"/>
      <c r="O37" s="766"/>
      <c r="P37" s="766"/>
      <c r="Q37" s="766"/>
      <c r="R37" s="766"/>
      <c r="S37" s="766"/>
      <c r="T37" s="766"/>
      <c r="U37" s="766"/>
    </row>
    <row r="38" spans="1:21">
      <c r="A38" s="25" t="s">
        <v>7</v>
      </c>
      <c r="B38" s="321">
        <v>11207</v>
      </c>
      <c r="C38" s="321">
        <v>89883</v>
      </c>
      <c r="D38" s="321">
        <v>26656</v>
      </c>
      <c r="E38" s="321">
        <v>0</v>
      </c>
      <c r="F38" s="321">
        <v>11889</v>
      </c>
      <c r="G38" s="321">
        <v>33843</v>
      </c>
      <c r="H38" s="321">
        <v>0</v>
      </c>
      <c r="I38" s="321">
        <v>27532</v>
      </c>
      <c r="J38" s="321">
        <v>201010</v>
      </c>
      <c r="K38" s="127">
        <v>1</v>
      </c>
      <c r="M38" s="766"/>
      <c r="N38" s="766"/>
      <c r="O38" s="766"/>
      <c r="P38" s="766"/>
      <c r="Q38" s="766"/>
      <c r="R38" s="766"/>
      <c r="S38" s="766"/>
      <c r="T38" s="766"/>
      <c r="U38" s="766"/>
    </row>
    <row r="39" spans="1:21">
      <c r="A39" s="320" t="s">
        <v>1214</v>
      </c>
      <c r="B39" s="801">
        <v>5.575344510223372E-2</v>
      </c>
      <c r="C39" s="801">
        <v>0.44715685786776777</v>
      </c>
      <c r="D39" s="801">
        <v>0.1326103178946321</v>
      </c>
      <c r="E39" s="801">
        <v>0</v>
      </c>
      <c r="F39" s="801">
        <v>5.9146311128799561E-2</v>
      </c>
      <c r="G39" s="801">
        <v>0.16836475797224018</v>
      </c>
      <c r="H39" s="801">
        <v>0</v>
      </c>
      <c r="I39" s="801">
        <v>0.13696831003432666</v>
      </c>
      <c r="J39" s="801">
        <v>1</v>
      </c>
      <c r="K39" s="893"/>
    </row>
    <row r="40" spans="1:21" ht="15.75" thickBot="1">
      <c r="A40" s="318"/>
      <c r="B40" s="317"/>
      <c r="C40" s="32"/>
      <c r="D40" s="317"/>
      <c r="E40" s="317"/>
      <c r="F40" s="317"/>
      <c r="G40" s="317"/>
      <c r="H40" s="317"/>
      <c r="I40" s="317"/>
      <c r="J40" s="316"/>
      <c r="K40" s="316"/>
    </row>
    <row r="41" spans="1:21" ht="39" customHeight="1" thickTop="1">
      <c r="A41" s="1018" t="s">
        <v>1288</v>
      </c>
      <c r="B41" s="1019"/>
      <c r="C41" s="1019"/>
      <c r="D41" s="1019"/>
      <c r="E41" s="1019"/>
      <c r="F41" s="1019"/>
      <c r="G41" s="1019"/>
      <c r="H41" s="1019"/>
      <c r="I41" s="1019"/>
      <c r="J41" s="1019"/>
      <c r="K41" s="1019"/>
    </row>
    <row r="42" spans="1:21">
      <c r="A42" s="444"/>
      <c r="B42" s="335"/>
      <c r="C42" s="335"/>
      <c r="D42" s="335"/>
      <c r="E42" s="335"/>
      <c r="F42" s="335"/>
      <c r="G42" s="335"/>
      <c r="H42" s="335"/>
      <c r="I42" s="335"/>
      <c r="J42" s="335"/>
      <c r="K42" s="335"/>
    </row>
    <row r="43" spans="1:21" ht="30" customHeight="1">
      <c r="A43" s="980" t="s">
        <v>395</v>
      </c>
      <c r="B43" s="980"/>
      <c r="C43" s="980"/>
      <c r="D43" s="980"/>
      <c r="E43" s="980"/>
      <c r="F43" s="980"/>
      <c r="G43" s="980"/>
      <c r="H43" s="980"/>
      <c r="I43" s="980"/>
      <c r="J43" s="980"/>
      <c r="K43" s="980"/>
    </row>
    <row r="44" spans="1:21" ht="18">
      <c r="A44" s="981" t="s">
        <v>1238</v>
      </c>
      <c r="B44" s="981"/>
      <c r="C44" s="981"/>
      <c r="D44" s="981"/>
      <c r="E44" s="981"/>
      <c r="F44" s="981"/>
      <c r="G44" s="981"/>
      <c r="H44" s="981"/>
      <c r="I44" s="981"/>
      <c r="J44" s="981"/>
      <c r="K44" s="981"/>
    </row>
    <row r="45" spans="1:21" ht="18">
      <c r="A45" s="981" t="s">
        <v>1447</v>
      </c>
      <c r="B45" s="981"/>
      <c r="C45" s="981"/>
      <c r="D45" s="981"/>
      <c r="E45" s="981"/>
      <c r="F45" s="981"/>
      <c r="G45" s="981"/>
      <c r="H45" s="981"/>
      <c r="I45" s="981"/>
      <c r="J45" s="981"/>
      <c r="K45" s="981"/>
    </row>
    <row r="46" spans="1:21" ht="30" customHeight="1">
      <c r="A46" s="985" t="s">
        <v>2</v>
      </c>
      <c r="B46" s="985"/>
      <c r="C46" s="985"/>
      <c r="D46" s="985"/>
      <c r="E46" s="985"/>
      <c r="F46" s="985"/>
      <c r="G46" s="985"/>
      <c r="H46" s="985"/>
      <c r="I46" s="985"/>
      <c r="J46" s="985"/>
      <c r="K46" s="985"/>
    </row>
    <row r="47" spans="1:21">
      <c r="A47" s="19"/>
      <c r="B47" s="327"/>
      <c r="C47" s="119"/>
      <c r="D47" s="327"/>
      <c r="E47" s="119"/>
      <c r="F47" s="328"/>
      <c r="G47" s="327"/>
      <c r="H47" s="327"/>
      <c r="I47" s="327"/>
      <c r="J47" s="327"/>
      <c r="K47" s="313"/>
    </row>
    <row r="48" spans="1:21" ht="30" customHeight="1">
      <c r="A48" s="25" t="s">
        <v>1231</v>
      </c>
      <c r="B48" s="323" t="s">
        <v>396</v>
      </c>
      <c r="C48" s="323" t="s">
        <v>428</v>
      </c>
      <c r="D48" s="323" t="s">
        <v>429</v>
      </c>
      <c r="E48" s="323" t="s">
        <v>430</v>
      </c>
      <c r="F48" s="323" t="s">
        <v>431</v>
      </c>
      <c r="G48" s="323" t="s">
        <v>432</v>
      </c>
      <c r="H48" s="323" t="s">
        <v>433</v>
      </c>
      <c r="I48" s="323" t="s">
        <v>434</v>
      </c>
      <c r="J48" s="324" t="s">
        <v>712</v>
      </c>
      <c r="K48" s="323" t="s">
        <v>1230</v>
      </c>
    </row>
    <row r="49" spans="1:11">
      <c r="A49" s="118" t="s">
        <v>1228</v>
      </c>
      <c r="B49" s="322">
        <v>0</v>
      </c>
      <c r="C49" s="322">
        <v>0</v>
      </c>
      <c r="D49" s="322">
        <v>0</v>
      </c>
      <c r="E49" s="322">
        <v>0</v>
      </c>
      <c r="F49" s="322">
        <v>0</v>
      </c>
      <c r="G49" s="322">
        <v>0</v>
      </c>
      <c r="H49" s="322">
        <v>0</v>
      </c>
      <c r="I49" s="322">
        <v>0</v>
      </c>
      <c r="J49" s="322">
        <v>0</v>
      </c>
      <c r="K49" s="128">
        <v>0</v>
      </c>
    </row>
    <row r="50" spans="1:11">
      <c r="A50" s="118" t="s">
        <v>1227</v>
      </c>
      <c r="B50" s="322">
        <v>0</v>
      </c>
      <c r="C50" s="322">
        <v>0</v>
      </c>
      <c r="D50" s="322">
        <v>0</v>
      </c>
      <c r="E50" s="322">
        <v>0</v>
      </c>
      <c r="F50" s="322">
        <v>0</v>
      </c>
      <c r="G50" s="322">
        <v>0</v>
      </c>
      <c r="H50" s="322">
        <v>0</v>
      </c>
      <c r="I50" s="322">
        <v>0</v>
      </c>
      <c r="J50" s="322">
        <v>0</v>
      </c>
      <c r="K50" s="128">
        <v>0</v>
      </c>
    </row>
    <row r="51" spans="1:11">
      <c r="A51" s="118" t="s">
        <v>1226</v>
      </c>
      <c r="B51" s="322">
        <v>0</v>
      </c>
      <c r="C51" s="322">
        <v>0</v>
      </c>
      <c r="D51" s="322">
        <v>0</v>
      </c>
      <c r="E51" s="322">
        <v>0</v>
      </c>
      <c r="F51" s="322">
        <v>0</v>
      </c>
      <c r="G51" s="322">
        <v>0</v>
      </c>
      <c r="H51" s="322">
        <v>0</v>
      </c>
      <c r="I51" s="322">
        <v>0</v>
      </c>
      <c r="J51" s="322">
        <v>0</v>
      </c>
      <c r="K51" s="128">
        <v>0</v>
      </c>
    </row>
    <row r="52" spans="1:11">
      <c r="A52" s="118" t="s">
        <v>1225</v>
      </c>
      <c r="B52" s="322">
        <v>0</v>
      </c>
      <c r="C52" s="322">
        <v>0</v>
      </c>
      <c r="D52" s="322">
        <v>0</v>
      </c>
      <c r="E52" s="322">
        <v>0</v>
      </c>
      <c r="F52" s="322">
        <v>0</v>
      </c>
      <c r="G52" s="322">
        <v>0</v>
      </c>
      <c r="H52" s="322">
        <v>0</v>
      </c>
      <c r="I52" s="322">
        <v>0</v>
      </c>
      <c r="J52" s="322">
        <v>0</v>
      </c>
      <c r="K52" s="128">
        <v>0</v>
      </c>
    </row>
    <row r="53" spans="1:11">
      <c r="A53" s="118" t="s">
        <v>1224</v>
      </c>
      <c r="B53" s="322">
        <v>0</v>
      </c>
      <c r="C53" s="322">
        <v>0</v>
      </c>
      <c r="D53" s="322">
        <v>0</v>
      </c>
      <c r="E53" s="322">
        <v>0</v>
      </c>
      <c r="F53" s="322">
        <v>0</v>
      </c>
      <c r="G53" s="322">
        <v>0</v>
      </c>
      <c r="H53" s="322">
        <v>0</v>
      </c>
      <c r="I53" s="322">
        <v>0</v>
      </c>
      <c r="J53" s="322">
        <v>0</v>
      </c>
      <c r="K53" s="128">
        <v>0</v>
      </c>
    </row>
    <row r="54" spans="1:11">
      <c r="A54" s="118" t="s">
        <v>1223</v>
      </c>
      <c r="B54" s="322">
        <v>0</v>
      </c>
      <c r="C54" s="322">
        <v>0</v>
      </c>
      <c r="D54" s="322">
        <v>0</v>
      </c>
      <c r="E54" s="322">
        <v>0</v>
      </c>
      <c r="F54" s="322">
        <v>0</v>
      </c>
      <c r="G54" s="322">
        <v>0</v>
      </c>
      <c r="H54" s="322">
        <v>0</v>
      </c>
      <c r="I54" s="322">
        <v>0</v>
      </c>
      <c r="J54" s="322">
        <v>0</v>
      </c>
      <c r="K54" s="128">
        <v>0</v>
      </c>
    </row>
    <row r="55" spans="1:11">
      <c r="A55" s="118" t="s">
        <v>1222</v>
      </c>
      <c r="B55" s="322">
        <v>0</v>
      </c>
      <c r="C55" s="322">
        <v>0</v>
      </c>
      <c r="D55" s="322">
        <v>0</v>
      </c>
      <c r="E55" s="322">
        <v>0</v>
      </c>
      <c r="F55" s="322">
        <v>0</v>
      </c>
      <c r="G55" s="322">
        <v>0</v>
      </c>
      <c r="H55" s="322">
        <v>0</v>
      </c>
      <c r="I55" s="322">
        <v>0</v>
      </c>
      <c r="J55" s="322">
        <v>0</v>
      </c>
      <c r="K55" s="128">
        <v>0</v>
      </c>
    </row>
    <row r="56" spans="1:11">
      <c r="A56" s="118" t="s">
        <v>1221</v>
      </c>
      <c r="B56" s="322">
        <v>0</v>
      </c>
      <c r="C56" s="322">
        <v>0</v>
      </c>
      <c r="D56" s="322">
        <v>0</v>
      </c>
      <c r="E56" s="322">
        <v>0</v>
      </c>
      <c r="F56" s="322">
        <v>0</v>
      </c>
      <c r="G56" s="322">
        <v>0</v>
      </c>
      <c r="H56" s="322">
        <v>0</v>
      </c>
      <c r="I56" s="322">
        <v>0</v>
      </c>
      <c r="J56" s="322">
        <v>0</v>
      </c>
      <c r="K56" s="128">
        <v>0</v>
      </c>
    </row>
    <row r="57" spans="1:11">
      <c r="A57" s="118" t="s">
        <v>1220</v>
      </c>
      <c r="B57" s="322">
        <v>0</v>
      </c>
      <c r="C57" s="322">
        <v>0</v>
      </c>
      <c r="D57" s="322">
        <v>0</v>
      </c>
      <c r="E57" s="322">
        <v>0</v>
      </c>
      <c r="F57" s="322">
        <v>0</v>
      </c>
      <c r="G57" s="322">
        <v>0</v>
      </c>
      <c r="H57" s="322">
        <v>0</v>
      </c>
      <c r="I57" s="322">
        <v>0</v>
      </c>
      <c r="J57" s="322">
        <v>0</v>
      </c>
      <c r="K57" s="128">
        <v>0</v>
      </c>
    </row>
    <row r="58" spans="1:11">
      <c r="A58" s="118" t="s">
        <v>1219</v>
      </c>
      <c r="B58" s="322">
        <v>0</v>
      </c>
      <c r="C58" s="322">
        <v>0</v>
      </c>
      <c r="D58" s="322">
        <v>0</v>
      </c>
      <c r="E58" s="322">
        <v>0</v>
      </c>
      <c r="F58" s="322">
        <v>0</v>
      </c>
      <c r="G58" s="322">
        <v>0</v>
      </c>
      <c r="H58" s="322">
        <v>0</v>
      </c>
      <c r="I58" s="322">
        <v>0</v>
      </c>
      <c r="J58" s="322">
        <v>0</v>
      </c>
      <c r="K58" s="128">
        <v>0</v>
      </c>
    </row>
    <row r="59" spans="1:11">
      <c r="A59" s="118" t="s">
        <v>1218</v>
      </c>
      <c r="B59" s="322">
        <v>0</v>
      </c>
      <c r="C59" s="322">
        <v>0</v>
      </c>
      <c r="D59" s="322">
        <v>0</v>
      </c>
      <c r="E59" s="322">
        <v>0</v>
      </c>
      <c r="F59" s="322">
        <v>0</v>
      </c>
      <c r="G59" s="322">
        <v>0</v>
      </c>
      <c r="H59" s="322">
        <v>0</v>
      </c>
      <c r="I59" s="322">
        <v>0</v>
      </c>
      <c r="J59" s="322">
        <v>0</v>
      </c>
      <c r="K59" s="128">
        <v>0</v>
      </c>
    </row>
    <row r="60" spans="1:11">
      <c r="A60" s="118" t="s">
        <v>1217</v>
      </c>
      <c r="B60" s="322">
        <v>0</v>
      </c>
      <c r="C60" s="322">
        <v>0</v>
      </c>
      <c r="D60" s="322">
        <v>0</v>
      </c>
      <c r="E60" s="322">
        <v>0</v>
      </c>
      <c r="F60" s="322">
        <v>0</v>
      </c>
      <c r="G60" s="322">
        <v>0</v>
      </c>
      <c r="H60" s="322">
        <v>0</v>
      </c>
      <c r="I60" s="322">
        <v>0</v>
      </c>
      <c r="J60" s="322">
        <v>0</v>
      </c>
      <c r="K60" s="128">
        <v>0</v>
      </c>
    </row>
    <row r="61" spans="1:11">
      <c r="A61" s="118" t="s">
        <v>1216</v>
      </c>
      <c r="B61" s="322">
        <v>0</v>
      </c>
      <c r="C61" s="322">
        <v>0</v>
      </c>
      <c r="D61" s="322">
        <v>0</v>
      </c>
      <c r="E61" s="322">
        <v>0</v>
      </c>
      <c r="F61" s="322">
        <v>0</v>
      </c>
      <c r="G61" s="322">
        <v>0</v>
      </c>
      <c r="H61" s="322">
        <v>0</v>
      </c>
      <c r="I61" s="322">
        <v>0</v>
      </c>
      <c r="J61" s="322">
        <v>0</v>
      </c>
      <c r="K61" s="128">
        <v>0</v>
      </c>
    </row>
    <row r="62" spans="1:11">
      <c r="A62" s="118" t="s">
        <v>1215</v>
      </c>
      <c r="B62" s="322">
        <v>0</v>
      </c>
      <c r="C62" s="322">
        <v>0</v>
      </c>
      <c r="D62" s="322">
        <v>0</v>
      </c>
      <c r="E62" s="322">
        <v>0</v>
      </c>
      <c r="F62" s="322">
        <v>0</v>
      </c>
      <c r="G62" s="322">
        <v>0</v>
      </c>
      <c r="H62" s="322">
        <v>0</v>
      </c>
      <c r="I62" s="322">
        <v>0</v>
      </c>
      <c r="J62" s="322">
        <v>0</v>
      </c>
      <c r="K62" s="128">
        <v>0</v>
      </c>
    </row>
    <row r="63" spans="1:11">
      <c r="A63" s="25" t="s">
        <v>7</v>
      </c>
      <c r="B63" s="321">
        <v>0</v>
      </c>
      <c r="C63" s="321">
        <v>0</v>
      </c>
      <c r="D63" s="321">
        <v>0</v>
      </c>
      <c r="E63" s="321">
        <v>0</v>
      </c>
      <c r="F63" s="321">
        <v>0</v>
      </c>
      <c r="G63" s="321">
        <v>0</v>
      </c>
      <c r="H63" s="321">
        <v>0</v>
      </c>
      <c r="I63" s="321">
        <v>0</v>
      </c>
      <c r="J63" s="321">
        <v>0</v>
      </c>
      <c r="K63" s="127">
        <v>0</v>
      </c>
    </row>
    <row r="64" spans="1:11">
      <c r="A64" s="320" t="s">
        <v>1214</v>
      </c>
      <c r="B64" s="128">
        <v>0</v>
      </c>
      <c r="C64" s="128">
        <v>0</v>
      </c>
      <c r="D64" s="128">
        <v>0</v>
      </c>
      <c r="E64" s="128">
        <v>0</v>
      </c>
      <c r="F64" s="128">
        <v>0</v>
      </c>
      <c r="G64" s="128">
        <v>0</v>
      </c>
      <c r="H64" s="128">
        <v>0</v>
      </c>
      <c r="I64" s="128">
        <v>0</v>
      </c>
      <c r="J64" s="128">
        <v>0</v>
      </c>
      <c r="K64" s="326"/>
    </row>
    <row r="65" spans="1:11" ht="30" customHeight="1">
      <c r="A65" s="325" t="s">
        <v>1240</v>
      </c>
      <c r="B65" s="323" t="s">
        <v>396</v>
      </c>
      <c r="C65" s="323" t="s">
        <v>428</v>
      </c>
      <c r="D65" s="323" t="s">
        <v>429</v>
      </c>
      <c r="E65" s="323" t="s">
        <v>430</v>
      </c>
      <c r="F65" s="323" t="s">
        <v>431</v>
      </c>
      <c r="G65" s="323" t="s">
        <v>432</v>
      </c>
      <c r="H65" s="323" t="s">
        <v>433</v>
      </c>
      <c r="I65" s="323" t="s">
        <v>434</v>
      </c>
      <c r="J65" s="324" t="s">
        <v>712</v>
      </c>
      <c r="K65" s="323" t="s">
        <v>1098</v>
      </c>
    </row>
    <row r="66" spans="1:11">
      <c r="A66" s="118" t="s">
        <v>1228</v>
      </c>
      <c r="B66" s="322">
        <v>0</v>
      </c>
      <c r="C66" s="322">
        <v>0</v>
      </c>
      <c r="D66" s="322">
        <v>0</v>
      </c>
      <c r="E66" s="322">
        <v>0</v>
      </c>
      <c r="F66" s="322">
        <v>0</v>
      </c>
      <c r="G66" s="322">
        <v>0</v>
      </c>
      <c r="H66" s="322">
        <v>0</v>
      </c>
      <c r="I66" s="322">
        <v>0</v>
      </c>
      <c r="J66" s="322">
        <v>0</v>
      </c>
      <c r="K66" s="128">
        <v>0</v>
      </c>
    </row>
    <row r="67" spans="1:11">
      <c r="A67" s="118" t="s">
        <v>1227</v>
      </c>
      <c r="B67" s="322">
        <v>0</v>
      </c>
      <c r="C67" s="322">
        <v>0</v>
      </c>
      <c r="D67" s="322">
        <v>0</v>
      </c>
      <c r="E67" s="322">
        <v>0</v>
      </c>
      <c r="F67" s="322">
        <v>0</v>
      </c>
      <c r="G67" s="322">
        <v>0</v>
      </c>
      <c r="H67" s="322">
        <v>0</v>
      </c>
      <c r="I67" s="322">
        <v>0</v>
      </c>
      <c r="J67" s="322">
        <v>0</v>
      </c>
      <c r="K67" s="128">
        <v>0</v>
      </c>
    </row>
    <row r="68" spans="1:11">
      <c r="A68" s="118" t="s">
        <v>1226</v>
      </c>
      <c r="B68" s="322">
        <v>0</v>
      </c>
      <c r="C68" s="322">
        <v>0</v>
      </c>
      <c r="D68" s="322">
        <v>0</v>
      </c>
      <c r="E68" s="322">
        <v>0</v>
      </c>
      <c r="F68" s="322">
        <v>0</v>
      </c>
      <c r="G68" s="322">
        <v>0</v>
      </c>
      <c r="H68" s="322">
        <v>0</v>
      </c>
      <c r="I68" s="322">
        <v>0</v>
      </c>
      <c r="J68" s="322">
        <v>0</v>
      </c>
      <c r="K68" s="128">
        <v>0</v>
      </c>
    </row>
    <row r="69" spans="1:11">
      <c r="A69" s="118" t="s">
        <v>1225</v>
      </c>
      <c r="B69" s="322">
        <v>0</v>
      </c>
      <c r="C69" s="322">
        <v>0</v>
      </c>
      <c r="D69" s="322">
        <v>0</v>
      </c>
      <c r="E69" s="322">
        <v>0</v>
      </c>
      <c r="F69" s="322">
        <v>0</v>
      </c>
      <c r="G69" s="322">
        <v>0</v>
      </c>
      <c r="H69" s="322">
        <v>0</v>
      </c>
      <c r="I69" s="322">
        <v>0</v>
      </c>
      <c r="J69" s="322">
        <v>0</v>
      </c>
      <c r="K69" s="128">
        <v>0</v>
      </c>
    </row>
    <row r="70" spans="1:11">
      <c r="A70" s="118" t="s">
        <v>1224</v>
      </c>
      <c r="B70" s="322">
        <v>0</v>
      </c>
      <c r="C70" s="322">
        <v>0</v>
      </c>
      <c r="D70" s="322">
        <v>0</v>
      </c>
      <c r="E70" s="322">
        <v>0</v>
      </c>
      <c r="F70" s="322">
        <v>0</v>
      </c>
      <c r="G70" s="322">
        <v>0</v>
      </c>
      <c r="H70" s="322">
        <v>0</v>
      </c>
      <c r="I70" s="322">
        <v>0</v>
      </c>
      <c r="J70" s="322">
        <v>0</v>
      </c>
      <c r="K70" s="128">
        <v>0</v>
      </c>
    </row>
    <row r="71" spans="1:11">
      <c r="A71" s="118" t="s">
        <v>1223</v>
      </c>
      <c r="B71" s="322">
        <v>0</v>
      </c>
      <c r="C71" s="322">
        <v>0</v>
      </c>
      <c r="D71" s="322">
        <v>0</v>
      </c>
      <c r="E71" s="322">
        <v>0</v>
      </c>
      <c r="F71" s="322">
        <v>0</v>
      </c>
      <c r="G71" s="322">
        <v>0</v>
      </c>
      <c r="H71" s="322">
        <v>0</v>
      </c>
      <c r="I71" s="322">
        <v>0</v>
      </c>
      <c r="J71" s="322">
        <v>0</v>
      </c>
      <c r="K71" s="128">
        <v>0</v>
      </c>
    </row>
    <row r="72" spans="1:11">
      <c r="A72" s="118" t="s">
        <v>1222</v>
      </c>
      <c r="B72" s="322">
        <v>0</v>
      </c>
      <c r="C72" s="322">
        <v>0</v>
      </c>
      <c r="D72" s="322">
        <v>0</v>
      </c>
      <c r="E72" s="322">
        <v>0</v>
      </c>
      <c r="F72" s="322">
        <v>0</v>
      </c>
      <c r="G72" s="322">
        <v>0</v>
      </c>
      <c r="H72" s="322">
        <v>0</v>
      </c>
      <c r="I72" s="322">
        <v>0</v>
      </c>
      <c r="J72" s="322">
        <v>0</v>
      </c>
      <c r="K72" s="128">
        <v>0</v>
      </c>
    </row>
    <row r="73" spans="1:11">
      <c r="A73" s="118" t="s">
        <v>1221</v>
      </c>
      <c r="B73" s="322">
        <v>0</v>
      </c>
      <c r="C73" s="322">
        <v>0</v>
      </c>
      <c r="D73" s="322">
        <v>0</v>
      </c>
      <c r="E73" s="322">
        <v>0</v>
      </c>
      <c r="F73" s="322">
        <v>0</v>
      </c>
      <c r="G73" s="322">
        <v>0</v>
      </c>
      <c r="H73" s="322">
        <v>0</v>
      </c>
      <c r="I73" s="322">
        <v>0</v>
      </c>
      <c r="J73" s="322">
        <v>0</v>
      </c>
      <c r="K73" s="128">
        <v>0</v>
      </c>
    </row>
    <row r="74" spans="1:11">
      <c r="A74" s="118" t="s">
        <v>1220</v>
      </c>
      <c r="B74" s="322">
        <v>0</v>
      </c>
      <c r="C74" s="322">
        <v>0</v>
      </c>
      <c r="D74" s="322">
        <v>0</v>
      </c>
      <c r="E74" s="322">
        <v>0</v>
      </c>
      <c r="F74" s="322">
        <v>0</v>
      </c>
      <c r="G74" s="322">
        <v>0</v>
      </c>
      <c r="H74" s="322">
        <v>0</v>
      </c>
      <c r="I74" s="322">
        <v>0</v>
      </c>
      <c r="J74" s="322">
        <v>0</v>
      </c>
      <c r="K74" s="128">
        <v>0</v>
      </c>
    </row>
    <row r="75" spans="1:11">
      <c r="A75" s="118" t="s">
        <v>1219</v>
      </c>
      <c r="B75" s="322">
        <v>0</v>
      </c>
      <c r="C75" s="322">
        <v>0</v>
      </c>
      <c r="D75" s="322">
        <v>0</v>
      </c>
      <c r="E75" s="322">
        <v>0</v>
      </c>
      <c r="F75" s="322">
        <v>0</v>
      </c>
      <c r="G75" s="322">
        <v>0</v>
      </c>
      <c r="H75" s="322">
        <v>0</v>
      </c>
      <c r="I75" s="322">
        <v>0</v>
      </c>
      <c r="J75" s="322">
        <v>0</v>
      </c>
      <c r="K75" s="128">
        <v>0</v>
      </c>
    </row>
    <row r="76" spans="1:11">
      <c r="A76" s="118" t="s">
        <v>1218</v>
      </c>
      <c r="B76" s="322">
        <v>0</v>
      </c>
      <c r="C76" s="322">
        <v>0</v>
      </c>
      <c r="D76" s="322">
        <v>0</v>
      </c>
      <c r="E76" s="322">
        <v>0</v>
      </c>
      <c r="F76" s="322">
        <v>0</v>
      </c>
      <c r="G76" s="322">
        <v>0</v>
      </c>
      <c r="H76" s="322">
        <v>0</v>
      </c>
      <c r="I76" s="322">
        <v>0</v>
      </c>
      <c r="J76" s="322">
        <v>0</v>
      </c>
      <c r="K76" s="128">
        <v>0</v>
      </c>
    </row>
    <row r="77" spans="1:11">
      <c r="A77" s="118" t="s">
        <v>1217</v>
      </c>
      <c r="B77" s="322">
        <v>0</v>
      </c>
      <c r="C77" s="322">
        <v>0</v>
      </c>
      <c r="D77" s="322">
        <v>0</v>
      </c>
      <c r="E77" s="322">
        <v>0</v>
      </c>
      <c r="F77" s="322">
        <v>0</v>
      </c>
      <c r="G77" s="322">
        <v>0</v>
      </c>
      <c r="H77" s="322">
        <v>0</v>
      </c>
      <c r="I77" s="322">
        <v>0</v>
      </c>
      <c r="J77" s="322">
        <v>0</v>
      </c>
      <c r="K77" s="128">
        <v>0</v>
      </c>
    </row>
    <row r="78" spans="1:11">
      <c r="A78" s="118" t="s">
        <v>1216</v>
      </c>
      <c r="B78" s="322">
        <v>0</v>
      </c>
      <c r="C78" s="322">
        <v>0</v>
      </c>
      <c r="D78" s="322">
        <v>0</v>
      </c>
      <c r="E78" s="322">
        <v>0</v>
      </c>
      <c r="F78" s="322">
        <v>0</v>
      </c>
      <c r="G78" s="322">
        <v>0</v>
      </c>
      <c r="H78" s="322">
        <v>0</v>
      </c>
      <c r="I78" s="322">
        <v>0</v>
      </c>
      <c r="J78" s="322">
        <v>0</v>
      </c>
      <c r="K78" s="128">
        <v>0</v>
      </c>
    </row>
    <row r="79" spans="1:11">
      <c r="A79" s="118" t="s">
        <v>1215</v>
      </c>
      <c r="B79" s="322">
        <v>0</v>
      </c>
      <c r="C79" s="322">
        <v>0</v>
      </c>
      <c r="D79" s="322">
        <v>0</v>
      </c>
      <c r="E79" s="322">
        <v>0</v>
      </c>
      <c r="F79" s="322">
        <v>0</v>
      </c>
      <c r="G79" s="322">
        <v>0</v>
      </c>
      <c r="H79" s="322">
        <v>0</v>
      </c>
      <c r="I79" s="322">
        <v>0</v>
      </c>
      <c r="J79" s="322">
        <v>0</v>
      </c>
      <c r="K79" s="128">
        <v>0</v>
      </c>
    </row>
    <row r="80" spans="1:11">
      <c r="A80" s="25" t="s">
        <v>7</v>
      </c>
      <c r="B80" s="321">
        <v>0</v>
      </c>
      <c r="C80" s="321">
        <v>0</v>
      </c>
      <c r="D80" s="321">
        <v>0</v>
      </c>
      <c r="E80" s="321">
        <v>0</v>
      </c>
      <c r="F80" s="321">
        <v>0</v>
      </c>
      <c r="G80" s="321">
        <v>0</v>
      </c>
      <c r="H80" s="321">
        <v>0</v>
      </c>
      <c r="I80" s="321">
        <v>0</v>
      </c>
      <c r="J80" s="321">
        <v>0</v>
      </c>
      <c r="K80" s="127">
        <v>0</v>
      </c>
    </row>
    <row r="81" spans="1:11">
      <c r="A81" s="320" t="s">
        <v>1214</v>
      </c>
      <c r="B81" s="128">
        <v>0</v>
      </c>
      <c r="C81" s="128">
        <v>0</v>
      </c>
      <c r="D81" s="128">
        <v>0</v>
      </c>
      <c r="E81" s="128">
        <v>0</v>
      </c>
      <c r="F81" s="128">
        <v>0</v>
      </c>
      <c r="G81" s="128">
        <v>0</v>
      </c>
      <c r="H81" s="128">
        <v>0</v>
      </c>
      <c r="I81" s="128">
        <v>0</v>
      </c>
      <c r="J81" s="128">
        <v>0</v>
      </c>
      <c r="K81" s="319"/>
    </row>
    <row r="82" spans="1:11" ht="15.75" thickBot="1">
      <c r="A82" s="318"/>
      <c r="B82" s="317"/>
      <c r="C82" s="32"/>
      <c r="D82" s="317"/>
      <c r="E82" s="317"/>
      <c r="F82" s="317"/>
      <c r="G82" s="317"/>
      <c r="H82" s="317"/>
      <c r="I82" s="317"/>
      <c r="J82" s="316"/>
      <c r="K82" s="316"/>
    </row>
    <row r="83" spans="1:11" ht="15.75" customHeight="1" thickTop="1">
      <c r="A83" s="1018" t="s">
        <v>1237</v>
      </c>
      <c r="B83" s="1019"/>
      <c r="C83" s="1019"/>
      <c r="D83" s="1019"/>
      <c r="E83" s="1019"/>
      <c r="F83" s="1019"/>
      <c r="G83" s="1019"/>
      <c r="H83" s="1019"/>
      <c r="I83" s="1019"/>
      <c r="J83" s="1019"/>
      <c r="K83" s="1019"/>
    </row>
    <row r="84" spans="1:11">
      <c r="A84" s="330"/>
      <c r="B84" s="330"/>
      <c r="C84" s="330"/>
      <c r="D84" s="330"/>
      <c r="E84" s="330"/>
      <c r="F84" s="330"/>
      <c r="G84" s="330"/>
      <c r="H84" s="330"/>
      <c r="I84" s="1"/>
      <c r="J84" s="1"/>
      <c r="K84" s="1"/>
    </row>
    <row r="85" spans="1:11" ht="30" customHeight="1">
      <c r="A85" s="980" t="s">
        <v>395</v>
      </c>
      <c r="B85" s="980"/>
      <c r="C85" s="980"/>
      <c r="D85" s="980"/>
      <c r="E85" s="980"/>
      <c r="F85" s="980"/>
      <c r="G85" s="980"/>
      <c r="H85" s="980"/>
      <c r="I85" s="980"/>
      <c r="J85" s="980"/>
      <c r="K85" s="980"/>
    </row>
    <row r="86" spans="1:11" ht="18">
      <c r="A86" s="981" t="s">
        <v>1236</v>
      </c>
      <c r="B86" s="981"/>
      <c r="C86" s="981"/>
      <c r="D86" s="981"/>
      <c r="E86" s="981"/>
      <c r="F86" s="981"/>
      <c r="G86" s="981"/>
      <c r="H86" s="981"/>
      <c r="I86" s="981"/>
      <c r="J86" s="981"/>
      <c r="K86" s="981"/>
    </row>
    <row r="87" spans="1:11" ht="18">
      <c r="A87" s="981" t="s">
        <v>1447</v>
      </c>
      <c r="B87" s="981"/>
      <c r="C87" s="981"/>
      <c r="D87" s="981"/>
      <c r="E87" s="981"/>
      <c r="F87" s="981"/>
      <c r="G87" s="981"/>
      <c r="H87" s="981"/>
      <c r="I87" s="981"/>
      <c r="J87" s="981"/>
      <c r="K87" s="981"/>
    </row>
    <row r="88" spans="1:11" ht="30" customHeight="1">
      <c r="A88" s="985" t="s">
        <v>2</v>
      </c>
      <c r="B88" s="985"/>
      <c r="C88" s="985"/>
      <c r="D88" s="985"/>
      <c r="E88" s="985"/>
      <c r="F88" s="985"/>
      <c r="G88" s="985"/>
      <c r="H88" s="985"/>
      <c r="I88" s="985"/>
      <c r="J88" s="985"/>
      <c r="K88" s="985"/>
    </row>
    <row r="89" spans="1:11">
      <c r="A89" s="19"/>
      <c r="B89" s="327"/>
      <c r="C89" s="119"/>
      <c r="D89" s="327"/>
      <c r="E89" s="119"/>
      <c r="F89" s="328"/>
      <c r="G89" s="327"/>
      <c r="H89" s="327"/>
      <c r="I89" s="327"/>
      <c r="J89" s="327"/>
      <c r="K89" s="313"/>
    </row>
    <row r="90" spans="1:11" ht="30" customHeight="1">
      <c r="A90" s="25" t="s">
        <v>1231</v>
      </c>
      <c r="B90" s="323" t="s">
        <v>396</v>
      </c>
      <c r="C90" s="323" t="s">
        <v>428</v>
      </c>
      <c r="D90" s="323" t="s">
        <v>429</v>
      </c>
      <c r="E90" s="323" t="s">
        <v>430</v>
      </c>
      <c r="F90" s="323" t="s">
        <v>431</v>
      </c>
      <c r="G90" s="323" t="s">
        <v>432</v>
      </c>
      <c r="H90" s="323" t="s">
        <v>433</v>
      </c>
      <c r="I90" s="323" t="s">
        <v>434</v>
      </c>
      <c r="J90" s="324" t="s">
        <v>712</v>
      </c>
      <c r="K90" s="323" t="s">
        <v>1230</v>
      </c>
    </row>
    <row r="91" spans="1:11">
      <c r="A91" s="118" t="s">
        <v>1228</v>
      </c>
      <c r="B91" s="322">
        <v>0</v>
      </c>
      <c r="C91" s="322">
        <v>0</v>
      </c>
      <c r="D91" s="322">
        <v>0</v>
      </c>
      <c r="E91" s="322">
        <v>0</v>
      </c>
      <c r="F91" s="322">
        <v>0</v>
      </c>
      <c r="G91" s="322">
        <v>0</v>
      </c>
      <c r="H91" s="322">
        <v>0</v>
      </c>
      <c r="I91" s="322">
        <v>25255.914570000001</v>
      </c>
      <c r="J91" s="322">
        <v>25255.914570000001</v>
      </c>
      <c r="K91" s="128">
        <v>3.900003387497019E-2</v>
      </c>
    </row>
    <row r="92" spans="1:11">
      <c r="A92" s="118" t="s">
        <v>1227</v>
      </c>
      <c r="B92" s="322">
        <v>0</v>
      </c>
      <c r="C92" s="322">
        <v>11680.951230000001</v>
      </c>
      <c r="D92" s="322">
        <v>19776.91921</v>
      </c>
      <c r="E92" s="322">
        <v>0</v>
      </c>
      <c r="F92" s="322">
        <v>0</v>
      </c>
      <c r="G92" s="322">
        <v>7223.0289400000001</v>
      </c>
      <c r="H92" s="322">
        <v>0</v>
      </c>
      <c r="I92" s="322">
        <v>0</v>
      </c>
      <c r="J92" s="322">
        <v>38680.899380000003</v>
      </c>
      <c r="K92" s="128">
        <v>5.9730816001659984E-2</v>
      </c>
    </row>
    <row r="93" spans="1:11">
      <c r="A93" s="118" t="s">
        <v>1226</v>
      </c>
      <c r="B93" s="322">
        <v>3444.4149300000004</v>
      </c>
      <c r="C93" s="322">
        <v>0</v>
      </c>
      <c r="D93" s="322">
        <v>0</v>
      </c>
      <c r="E93" s="322">
        <v>0</v>
      </c>
      <c r="F93" s="322">
        <v>0</v>
      </c>
      <c r="G93" s="322">
        <v>0</v>
      </c>
      <c r="H93" s="322">
        <v>0</v>
      </c>
      <c r="I93" s="322">
        <v>0</v>
      </c>
      <c r="J93" s="322">
        <v>3444.4149300000004</v>
      </c>
      <c r="K93" s="128">
        <v>5.31884515910655E-3</v>
      </c>
    </row>
    <row r="94" spans="1:11">
      <c r="A94" s="118" t="s">
        <v>1225</v>
      </c>
      <c r="B94" s="322">
        <v>1379.07989</v>
      </c>
      <c r="C94" s="322">
        <v>6684.1088099999997</v>
      </c>
      <c r="D94" s="322">
        <v>4566.0649999999996</v>
      </c>
      <c r="E94" s="322">
        <v>0</v>
      </c>
      <c r="F94" s="322">
        <v>0</v>
      </c>
      <c r="G94" s="322">
        <v>1406.07095</v>
      </c>
      <c r="H94" s="322">
        <v>0</v>
      </c>
      <c r="I94" s="322">
        <v>0</v>
      </c>
      <c r="J94" s="322">
        <v>14035.324649999999</v>
      </c>
      <c r="K94" s="128">
        <v>2.1673265297088153E-2</v>
      </c>
    </row>
    <row r="95" spans="1:11">
      <c r="A95" s="118" t="s">
        <v>1224</v>
      </c>
      <c r="B95" s="322">
        <v>1678.9590499999999</v>
      </c>
      <c r="C95" s="322">
        <v>1889.19256</v>
      </c>
      <c r="D95" s="322">
        <v>3065.8104900000003</v>
      </c>
      <c r="E95" s="322">
        <v>0</v>
      </c>
      <c r="F95" s="322">
        <v>0</v>
      </c>
      <c r="G95" s="322">
        <v>0</v>
      </c>
      <c r="H95" s="322">
        <v>0</v>
      </c>
      <c r="I95" s="322">
        <v>0</v>
      </c>
      <c r="J95" s="322">
        <v>6633.9621000000006</v>
      </c>
      <c r="K95" s="128">
        <v>1.024412503091819E-2</v>
      </c>
    </row>
    <row r="96" spans="1:11">
      <c r="A96" s="118" t="s">
        <v>1223</v>
      </c>
      <c r="B96" s="322">
        <v>1243.0015900000001</v>
      </c>
      <c r="C96" s="322">
        <v>5445.6388799999995</v>
      </c>
      <c r="D96" s="322">
        <v>4356.9336499999999</v>
      </c>
      <c r="E96" s="322">
        <v>0</v>
      </c>
      <c r="F96" s="322">
        <v>0</v>
      </c>
      <c r="G96" s="322">
        <v>0</v>
      </c>
      <c r="H96" s="322">
        <v>0</v>
      </c>
      <c r="I96" s="322">
        <v>365.41798</v>
      </c>
      <c r="J96" s="322">
        <v>11410.992099999999</v>
      </c>
      <c r="K96" s="128">
        <v>1.7620786497893875E-2</v>
      </c>
    </row>
    <row r="97" spans="1:11">
      <c r="A97" s="118" t="s">
        <v>1222</v>
      </c>
      <c r="B97" s="322">
        <v>544.05186000000003</v>
      </c>
      <c r="C97" s="322">
        <v>4651.4410499999994</v>
      </c>
      <c r="D97" s="322">
        <v>6529.2839000000004</v>
      </c>
      <c r="E97" s="322">
        <v>0</v>
      </c>
      <c r="F97" s="322">
        <v>426.91924</v>
      </c>
      <c r="G97" s="322">
        <v>208.61308</v>
      </c>
      <c r="H97" s="322">
        <v>0</v>
      </c>
      <c r="I97" s="322">
        <v>0</v>
      </c>
      <c r="J97" s="322">
        <v>12360.309129999998</v>
      </c>
      <c r="K97" s="128">
        <v>1.9086716239834954E-2</v>
      </c>
    </row>
    <row r="98" spans="1:11">
      <c r="A98" s="118" t="s">
        <v>1221</v>
      </c>
      <c r="B98" s="322">
        <v>917.17795000000001</v>
      </c>
      <c r="C98" s="322">
        <v>6599.2064400000008</v>
      </c>
      <c r="D98" s="322">
        <v>6549.0988399999997</v>
      </c>
      <c r="E98" s="322">
        <v>0</v>
      </c>
      <c r="F98" s="322">
        <v>619.48840000000007</v>
      </c>
      <c r="G98" s="322">
        <v>825.65395999999998</v>
      </c>
      <c r="H98" s="322">
        <v>0</v>
      </c>
      <c r="I98" s="322">
        <v>2111.4620599999998</v>
      </c>
      <c r="J98" s="322">
        <v>17622.087650000001</v>
      </c>
      <c r="K98" s="128">
        <v>2.7211923503813702E-2</v>
      </c>
    </row>
    <row r="99" spans="1:11">
      <c r="A99" s="118" t="s">
        <v>1220</v>
      </c>
      <c r="B99" s="322">
        <v>359.53232000000003</v>
      </c>
      <c r="C99" s="322">
        <v>6800.4078099999997</v>
      </c>
      <c r="D99" s="322">
        <v>4922.8453</v>
      </c>
      <c r="E99" s="322">
        <v>0</v>
      </c>
      <c r="F99" s="322">
        <v>0</v>
      </c>
      <c r="G99" s="322">
        <v>684.46397999999999</v>
      </c>
      <c r="H99" s="322">
        <v>0</v>
      </c>
      <c r="I99" s="322">
        <v>379.01</v>
      </c>
      <c r="J99" s="322">
        <v>13146.259410000001</v>
      </c>
      <c r="K99" s="128">
        <v>2.0300376012839263E-2</v>
      </c>
    </row>
    <row r="100" spans="1:11">
      <c r="A100" s="118" t="s">
        <v>1219</v>
      </c>
      <c r="B100" s="322">
        <v>1691.0891399999998</v>
      </c>
      <c r="C100" s="322">
        <v>11271.20665</v>
      </c>
      <c r="D100" s="322">
        <v>9450.6750700000011</v>
      </c>
      <c r="E100" s="322">
        <v>0</v>
      </c>
      <c r="F100" s="322">
        <v>602.58127999999999</v>
      </c>
      <c r="G100" s="322">
        <v>1006.10379</v>
      </c>
      <c r="H100" s="322">
        <v>0</v>
      </c>
      <c r="I100" s="322">
        <v>1205.5241899999999</v>
      </c>
      <c r="J100" s="322">
        <v>25227.180120000001</v>
      </c>
      <c r="K100" s="128">
        <v>3.8955662307261857E-2</v>
      </c>
    </row>
    <row r="101" spans="1:11">
      <c r="A101" s="118" t="s">
        <v>1218</v>
      </c>
      <c r="B101" s="322">
        <v>3049.1579300000003</v>
      </c>
      <c r="C101" s="322">
        <v>27308.16965</v>
      </c>
      <c r="D101" s="322">
        <v>14226.016230000001</v>
      </c>
      <c r="E101" s="322">
        <v>0</v>
      </c>
      <c r="F101" s="322">
        <v>3080.3874900000001</v>
      </c>
      <c r="G101" s="322">
        <v>2305.2186799999999</v>
      </c>
      <c r="H101" s="322">
        <v>0</v>
      </c>
      <c r="I101" s="322">
        <v>3843.2802999999999</v>
      </c>
      <c r="J101" s="322">
        <v>53812.230280000003</v>
      </c>
      <c r="K101" s="128">
        <v>8.3096527666457684E-2</v>
      </c>
    </row>
    <row r="102" spans="1:11">
      <c r="A102" s="118" t="s">
        <v>1217</v>
      </c>
      <c r="B102" s="322">
        <v>5731.4959699999999</v>
      </c>
      <c r="C102" s="322">
        <v>199171.29272</v>
      </c>
      <c r="D102" s="322">
        <v>31838.085340000001</v>
      </c>
      <c r="E102" s="322">
        <v>0</v>
      </c>
      <c r="F102" s="322">
        <v>37026.071560000004</v>
      </c>
      <c r="G102" s="322">
        <v>6545.9127099999996</v>
      </c>
      <c r="H102" s="322">
        <v>0</v>
      </c>
      <c r="I102" s="322">
        <v>61380.915950000002</v>
      </c>
      <c r="J102" s="322">
        <v>341693.77424999996</v>
      </c>
      <c r="K102" s="128">
        <v>0.52764150487132466</v>
      </c>
    </row>
    <row r="103" spans="1:11">
      <c r="A103" s="118" t="s">
        <v>1216</v>
      </c>
      <c r="B103" s="322">
        <v>1225.8497199999999</v>
      </c>
      <c r="C103" s="322">
        <v>30291.768840000001</v>
      </c>
      <c r="D103" s="322">
        <v>7096.5585099999998</v>
      </c>
      <c r="E103" s="322">
        <v>0</v>
      </c>
      <c r="F103" s="322">
        <v>5639.7319699999998</v>
      </c>
      <c r="G103" s="322">
        <v>2850.0573899999999</v>
      </c>
      <c r="H103" s="322">
        <v>0</v>
      </c>
      <c r="I103" s="322">
        <v>10005.51484</v>
      </c>
      <c r="J103" s="322">
        <v>57109.481270000004</v>
      </c>
      <c r="K103" s="128">
        <v>8.8188123139980035E-2</v>
      </c>
    </row>
    <row r="104" spans="1:11">
      <c r="A104" s="118" t="s">
        <v>1215</v>
      </c>
      <c r="B104" s="322">
        <v>1685.39841</v>
      </c>
      <c r="C104" s="322">
        <v>12229.823980000001</v>
      </c>
      <c r="D104" s="322">
        <v>5661.2449200000001</v>
      </c>
      <c r="E104" s="322">
        <v>0</v>
      </c>
      <c r="F104" s="322">
        <v>1921.62267</v>
      </c>
      <c r="G104" s="322">
        <v>1732.8352500000001</v>
      </c>
      <c r="H104" s="322">
        <v>0</v>
      </c>
      <c r="I104" s="322">
        <v>3923.2355200000002</v>
      </c>
      <c r="J104" s="322">
        <v>27154.160750000003</v>
      </c>
      <c r="K104" s="128">
        <v>4.19312943968509E-2</v>
      </c>
    </row>
    <row r="105" spans="1:11">
      <c r="A105" s="25" t="s">
        <v>7</v>
      </c>
      <c r="B105" s="321">
        <v>22949.208759999998</v>
      </c>
      <c r="C105" s="321">
        <v>324023.20861999999</v>
      </c>
      <c r="D105" s="321">
        <v>118039.53646000002</v>
      </c>
      <c r="E105" s="321">
        <v>0</v>
      </c>
      <c r="F105" s="321">
        <v>49316.802610000006</v>
      </c>
      <c r="G105" s="321">
        <v>24787.958729999995</v>
      </c>
      <c r="H105" s="321">
        <v>0</v>
      </c>
      <c r="I105" s="321">
        <v>108470.27541</v>
      </c>
      <c r="J105" s="321">
        <v>647586.99058999994</v>
      </c>
      <c r="K105" s="127">
        <v>1</v>
      </c>
    </row>
    <row r="106" spans="1:11">
      <c r="A106" s="320" t="s">
        <v>1214</v>
      </c>
      <c r="B106" s="128">
        <v>3.5438032408729461E-2</v>
      </c>
      <c r="C106" s="128">
        <v>0.50035472195757169</v>
      </c>
      <c r="D106" s="128">
        <v>0.18227595392621648</v>
      </c>
      <c r="E106" s="128">
        <v>0</v>
      </c>
      <c r="F106" s="128">
        <v>7.6154714851619745E-2</v>
      </c>
      <c r="G106" s="128">
        <v>3.8277419235084265E-2</v>
      </c>
      <c r="H106" s="128">
        <v>0</v>
      </c>
      <c r="I106" s="128">
        <v>0.16749915762077849</v>
      </c>
      <c r="J106" s="128">
        <v>1</v>
      </c>
      <c r="K106" s="326"/>
    </row>
    <row r="107" spans="1:11" ht="30" customHeight="1">
      <c r="A107" s="325" t="s">
        <v>1240</v>
      </c>
      <c r="B107" s="323" t="s">
        <v>396</v>
      </c>
      <c r="C107" s="323" t="s">
        <v>428</v>
      </c>
      <c r="D107" s="323" t="s">
        <v>429</v>
      </c>
      <c r="E107" s="323" t="s">
        <v>430</v>
      </c>
      <c r="F107" s="323" t="s">
        <v>431</v>
      </c>
      <c r="G107" s="323" t="s">
        <v>432</v>
      </c>
      <c r="H107" s="323" t="s">
        <v>433</v>
      </c>
      <c r="I107" s="323" t="s">
        <v>434</v>
      </c>
      <c r="J107" s="324" t="s">
        <v>712</v>
      </c>
      <c r="K107" s="323" t="s">
        <v>1098</v>
      </c>
    </row>
    <row r="108" spans="1:11">
      <c r="A108" s="118" t="s">
        <v>1228</v>
      </c>
      <c r="B108" s="891">
        <v>0</v>
      </c>
      <c r="C108" s="891">
        <v>0</v>
      </c>
      <c r="D108" s="891">
        <v>0</v>
      </c>
      <c r="E108" s="891">
        <v>0</v>
      </c>
      <c r="F108" s="891">
        <v>0</v>
      </c>
      <c r="G108" s="891">
        <v>0</v>
      </c>
      <c r="H108" s="891">
        <v>0</v>
      </c>
      <c r="I108" s="891">
        <v>1</v>
      </c>
      <c r="J108" s="891">
        <v>1</v>
      </c>
      <c r="K108" s="801">
        <v>5.0897837859847714E-6</v>
      </c>
    </row>
    <row r="109" spans="1:11">
      <c r="A109" s="118" t="s">
        <v>1227</v>
      </c>
      <c r="B109" s="891">
        <v>0</v>
      </c>
      <c r="C109" s="891">
        <v>1</v>
      </c>
      <c r="D109" s="891">
        <v>2</v>
      </c>
      <c r="E109" s="891">
        <v>0</v>
      </c>
      <c r="F109" s="891">
        <v>0</v>
      </c>
      <c r="G109" s="891">
        <v>1</v>
      </c>
      <c r="H109" s="891">
        <v>0</v>
      </c>
      <c r="I109" s="891">
        <v>0</v>
      </c>
      <c r="J109" s="891">
        <v>4</v>
      </c>
      <c r="K109" s="801">
        <v>2.0359135143939086E-5</v>
      </c>
    </row>
    <row r="110" spans="1:11">
      <c r="A110" s="118" t="s">
        <v>1226</v>
      </c>
      <c r="B110" s="891">
        <v>1</v>
      </c>
      <c r="C110" s="891">
        <v>0</v>
      </c>
      <c r="D110" s="891">
        <v>0</v>
      </c>
      <c r="E110" s="891">
        <v>0</v>
      </c>
      <c r="F110" s="891">
        <v>0</v>
      </c>
      <c r="G110" s="891">
        <v>0</v>
      </c>
      <c r="H110" s="891">
        <v>0</v>
      </c>
      <c r="I110" s="891">
        <v>0</v>
      </c>
      <c r="J110" s="891">
        <v>1</v>
      </c>
      <c r="K110" s="801">
        <v>5.0897837859847714E-6</v>
      </c>
    </row>
    <row r="111" spans="1:11">
      <c r="A111" s="118" t="s">
        <v>1225</v>
      </c>
      <c r="B111" s="891">
        <v>1</v>
      </c>
      <c r="C111" s="891">
        <v>4</v>
      </c>
      <c r="D111" s="891">
        <v>2</v>
      </c>
      <c r="E111" s="891">
        <v>0</v>
      </c>
      <c r="F111" s="891">
        <v>0</v>
      </c>
      <c r="G111" s="891">
        <v>1</v>
      </c>
      <c r="H111" s="891">
        <v>0</v>
      </c>
      <c r="I111" s="891">
        <v>0</v>
      </c>
      <c r="J111" s="891">
        <v>8</v>
      </c>
      <c r="K111" s="801">
        <v>4.0718270287878171E-5</v>
      </c>
    </row>
    <row r="112" spans="1:11">
      <c r="A112" s="118" t="s">
        <v>1224</v>
      </c>
      <c r="B112" s="891">
        <v>2</v>
      </c>
      <c r="C112" s="891">
        <v>2</v>
      </c>
      <c r="D112" s="891">
        <v>3</v>
      </c>
      <c r="E112" s="891">
        <v>0</v>
      </c>
      <c r="F112" s="891">
        <v>0</v>
      </c>
      <c r="G112" s="891">
        <v>0</v>
      </c>
      <c r="H112" s="891">
        <v>0</v>
      </c>
      <c r="I112" s="891">
        <v>0</v>
      </c>
      <c r="J112" s="891">
        <v>7</v>
      </c>
      <c r="K112" s="801">
        <v>3.5628486501893402E-5</v>
      </c>
    </row>
    <row r="113" spans="1:11">
      <c r="A113" s="118" t="s">
        <v>1223</v>
      </c>
      <c r="B113" s="891">
        <v>3</v>
      </c>
      <c r="C113" s="891">
        <v>12</v>
      </c>
      <c r="D113" s="891">
        <v>10</v>
      </c>
      <c r="E113" s="891">
        <v>0</v>
      </c>
      <c r="F113" s="891">
        <v>0</v>
      </c>
      <c r="G113" s="891">
        <v>0</v>
      </c>
      <c r="H113" s="891">
        <v>0</v>
      </c>
      <c r="I113" s="891">
        <v>1</v>
      </c>
      <c r="J113" s="891">
        <v>26</v>
      </c>
      <c r="K113" s="801">
        <v>1.3233437843560404E-4</v>
      </c>
    </row>
    <row r="114" spans="1:11">
      <c r="A114" s="118" t="s">
        <v>1222</v>
      </c>
      <c r="B114" s="891">
        <v>2</v>
      </c>
      <c r="C114" s="891">
        <v>18</v>
      </c>
      <c r="D114" s="891">
        <v>26</v>
      </c>
      <c r="E114" s="891">
        <v>0</v>
      </c>
      <c r="F114" s="891">
        <v>2</v>
      </c>
      <c r="G114" s="891">
        <v>1</v>
      </c>
      <c r="H114" s="891">
        <v>0</v>
      </c>
      <c r="I114" s="891">
        <v>0</v>
      </c>
      <c r="J114" s="891">
        <v>49</v>
      </c>
      <c r="K114" s="801">
        <v>2.4939940551325381E-4</v>
      </c>
    </row>
    <row r="115" spans="1:11">
      <c r="A115" s="118" t="s">
        <v>1221</v>
      </c>
      <c r="B115" s="891">
        <v>6</v>
      </c>
      <c r="C115" s="891">
        <v>41</v>
      </c>
      <c r="D115" s="891">
        <v>40</v>
      </c>
      <c r="E115" s="891">
        <v>0</v>
      </c>
      <c r="F115" s="891">
        <v>4</v>
      </c>
      <c r="G115" s="891">
        <v>5</v>
      </c>
      <c r="H115" s="891">
        <v>0</v>
      </c>
      <c r="I115" s="891">
        <v>12</v>
      </c>
      <c r="J115" s="891">
        <v>108</v>
      </c>
      <c r="K115" s="801">
        <v>5.4969664888635526E-4</v>
      </c>
    </row>
    <row r="116" spans="1:11">
      <c r="A116" s="118" t="s">
        <v>1220</v>
      </c>
      <c r="B116" s="891">
        <v>3</v>
      </c>
      <c r="C116" s="891">
        <v>59</v>
      </c>
      <c r="D116" s="891">
        <v>42</v>
      </c>
      <c r="E116" s="891">
        <v>0</v>
      </c>
      <c r="F116" s="891">
        <v>0</v>
      </c>
      <c r="G116" s="891">
        <v>6</v>
      </c>
      <c r="H116" s="891">
        <v>0</v>
      </c>
      <c r="I116" s="891">
        <v>3</v>
      </c>
      <c r="J116" s="891">
        <v>113</v>
      </c>
      <c r="K116" s="801">
        <v>5.7514556781627913E-4</v>
      </c>
    </row>
    <row r="117" spans="1:11">
      <c r="A117" s="118" t="s">
        <v>1219</v>
      </c>
      <c r="B117" s="891">
        <v>20</v>
      </c>
      <c r="C117" s="891">
        <v>135</v>
      </c>
      <c r="D117" s="891">
        <v>115</v>
      </c>
      <c r="E117" s="891">
        <v>0</v>
      </c>
      <c r="F117" s="891">
        <v>7</v>
      </c>
      <c r="G117" s="891">
        <v>12</v>
      </c>
      <c r="H117" s="891">
        <v>0</v>
      </c>
      <c r="I117" s="891">
        <v>15</v>
      </c>
      <c r="J117" s="891">
        <v>304</v>
      </c>
      <c r="K117" s="801">
        <v>1.5472942709393704E-3</v>
      </c>
    </row>
    <row r="118" spans="1:11">
      <c r="A118" s="118" t="s">
        <v>1218</v>
      </c>
      <c r="B118" s="891">
        <v>67</v>
      </c>
      <c r="C118" s="891">
        <v>617</v>
      </c>
      <c r="D118" s="891">
        <v>299</v>
      </c>
      <c r="E118" s="891">
        <v>0</v>
      </c>
      <c r="F118" s="891">
        <v>73</v>
      </c>
      <c r="G118" s="891">
        <v>49</v>
      </c>
      <c r="H118" s="891">
        <v>0</v>
      </c>
      <c r="I118" s="891">
        <v>87</v>
      </c>
      <c r="J118" s="891">
        <v>1192</v>
      </c>
      <c r="K118" s="801">
        <v>6.0670222728938473E-3</v>
      </c>
    </row>
    <row r="119" spans="1:11">
      <c r="A119" s="118" t="s">
        <v>1217</v>
      </c>
      <c r="B119" s="891">
        <v>371</v>
      </c>
      <c r="C119" s="891">
        <v>14301</v>
      </c>
      <c r="D119" s="891">
        <v>2195</v>
      </c>
      <c r="E119" s="891">
        <v>0</v>
      </c>
      <c r="F119" s="891">
        <v>2726</v>
      </c>
      <c r="G119" s="891">
        <v>544</v>
      </c>
      <c r="H119" s="891">
        <v>0</v>
      </c>
      <c r="I119" s="891">
        <v>4634</v>
      </c>
      <c r="J119" s="891">
        <v>24771</v>
      </c>
      <c r="K119" s="801">
        <v>0.12607903416262878</v>
      </c>
    </row>
    <row r="120" spans="1:11">
      <c r="A120" s="118" t="s">
        <v>1216</v>
      </c>
      <c r="B120" s="891">
        <v>257</v>
      </c>
      <c r="C120" s="891">
        <v>5885</v>
      </c>
      <c r="D120" s="891">
        <v>1430</v>
      </c>
      <c r="E120" s="891">
        <v>0</v>
      </c>
      <c r="F120" s="891">
        <v>1096</v>
      </c>
      <c r="G120" s="891">
        <v>576</v>
      </c>
      <c r="H120" s="891">
        <v>0</v>
      </c>
      <c r="I120" s="891">
        <v>1940</v>
      </c>
      <c r="J120" s="891">
        <v>11184</v>
      </c>
      <c r="K120" s="801">
        <v>5.6924141862453682E-2</v>
      </c>
    </row>
    <row r="121" spans="1:11">
      <c r="A121" s="118" t="s">
        <v>1215</v>
      </c>
      <c r="B121" s="891">
        <v>9286</v>
      </c>
      <c r="C121" s="891">
        <v>68059</v>
      </c>
      <c r="D121" s="891">
        <v>21924</v>
      </c>
      <c r="E121" s="891">
        <v>0</v>
      </c>
      <c r="F121" s="891">
        <v>7490</v>
      </c>
      <c r="G121" s="891">
        <v>31423</v>
      </c>
      <c r="H121" s="891">
        <v>0</v>
      </c>
      <c r="I121" s="891">
        <v>20522</v>
      </c>
      <c r="J121" s="891">
        <v>158704</v>
      </c>
      <c r="K121" s="801">
        <v>0.80776904597092714</v>
      </c>
    </row>
    <row r="122" spans="1:11">
      <c r="A122" s="25" t="s">
        <v>7</v>
      </c>
      <c r="B122" s="321">
        <v>10019</v>
      </c>
      <c r="C122" s="321">
        <v>89134</v>
      </c>
      <c r="D122" s="321">
        <v>26088</v>
      </c>
      <c r="E122" s="321">
        <v>0</v>
      </c>
      <c r="F122" s="321">
        <v>11398</v>
      </c>
      <c r="G122" s="321">
        <v>32618</v>
      </c>
      <c r="H122" s="321">
        <v>0</v>
      </c>
      <c r="I122" s="321">
        <v>27215</v>
      </c>
      <c r="J122" s="321">
        <v>196472</v>
      </c>
      <c r="K122" s="127">
        <v>1</v>
      </c>
    </row>
    <row r="123" spans="1:11">
      <c r="A123" s="320" t="s">
        <v>1214</v>
      </c>
      <c r="B123" s="801">
        <v>5.0994543751781425E-2</v>
      </c>
      <c r="C123" s="801">
        <v>0.45367278797996663</v>
      </c>
      <c r="D123" s="801">
        <v>0.13278227940877071</v>
      </c>
      <c r="E123" s="801">
        <v>0</v>
      </c>
      <c r="F123" s="801">
        <v>5.8013355592654421E-2</v>
      </c>
      <c r="G123" s="801">
        <v>0.16601856753125127</v>
      </c>
      <c r="H123" s="801">
        <v>0</v>
      </c>
      <c r="I123" s="801">
        <v>0.13851846573557555</v>
      </c>
      <c r="J123" s="801">
        <v>1</v>
      </c>
      <c r="K123" s="893"/>
    </row>
    <row r="124" spans="1:11" ht="15.75" thickBot="1">
      <c r="A124" s="318"/>
      <c r="B124" s="317"/>
      <c r="C124" s="32"/>
      <c r="D124" s="317"/>
      <c r="E124" s="317"/>
      <c r="F124" s="317"/>
      <c r="G124" s="317"/>
      <c r="H124" s="317"/>
      <c r="I124" s="317"/>
      <c r="J124" s="316"/>
      <c r="K124" s="316"/>
    </row>
    <row r="125" spans="1:11" ht="15.75" thickTop="1">
      <c r="A125" s="1018" t="s">
        <v>1267</v>
      </c>
      <c r="B125" s="1019"/>
      <c r="C125" s="1019"/>
      <c r="D125" s="1019"/>
      <c r="E125" s="1019"/>
      <c r="F125" s="1019"/>
      <c r="G125" s="1019"/>
      <c r="H125" s="1019"/>
      <c r="I125" s="1019"/>
      <c r="J125" s="1019"/>
      <c r="K125" s="1019"/>
    </row>
    <row r="126" spans="1:11">
      <c r="A126" s="315"/>
      <c r="B126" s="1"/>
      <c r="C126" s="34"/>
      <c r="D126" s="34"/>
      <c r="E126" s="34"/>
      <c r="F126" s="34"/>
      <c r="G126" s="1"/>
      <c r="H126" s="1"/>
      <c r="I126" s="1"/>
      <c r="J126" s="1"/>
      <c r="K126" s="1"/>
    </row>
    <row r="127" spans="1:11" ht="30" customHeight="1">
      <c r="A127" s="980" t="s">
        <v>395</v>
      </c>
      <c r="B127" s="980"/>
      <c r="C127" s="980"/>
      <c r="D127" s="980"/>
      <c r="E127" s="980"/>
      <c r="F127" s="980"/>
      <c r="G127" s="980"/>
      <c r="H127" s="980"/>
      <c r="I127" s="980"/>
      <c r="J127" s="980"/>
      <c r="K127" s="980"/>
    </row>
    <row r="128" spans="1:11" ht="18">
      <c r="A128" s="981" t="s">
        <v>1234</v>
      </c>
      <c r="B128" s="981"/>
      <c r="C128" s="981"/>
      <c r="D128" s="981"/>
      <c r="E128" s="981"/>
      <c r="F128" s="981"/>
      <c r="G128" s="981"/>
      <c r="H128" s="981"/>
      <c r="I128" s="981"/>
      <c r="J128" s="981"/>
      <c r="K128" s="981"/>
    </row>
    <row r="129" spans="1:11" ht="18">
      <c r="A129" s="981" t="s">
        <v>1447</v>
      </c>
      <c r="B129" s="981"/>
      <c r="C129" s="981"/>
      <c r="D129" s="981"/>
      <c r="E129" s="981"/>
      <c r="F129" s="981"/>
      <c r="G129" s="981"/>
      <c r="H129" s="981"/>
      <c r="I129" s="981"/>
      <c r="J129" s="981"/>
      <c r="K129" s="981"/>
    </row>
    <row r="130" spans="1:11" ht="30" customHeight="1">
      <c r="A130" s="985" t="s">
        <v>2</v>
      </c>
      <c r="B130" s="985"/>
      <c r="C130" s="985"/>
      <c r="D130" s="985"/>
      <c r="E130" s="985"/>
      <c r="F130" s="985"/>
      <c r="G130" s="985"/>
      <c r="H130" s="985"/>
      <c r="I130" s="985"/>
      <c r="J130" s="985"/>
      <c r="K130" s="985"/>
    </row>
    <row r="131" spans="1:11">
      <c r="A131" s="19"/>
      <c r="B131" s="327"/>
      <c r="C131" s="119"/>
      <c r="D131" s="327"/>
      <c r="E131" s="119"/>
      <c r="F131" s="328"/>
      <c r="G131" s="327"/>
      <c r="H131" s="327"/>
      <c r="I131" s="327"/>
      <c r="J131" s="327"/>
      <c r="K131" s="313"/>
    </row>
    <row r="132" spans="1:11" ht="30" customHeight="1">
      <c r="A132" s="25" t="s">
        <v>1231</v>
      </c>
      <c r="B132" s="323" t="s">
        <v>396</v>
      </c>
      <c r="C132" s="323" t="s">
        <v>428</v>
      </c>
      <c r="D132" s="323" t="s">
        <v>429</v>
      </c>
      <c r="E132" s="323" t="s">
        <v>430</v>
      </c>
      <c r="F132" s="323" t="s">
        <v>431</v>
      </c>
      <c r="G132" s="323" t="s">
        <v>432</v>
      </c>
      <c r="H132" s="323" t="s">
        <v>433</v>
      </c>
      <c r="I132" s="323" t="s">
        <v>434</v>
      </c>
      <c r="J132" s="324" t="s">
        <v>712</v>
      </c>
      <c r="K132" s="323" t="s">
        <v>1230</v>
      </c>
    </row>
    <row r="133" spans="1:11">
      <c r="A133" s="118" t="s">
        <v>1228</v>
      </c>
      <c r="B133" s="891">
        <v>0</v>
      </c>
      <c r="C133" s="891">
        <v>50000</v>
      </c>
      <c r="D133" s="891">
        <v>15000</v>
      </c>
      <c r="E133" s="891">
        <v>0</v>
      </c>
      <c r="F133" s="891">
        <v>0</v>
      </c>
      <c r="G133" s="891">
        <v>0</v>
      </c>
      <c r="H133" s="891">
        <v>0</v>
      </c>
      <c r="I133" s="891">
        <v>0</v>
      </c>
      <c r="J133" s="891">
        <v>65000</v>
      </c>
      <c r="K133" s="801">
        <v>5.3027659900896383E-2</v>
      </c>
    </row>
    <row r="134" spans="1:11">
      <c r="A134" s="118" t="s">
        <v>1227</v>
      </c>
      <c r="B134" s="891">
        <v>7271.6</v>
      </c>
      <c r="C134" s="891">
        <v>120350</v>
      </c>
      <c r="D134" s="891">
        <v>60000</v>
      </c>
      <c r="E134" s="891">
        <v>0</v>
      </c>
      <c r="F134" s="891">
        <v>0</v>
      </c>
      <c r="G134" s="891">
        <v>0</v>
      </c>
      <c r="H134" s="891">
        <v>0</v>
      </c>
      <c r="I134" s="891">
        <v>80550</v>
      </c>
      <c r="J134" s="891">
        <v>268171.59999999998</v>
      </c>
      <c r="K134" s="801">
        <v>0.21877711384429574</v>
      </c>
    </row>
    <row r="135" spans="1:11">
      <c r="A135" s="118" t="s">
        <v>1226</v>
      </c>
      <c r="B135" s="891">
        <v>6860</v>
      </c>
      <c r="C135" s="891">
        <v>310239.46865</v>
      </c>
      <c r="D135" s="891">
        <v>103500</v>
      </c>
      <c r="E135" s="891">
        <v>0</v>
      </c>
      <c r="F135" s="891">
        <v>0</v>
      </c>
      <c r="G135" s="891">
        <v>10000</v>
      </c>
      <c r="H135" s="891">
        <v>0</v>
      </c>
      <c r="I135" s="891">
        <v>75000</v>
      </c>
      <c r="J135" s="891">
        <v>505599.46865</v>
      </c>
      <c r="K135" s="801">
        <v>0.41247317953301726</v>
      </c>
    </row>
    <row r="136" spans="1:11">
      <c r="A136" s="118" t="s">
        <v>1225</v>
      </c>
      <c r="B136" s="891">
        <v>13450.58344</v>
      </c>
      <c r="C136" s="891">
        <v>50950.088020000003</v>
      </c>
      <c r="D136" s="891">
        <v>16000</v>
      </c>
      <c r="E136" s="891">
        <v>0</v>
      </c>
      <c r="F136" s="891">
        <v>4621.8430399999997</v>
      </c>
      <c r="G136" s="891">
        <v>5488</v>
      </c>
      <c r="H136" s="891">
        <v>0</v>
      </c>
      <c r="I136" s="891">
        <v>18087</v>
      </c>
      <c r="J136" s="891">
        <v>108597.51450000002</v>
      </c>
      <c r="K136" s="801">
        <v>8.8594954845979457E-2</v>
      </c>
    </row>
    <row r="137" spans="1:11">
      <c r="A137" s="118" t="s">
        <v>1224</v>
      </c>
      <c r="B137" s="891">
        <v>1000</v>
      </c>
      <c r="C137" s="891">
        <v>48583.805869999997</v>
      </c>
      <c r="D137" s="891">
        <v>6000</v>
      </c>
      <c r="E137" s="891">
        <v>0</v>
      </c>
      <c r="F137" s="891">
        <v>7000</v>
      </c>
      <c r="G137" s="891">
        <v>1700</v>
      </c>
      <c r="H137" s="891">
        <v>0</v>
      </c>
      <c r="I137" s="891">
        <v>32000</v>
      </c>
      <c r="J137" s="891">
        <v>96283.805869999997</v>
      </c>
      <c r="K137" s="801">
        <v>7.8549306332896779E-2</v>
      </c>
    </row>
    <row r="138" spans="1:11">
      <c r="A138" s="118" t="s">
        <v>1223</v>
      </c>
      <c r="B138" s="891">
        <v>5087.8329999999996</v>
      </c>
      <c r="C138" s="891">
        <v>53208.857609999999</v>
      </c>
      <c r="D138" s="891">
        <v>32461</v>
      </c>
      <c r="E138" s="891">
        <v>0</v>
      </c>
      <c r="F138" s="891">
        <v>1040</v>
      </c>
      <c r="G138" s="891">
        <v>500</v>
      </c>
      <c r="H138" s="891">
        <v>0</v>
      </c>
      <c r="I138" s="891">
        <v>13000</v>
      </c>
      <c r="J138" s="891">
        <v>105297.69060999999</v>
      </c>
      <c r="K138" s="801">
        <v>8.5902925015644463E-2</v>
      </c>
    </row>
    <row r="139" spans="1:11">
      <c r="A139" s="118" t="s">
        <v>1222</v>
      </c>
      <c r="B139" s="891">
        <v>4126.0152400000006</v>
      </c>
      <c r="C139" s="891">
        <v>5289.3974500000004</v>
      </c>
      <c r="D139" s="891">
        <v>1017.96911</v>
      </c>
      <c r="E139" s="891">
        <v>0</v>
      </c>
      <c r="F139" s="891">
        <v>1070</v>
      </c>
      <c r="G139" s="891">
        <v>214</v>
      </c>
      <c r="H139" s="891">
        <v>0</v>
      </c>
      <c r="I139" s="891">
        <v>0</v>
      </c>
      <c r="J139" s="891">
        <v>11717.381800000001</v>
      </c>
      <c r="K139" s="801">
        <v>9.5591590310669713E-3</v>
      </c>
    </row>
    <row r="140" spans="1:11">
      <c r="A140" s="118" t="s">
        <v>1221</v>
      </c>
      <c r="B140" s="891">
        <v>2905.0317599999998</v>
      </c>
      <c r="C140" s="891">
        <v>5928.3518600000007</v>
      </c>
      <c r="D140" s="891">
        <v>2223</v>
      </c>
      <c r="E140" s="891">
        <v>0</v>
      </c>
      <c r="F140" s="891">
        <v>1145</v>
      </c>
      <c r="G140" s="891">
        <v>880</v>
      </c>
      <c r="H140" s="891">
        <v>0</v>
      </c>
      <c r="I140" s="891">
        <v>0</v>
      </c>
      <c r="J140" s="891">
        <v>13081.383620000001</v>
      </c>
      <c r="K140" s="801">
        <v>1.0671925563607951E-2</v>
      </c>
    </row>
    <row r="141" spans="1:11">
      <c r="A141" s="118" t="s">
        <v>1220</v>
      </c>
      <c r="B141" s="891">
        <v>1771.4238300000002</v>
      </c>
      <c r="C141" s="891">
        <v>1458.3592800000001</v>
      </c>
      <c r="D141" s="891">
        <v>717</v>
      </c>
      <c r="E141" s="891">
        <v>0</v>
      </c>
      <c r="F141" s="891">
        <v>120</v>
      </c>
      <c r="G141" s="891">
        <v>120</v>
      </c>
      <c r="H141" s="891">
        <v>0</v>
      </c>
      <c r="I141" s="891">
        <v>0</v>
      </c>
      <c r="J141" s="891">
        <v>4186.7831100000003</v>
      </c>
      <c r="K141" s="801">
        <v>3.4156201667061119E-3</v>
      </c>
    </row>
    <row r="142" spans="1:11">
      <c r="A142" s="118" t="s">
        <v>1219</v>
      </c>
      <c r="B142" s="891">
        <v>4221.1669499999998</v>
      </c>
      <c r="C142" s="891">
        <v>2320.1490199999998</v>
      </c>
      <c r="D142" s="891">
        <v>3541.1357899999998</v>
      </c>
      <c r="E142" s="891">
        <v>0</v>
      </c>
      <c r="F142" s="891">
        <v>1302.1359</v>
      </c>
      <c r="G142" s="891">
        <v>461.88413000000003</v>
      </c>
      <c r="H142" s="891">
        <v>0</v>
      </c>
      <c r="I142" s="891">
        <v>170</v>
      </c>
      <c r="J142" s="891">
        <v>12016.47179</v>
      </c>
      <c r="K142" s="801">
        <v>9.8031596813667014E-3</v>
      </c>
    </row>
    <row r="143" spans="1:11">
      <c r="A143" s="118" t="s">
        <v>1218</v>
      </c>
      <c r="B143" s="891">
        <v>3959.24764</v>
      </c>
      <c r="C143" s="891">
        <v>3629.7703900000001</v>
      </c>
      <c r="D143" s="891">
        <v>2895.64579</v>
      </c>
      <c r="E143" s="891">
        <v>0</v>
      </c>
      <c r="F143" s="891">
        <v>1020.78652</v>
      </c>
      <c r="G143" s="891">
        <v>5300.47984</v>
      </c>
      <c r="H143" s="891">
        <v>0</v>
      </c>
      <c r="I143" s="891">
        <v>257.3066</v>
      </c>
      <c r="J143" s="891">
        <v>17063.236779999999</v>
      </c>
      <c r="K143" s="801">
        <v>1.3920361796589327E-2</v>
      </c>
    </row>
    <row r="144" spans="1:11">
      <c r="A144" s="118" t="s">
        <v>1217</v>
      </c>
      <c r="B144" s="891">
        <v>3230.3531800000001</v>
      </c>
      <c r="C144" s="891">
        <v>2655.4375599999998</v>
      </c>
      <c r="D144" s="891">
        <v>3957.5785799999999</v>
      </c>
      <c r="E144" s="891">
        <v>0</v>
      </c>
      <c r="F144" s="891">
        <v>1780.7916399999999</v>
      </c>
      <c r="G144" s="891">
        <v>2682.2648599999998</v>
      </c>
      <c r="H144" s="891">
        <v>0</v>
      </c>
      <c r="I144" s="891">
        <v>699.22208000000001</v>
      </c>
      <c r="J144" s="891">
        <v>15005.647899999998</v>
      </c>
      <c r="K144" s="801">
        <v>1.2241759898981536E-2</v>
      </c>
    </row>
    <row r="145" spans="1:11">
      <c r="A145" s="118" t="s">
        <v>1216</v>
      </c>
      <c r="B145" s="891">
        <v>235.51568</v>
      </c>
      <c r="C145" s="891">
        <v>194.68629000000001</v>
      </c>
      <c r="D145" s="891">
        <v>244.16881000000001</v>
      </c>
      <c r="E145" s="891">
        <v>0</v>
      </c>
      <c r="F145" s="891">
        <v>274.32600000000002</v>
      </c>
      <c r="G145" s="891">
        <v>364.14085999999998</v>
      </c>
      <c r="H145" s="891">
        <v>0</v>
      </c>
      <c r="I145" s="891">
        <v>199.26410999999999</v>
      </c>
      <c r="J145" s="891">
        <v>1512.10175</v>
      </c>
      <c r="K145" s="801">
        <v>1.2335879589930807E-3</v>
      </c>
    </row>
    <row r="146" spans="1:11">
      <c r="A146" s="118" t="s">
        <v>1215</v>
      </c>
      <c r="B146" s="891">
        <v>885.85123999999996</v>
      </c>
      <c r="C146" s="891">
        <v>142.36876000000001</v>
      </c>
      <c r="D146" s="891">
        <v>64.034949999999995</v>
      </c>
      <c r="E146" s="891">
        <v>0</v>
      </c>
      <c r="F146" s="891">
        <v>338.51898</v>
      </c>
      <c r="G146" s="891">
        <v>582.03372000000002</v>
      </c>
      <c r="H146" s="891">
        <v>0</v>
      </c>
      <c r="I146" s="891">
        <v>229.48661999999999</v>
      </c>
      <c r="J146" s="891">
        <v>2242.2942700000003</v>
      </c>
      <c r="K146" s="801">
        <v>1.8292864299582882E-3</v>
      </c>
    </row>
    <row r="147" spans="1:11">
      <c r="A147" s="25" t="s">
        <v>7</v>
      </c>
      <c r="B147" s="321">
        <v>55004.621959999989</v>
      </c>
      <c r="C147" s="321">
        <v>654950.74075999996</v>
      </c>
      <c r="D147" s="321">
        <v>247621.53303000002</v>
      </c>
      <c r="E147" s="321">
        <v>0</v>
      </c>
      <c r="F147" s="321">
        <v>19713.40208</v>
      </c>
      <c r="G147" s="321">
        <v>28292.803409999997</v>
      </c>
      <c r="H147" s="321">
        <v>0</v>
      </c>
      <c r="I147" s="321">
        <v>220192.27941000002</v>
      </c>
      <c r="J147" s="321">
        <v>1225775.3806499999</v>
      </c>
      <c r="K147" s="127">
        <v>1</v>
      </c>
    </row>
    <row r="148" spans="1:11">
      <c r="A148" s="320" t="s">
        <v>1214</v>
      </c>
      <c r="B148" s="801">
        <v>4.4873329019573166E-2</v>
      </c>
      <c r="C148" s="801">
        <v>0.5343154635824835</v>
      </c>
      <c r="D148" s="801">
        <v>0.2020121605792834</v>
      </c>
      <c r="E148" s="801">
        <v>0</v>
      </c>
      <c r="F148" s="801">
        <v>1.6082393553659435E-2</v>
      </c>
      <c r="G148" s="801">
        <v>2.3081556259513865E-2</v>
      </c>
      <c r="H148" s="801">
        <v>0</v>
      </c>
      <c r="I148" s="801">
        <v>0.1796350970054866</v>
      </c>
      <c r="J148" s="801">
        <v>1</v>
      </c>
      <c r="K148" s="892"/>
    </row>
    <row r="149" spans="1:11" ht="30" customHeight="1">
      <c r="A149" s="325" t="s">
        <v>1240</v>
      </c>
      <c r="B149" s="323" t="s">
        <v>396</v>
      </c>
      <c r="C149" s="323" t="s">
        <v>428</v>
      </c>
      <c r="D149" s="323" t="s">
        <v>429</v>
      </c>
      <c r="E149" s="323" t="s">
        <v>430</v>
      </c>
      <c r="F149" s="323" t="s">
        <v>431</v>
      </c>
      <c r="G149" s="323" t="s">
        <v>432</v>
      </c>
      <c r="H149" s="323" t="s">
        <v>433</v>
      </c>
      <c r="I149" s="323" t="s">
        <v>434</v>
      </c>
      <c r="J149" s="324" t="s">
        <v>712</v>
      </c>
      <c r="K149" s="323" t="s">
        <v>1098</v>
      </c>
    </row>
    <row r="150" spans="1:11">
      <c r="A150" s="118" t="s">
        <v>1228</v>
      </c>
      <c r="B150" s="891">
        <v>0</v>
      </c>
      <c r="C150" s="891">
        <v>3</v>
      </c>
      <c r="D150" s="891">
        <v>1</v>
      </c>
      <c r="E150" s="891">
        <v>0</v>
      </c>
      <c r="F150" s="891">
        <v>0</v>
      </c>
      <c r="G150" s="891">
        <v>0</v>
      </c>
      <c r="H150" s="891">
        <v>0</v>
      </c>
      <c r="I150" s="891">
        <v>0</v>
      </c>
      <c r="J150" s="891">
        <v>4</v>
      </c>
      <c r="K150" s="801">
        <v>8.8163985012122551E-4</v>
      </c>
    </row>
    <row r="151" spans="1:11">
      <c r="A151" s="118" t="s">
        <v>1227</v>
      </c>
      <c r="B151" s="891">
        <v>1</v>
      </c>
      <c r="C151" s="891">
        <v>15</v>
      </c>
      <c r="D151" s="891">
        <v>6</v>
      </c>
      <c r="E151" s="891">
        <v>0</v>
      </c>
      <c r="F151" s="891">
        <v>0</v>
      </c>
      <c r="G151" s="891">
        <v>0</v>
      </c>
      <c r="H151" s="891">
        <v>0</v>
      </c>
      <c r="I151" s="891">
        <v>8</v>
      </c>
      <c r="J151" s="891">
        <v>30</v>
      </c>
      <c r="K151" s="801">
        <v>6.6122988759091915E-3</v>
      </c>
    </row>
    <row r="152" spans="1:11">
      <c r="A152" s="118" t="s">
        <v>1226</v>
      </c>
      <c r="B152" s="891">
        <v>1</v>
      </c>
      <c r="C152" s="891">
        <v>62</v>
      </c>
      <c r="D152" s="891">
        <v>21</v>
      </c>
      <c r="E152" s="891">
        <v>0</v>
      </c>
      <c r="F152" s="891">
        <v>0</v>
      </c>
      <c r="G152" s="891">
        <v>2</v>
      </c>
      <c r="H152" s="891">
        <v>0</v>
      </c>
      <c r="I152" s="891">
        <v>15</v>
      </c>
      <c r="J152" s="891">
        <v>101</v>
      </c>
      <c r="K152" s="801">
        <v>2.2261406215560945E-2</v>
      </c>
    </row>
    <row r="153" spans="1:11">
      <c r="A153" s="118" t="s">
        <v>1225</v>
      </c>
      <c r="B153" s="891">
        <v>5</v>
      </c>
      <c r="C153" s="891">
        <v>21</v>
      </c>
      <c r="D153" s="891">
        <v>7</v>
      </c>
      <c r="E153" s="891">
        <v>0</v>
      </c>
      <c r="F153" s="891">
        <v>2</v>
      </c>
      <c r="G153" s="891">
        <v>2</v>
      </c>
      <c r="H153" s="891">
        <v>0</v>
      </c>
      <c r="I153" s="891">
        <v>7</v>
      </c>
      <c r="J153" s="891">
        <v>44</v>
      </c>
      <c r="K153" s="801">
        <v>9.6980383513334805E-3</v>
      </c>
    </row>
    <row r="154" spans="1:11">
      <c r="A154" s="118" t="s">
        <v>1224</v>
      </c>
      <c r="B154" s="891">
        <v>1</v>
      </c>
      <c r="C154" s="891">
        <v>49</v>
      </c>
      <c r="D154" s="891">
        <v>6</v>
      </c>
      <c r="E154" s="891">
        <v>0</v>
      </c>
      <c r="F154" s="891">
        <v>7</v>
      </c>
      <c r="G154" s="891">
        <v>2</v>
      </c>
      <c r="H154" s="891">
        <v>0</v>
      </c>
      <c r="I154" s="891">
        <v>32</v>
      </c>
      <c r="J154" s="891">
        <v>97</v>
      </c>
      <c r="K154" s="801">
        <v>2.1379766365439718E-2</v>
      </c>
    </row>
    <row r="155" spans="1:11">
      <c r="A155" s="118" t="s">
        <v>1223</v>
      </c>
      <c r="B155" s="891">
        <v>10</v>
      </c>
      <c r="C155" s="891">
        <v>99</v>
      </c>
      <c r="D155" s="891">
        <v>63</v>
      </c>
      <c r="E155" s="891">
        <v>0</v>
      </c>
      <c r="F155" s="891">
        <v>2</v>
      </c>
      <c r="G155" s="891">
        <v>1</v>
      </c>
      <c r="H155" s="891">
        <v>0</v>
      </c>
      <c r="I155" s="891">
        <v>26</v>
      </c>
      <c r="J155" s="891">
        <v>201</v>
      </c>
      <c r="K155" s="801">
        <v>4.430240246859158E-2</v>
      </c>
    </row>
    <row r="156" spans="1:11">
      <c r="A156" s="118" t="s">
        <v>1222</v>
      </c>
      <c r="B156" s="891">
        <v>15</v>
      </c>
      <c r="C156" s="891">
        <v>18</v>
      </c>
      <c r="D156" s="891">
        <v>4</v>
      </c>
      <c r="E156" s="891">
        <v>0</v>
      </c>
      <c r="F156" s="891">
        <v>4</v>
      </c>
      <c r="G156" s="891">
        <v>1</v>
      </c>
      <c r="H156" s="891">
        <v>0</v>
      </c>
      <c r="I156" s="891">
        <v>0</v>
      </c>
      <c r="J156" s="891">
        <v>42</v>
      </c>
      <c r="K156" s="801">
        <v>9.257218426272867E-3</v>
      </c>
    </row>
    <row r="157" spans="1:11">
      <c r="A157" s="118" t="s">
        <v>1221</v>
      </c>
      <c r="B157" s="891">
        <v>17</v>
      </c>
      <c r="C157" s="891">
        <v>34</v>
      </c>
      <c r="D157" s="891">
        <v>13</v>
      </c>
      <c r="E157" s="891">
        <v>0</v>
      </c>
      <c r="F157" s="891">
        <v>7</v>
      </c>
      <c r="G157" s="891">
        <v>5</v>
      </c>
      <c r="H157" s="891">
        <v>0</v>
      </c>
      <c r="I157" s="891">
        <v>0</v>
      </c>
      <c r="J157" s="891">
        <v>76</v>
      </c>
      <c r="K157" s="801">
        <v>1.6751157152303284E-2</v>
      </c>
    </row>
    <row r="158" spans="1:11">
      <c r="A158" s="118" t="s">
        <v>1220</v>
      </c>
      <c r="B158" s="891">
        <v>15</v>
      </c>
      <c r="C158" s="891">
        <v>12</v>
      </c>
      <c r="D158" s="891">
        <v>6</v>
      </c>
      <c r="E158" s="891">
        <v>0</v>
      </c>
      <c r="F158" s="891">
        <v>1</v>
      </c>
      <c r="G158" s="891">
        <v>1</v>
      </c>
      <c r="H158" s="891">
        <v>0</v>
      </c>
      <c r="I158" s="891">
        <v>0</v>
      </c>
      <c r="J158" s="891">
        <v>35</v>
      </c>
      <c r="K158" s="801">
        <v>7.7143486885607225E-3</v>
      </c>
    </row>
    <row r="159" spans="1:11">
      <c r="A159" s="118" t="s">
        <v>1219</v>
      </c>
      <c r="B159" s="891">
        <v>50</v>
      </c>
      <c r="C159" s="891">
        <v>29</v>
      </c>
      <c r="D159" s="891">
        <v>42</v>
      </c>
      <c r="E159" s="891">
        <v>0</v>
      </c>
      <c r="F159" s="891">
        <v>15</v>
      </c>
      <c r="G159" s="891">
        <v>6</v>
      </c>
      <c r="H159" s="891">
        <v>0</v>
      </c>
      <c r="I159" s="891">
        <v>2</v>
      </c>
      <c r="J159" s="891">
        <v>144</v>
      </c>
      <c r="K159" s="801">
        <v>3.1739034604364121E-2</v>
      </c>
    </row>
    <row r="160" spans="1:11">
      <c r="A160" s="118" t="s">
        <v>1218</v>
      </c>
      <c r="B160" s="891">
        <v>82</v>
      </c>
      <c r="C160" s="891">
        <v>73</v>
      </c>
      <c r="D160" s="891">
        <v>60</v>
      </c>
      <c r="E160" s="891">
        <v>0</v>
      </c>
      <c r="F160" s="891">
        <v>22</v>
      </c>
      <c r="G160" s="891">
        <v>97</v>
      </c>
      <c r="H160" s="891">
        <v>0</v>
      </c>
      <c r="I160" s="891">
        <v>5</v>
      </c>
      <c r="J160" s="891">
        <v>339</v>
      </c>
      <c r="K160" s="801">
        <v>7.4718977297773853E-2</v>
      </c>
    </row>
    <row r="161" spans="1:11">
      <c r="A161" s="118" t="s">
        <v>1217</v>
      </c>
      <c r="B161" s="891">
        <v>180</v>
      </c>
      <c r="C161" s="891">
        <v>155</v>
      </c>
      <c r="D161" s="891">
        <v>240</v>
      </c>
      <c r="E161" s="891">
        <v>0</v>
      </c>
      <c r="F161" s="891">
        <v>114</v>
      </c>
      <c r="G161" s="891">
        <v>164</v>
      </c>
      <c r="H161" s="891">
        <v>0</v>
      </c>
      <c r="I161" s="891">
        <v>50</v>
      </c>
      <c r="J161" s="891">
        <v>903</v>
      </c>
      <c r="K161" s="801">
        <v>0.19903019616486664</v>
      </c>
    </row>
    <row r="162" spans="1:11">
      <c r="A162" s="118" t="s">
        <v>1216</v>
      </c>
      <c r="B162" s="891">
        <v>49</v>
      </c>
      <c r="C162" s="891">
        <v>39</v>
      </c>
      <c r="D162" s="891">
        <v>50</v>
      </c>
      <c r="E162" s="891">
        <v>0</v>
      </c>
      <c r="F162" s="891">
        <v>56</v>
      </c>
      <c r="G162" s="891">
        <v>76</v>
      </c>
      <c r="H162" s="891">
        <v>0</v>
      </c>
      <c r="I162" s="891">
        <v>42</v>
      </c>
      <c r="J162" s="891">
        <v>312</v>
      </c>
      <c r="K162" s="801">
        <v>6.8767908309455589E-2</v>
      </c>
    </row>
    <row r="163" spans="1:11">
      <c r="A163" s="118" t="s">
        <v>1215</v>
      </c>
      <c r="B163" s="891">
        <v>761</v>
      </c>
      <c r="C163" s="891">
        <v>140</v>
      </c>
      <c r="D163" s="891">
        <v>49</v>
      </c>
      <c r="E163" s="891">
        <v>0</v>
      </c>
      <c r="F163" s="891">
        <v>261</v>
      </c>
      <c r="G163" s="891">
        <v>868</v>
      </c>
      <c r="H163" s="891">
        <v>0</v>
      </c>
      <c r="I163" s="891">
        <v>130</v>
      </c>
      <c r="J163" s="891">
        <v>2209</v>
      </c>
      <c r="K163" s="801">
        <v>0.48688560722944679</v>
      </c>
    </row>
    <row r="164" spans="1:11">
      <c r="A164" s="25" t="s">
        <v>7</v>
      </c>
      <c r="B164" s="321">
        <v>1187</v>
      </c>
      <c r="C164" s="321">
        <v>749</v>
      </c>
      <c r="D164" s="321">
        <v>568</v>
      </c>
      <c r="E164" s="321">
        <v>0</v>
      </c>
      <c r="F164" s="321">
        <v>491</v>
      </c>
      <c r="G164" s="321">
        <v>1225</v>
      </c>
      <c r="H164" s="321">
        <v>0</v>
      </c>
      <c r="I164" s="321">
        <v>317</v>
      </c>
      <c r="J164" s="321">
        <v>4537</v>
      </c>
      <c r="K164" s="127">
        <v>1</v>
      </c>
    </row>
    <row r="165" spans="1:11">
      <c r="A165" s="320" t="s">
        <v>1214</v>
      </c>
      <c r="B165" s="801">
        <v>0.26162662552347365</v>
      </c>
      <c r="C165" s="801">
        <v>0.16508706193519948</v>
      </c>
      <c r="D165" s="801">
        <v>0.12519285871721403</v>
      </c>
      <c r="E165" s="801">
        <v>0</v>
      </c>
      <c r="F165" s="801">
        <v>0.10822129160238043</v>
      </c>
      <c r="G165" s="801">
        <v>0.27000220409962528</v>
      </c>
      <c r="H165" s="801">
        <v>0</v>
      </c>
      <c r="I165" s="801">
        <v>6.9869958122107126E-2</v>
      </c>
      <c r="J165" s="801">
        <v>1</v>
      </c>
      <c r="K165" s="893"/>
    </row>
    <row r="166" spans="1:11" ht="15.75" thickBot="1">
      <c r="A166" s="318"/>
      <c r="B166" s="317"/>
      <c r="C166" s="32"/>
      <c r="D166" s="317"/>
      <c r="E166" s="317"/>
      <c r="F166" s="317"/>
      <c r="G166" s="317"/>
      <c r="H166" s="317"/>
      <c r="I166" s="317"/>
      <c r="J166" s="316"/>
      <c r="K166" s="316"/>
    </row>
    <row r="167" spans="1:11" ht="15.75" thickTop="1">
      <c r="A167" s="1018" t="s">
        <v>1266</v>
      </c>
      <c r="B167" s="1019"/>
      <c r="C167" s="1019"/>
      <c r="D167" s="1019"/>
      <c r="E167" s="1019"/>
      <c r="F167" s="1019"/>
      <c r="G167" s="1019"/>
      <c r="H167" s="1019"/>
      <c r="I167" s="1019"/>
      <c r="J167" s="1019"/>
      <c r="K167" s="1019"/>
    </row>
    <row r="168" spans="1:11">
      <c r="A168" s="8"/>
      <c r="B168" s="1"/>
      <c r="C168" s="34"/>
      <c r="D168" s="34"/>
      <c r="E168" s="34"/>
      <c r="F168" s="34"/>
      <c r="G168" s="34"/>
      <c r="H168" s="1"/>
      <c r="I168" s="1"/>
      <c r="J168" s="1"/>
      <c r="K168" s="1"/>
    </row>
    <row r="169" spans="1:11" ht="30" customHeight="1">
      <c r="A169" s="980" t="s">
        <v>395</v>
      </c>
      <c r="B169" s="980"/>
      <c r="C169" s="980"/>
      <c r="D169" s="980"/>
      <c r="E169" s="980"/>
      <c r="F169" s="980"/>
      <c r="G169" s="980"/>
      <c r="H169" s="980"/>
      <c r="I169" s="980"/>
      <c r="J169" s="980"/>
      <c r="K169" s="980"/>
    </row>
    <row r="170" spans="1:11" ht="18">
      <c r="A170" s="981" t="s">
        <v>1232</v>
      </c>
      <c r="B170" s="981"/>
      <c r="C170" s="981"/>
      <c r="D170" s="981"/>
      <c r="E170" s="981"/>
      <c r="F170" s="981"/>
      <c r="G170" s="981"/>
      <c r="H170" s="981"/>
      <c r="I170" s="981"/>
      <c r="J170" s="981"/>
      <c r="K170" s="981"/>
    </row>
    <row r="171" spans="1:11" ht="18">
      <c r="A171" s="981" t="s">
        <v>1447</v>
      </c>
      <c r="B171" s="981"/>
      <c r="C171" s="981"/>
      <c r="D171" s="981"/>
      <c r="E171" s="981"/>
      <c r="F171" s="981"/>
      <c r="G171" s="981"/>
      <c r="H171" s="981"/>
      <c r="I171" s="981"/>
      <c r="J171" s="981"/>
      <c r="K171" s="981"/>
    </row>
    <row r="172" spans="1:11" ht="30" customHeight="1">
      <c r="A172" s="985" t="s">
        <v>2</v>
      </c>
      <c r="B172" s="985"/>
      <c r="C172" s="985"/>
      <c r="D172" s="985"/>
      <c r="E172" s="985"/>
      <c r="F172" s="985"/>
      <c r="G172" s="985"/>
      <c r="H172" s="985"/>
      <c r="I172" s="985"/>
      <c r="J172" s="985"/>
      <c r="K172" s="985"/>
    </row>
    <row r="173" spans="1:11">
      <c r="A173" s="19"/>
      <c r="B173" s="327"/>
      <c r="C173" s="119"/>
      <c r="D173" s="327"/>
      <c r="E173" s="119"/>
      <c r="F173" s="328"/>
      <c r="G173" s="327"/>
      <c r="H173" s="327"/>
      <c r="I173" s="327"/>
      <c r="J173" s="327"/>
      <c r="K173" s="313"/>
    </row>
    <row r="174" spans="1:11" ht="30" customHeight="1">
      <c r="A174" s="25" t="s">
        <v>1231</v>
      </c>
      <c r="B174" s="323" t="s">
        <v>396</v>
      </c>
      <c r="C174" s="323" t="s">
        <v>428</v>
      </c>
      <c r="D174" s="323" t="s">
        <v>429</v>
      </c>
      <c r="E174" s="323" t="s">
        <v>430</v>
      </c>
      <c r="F174" s="323" t="s">
        <v>431</v>
      </c>
      <c r="G174" s="323" t="s">
        <v>432</v>
      </c>
      <c r="H174" s="323" t="s">
        <v>433</v>
      </c>
      <c r="I174" s="323" t="s">
        <v>434</v>
      </c>
      <c r="J174" s="324" t="s">
        <v>712</v>
      </c>
      <c r="K174" s="323" t="s">
        <v>1230</v>
      </c>
    </row>
    <row r="175" spans="1:11">
      <c r="A175" s="118" t="s">
        <v>1228</v>
      </c>
      <c r="B175" s="322">
        <v>0</v>
      </c>
      <c r="C175" s="322">
        <v>0</v>
      </c>
      <c r="D175" s="322">
        <v>0</v>
      </c>
      <c r="E175" s="322">
        <v>0</v>
      </c>
      <c r="F175" s="322">
        <v>0</v>
      </c>
      <c r="G175" s="322">
        <v>0</v>
      </c>
      <c r="H175" s="322">
        <v>0</v>
      </c>
      <c r="I175" s="322">
        <v>0</v>
      </c>
      <c r="J175" s="322">
        <v>0</v>
      </c>
      <c r="K175" s="128">
        <v>0</v>
      </c>
    </row>
    <row r="176" spans="1:11">
      <c r="A176" s="118" t="s">
        <v>1227</v>
      </c>
      <c r="B176" s="322">
        <v>0</v>
      </c>
      <c r="C176" s="322">
        <v>0</v>
      </c>
      <c r="D176" s="322">
        <v>0</v>
      </c>
      <c r="E176" s="322">
        <v>0</v>
      </c>
      <c r="F176" s="322">
        <v>0</v>
      </c>
      <c r="G176" s="322">
        <v>0</v>
      </c>
      <c r="H176" s="322">
        <v>0</v>
      </c>
      <c r="I176" s="322">
        <v>0</v>
      </c>
      <c r="J176" s="322">
        <v>0</v>
      </c>
      <c r="K176" s="128">
        <v>0</v>
      </c>
    </row>
    <row r="177" spans="1:11">
      <c r="A177" s="118" t="s">
        <v>1226</v>
      </c>
      <c r="B177" s="322">
        <v>0</v>
      </c>
      <c r="C177" s="322">
        <v>0</v>
      </c>
      <c r="D177" s="322">
        <v>0</v>
      </c>
      <c r="E177" s="322">
        <v>0</v>
      </c>
      <c r="F177" s="322">
        <v>0</v>
      </c>
      <c r="G177" s="322">
        <v>0</v>
      </c>
      <c r="H177" s="322">
        <v>0</v>
      </c>
      <c r="I177" s="322">
        <v>0</v>
      </c>
      <c r="J177" s="322">
        <v>0</v>
      </c>
      <c r="K177" s="128">
        <v>0</v>
      </c>
    </row>
    <row r="178" spans="1:11">
      <c r="A178" s="118" t="s">
        <v>1225</v>
      </c>
      <c r="B178" s="322">
        <v>0</v>
      </c>
      <c r="C178" s="322">
        <v>0</v>
      </c>
      <c r="D178" s="322">
        <v>0</v>
      </c>
      <c r="E178" s="322">
        <v>0</v>
      </c>
      <c r="F178" s="322">
        <v>0</v>
      </c>
      <c r="G178" s="322">
        <v>0</v>
      </c>
      <c r="H178" s="322">
        <v>0</v>
      </c>
      <c r="I178" s="322">
        <v>0</v>
      </c>
      <c r="J178" s="322">
        <v>0</v>
      </c>
      <c r="K178" s="128">
        <v>0</v>
      </c>
    </row>
    <row r="179" spans="1:11">
      <c r="A179" s="118" t="s">
        <v>1224</v>
      </c>
      <c r="B179" s="322">
        <v>0</v>
      </c>
      <c r="C179" s="322">
        <v>0</v>
      </c>
      <c r="D179" s="322">
        <v>0</v>
      </c>
      <c r="E179" s="322">
        <v>0</v>
      </c>
      <c r="F179" s="322">
        <v>0</v>
      </c>
      <c r="G179" s="322">
        <v>0</v>
      </c>
      <c r="H179" s="322">
        <v>0</v>
      </c>
      <c r="I179" s="322">
        <v>0</v>
      </c>
      <c r="J179" s="322">
        <v>0</v>
      </c>
      <c r="K179" s="128">
        <v>0</v>
      </c>
    </row>
    <row r="180" spans="1:11">
      <c r="A180" s="118" t="s">
        <v>1223</v>
      </c>
      <c r="B180" s="322">
        <v>0</v>
      </c>
      <c r="C180" s="322">
        <v>0</v>
      </c>
      <c r="D180" s="322">
        <v>0</v>
      </c>
      <c r="E180" s="322">
        <v>0</v>
      </c>
      <c r="F180" s="322">
        <v>0</v>
      </c>
      <c r="G180" s="322">
        <v>0</v>
      </c>
      <c r="H180" s="322">
        <v>0</v>
      </c>
      <c r="I180" s="322">
        <v>0</v>
      </c>
      <c r="J180" s="322">
        <v>0</v>
      </c>
      <c r="K180" s="128">
        <v>0</v>
      </c>
    </row>
    <row r="181" spans="1:11">
      <c r="A181" s="118" t="s">
        <v>1222</v>
      </c>
      <c r="B181" s="322">
        <v>0</v>
      </c>
      <c r="C181" s="322">
        <v>0</v>
      </c>
      <c r="D181" s="322">
        <v>0</v>
      </c>
      <c r="E181" s="322">
        <v>0</v>
      </c>
      <c r="F181" s="322">
        <v>0</v>
      </c>
      <c r="G181" s="322">
        <v>0</v>
      </c>
      <c r="H181" s="322">
        <v>0</v>
      </c>
      <c r="I181" s="322">
        <v>0</v>
      </c>
      <c r="J181" s="322">
        <v>0</v>
      </c>
      <c r="K181" s="128">
        <v>0</v>
      </c>
    </row>
    <row r="182" spans="1:11">
      <c r="A182" s="118" t="s">
        <v>1221</v>
      </c>
      <c r="B182" s="322">
        <v>0</v>
      </c>
      <c r="C182" s="322">
        <v>0</v>
      </c>
      <c r="D182" s="322">
        <v>0</v>
      </c>
      <c r="E182" s="322">
        <v>0</v>
      </c>
      <c r="F182" s="322">
        <v>0</v>
      </c>
      <c r="G182" s="322">
        <v>0</v>
      </c>
      <c r="H182" s="322">
        <v>0</v>
      </c>
      <c r="I182" s="322">
        <v>0</v>
      </c>
      <c r="J182" s="322">
        <v>0</v>
      </c>
      <c r="K182" s="128">
        <v>0</v>
      </c>
    </row>
    <row r="183" spans="1:11">
      <c r="A183" s="118" t="s">
        <v>1220</v>
      </c>
      <c r="B183" s="322">
        <v>0</v>
      </c>
      <c r="C183" s="322">
        <v>0</v>
      </c>
      <c r="D183" s="322">
        <v>0</v>
      </c>
      <c r="E183" s="322">
        <v>0</v>
      </c>
      <c r="F183" s="322">
        <v>0</v>
      </c>
      <c r="G183" s="322">
        <v>0</v>
      </c>
      <c r="H183" s="322">
        <v>0</v>
      </c>
      <c r="I183" s="322">
        <v>0</v>
      </c>
      <c r="J183" s="322">
        <v>0</v>
      </c>
      <c r="K183" s="128">
        <v>0</v>
      </c>
    </row>
    <row r="184" spans="1:11">
      <c r="A184" s="118" t="s">
        <v>1219</v>
      </c>
      <c r="B184" s="322">
        <v>0</v>
      </c>
      <c r="C184" s="322">
        <v>0</v>
      </c>
      <c r="D184" s="322">
        <v>0</v>
      </c>
      <c r="E184" s="322">
        <v>0</v>
      </c>
      <c r="F184" s="322">
        <v>0</v>
      </c>
      <c r="G184" s="322">
        <v>0</v>
      </c>
      <c r="H184" s="322">
        <v>0</v>
      </c>
      <c r="I184" s="322">
        <v>0</v>
      </c>
      <c r="J184" s="322">
        <v>0</v>
      </c>
      <c r="K184" s="128">
        <v>0</v>
      </c>
    </row>
    <row r="185" spans="1:11">
      <c r="A185" s="118" t="s">
        <v>1218</v>
      </c>
      <c r="B185" s="322">
        <v>0</v>
      </c>
      <c r="C185" s="322">
        <v>0</v>
      </c>
      <c r="D185" s="322">
        <v>0</v>
      </c>
      <c r="E185" s="322">
        <v>0</v>
      </c>
      <c r="F185" s="322">
        <v>0</v>
      </c>
      <c r="G185" s="322">
        <v>0</v>
      </c>
      <c r="H185" s="322">
        <v>0</v>
      </c>
      <c r="I185" s="322">
        <v>0</v>
      </c>
      <c r="J185" s="322">
        <v>0</v>
      </c>
      <c r="K185" s="128">
        <v>0</v>
      </c>
    </row>
    <row r="186" spans="1:11">
      <c r="A186" s="118" t="s">
        <v>1217</v>
      </c>
      <c r="B186" s="322">
        <v>30</v>
      </c>
      <c r="C186" s="322">
        <v>0</v>
      </c>
      <c r="D186" s="322">
        <v>0</v>
      </c>
      <c r="E186" s="322">
        <v>0</v>
      </c>
      <c r="F186" s="322">
        <v>0</v>
      </c>
      <c r="G186" s="322">
        <v>0</v>
      </c>
      <c r="H186" s="322">
        <v>0</v>
      </c>
      <c r="I186" s="322">
        <v>0</v>
      </c>
      <c r="J186" s="322">
        <v>30</v>
      </c>
      <c r="K186" s="128">
        <v>1</v>
      </c>
    </row>
    <row r="187" spans="1:11">
      <c r="A187" s="118" t="s">
        <v>1216</v>
      </c>
      <c r="B187" s="322">
        <v>0</v>
      </c>
      <c r="C187" s="322">
        <v>0</v>
      </c>
      <c r="D187" s="322">
        <v>0</v>
      </c>
      <c r="E187" s="322">
        <v>0</v>
      </c>
      <c r="F187" s="322">
        <v>0</v>
      </c>
      <c r="G187" s="322">
        <v>0</v>
      </c>
      <c r="H187" s="322">
        <v>0</v>
      </c>
      <c r="I187" s="322">
        <v>0</v>
      </c>
      <c r="J187" s="322">
        <v>0</v>
      </c>
      <c r="K187" s="128">
        <v>0</v>
      </c>
    </row>
    <row r="188" spans="1:11">
      <c r="A188" s="118" t="s">
        <v>1215</v>
      </c>
      <c r="B188" s="322">
        <v>0</v>
      </c>
      <c r="C188" s="322">
        <v>0</v>
      </c>
      <c r="D188" s="322">
        <v>0</v>
      </c>
      <c r="E188" s="322">
        <v>0</v>
      </c>
      <c r="F188" s="322">
        <v>0</v>
      </c>
      <c r="G188" s="322">
        <v>0</v>
      </c>
      <c r="H188" s="322">
        <v>0</v>
      </c>
      <c r="I188" s="322">
        <v>0</v>
      </c>
      <c r="J188" s="322">
        <v>0</v>
      </c>
      <c r="K188" s="128">
        <v>0</v>
      </c>
    </row>
    <row r="189" spans="1:11">
      <c r="A189" s="25" t="s">
        <v>7</v>
      </c>
      <c r="B189" s="321">
        <v>30</v>
      </c>
      <c r="C189" s="321">
        <v>0</v>
      </c>
      <c r="D189" s="321">
        <v>0</v>
      </c>
      <c r="E189" s="321">
        <v>0</v>
      </c>
      <c r="F189" s="321">
        <v>0</v>
      </c>
      <c r="G189" s="321">
        <v>0</v>
      </c>
      <c r="H189" s="321">
        <v>0</v>
      </c>
      <c r="I189" s="321">
        <v>0</v>
      </c>
      <c r="J189" s="321">
        <v>30</v>
      </c>
      <c r="K189" s="127">
        <v>1</v>
      </c>
    </row>
    <row r="190" spans="1:11">
      <c r="A190" s="320" t="s">
        <v>1214</v>
      </c>
      <c r="B190" s="128">
        <v>1</v>
      </c>
      <c r="C190" s="128">
        <v>0</v>
      </c>
      <c r="D190" s="128">
        <v>0</v>
      </c>
      <c r="E190" s="128">
        <v>0</v>
      </c>
      <c r="F190" s="128">
        <v>0</v>
      </c>
      <c r="G190" s="128">
        <v>0</v>
      </c>
      <c r="H190" s="128">
        <v>0</v>
      </c>
      <c r="I190" s="128">
        <v>0</v>
      </c>
      <c r="J190" s="128">
        <v>1</v>
      </c>
      <c r="K190" s="326"/>
    </row>
    <row r="191" spans="1:11" ht="30" customHeight="1">
      <c r="A191" s="325" t="s">
        <v>1240</v>
      </c>
      <c r="B191" s="323" t="s">
        <v>396</v>
      </c>
      <c r="C191" s="323" t="s">
        <v>428</v>
      </c>
      <c r="D191" s="323" t="s">
        <v>429</v>
      </c>
      <c r="E191" s="323" t="s">
        <v>430</v>
      </c>
      <c r="F191" s="323" t="s">
        <v>431</v>
      </c>
      <c r="G191" s="323" t="s">
        <v>432</v>
      </c>
      <c r="H191" s="323" t="s">
        <v>433</v>
      </c>
      <c r="I191" s="323" t="s">
        <v>434</v>
      </c>
      <c r="J191" s="324" t="s">
        <v>712</v>
      </c>
      <c r="K191" s="323" t="s">
        <v>1098</v>
      </c>
    </row>
    <row r="192" spans="1:11">
      <c r="A192" s="118" t="s">
        <v>1228</v>
      </c>
      <c r="B192" s="322">
        <v>0</v>
      </c>
      <c r="C192" s="322">
        <v>0</v>
      </c>
      <c r="D192" s="322">
        <v>0</v>
      </c>
      <c r="E192" s="322">
        <v>0</v>
      </c>
      <c r="F192" s="322">
        <v>0</v>
      </c>
      <c r="G192" s="322">
        <v>0</v>
      </c>
      <c r="H192" s="322">
        <v>0</v>
      </c>
      <c r="I192" s="322">
        <v>0</v>
      </c>
      <c r="J192" s="322">
        <v>0</v>
      </c>
      <c r="K192" s="128">
        <v>0</v>
      </c>
    </row>
    <row r="193" spans="1:11">
      <c r="A193" s="118" t="s">
        <v>1227</v>
      </c>
      <c r="B193" s="322">
        <v>0</v>
      </c>
      <c r="C193" s="322">
        <v>0</v>
      </c>
      <c r="D193" s="322">
        <v>0</v>
      </c>
      <c r="E193" s="322">
        <v>0</v>
      </c>
      <c r="F193" s="322">
        <v>0</v>
      </c>
      <c r="G193" s="322">
        <v>0</v>
      </c>
      <c r="H193" s="322">
        <v>0</v>
      </c>
      <c r="I193" s="322">
        <v>0</v>
      </c>
      <c r="J193" s="322">
        <v>0</v>
      </c>
      <c r="K193" s="128">
        <v>0</v>
      </c>
    </row>
    <row r="194" spans="1:11">
      <c r="A194" s="118" t="s">
        <v>1226</v>
      </c>
      <c r="B194" s="322">
        <v>0</v>
      </c>
      <c r="C194" s="322">
        <v>0</v>
      </c>
      <c r="D194" s="322">
        <v>0</v>
      </c>
      <c r="E194" s="322">
        <v>0</v>
      </c>
      <c r="F194" s="322">
        <v>0</v>
      </c>
      <c r="G194" s="322">
        <v>0</v>
      </c>
      <c r="H194" s="322">
        <v>0</v>
      </c>
      <c r="I194" s="322">
        <v>0</v>
      </c>
      <c r="J194" s="322">
        <v>0</v>
      </c>
      <c r="K194" s="128">
        <v>0</v>
      </c>
    </row>
    <row r="195" spans="1:11">
      <c r="A195" s="118" t="s">
        <v>1225</v>
      </c>
      <c r="B195" s="322">
        <v>0</v>
      </c>
      <c r="C195" s="322">
        <v>0</v>
      </c>
      <c r="D195" s="322">
        <v>0</v>
      </c>
      <c r="E195" s="322">
        <v>0</v>
      </c>
      <c r="F195" s="322">
        <v>0</v>
      </c>
      <c r="G195" s="322">
        <v>0</v>
      </c>
      <c r="H195" s="322">
        <v>0</v>
      </c>
      <c r="I195" s="322">
        <v>0</v>
      </c>
      <c r="J195" s="322">
        <v>0</v>
      </c>
      <c r="K195" s="128">
        <v>0</v>
      </c>
    </row>
    <row r="196" spans="1:11">
      <c r="A196" s="118" t="s">
        <v>1224</v>
      </c>
      <c r="B196" s="322">
        <v>0</v>
      </c>
      <c r="C196" s="322">
        <v>0</v>
      </c>
      <c r="D196" s="322">
        <v>0</v>
      </c>
      <c r="E196" s="322">
        <v>0</v>
      </c>
      <c r="F196" s="322">
        <v>0</v>
      </c>
      <c r="G196" s="322">
        <v>0</v>
      </c>
      <c r="H196" s="322">
        <v>0</v>
      </c>
      <c r="I196" s="322">
        <v>0</v>
      </c>
      <c r="J196" s="322">
        <v>0</v>
      </c>
      <c r="K196" s="128">
        <v>0</v>
      </c>
    </row>
    <row r="197" spans="1:11">
      <c r="A197" s="118" t="s">
        <v>1223</v>
      </c>
      <c r="B197" s="322">
        <v>0</v>
      </c>
      <c r="C197" s="322">
        <v>0</v>
      </c>
      <c r="D197" s="322">
        <v>0</v>
      </c>
      <c r="E197" s="322">
        <v>0</v>
      </c>
      <c r="F197" s="322">
        <v>0</v>
      </c>
      <c r="G197" s="322">
        <v>0</v>
      </c>
      <c r="H197" s="322">
        <v>0</v>
      </c>
      <c r="I197" s="322">
        <v>0</v>
      </c>
      <c r="J197" s="322">
        <v>0</v>
      </c>
      <c r="K197" s="128">
        <v>0</v>
      </c>
    </row>
    <row r="198" spans="1:11">
      <c r="A198" s="118" t="s">
        <v>1222</v>
      </c>
      <c r="B198" s="322">
        <v>0</v>
      </c>
      <c r="C198" s="322">
        <v>0</v>
      </c>
      <c r="D198" s="322">
        <v>0</v>
      </c>
      <c r="E198" s="322">
        <v>0</v>
      </c>
      <c r="F198" s="322">
        <v>0</v>
      </c>
      <c r="G198" s="322">
        <v>0</v>
      </c>
      <c r="H198" s="322">
        <v>0</v>
      </c>
      <c r="I198" s="322">
        <v>0</v>
      </c>
      <c r="J198" s="322">
        <v>0</v>
      </c>
      <c r="K198" s="128">
        <v>0</v>
      </c>
    </row>
    <row r="199" spans="1:11">
      <c r="A199" s="118" t="s">
        <v>1221</v>
      </c>
      <c r="B199" s="322">
        <v>0</v>
      </c>
      <c r="C199" s="322">
        <v>0</v>
      </c>
      <c r="D199" s="322">
        <v>0</v>
      </c>
      <c r="E199" s="322">
        <v>0</v>
      </c>
      <c r="F199" s="322">
        <v>0</v>
      </c>
      <c r="G199" s="322">
        <v>0</v>
      </c>
      <c r="H199" s="322">
        <v>0</v>
      </c>
      <c r="I199" s="322">
        <v>0</v>
      </c>
      <c r="J199" s="322">
        <v>0</v>
      </c>
      <c r="K199" s="128">
        <v>0</v>
      </c>
    </row>
    <row r="200" spans="1:11">
      <c r="A200" s="118" t="s">
        <v>1220</v>
      </c>
      <c r="B200" s="322">
        <v>0</v>
      </c>
      <c r="C200" s="322">
        <v>0</v>
      </c>
      <c r="D200" s="322">
        <v>0</v>
      </c>
      <c r="E200" s="322">
        <v>0</v>
      </c>
      <c r="F200" s="322">
        <v>0</v>
      </c>
      <c r="G200" s="322">
        <v>0</v>
      </c>
      <c r="H200" s="322">
        <v>0</v>
      </c>
      <c r="I200" s="322">
        <v>0</v>
      </c>
      <c r="J200" s="322">
        <v>0</v>
      </c>
      <c r="K200" s="128">
        <v>0</v>
      </c>
    </row>
    <row r="201" spans="1:11">
      <c r="A201" s="118" t="s">
        <v>1219</v>
      </c>
      <c r="B201" s="322">
        <v>0</v>
      </c>
      <c r="C201" s="322">
        <v>0</v>
      </c>
      <c r="D201" s="322">
        <v>0</v>
      </c>
      <c r="E201" s="322">
        <v>0</v>
      </c>
      <c r="F201" s="322">
        <v>0</v>
      </c>
      <c r="G201" s="322">
        <v>0</v>
      </c>
      <c r="H201" s="322">
        <v>0</v>
      </c>
      <c r="I201" s="322">
        <v>0</v>
      </c>
      <c r="J201" s="322">
        <v>0</v>
      </c>
      <c r="K201" s="128">
        <v>0</v>
      </c>
    </row>
    <row r="202" spans="1:11">
      <c r="A202" s="118" t="s">
        <v>1218</v>
      </c>
      <c r="B202" s="322">
        <v>0</v>
      </c>
      <c r="C202" s="322">
        <v>0</v>
      </c>
      <c r="D202" s="322">
        <v>0</v>
      </c>
      <c r="E202" s="322">
        <v>0</v>
      </c>
      <c r="F202" s="322">
        <v>0</v>
      </c>
      <c r="G202" s="322">
        <v>0</v>
      </c>
      <c r="H202" s="322">
        <v>0</v>
      </c>
      <c r="I202" s="322">
        <v>0</v>
      </c>
      <c r="J202" s="322">
        <v>0</v>
      </c>
      <c r="K202" s="128">
        <v>0</v>
      </c>
    </row>
    <row r="203" spans="1:11">
      <c r="A203" s="118" t="s">
        <v>1217</v>
      </c>
      <c r="B203" s="322">
        <v>1</v>
      </c>
      <c r="C203" s="322">
        <v>0</v>
      </c>
      <c r="D203" s="322">
        <v>0</v>
      </c>
      <c r="E203" s="322">
        <v>0</v>
      </c>
      <c r="F203" s="322">
        <v>0</v>
      </c>
      <c r="G203" s="322">
        <v>0</v>
      </c>
      <c r="H203" s="322">
        <v>0</v>
      </c>
      <c r="I203" s="322">
        <v>0</v>
      </c>
      <c r="J203" s="322">
        <v>1</v>
      </c>
      <c r="K203" s="128">
        <v>1</v>
      </c>
    </row>
    <row r="204" spans="1:11">
      <c r="A204" s="118" t="s">
        <v>1216</v>
      </c>
      <c r="B204" s="322">
        <v>0</v>
      </c>
      <c r="C204" s="322">
        <v>0</v>
      </c>
      <c r="D204" s="322">
        <v>0</v>
      </c>
      <c r="E204" s="322">
        <v>0</v>
      </c>
      <c r="F204" s="322">
        <v>0</v>
      </c>
      <c r="G204" s="322">
        <v>0</v>
      </c>
      <c r="H204" s="322">
        <v>0</v>
      </c>
      <c r="I204" s="322">
        <v>0</v>
      </c>
      <c r="J204" s="322">
        <v>0</v>
      </c>
      <c r="K204" s="128">
        <v>0</v>
      </c>
    </row>
    <row r="205" spans="1:11">
      <c r="A205" s="118" t="s">
        <v>1215</v>
      </c>
      <c r="B205" s="322">
        <v>0</v>
      </c>
      <c r="C205" s="322">
        <v>0</v>
      </c>
      <c r="D205" s="322">
        <v>0</v>
      </c>
      <c r="E205" s="322">
        <v>0</v>
      </c>
      <c r="F205" s="322">
        <v>0</v>
      </c>
      <c r="G205" s="322">
        <v>0</v>
      </c>
      <c r="H205" s="322">
        <v>0</v>
      </c>
      <c r="I205" s="322">
        <v>0</v>
      </c>
      <c r="J205" s="322">
        <v>0</v>
      </c>
      <c r="K205" s="128">
        <v>0</v>
      </c>
    </row>
    <row r="206" spans="1:11">
      <c r="A206" s="25" t="s">
        <v>7</v>
      </c>
      <c r="B206" s="321">
        <v>1</v>
      </c>
      <c r="C206" s="321">
        <v>0</v>
      </c>
      <c r="D206" s="321">
        <v>0</v>
      </c>
      <c r="E206" s="321">
        <v>0</v>
      </c>
      <c r="F206" s="321">
        <v>0</v>
      </c>
      <c r="G206" s="321">
        <v>0</v>
      </c>
      <c r="H206" s="321">
        <v>0</v>
      </c>
      <c r="I206" s="321">
        <v>0</v>
      </c>
      <c r="J206" s="321">
        <v>1</v>
      </c>
      <c r="K206" s="127">
        <v>1</v>
      </c>
    </row>
    <row r="207" spans="1:11">
      <c r="A207" s="320" t="s">
        <v>1214</v>
      </c>
      <c r="B207" s="128">
        <v>1</v>
      </c>
      <c r="C207" s="128">
        <v>0</v>
      </c>
      <c r="D207" s="128">
        <v>0</v>
      </c>
      <c r="E207" s="128">
        <v>0</v>
      </c>
      <c r="F207" s="128">
        <v>0</v>
      </c>
      <c r="G207" s="128">
        <v>0</v>
      </c>
      <c r="H207" s="128">
        <v>0</v>
      </c>
      <c r="I207" s="128">
        <v>0</v>
      </c>
      <c r="J207" s="128">
        <v>1</v>
      </c>
      <c r="K207" s="319"/>
    </row>
    <row r="208" spans="1:11" ht="15.75" thickBot="1">
      <c r="A208" s="318"/>
      <c r="B208" s="317"/>
      <c r="C208" s="32"/>
      <c r="D208" s="317"/>
      <c r="E208" s="317"/>
      <c r="F208" s="317"/>
      <c r="G208" s="317"/>
      <c r="H208" s="317"/>
      <c r="I208" s="317"/>
      <c r="J208" s="316"/>
      <c r="K208" s="316"/>
    </row>
    <row r="209" spans="1:11" ht="15.75" thickTop="1">
      <c r="A209" s="1018" t="s">
        <v>1265</v>
      </c>
      <c r="B209" s="1019"/>
      <c r="C209" s="1019"/>
      <c r="D209" s="1019"/>
      <c r="E209" s="1019"/>
      <c r="F209" s="1019"/>
      <c r="G209" s="1019"/>
      <c r="H209" s="1019"/>
      <c r="I209" s="1019"/>
      <c r="J209" s="1019"/>
      <c r="K209" s="1019"/>
    </row>
    <row r="210" spans="1:11">
      <c r="A210" s="315"/>
      <c r="B210" s="1"/>
      <c r="C210" s="34"/>
      <c r="D210" s="34"/>
      <c r="E210" s="34"/>
      <c r="F210" s="34"/>
      <c r="G210" s="1"/>
      <c r="H210" s="1"/>
      <c r="I210" s="1"/>
      <c r="J210" s="1"/>
      <c r="K210" s="1"/>
    </row>
  </sheetData>
  <mergeCells count="25">
    <mergeCell ref="A43:K43"/>
    <mergeCell ref="A1:K1"/>
    <mergeCell ref="A2:K2"/>
    <mergeCell ref="A3:K3"/>
    <mergeCell ref="A4:K4"/>
    <mergeCell ref="A41:K41"/>
    <mergeCell ref="A129:K129"/>
    <mergeCell ref="A44:K44"/>
    <mergeCell ref="A45:K45"/>
    <mergeCell ref="A46:K46"/>
    <mergeCell ref="A83:K83"/>
    <mergeCell ref="A85:K85"/>
    <mergeCell ref="A86:K86"/>
    <mergeCell ref="A87:K87"/>
    <mergeCell ref="A88:K88"/>
    <mergeCell ref="A125:K125"/>
    <mergeCell ref="A127:K127"/>
    <mergeCell ref="A128:K128"/>
    <mergeCell ref="A209:K209"/>
    <mergeCell ref="A130:K130"/>
    <mergeCell ref="A167:K167"/>
    <mergeCell ref="A169:K169"/>
    <mergeCell ref="A170:K170"/>
    <mergeCell ref="A171:K171"/>
    <mergeCell ref="A172:K172"/>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3"/>
  <dimension ref="A1:U333"/>
  <sheetViews>
    <sheetView workbookViewId="0">
      <selection sqref="A1:F1"/>
    </sheetView>
  </sheetViews>
  <sheetFormatPr baseColWidth="10" defaultColWidth="9.140625" defaultRowHeight="15"/>
  <cols>
    <col min="1" max="1" width="104.42578125" style="109" bestFit="1" customWidth="1"/>
    <col min="2" max="6" width="10.7109375" style="109" customWidth="1"/>
    <col min="7" max="256" width="9.140625" style="109"/>
    <col min="257" max="257" width="104.42578125" style="109" bestFit="1" customWidth="1"/>
    <col min="258" max="262" width="10.7109375" style="109" customWidth="1"/>
    <col min="263" max="512" width="9.140625" style="109"/>
    <col min="513" max="513" width="104.42578125" style="109" bestFit="1" customWidth="1"/>
    <col min="514" max="518" width="10.7109375" style="109" customWidth="1"/>
    <col min="519" max="768" width="9.140625" style="109"/>
    <col min="769" max="769" width="104.42578125" style="109" bestFit="1" customWidth="1"/>
    <col min="770" max="774" width="10.7109375" style="109" customWidth="1"/>
    <col min="775" max="1024" width="9.140625" style="109"/>
    <col min="1025" max="1025" width="104.42578125" style="109" bestFit="1" customWidth="1"/>
    <col min="1026" max="1030" width="10.7109375" style="109" customWidth="1"/>
    <col min="1031" max="1280" width="9.140625" style="109"/>
    <col min="1281" max="1281" width="104.42578125" style="109" bestFit="1" customWidth="1"/>
    <col min="1282" max="1286" width="10.7109375" style="109" customWidth="1"/>
    <col min="1287" max="1536" width="9.140625" style="109"/>
    <col min="1537" max="1537" width="104.42578125" style="109" bestFit="1" customWidth="1"/>
    <col min="1538" max="1542" width="10.7109375" style="109" customWidth="1"/>
    <col min="1543" max="1792" width="9.140625" style="109"/>
    <col min="1793" max="1793" width="104.42578125" style="109" bestFit="1" customWidth="1"/>
    <col min="1794" max="1798" width="10.7109375" style="109" customWidth="1"/>
    <col min="1799" max="2048" width="9.140625" style="109"/>
    <col min="2049" max="2049" width="104.42578125" style="109" bestFit="1" customWidth="1"/>
    <col min="2050" max="2054" width="10.7109375" style="109" customWidth="1"/>
    <col min="2055" max="2304" width="9.140625" style="109"/>
    <col min="2305" max="2305" width="104.42578125" style="109" bestFit="1" customWidth="1"/>
    <col min="2306" max="2310" width="10.7109375" style="109" customWidth="1"/>
    <col min="2311" max="2560" width="9.140625" style="109"/>
    <col min="2561" max="2561" width="104.42578125" style="109" bestFit="1" customWidth="1"/>
    <col min="2562" max="2566" width="10.7109375" style="109" customWidth="1"/>
    <col min="2567" max="2816" width="9.140625" style="109"/>
    <col min="2817" max="2817" width="104.42578125" style="109" bestFit="1" customWidth="1"/>
    <col min="2818" max="2822" width="10.7109375" style="109" customWidth="1"/>
    <col min="2823" max="3072" width="9.140625" style="109"/>
    <col min="3073" max="3073" width="104.42578125" style="109" bestFit="1" customWidth="1"/>
    <col min="3074" max="3078" width="10.7109375" style="109" customWidth="1"/>
    <col min="3079" max="3328" width="9.140625" style="109"/>
    <col min="3329" max="3329" width="104.42578125" style="109" bestFit="1" customWidth="1"/>
    <col min="3330" max="3334" width="10.7109375" style="109" customWidth="1"/>
    <col min="3335" max="3584" width="9.140625" style="109"/>
    <col min="3585" max="3585" width="104.42578125" style="109" bestFit="1" customWidth="1"/>
    <col min="3586" max="3590" width="10.7109375" style="109" customWidth="1"/>
    <col min="3591" max="3840" width="9.140625" style="109"/>
    <col min="3841" max="3841" width="104.42578125" style="109" bestFit="1" customWidth="1"/>
    <col min="3842" max="3846" width="10.7109375" style="109" customWidth="1"/>
    <col min="3847" max="4096" width="9.140625" style="109"/>
    <col min="4097" max="4097" width="104.42578125" style="109" bestFit="1" customWidth="1"/>
    <col min="4098" max="4102" width="10.7109375" style="109" customWidth="1"/>
    <col min="4103" max="4352" width="9.140625" style="109"/>
    <col min="4353" max="4353" width="104.42578125" style="109" bestFit="1" customWidth="1"/>
    <col min="4354" max="4358" width="10.7109375" style="109" customWidth="1"/>
    <col min="4359" max="4608" width="9.140625" style="109"/>
    <col min="4609" max="4609" width="104.42578125" style="109" bestFit="1" customWidth="1"/>
    <col min="4610" max="4614" width="10.7109375" style="109" customWidth="1"/>
    <col min="4615" max="4864" width="9.140625" style="109"/>
    <col min="4865" max="4865" width="104.42578125" style="109" bestFit="1" customWidth="1"/>
    <col min="4866" max="4870" width="10.7109375" style="109" customWidth="1"/>
    <col min="4871" max="5120" width="9.140625" style="109"/>
    <col min="5121" max="5121" width="104.42578125" style="109" bestFit="1" customWidth="1"/>
    <col min="5122" max="5126" width="10.7109375" style="109" customWidth="1"/>
    <col min="5127" max="5376" width="9.140625" style="109"/>
    <col min="5377" max="5377" width="104.42578125" style="109" bestFit="1" customWidth="1"/>
    <col min="5378" max="5382" width="10.7109375" style="109" customWidth="1"/>
    <col min="5383" max="5632" width="9.140625" style="109"/>
    <col min="5633" max="5633" width="104.42578125" style="109" bestFit="1" customWidth="1"/>
    <col min="5634" max="5638" width="10.7109375" style="109" customWidth="1"/>
    <col min="5639" max="5888" width="9.140625" style="109"/>
    <col min="5889" max="5889" width="104.42578125" style="109" bestFit="1" customWidth="1"/>
    <col min="5890" max="5894" width="10.7109375" style="109" customWidth="1"/>
    <col min="5895" max="6144" width="9.140625" style="109"/>
    <col min="6145" max="6145" width="104.42578125" style="109" bestFit="1" customWidth="1"/>
    <col min="6146" max="6150" width="10.7109375" style="109" customWidth="1"/>
    <col min="6151" max="6400" width="9.140625" style="109"/>
    <col min="6401" max="6401" width="104.42578125" style="109" bestFit="1" customWidth="1"/>
    <col min="6402" max="6406" width="10.7109375" style="109" customWidth="1"/>
    <col min="6407" max="6656" width="9.140625" style="109"/>
    <col min="6657" max="6657" width="104.42578125" style="109" bestFit="1" customWidth="1"/>
    <col min="6658" max="6662" width="10.7109375" style="109" customWidth="1"/>
    <col min="6663" max="6912" width="9.140625" style="109"/>
    <col min="6913" max="6913" width="104.42578125" style="109" bestFit="1" customWidth="1"/>
    <col min="6914" max="6918" width="10.7109375" style="109" customWidth="1"/>
    <col min="6919" max="7168" width="9.140625" style="109"/>
    <col min="7169" max="7169" width="104.42578125" style="109" bestFit="1" customWidth="1"/>
    <col min="7170" max="7174" width="10.7109375" style="109" customWidth="1"/>
    <col min="7175" max="7424" width="9.140625" style="109"/>
    <col min="7425" max="7425" width="104.42578125" style="109" bestFit="1" customWidth="1"/>
    <col min="7426" max="7430" width="10.7109375" style="109" customWidth="1"/>
    <col min="7431" max="7680" width="9.140625" style="109"/>
    <col min="7681" max="7681" width="104.42578125" style="109" bestFit="1" customWidth="1"/>
    <col min="7682" max="7686" width="10.7109375" style="109" customWidth="1"/>
    <col min="7687" max="7936" width="9.140625" style="109"/>
    <col min="7937" max="7937" width="104.42578125" style="109" bestFit="1" customWidth="1"/>
    <col min="7938" max="7942" width="10.7109375" style="109" customWidth="1"/>
    <col min="7943" max="8192" width="9.140625" style="109"/>
    <col min="8193" max="8193" width="104.42578125" style="109" bestFit="1" customWidth="1"/>
    <col min="8194" max="8198" width="10.7109375" style="109" customWidth="1"/>
    <col min="8199" max="8448" width="9.140625" style="109"/>
    <col min="8449" max="8449" width="104.42578125" style="109" bestFit="1" customWidth="1"/>
    <col min="8450" max="8454" width="10.7109375" style="109" customWidth="1"/>
    <col min="8455" max="8704" width="9.140625" style="109"/>
    <col min="8705" max="8705" width="104.42578125" style="109" bestFit="1" customWidth="1"/>
    <col min="8706" max="8710" width="10.7109375" style="109" customWidth="1"/>
    <col min="8711" max="8960" width="9.140625" style="109"/>
    <col min="8961" max="8961" width="104.42578125" style="109" bestFit="1" customWidth="1"/>
    <col min="8962" max="8966" width="10.7109375" style="109" customWidth="1"/>
    <col min="8967" max="9216" width="9.140625" style="109"/>
    <col min="9217" max="9217" width="104.42578125" style="109" bestFit="1" customWidth="1"/>
    <col min="9218" max="9222" width="10.7109375" style="109" customWidth="1"/>
    <col min="9223" max="9472" width="9.140625" style="109"/>
    <col min="9473" max="9473" width="104.42578125" style="109" bestFit="1" customWidth="1"/>
    <col min="9474" max="9478" width="10.7109375" style="109" customWidth="1"/>
    <col min="9479" max="9728" width="9.140625" style="109"/>
    <col min="9729" max="9729" width="104.42578125" style="109" bestFit="1" customWidth="1"/>
    <col min="9730" max="9734" width="10.7109375" style="109" customWidth="1"/>
    <col min="9735" max="9984" width="9.140625" style="109"/>
    <col min="9985" max="9985" width="104.42578125" style="109" bestFit="1" customWidth="1"/>
    <col min="9986" max="9990" width="10.7109375" style="109" customWidth="1"/>
    <col min="9991" max="10240" width="9.140625" style="109"/>
    <col min="10241" max="10241" width="104.42578125" style="109" bestFit="1" customWidth="1"/>
    <col min="10242" max="10246" width="10.7109375" style="109" customWidth="1"/>
    <col min="10247" max="10496" width="9.140625" style="109"/>
    <col min="10497" max="10497" width="104.42578125" style="109" bestFit="1" customWidth="1"/>
    <col min="10498" max="10502" width="10.7109375" style="109" customWidth="1"/>
    <col min="10503" max="10752" width="9.140625" style="109"/>
    <col min="10753" max="10753" width="104.42578125" style="109" bestFit="1" customWidth="1"/>
    <col min="10754" max="10758" width="10.7109375" style="109" customWidth="1"/>
    <col min="10759" max="11008" width="9.140625" style="109"/>
    <col min="11009" max="11009" width="104.42578125" style="109" bestFit="1" customWidth="1"/>
    <col min="11010" max="11014" width="10.7109375" style="109" customWidth="1"/>
    <col min="11015" max="11264" width="9.140625" style="109"/>
    <col min="11265" max="11265" width="104.42578125" style="109" bestFit="1" customWidth="1"/>
    <col min="11266" max="11270" width="10.7109375" style="109" customWidth="1"/>
    <col min="11271" max="11520" width="9.140625" style="109"/>
    <col min="11521" max="11521" width="104.42578125" style="109" bestFit="1" customWidth="1"/>
    <col min="11522" max="11526" width="10.7109375" style="109" customWidth="1"/>
    <col min="11527" max="11776" width="9.140625" style="109"/>
    <col min="11777" max="11777" width="104.42578125" style="109" bestFit="1" customWidth="1"/>
    <col min="11778" max="11782" width="10.7109375" style="109" customWidth="1"/>
    <col min="11783" max="12032" width="9.140625" style="109"/>
    <col min="12033" max="12033" width="104.42578125" style="109" bestFit="1" customWidth="1"/>
    <col min="12034" max="12038" width="10.7109375" style="109" customWidth="1"/>
    <col min="12039" max="12288" width="9.140625" style="109"/>
    <col min="12289" max="12289" width="104.42578125" style="109" bestFit="1" customWidth="1"/>
    <col min="12290" max="12294" width="10.7109375" style="109" customWidth="1"/>
    <col min="12295" max="12544" width="9.140625" style="109"/>
    <col min="12545" max="12545" width="104.42578125" style="109" bestFit="1" customWidth="1"/>
    <col min="12546" max="12550" width="10.7109375" style="109" customWidth="1"/>
    <col min="12551" max="12800" width="9.140625" style="109"/>
    <col min="12801" max="12801" width="104.42578125" style="109" bestFit="1" customWidth="1"/>
    <col min="12802" max="12806" width="10.7109375" style="109" customWidth="1"/>
    <col min="12807" max="13056" width="9.140625" style="109"/>
    <col min="13057" max="13057" width="104.42578125" style="109" bestFit="1" customWidth="1"/>
    <col min="13058" max="13062" width="10.7109375" style="109" customWidth="1"/>
    <col min="13063" max="13312" width="9.140625" style="109"/>
    <col min="13313" max="13313" width="104.42578125" style="109" bestFit="1" customWidth="1"/>
    <col min="13314" max="13318" width="10.7109375" style="109" customWidth="1"/>
    <col min="13319" max="13568" width="9.140625" style="109"/>
    <col min="13569" max="13569" width="104.42578125" style="109" bestFit="1" customWidth="1"/>
    <col min="13570" max="13574" width="10.7109375" style="109" customWidth="1"/>
    <col min="13575" max="13824" width="9.140625" style="109"/>
    <col min="13825" max="13825" width="104.42578125" style="109" bestFit="1" customWidth="1"/>
    <col min="13826" max="13830" width="10.7109375" style="109" customWidth="1"/>
    <col min="13831" max="14080" width="9.140625" style="109"/>
    <col min="14081" max="14081" width="104.42578125" style="109" bestFit="1" customWidth="1"/>
    <col min="14082" max="14086" width="10.7109375" style="109" customWidth="1"/>
    <col min="14087" max="14336" width="9.140625" style="109"/>
    <col min="14337" max="14337" width="104.42578125" style="109" bestFit="1" customWidth="1"/>
    <col min="14338" max="14342" width="10.7109375" style="109" customWidth="1"/>
    <col min="14343" max="14592" width="9.140625" style="109"/>
    <col min="14593" max="14593" width="104.42578125" style="109" bestFit="1" customWidth="1"/>
    <col min="14594" max="14598" width="10.7109375" style="109" customWidth="1"/>
    <col min="14599" max="14848" width="9.140625" style="109"/>
    <col min="14849" max="14849" width="104.42578125" style="109" bestFit="1" customWidth="1"/>
    <col min="14850" max="14854" width="10.7109375" style="109" customWidth="1"/>
    <col min="14855" max="15104" width="9.140625" style="109"/>
    <col min="15105" max="15105" width="104.42578125" style="109" bestFit="1" customWidth="1"/>
    <col min="15106" max="15110" width="10.7109375" style="109" customWidth="1"/>
    <col min="15111" max="15360" width="9.140625" style="109"/>
    <col min="15361" max="15361" width="104.42578125" style="109" bestFit="1" customWidth="1"/>
    <col min="15362" max="15366" width="10.7109375" style="109" customWidth="1"/>
    <col min="15367" max="15616" width="9.140625" style="109"/>
    <col min="15617" max="15617" width="104.42578125" style="109" bestFit="1" customWidth="1"/>
    <col min="15618" max="15622" width="10.7109375" style="109" customWidth="1"/>
    <col min="15623" max="15872" width="9.140625" style="109"/>
    <col min="15873" max="15873" width="104.42578125" style="109" bestFit="1" customWidth="1"/>
    <col min="15874" max="15878" width="10.7109375" style="109" customWidth="1"/>
    <col min="15879" max="16128" width="9.140625" style="109"/>
    <col min="16129" max="16129" width="104.42578125" style="109" bestFit="1" customWidth="1"/>
    <col min="16130" max="16134" width="10.7109375" style="109" customWidth="1"/>
    <col min="16135" max="16384" width="9.140625" style="109"/>
  </cols>
  <sheetData>
    <row r="1" spans="1:21" ht="30" customHeight="1">
      <c r="A1" s="980" t="s">
        <v>404</v>
      </c>
      <c r="B1" s="980"/>
      <c r="C1" s="980"/>
      <c r="D1" s="980"/>
      <c r="E1" s="980"/>
      <c r="F1" s="980"/>
      <c r="G1" s="1"/>
      <c r="H1" s="1"/>
      <c r="I1" s="1"/>
      <c r="J1" s="1"/>
      <c r="K1" s="1"/>
      <c r="L1" s="1"/>
      <c r="M1" s="1"/>
      <c r="N1" s="1"/>
      <c r="O1" s="1"/>
      <c r="P1" s="1"/>
      <c r="Q1" s="1"/>
      <c r="R1" s="1"/>
      <c r="S1" s="1"/>
      <c r="T1" s="1"/>
      <c r="U1" s="1"/>
    </row>
    <row r="2" spans="1:21" ht="18">
      <c r="A2" s="981" t="s">
        <v>1</v>
      </c>
      <c r="B2" s="981"/>
      <c r="C2" s="981"/>
      <c r="D2" s="981"/>
      <c r="E2" s="981"/>
      <c r="F2" s="981"/>
      <c r="G2" s="1"/>
      <c r="H2" s="1"/>
      <c r="I2" s="1"/>
      <c r="J2" s="1"/>
      <c r="K2" s="1"/>
      <c r="L2" s="1"/>
      <c r="M2" s="1"/>
      <c r="N2" s="1"/>
      <c r="O2" s="1"/>
      <c r="P2" s="1"/>
      <c r="Q2" s="1"/>
      <c r="R2" s="1"/>
      <c r="S2" s="1"/>
      <c r="T2" s="1"/>
      <c r="U2" s="1"/>
    </row>
    <row r="3" spans="1:21" ht="18">
      <c r="A3" s="981" t="s">
        <v>1447</v>
      </c>
      <c r="B3" s="981"/>
      <c r="C3" s="981"/>
      <c r="D3" s="981"/>
      <c r="E3" s="981"/>
      <c r="F3" s="981"/>
      <c r="G3" s="1"/>
      <c r="H3" s="1"/>
      <c r="I3" s="1"/>
      <c r="J3" s="1"/>
      <c r="K3" s="1"/>
      <c r="L3" s="1"/>
      <c r="M3" s="1"/>
      <c r="N3" s="1"/>
      <c r="O3" s="1"/>
      <c r="P3" s="1"/>
      <c r="Q3" s="1"/>
      <c r="R3" s="1"/>
      <c r="S3" s="1"/>
      <c r="T3" s="1"/>
      <c r="U3" s="1"/>
    </row>
    <row r="4" spans="1:21" ht="30" customHeight="1">
      <c r="A4" s="985" t="s">
        <v>2</v>
      </c>
      <c r="B4" s="985"/>
      <c r="C4" s="985"/>
      <c r="D4" s="985"/>
      <c r="E4" s="985"/>
      <c r="F4" s="985"/>
      <c r="G4" s="1"/>
      <c r="H4" s="1"/>
      <c r="I4" s="1"/>
      <c r="J4" s="1"/>
      <c r="K4" s="1"/>
      <c r="L4" s="1"/>
      <c r="M4" s="1"/>
      <c r="N4" s="1"/>
      <c r="O4" s="1"/>
      <c r="P4" s="1"/>
      <c r="Q4" s="1"/>
      <c r="R4" s="1"/>
      <c r="S4" s="1"/>
      <c r="T4" s="1"/>
      <c r="U4" s="1"/>
    </row>
    <row r="5" spans="1:21" ht="3.75" customHeight="1">
      <c r="A5" s="3"/>
      <c r="B5" s="338"/>
      <c r="C5" s="338"/>
      <c r="D5" s="338"/>
      <c r="E5" s="338"/>
      <c r="F5" s="338"/>
      <c r="G5" s="1"/>
      <c r="H5" s="1"/>
      <c r="I5" s="1"/>
      <c r="J5" s="1"/>
      <c r="K5" s="1"/>
      <c r="L5" s="1"/>
      <c r="M5" s="1"/>
      <c r="N5" s="1"/>
      <c r="O5" s="1"/>
      <c r="P5" s="1"/>
      <c r="Q5" s="1"/>
      <c r="R5" s="1"/>
      <c r="S5" s="1"/>
      <c r="T5" s="1"/>
      <c r="U5" s="1"/>
    </row>
    <row r="6" spans="1:21" ht="30" customHeight="1" thickBot="1">
      <c r="A6" s="5"/>
      <c r="B6" s="6" t="s">
        <v>3</v>
      </c>
      <c r="C6" s="6" t="s">
        <v>4</v>
      </c>
      <c r="D6" s="6" t="s">
        <v>5</v>
      </c>
      <c r="E6" s="6" t="s">
        <v>6</v>
      </c>
      <c r="F6" s="6" t="s">
        <v>7</v>
      </c>
      <c r="G6" s="1"/>
      <c r="H6" s="1"/>
      <c r="I6" s="1"/>
      <c r="J6" s="1"/>
      <c r="K6" s="1"/>
      <c r="L6" s="1"/>
      <c r="M6" s="1"/>
      <c r="N6" s="1"/>
      <c r="O6" s="1"/>
      <c r="P6" s="1"/>
      <c r="Q6" s="1"/>
      <c r="R6" s="1"/>
      <c r="S6" s="1"/>
      <c r="T6" s="1"/>
      <c r="U6" s="1"/>
    </row>
    <row r="7" spans="1:21">
      <c r="A7" s="7" t="s">
        <v>8</v>
      </c>
      <c r="B7" s="107">
        <v>9343204.7569300011</v>
      </c>
      <c r="C7" s="107">
        <v>235377.59093000001</v>
      </c>
      <c r="D7" s="107">
        <v>0</v>
      </c>
      <c r="E7" s="107">
        <v>5058.1228200000005</v>
      </c>
      <c r="F7" s="107">
        <v>9583640.4706800003</v>
      </c>
      <c r="G7" s="1"/>
      <c r="H7" s="1"/>
      <c r="I7" s="1"/>
      <c r="J7" s="1"/>
      <c r="K7" s="1"/>
      <c r="L7" s="1"/>
      <c r="M7" s="1"/>
      <c r="N7" s="1"/>
      <c r="O7" s="1"/>
      <c r="P7" s="1"/>
      <c r="Q7" s="1"/>
      <c r="R7" s="1"/>
      <c r="S7" s="1"/>
      <c r="T7" s="1"/>
      <c r="U7" s="1"/>
    </row>
    <row r="8" spans="1:21">
      <c r="A8" s="9" t="s">
        <v>9</v>
      </c>
      <c r="B8" s="106">
        <v>70616.964110000001</v>
      </c>
      <c r="C8" s="106">
        <v>64348.463739999999</v>
      </c>
      <c r="D8" s="106">
        <v>0</v>
      </c>
      <c r="E8" s="106">
        <v>0</v>
      </c>
      <c r="F8" s="106">
        <v>134965.42785000001</v>
      </c>
      <c r="G8" s="1"/>
      <c r="H8" s="1"/>
      <c r="I8" s="1"/>
      <c r="J8" s="1"/>
      <c r="K8" s="1"/>
      <c r="L8" s="1"/>
      <c r="M8" s="1"/>
      <c r="N8" s="1"/>
      <c r="O8" s="1"/>
      <c r="P8" s="1"/>
      <c r="Q8" s="1"/>
      <c r="R8" s="1"/>
      <c r="S8" s="1"/>
      <c r="T8" s="1"/>
      <c r="U8" s="1"/>
    </row>
    <row r="9" spans="1:21">
      <c r="A9" s="10" t="s">
        <v>10</v>
      </c>
      <c r="B9" s="105">
        <v>0</v>
      </c>
      <c r="C9" s="105">
        <v>0</v>
      </c>
      <c r="D9" s="105">
        <v>0</v>
      </c>
      <c r="E9" s="105">
        <v>0</v>
      </c>
      <c r="F9" s="105">
        <v>0</v>
      </c>
      <c r="G9" s="1"/>
      <c r="H9" s="1"/>
      <c r="I9" s="1"/>
      <c r="J9" s="1"/>
      <c r="K9" s="1"/>
      <c r="L9" s="1"/>
      <c r="M9" s="1"/>
      <c r="N9" s="1"/>
      <c r="O9" s="1"/>
      <c r="P9" s="1"/>
      <c r="Q9" s="1"/>
      <c r="R9" s="1"/>
      <c r="S9" s="1"/>
      <c r="T9" s="1"/>
      <c r="U9" s="1"/>
    </row>
    <row r="10" spans="1:21">
      <c r="A10" s="10" t="s">
        <v>11</v>
      </c>
      <c r="B10" s="105">
        <v>38393.48042</v>
      </c>
      <c r="C10" s="105">
        <v>64236.584799999997</v>
      </c>
      <c r="D10" s="105">
        <v>0</v>
      </c>
      <c r="E10" s="105">
        <v>0</v>
      </c>
      <c r="F10" s="105">
        <v>102630.06522</v>
      </c>
      <c r="G10" s="1"/>
      <c r="H10" s="1"/>
      <c r="I10" s="1"/>
      <c r="J10" s="1"/>
      <c r="K10" s="1"/>
      <c r="L10" s="1"/>
      <c r="M10" s="1"/>
      <c r="N10" s="1"/>
      <c r="O10" s="1"/>
      <c r="P10" s="1"/>
      <c r="Q10" s="1"/>
      <c r="R10" s="1"/>
      <c r="S10" s="1"/>
      <c r="T10" s="1"/>
      <c r="U10" s="1"/>
    </row>
    <row r="11" spans="1:21">
      <c r="A11" s="10" t="s">
        <v>12</v>
      </c>
      <c r="B11" s="105">
        <v>32223.483690000001</v>
      </c>
      <c r="C11" s="105">
        <v>111.87894</v>
      </c>
      <c r="D11" s="105">
        <v>0</v>
      </c>
      <c r="E11" s="105">
        <v>0</v>
      </c>
      <c r="F11" s="105">
        <v>32335.36263</v>
      </c>
      <c r="G11" s="1"/>
      <c r="H11" s="1"/>
      <c r="I11" s="1"/>
      <c r="J11" s="1"/>
      <c r="K11" s="1"/>
      <c r="L11" s="1"/>
      <c r="M11" s="1"/>
      <c r="N11" s="1"/>
      <c r="O11" s="1"/>
      <c r="P11" s="1"/>
      <c r="Q11" s="1"/>
      <c r="R11" s="1"/>
      <c r="S11" s="1"/>
      <c r="T11" s="1"/>
      <c r="U11" s="1"/>
    </row>
    <row r="12" spans="1:21">
      <c r="A12" s="10" t="s">
        <v>13</v>
      </c>
      <c r="B12" s="105">
        <v>0</v>
      </c>
      <c r="C12" s="105">
        <v>0</v>
      </c>
      <c r="D12" s="105">
        <v>0</v>
      </c>
      <c r="E12" s="105">
        <v>0</v>
      </c>
      <c r="F12" s="105">
        <v>0</v>
      </c>
      <c r="G12" s="1"/>
      <c r="H12" s="1"/>
      <c r="I12" s="1"/>
      <c r="J12" s="1"/>
      <c r="K12" s="1"/>
      <c r="L12" s="1"/>
      <c r="M12" s="1"/>
      <c r="N12" s="1"/>
      <c r="O12" s="1"/>
      <c r="P12" s="1"/>
      <c r="Q12" s="1"/>
      <c r="R12" s="1"/>
      <c r="S12" s="1"/>
      <c r="T12" s="1"/>
      <c r="U12" s="1"/>
    </row>
    <row r="13" spans="1:21">
      <c r="A13" s="10" t="s">
        <v>14</v>
      </c>
      <c r="B13" s="105">
        <v>0</v>
      </c>
      <c r="C13" s="105">
        <v>0</v>
      </c>
      <c r="D13" s="105">
        <v>0</v>
      </c>
      <c r="E13" s="105">
        <v>0</v>
      </c>
      <c r="F13" s="105">
        <v>0</v>
      </c>
      <c r="G13" s="1"/>
      <c r="H13" s="1"/>
      <c r="I13" s="1"/>
      <c r="J13" s="1"/>
      <c r="K13" s="1"/>
      <c r="L13" s="1"/>
      <c r="M13" s="1"/>
      <c r="N13" s="1"/>
      <c r="O13" s="1"/>
      <c r="P13" s="1"/>
      <c r="Q13" s="1"/>
      <c r="R13" s="1"/>
      <c r="S13" s="1"/>
      <c r="T13" s="1"/>
      <c r="U13" s="1"/>
    </row>
    <row r="14" spans="1:21">
      <c r="A14" s="11" t="s">
        <v>15</v>
      </c>
      <c r="B14" s="105">
        <v>0</v>
      </c>
      <c r="C14" s="105">
        <v>0</v>
      </c>
      <c r="D14" s="105">
        <v>0</v>
      </c>
      <c r="E14" s="105">
        <v>0</v>
      </c>
      <c r="F14" s="105">
        <v>0</v>
      </c>
      <c r="G14" s="1"/>
      <c r="H14" s="1"/>
      <c r="I14" s="1"/>
      <c r="J14" s="1"/>
      <c r="K14" s="1"/>
      <c r="L14" s="1"/>
      <c r="M14" s="1"/>
      <c r="N14" s="1"/>
      <c r="O14" s="1"/>
      <c r="P14" s="1"/>
      <c r="Q14" s="1"/>
      <c r="R14" s="1"/>
      <c r="S14" s="1"/>
      <c r="T14" s="1"/>
      <c r="U14" s="1"/>
    </row>
    <row r="15" spans="1:21">
      <c r="A15" s="10" t="s">
        <v>16</v>
      </c>
      <c r="B15" s="105">
        <v>0</v>
      </c>
      <c r="C15" s="105">
        <v>0</v>
      </c>
      <c r="D15" s="105">
        <v>0</v>
      </c>
      <c r="E15" s="105">
        <v>0</v>
      </c>
      <c r="F15" s="105">
        <v>0</v>
      </c>
      <c r="G15" s="1"/>
      <c r="H15" s="1"/>
      <c r="I15" s="1"/>
      <c r="J15" s="1"/>
      <c r="K15" s="1"/>
      <c r="L15" s="1"/>
      <c r="M15" s="1"/>
      <c r="N15" s="1"/>
      <c r="O15" s="1"/>
      <c r="P15" s="1"/>
      <c r="Q15" s="1"/>
      <c r="R15" s="1"/>
      <c r="S15" s="1"/>
      <c r="T15" s="1"/>
      <c r="U15" s="1"/>
    </row>
    <row r="16" spans="1:21">
      <c r="A16" s="10" t="s">
        <v>17</v>
      </c>
      <c r="B16" s="105">
        <v>0</v>
      </c>
      <c r="C16" s="105">
        <v>0</v>
      </c>
      <c r="D16" s="105">
        <v>0</v>
      </c>
      <c r="E16" s="105">
        <v>0</v>
      </c>
      <c r="F16" s="105">
        <v>0</v>
      </c>
      <c r="G16" s="1"/>
      <c r="H16" s="1"/>
      <c r="I16" s="1"/>
      <c r="J16" s="1"/>
      <c r="K16" s="1"/>
      <c r="L16" s="1"/>
      <c r="M16" s="1"/>
      <c r="N16" s="1"/>
      <c r="O16" s="1"/>
      <c r="P16" s="1"/>
      <c r="Q16" s="1"/>
      <c r="R16" s="1"/>
      <c r="S16" s="1"/>
      <c r="T16" s="1"/>
      <c r="U16" s="1"/>
    </row>
    <row r="17" spans="1:21">
      <c r="A17" s="9" t="s">
        <v>18</v>
      </c>
      <c r="B17" s="106">
        <v>938177.59601999994</v>
      </c>
      <c r="C17" s="106">
        <v>6436.7613899999997</v>
      </c>
      <c r="D17" s="106">
        <v>0</v>
      </c>
      <c r="E17" s="106">
        <v>5058.1228200000005</v>
      </c>
      <c r="F17" s="106">
        <v>949672.48022999999</v>
      </c>
      <c r="G17" s="1"/>
      <c r="H17" s="1"/>
      <c r="I17" s="1"/>
      <c r="J17" s="1"/>
      <c r="K17" s="1"/>
      <c r="L17" s="1"/>
      <c r="M17" s="1"/>
      <c r="N17" s="1"/>
      <c r="O17" s="1"/>
      <c r="P17" s="1"/>
      <c r="Q17" s="1"/>
      <c r="R17" s="1"/>
      <c r="S17" s="1"/>
      <c r="T17" s="1"/>
      <c r="U17" s="1"/>
    </row>
    <row r="18" spans="1:21">
      <c r="A18" s="10" t="s">
        <v>19</v>
      </c>
      <c r="B18" s="105">
        <v>0</v>
      </c>
      <c r="C18" s="105">
        <v>0</v>
      </c>
      <c r="D18" s="105">
        <v>0</v>
      </c>
      <c r="E18" s="105">
        <v>0</v>
      </c>
      <c r="F18" s="105">
        <v>0</v>
      </c>
      <c r="G18" s="1"/>
      <c r="H18" s="1"/>
      <c r="I18" s="1"/>
      <c r="J18" s="1"/>
      <c r="K18" s="1"/>
      <c r="L18" s="1"/>
      <c r="M18" s="1"/>
      <c r="N18" s="1"/>
      <c r="O18" s="1"/>
      <c r="P18" s="1"/>
      <c r="Q18" s="1"/>
      <c r="R18" s="1"/>
      <c r="S18" s="1"/>
      <c r="T18" s="1"/>
      <c r="U18" s="1"/>
    </row>
    <row r="19" spans="1:21">
      <c r="A19" s="10" t="s">
        <v>20</v>
      </c>
      <c r="B19" s="105">
        <v>889703.67648000002</v>
      </c>
      <c r="C19" s="105">
        <v>0</v>
      </c>
      <c r="D19" s="105">
        <v>0</v>
      </c>
      <c r="E19" s="105">
        <v>0</v>
      </c>
      <c r="F19" s="105">
        <v>889703.67648000002</v>
      </c>
      <c r="G19" s="1"/>
      <c r="H19" s="1"/>
      <c r="I19" s="1"/>
      <c r="J19" s="1"/>
      <c r="K19" s="1"/>
      <c r="L19" s="1"/>
      <c r="M19" s="1"/>
      <c r="N19" s="1"/>
      <c r="O19" s="1"/>
      <c r="P19" s="1"/>
      <c r="Q19" s="1"/>
      <c r="R19" s="1"/>
      <c r="S19" s="1"/>
      <c r="T19" s="1"/>
      <c r="U19" s="1"/>
    </row>
    <row r="20" spans="1:21">
      <c r="A20" s="10" t="s">
        <v>21</v>
      </c>
      <c r="B20" s="105">
        <v>0</v>
      </c>
      <c r="C20" s="105">
        <v>0</v>
      </c>
      <c r="D20" s="105">
        <v>0</v>
      </c>
      <c r="E20" s="105">
        <v>0</v>
      </c>
      <c r="F20" s="105">
        <v>0</v>
      </c>
      <c r="G20" s="1"/>
      <c r="H20" s="1"/>
      <c r="I20" s="1"/>
      <c r="J20" s="1"/>
      <c r="K20" s="1"/>
      <c r="L20" s="1"/>
      <c r="M20" s="1"/>
      <c r="N20" s="1"/>
      <c r="O20" s="1"/>
      <c r="P20" s="1"/>
      <c r="Q20" s="1"/>
      <c r="R20" s="1"/>
      <c r="S20" s="1"/>
      <c r="T20" s="1"/>
      <c r="U20" s="1"/>
    </row>
    <row r="21" spans="1:21">
      <c r="A21" s="10" t="s">
        <v>22</v>
      </c>
      <c r="B21" s="105">
        <v>0</v>
      </c>
      <c r="C21" s="105">
        <v>0</v>
      </c>
      <c r="D21" s="105">
        <v>0</v>
      </c>
      <c r="E21" s="105">
        <v>0</v>
      </c>
      <c r="F21" s="105">
        <v>0</v>
      </c>
      <c r="G21" s="1"/>
      <c r="H21" s="1"/>
      <c r="I21" s="1"/>
      <c r="J21" s="1"/>
      <c r="K21" s="1"/>
      <c r="L21" s="1"/>
      <c r="M21" s="1"/>
      <c r="N21" s="1"/>
      <c r="O21" s="1"/>
      <c r="P21" s="1"/>
      <c r="Q21" s="1"/>
      <c r="R21" s="1"/>
      <c r="S21" s="1"/>
      <c r="T21" s="1"/>
      <c r="U21" s="1"/>
    </row>
    <row r="22" spans="1:21">
      <c r="A22" s="11" t="s">
        <v>23</v>
      </c>
      <c r="B22" s="105">
        <v>41350.892479999995</v>
      </c>
      <c r="C22" s="105">
        <v>617.30079000000001</v>
      </c>
      <c r="D22" s="105">
        <v>0</v>
      </c>
      <c r="E22" s="105">
        <v>5058.1228200000005</v>
      </c>
      <c r="F22" s="105">
        <v>47026.31609</v>
      </c>
      <c r="G22" s="1"/>
      <c r="H22" s="1"/>
      <c r="I22" s="1"/>
      <c r="J22" s="1"/>
      <c r="K22" s="1"/>
      <c r="L22" s="1"/>
      <c r="M22" s="1"/>
      <c r="N22" s="1"/>
      <c r="O22" s="1"/>
      <c r="P22" s="1"/>
      <c r="Q22" s="1"/>
      <c r="R22" s="1"/>
      <c r="S22" s="1"/>
      <c r="T22" s="1"/>
      <c r="U22" s="1"/>
    </row>
    <row r="23" spans="1:21">
      <c r="A23" s="10" t="s">
        <v>24</v>
      </c>
      <c r="B23" s="105">
        <v>68.570179999999993</v>
      </c>
      <c r="C23" s="105">
        <v>5819.4605999999994</v>
      </c>
      <c r="D23" s="105">
        <v>0</v>
      </c>
      <c r="E23" s="105">
        <v>0</v>
      </c>
      <c r="F23" s="105">
        <v>5888.03078</v>
      </c>
      <c r="G23" s="1"/>
      <c r="H23" s="1"/>
      <c r="I23" s="1"/>
      <c r="J23" s="1"/>
      <c r="K23" s="1"/>
      <c r="L23" s="1"/>
      <c r="M23" s="1"/>
      <c r="N23" s="1"/>
      <c r="O23" s="1"/>
      <c r="P23" s="1"/>
      <c r="Q23" s="1"/>
      <c r="R23" s="1"/>
      <c r="S23" s="1"/>
      <c r="T23" s="1"/>
      <c r="U23" s="1"/>
    </row>
    <row r="24" spans="1:21">
      <c r="A24" s="10" t="s">
        <v>25</v>
      </c>
      <c r="B24" s="105">
        <v>7054.4568799999997</v>
      </c>
      <c r="C24" s="105">
        <v>0</v>
      </c>
      <c r="D24" s="105">
        <v>0</v>
      </c>
      <c r="E24" s="105">
        <v>0</v>
      </c>
      <c r="F24" s="105">
        <v>7054.4568799999997</v>
      </c>
      <c r="G24" s="1"/>
      <c r="H24" s="1"/>
      <c r="I24" s="1"/>
      <c r="J24" s="1"/>
      <c r="K24" s="1"/>
      <c r="L24" s="1"/>
      <c r="M24" s="1"/>
      <c r="N24" s="1"/>
      <c r="O24" s="1"/>
      <c r="P24" s="1"/>
      <c r="Q24" s="1"/>
      <c r="R24" s="1"/>
      <c r="S24" s="1"/>
      <c r="T24" s="1"/>
      <c r="U24" s="1"/>
    </row>
    <row r="25" spans="1:21">
      <c r="A25" s="10" t="s">
        <v>26</v>
      </c>
      <c r="B25" s="105">
        <v>0</v>
      </c>
      <c r="C25" s="105">
        <v>0</v>
      </c>
      <c r="D25" s="105">
        <v>0</v>
      </c>
      <c r="E25" s="105">
        <v>0</v>
      </c>
      <c r="F25" s="105">
        <v>0</v>
      </c>
      <c r="G25" s="1"/>
      <c r="H25" s="1"/>
      <c r="I25" s="1"/>
      <c r="J25" s="1"/>
      <c r="K25" s="1"/>
      <c r="L25" s="1"/>
      <c r="M25" s="1"/>
      <c r="N25" s="1"/>
      <c r="O25" s="1"/>
      <c r="P25" s="1"/>
      <c r="Q25" s="1"/>
      <c r="R25" s="1"/>
      <c r="S25" s="1"/>
      <c r="T25" s="1"/>
      <c r="U25" s="1"/>
    </row>
    <row r="26" spans="1:21">
      <c r="A26" s="9" t="s">
        <v>27</v>
      </c>
      <c r="B26" s="106">
        <v>6628981.3876800006</v>
      </c>
      <c r="C26" s="106">
        <v>1126.0505700000001</v>
      </c>
      <c r="D26" s="106">
        <v>0</v>
      </c>
      <c r="E26" s="106">
        <v>0</v>
      </c>
      <c r="F26" s="106">
        <v>6630107.4382499997</v>
      </c>
      <c r="G26" s="1"/>
      <c r="H26" s="1"/>
      <c r="I26" s="1"/>
      <c r="J26" s="1"/>
      <c r="K26" s="1"/>
      <c r="L26" s="1"/>
      <c r="M26" s="1"/>
      <c r="N26" s="1"/>
      <c r="O26" s="1"/>
      <c r="P26" s="1"/>
      <c r="Q26" s="1"/>
      <c r="R26" s="1"/>
      <c r="S26" s="1"/>
      <c r="T26" s="1"/>
      <c r="U26" s="1"/>
    </row>
    <row r="27" spans="1:21">
      <c r="A27" s="12" t="s">
        <v>28</v>
      </c>
      <c r="B27" s="105">
        <v>6384134.8018199997</v>
      </c>
      <c r="C27" s="105">
        <v>1029</v>
      </c>
      <c r="D27" s="105">
        <v>0</v>
      </c>
      <c r="E27" s="105">
        <v>0</v>
      </c>
      <c r="F27" s="105">
        <v>6385163.8018199997</v>
      </c>
      <c r="G27" s="1"/>
      <c r="H27" s="1"/>
      <c r="I27" s="1"/>
      <c r="J27" s="1"/>
      <c r="K27" s="1"/>
      <c r="L27" s="1"/>
      <c r="M27" s="1"/>
      <c r="N27" s="1"/>
      <c r="O27" s="1"/>
      <c r="P27" s="1"/>
      <c r="Q27" s="1"/>
      <c r="R27" s="1"/>
      <c r="S27" s="1"/>
      <c r="T27" s="1"/>
      <c r="U27" s="1"/>
    </row>
    <row r="28" spans="1:21">
      <c r="A28" s="10" t="s">
        <v>29</v>
      </c>
      <c r="B28" s="105">
        <v>5747118.5475900006</v>
      </c>
      <c r="C28" s="105">
        <v>0</v>
      </c>
      <c r="D28" s="105">
        <v>0</v>
      </c>
      <c r="E28" s="105">
        <v>0</v>
      </c>
      <c r="F28" s="105">
        <v>5747118.5475900006</v>
      </c>
      <c r="G28" s="1"/>
      <c r="H28" s="1"/>
      <c r="I28" s="1"/>
      <c r="J28" s="1"/>
      <c r="K28" s="1"/>
      <c r="L28" s="1"/>
      <c r="M28" s="1"/>
      <c r="N28" s="1"/>
      <c r="O28" s="1"/>
      <c r="P28" s="1"/>
      <c r="Q28" s="1"/>
      <c r="R28" s="1"/>
      <c r="S28" s="1"/>
      <c r="T28" s="1"/>
      <c r="U28" s="1"/>
    </row>
    <row r="29" spans="1:21">
      <c r="A29" s="10" t="s">
        <v>30</v>
      </c>
      <c r="B29" s="105">
        <v>557008.73722999997</v>
      </c>
      <c r="C29" s="105">
        <v>0</v>
      </c>
      <c r="D29" s="105">
        <v>0</v>
      </c>
      <c r="E29" s="105">
        <v>0</v>
      </c>
      <c r="F29" s="105">
        <v>557008.73722999997</v>
      </c>
      <c r="G29" s="1"/>
      <c r="H29" s="1"/>
      <c r="I29" s="1"/>
      <c r="J29" s="1"/>
      <c r="K29" s="1"/>
      <c r="L29" s="1"/>
      <c r="M29" s="1"/>
      <c r="N29" s="1"/>
      <c r="O29" s="1"/>
      <c r="P29" s="1"/>
      <c r="Q29" s="1"/>
      <c r="R29" s="1"/>
      <c r="S29" s="1"/>
      <c r="T29" s="1"/>
      <c r="U29" s="1"/>
    </row>
    <row r="30" spans="1:21">
      <c r="A30" s="10" t="s">
        <v>31</v>
      </c>
      <c r="B30" s="105">
        <v>80007.517000000007</v>
      </c>
      <c r="C30" s="105">
        <v>1029</v>
      </c>
      <c r="D30" s="105">
        <v>0</v>
      </c>
      <c r="E30" s="105">
        <v>0</v>
      </c>
      <c r="F30" s="105">
        <v>81036.517000000007</v>
      </c>
      <c r="G30" s="1"/>
      <c r="H30" s="1"/>
      <c r="I30" s="1"/>
      <c r="J30" s="1"/>
      <c r="K30" s="1"/>
      <c r="L30" s="1"/>
      <c r="M30" s="1"/>
      <c r="N30" s="1"/>
      <c r="O30" s="1"/>
      <c r="P30" s="1"/>
      <c r="Q30" s="1"/>
      <c r="R30" s="1"/>
      <c r="S30" s="1"/>
      <c r="T30" s="1"/>
      <c r="U30" s="1"/>
    </row>
    <row r="31" spans="1:21">
      <c r="A31" s="12" t="s">
        <v>32</v>
      </c>
      <c r="B31" s="105">
        <v>44690.318749999999</v>
      </c>
      <c r="C31" s="105">
        <v>0</v>
      </c>
      <c r="D31" s="105">
        <v>0</v>
      </c>
      <c r="E31" s="105">
        <v>0</v>
      </c>
      <c r="F31" s="105">
        <v>44690.318749999999</v>
      </c>
      <c r="G31" s="1"/>
      <c r="H31" s="1"/>
      <c r="I31" s="1"/>
      <c r="J31" s="1"/>
      <c r="K31" s="1"/>
      <c r="L31" s="1"/>
      <c r="M31" s="1"/>
      <c r="N31" s="1"/>
      <c r="O31" s="1"/>
      <c r="P31" s="1"/>
      <c r="Q31" s="1"/>
      <c r="R31" s="1"/>
      <c r="S31" s="1"/>
      <c r="T31" s="1"/>
      <c r="U31" s="1"/>
    </row>
    <row r="32" spans="1:21">
      <c r="A32" s="10" t="s">
        <v>33</v>
      </c>
      <c r="B32" s="105">
        <v>24780.804760000003</v>
      </c>
      <c r="C32" s="105">
        <v>0</v>
      </c>
      <c r="D32" s="105">
        <v>0</v>
      </c>
      <c r="E32" s="105">
        <v>0</v>
      </c>
      <c r="F32" s="105">
        <v>24780.804760000003</v>
      </c>
      <c r="G32" s="1"/>
      <c r="H32" s="1"/>
      <c r="I32" s="1"/>
      <c r="J32" s="1"/>
      <c r="K32" s="1"/>
      <c r="L32" s="1"/>
      <c r="M32" s="1"/>
      <c r="N32" s="1"/>
      <c r="O32" s="1"/>
      <c r="P32" s="1"/>
      <c r="Q32" s="1"/>
      <c r="R32" s="1"/>
      <c r="S32" s="1"/>
      <c r="T32" s="1"/>
      <c r="U32" s="1"/>
    </row>
    <row r="33" spans="1:21">
      <c r="A33" s="10" t="s">
        <v>34</v>
      </c>
      <c r="B33" s="105">
        <v>16218.27736</v>
      </c>
      <c r="C33" s="105">
        <v>0</v>
      </c>
      <c r="D33" s="105">
        <v>0</v>
      </c>
      <c r="E33" s="105">
        <v>0</v>
      </c>
      <c r="F33" s="105">
        <v>16218.27736</v>
      </c>
      <c r="G33" s="1"/>
      <c r="H33" s="1"/>
      <c r="I33" s="1"/>
      <c r="J33" s="1"/>
      <c r="K33" s="1"/>
      <c r="L33" s="1"/>
      <c r="M33" s="1"/>
      <c r="N33" s="1"/>
      <c r="O33" s="1"/>
      <c r="P33" s="1"/>
      <c r="Q33" s="1"/>
      <c r="R33" s="1"/>
      <c r="S33" s="1"/>
      <c r="T33" s="1"/>
      <c r="U33" s="1"/>
    </row>
    <row r="34" spans="1:21">
      <c r="A34" s="10" t="s">
        <v>35</v>
      </c>
      <c r="B34" s="105">
        <v>3691.2366299999999</v>
      </c>
      <c r="C34" s="105">
        <v>0</v>
      </c>
      <c r="D34" s="105">
        <v>0</v>
      </c>
      <c r="E34" s="105">
        <v>0</v>
      </c>
      <c r="F34" s="105">
        <v>3691.2366299999999</v>
      </c>
      <c r="G34" s="1"/>
      <c r="H34" s="1"/>
      <c r="I34" s="1"/>
      <c r="J34" s="1"/>
      <c r="K34" s="1"/>
      <c r="L34" s="1"/>
      <c r="M34" s="1"/>
      <c r="N34" s="1"/>
      <c r="O34" s="1"/>
      <c r="P34" s="1"/>
      <c r="Q34" s="1"/>
      <c r="R34" s="1"/>
      <c r="S34" s="1"/>
      <c r="T34" s="1"/>
      <c r="U34" s="1"/>
    </row>
    <row r="35" spans="1:21">
      <c r="A35" s="12" t="s">
        <v>36</v>
      </c>
      <c r="B35" s="105">
        <v>98417.090790000002</v>
      </c>
      <c r="C35" s="105">
        <v>0</v>
      </c>
      <c r="D35" s="105">
        <v>0</v>
      </c>
      <c r="E35" s="105">
        <v>0</v>
      </c>
      <c r="F35" s="105">
        <v>98417.090790000002</v>
      </c>
      <c r="G35" s="1"/>
      <c r="H35" s="1"/>
      <c r="I35" s="1"/>
      <c r="J35" s="1"/>
      <c r="K35" s="1"/>
      <c r="L35" s="1"/>
      <c r="M35" s="1"/>
      <c r="N35" s="1"/>
      <c r="O35" s="1"/>
      <c r="P35" s="1"/>
      <c r="Q35" s="1"/>
      <c r="R35" s="1"/>
      <c r="S35" s="1"/>
      <c r="T35" s="1"/>
      <c r="U35" s="1"/>
    </row>
    <row r="36" spans="1:21">
      <c r="A36" s="10" t="s">
        <v>37</v>
      </c>
      <c r="B36" s="105">
        <v>65226.256970000002</v>
      </c>
      <c r="C36" s="105">
        <v>0</v>
      </c>
      <c r="D36" s="105">
        <v>0</v>
      </c>
      <c r="E36" s="105">
        <v>0</v>
      </c>
      <c r="F36" s="105">
        <v>65226.256970000002</v>
      </c>
      <c r="G36" s="1"/>
      <c r="H36" s="1"/>
      <c r="I36" s="1"/>
      <c r="J36" s="1"/>
      <c r="K36" s="1"/>
      <c r="L36" s="1"/>
      <c r="M36" s="1"/>
      <c r="N36" s="1"/>
      <c r="O36" s="1"/>
      <c r="P36" s="1"/>
      <c r="Q36" s="1"/>
      <c r="R36" s="1"/>
      <c r="S36" s="1"/>
      <c r="T36" s="1"/>
      <c r="U36" s="1"/>
    </row>
    <row r="37" spans="1:21">
      <c r="A37" s="10" t="s">
        <v>38</v>
      </c>
      <c r="B37" s="105">
        <v>30124.621520000001</v>
      </c>
      <c r="C37" s="105">
        <v>0</v>
      </c>
      <c r="D37" s="105">
        <v>0</v>
      </c>
      <c r="E37" s="105">
        <v>0</v>
      </c>
      <c r="F37" s="105">
        <v>30124.621520000001</v>
      </c>
      <c r="G37" s="1"/>
      <c r="H37" s="1"/>
      <c r="I37" s="1"/>
      <c r="J37" s="1"/>
      <c r="K37" s="1"/>
      <c r="L37" s="1"/>
      <c r="M37" s="1"/>
      <c r="N37" s="1"/>
      <c r="O37" s="1"/>
      <c r="P37" s="1"/>
      <c r="Q37" s="1"/>
      <c r="R37" s="1"/>
      <c r="S37" s="1"/>
      <c r="T37" s="1"/>
      <c r="U37" s="1"/>
    </row>
    <row r="38" spans="1:21">
      <c r="A38" s="10" t="s">
        <v>39</v>
      </c>
      <c r="B38" s="105">
        <v>3066.2122999999997</v>
      </c>
      <c r="C38" s="105">
        <v>0</v>
      </c>
      <c r="D38" s="105">
        <v>0</v>
      </c>
      <c r="E38" s="105">
        <v>0</v>
      </c>
      <c r="F38" s="105">
        <v>3066.2122999999997</v>
      </c>
      <c r="G38" s="1"/>
      <c r="H38" s="1"/>
      <c r="I38" s="1"/>
      <c r="J38" s="1"/>
      <c r="K38" s="1"/>
      <c r="L38" s="1"/>
      <c r="M38" s="1"/>
      <c r="N38" s="1"/>
      <c r="O38" s="1"/>
      <c r="P38" s="1"/>
      <c r="Q38" s="1"/>
      <c r="R38" s="1"/>
      <c r="S38" s="1"/>
      <c r="T38" s="1"/>
      <c r="U38" s="1"/>
    </row>
    <row r="39" spans="1:21">
      <c r="A39" s="12" t="s">
        <v>40</v>
      </c>
      <c r="B39" s="105">
        <v>238098.81861000002</v>
      </c>
      <c r="C39" s="105">
        <v>97.050570000000008</v>
      </c>
      <c r="D39" s="105">
        <v>0</v>
      </c>
      <c r="E39" s="105">
        <v>0</v>
      </c>
      <c r="F39" s="105">
        <v>238195.86918000001</v>
      </c>
      <c r="G39" s="1"/>
      <c r="H39" s="1"/>
      <c r="I39" s="1"/>
      <c r="J39" s="1"/>
      <c r="K39" s="1"/>
      <c r="L39" s="1"/>
      <c r="M39" s="1"/>
      <c r="N39" s="1"/>
      <c r="O39" s="1"/>
      <c r="P39" s="1"/>
      <c r="Q39" s="1"/>
      <c r="R39" s="1"/>
      <c r="S39" s="1"/>
      <c r="T39" s="1"/>
      <c r="U39" s="1"/>
    </row>
    <row r="40" spans="1:21">
      <c r="A40" s="10" t="s">
        <v>41</v>
      </c>
      <c r="B40" s="105">
        <v>91905.834450000009</v>
      </c>
      <c r="C40" s="105">
        <v>0</v>
      </c>
      <c r="D40" s="105">
        <v>0</v>
      </c>
      <c r="E40" s="105">
        <v>0</v>
      </c>
      <c r="F40" s="105">
        <v>91905.834450000009</v>
      </c>
      <c r="G40" s="1"/>
      <c r="H40" s="1"/>
      <c r="I40" s="1"/>
      <c r="J40" s="1"/>
      <c r="K40" s="1"/>
      <c r="L40" s="1"/>
      <c r="M40" s="1"/>
      <c r="N40" s="1"/>
      <c r="O40" s="1"/>
      <c r="P40" s="1"/>
      <c r="Q40" s="1"/>
      <c r="R40" s="1"/>
      <c r="S40" s="1"/>
      <c r="T40" s="1"/>
      <c r="U40" s="1"/>
    </row>
    <row r="41" spans="1:21">
      <c r="A41" s="10" t="s">
        <v>42</v>
      </c>
      <c r="B41" s="105">
        <v>82706.015400000004</v>
      </c>
      <c r="C41" s="105">
        <v>97.050570000000008</v>
      </c>
      <c r="D41" s="105">
        <v>0</v>
      </c>
      <c r="E41" s="105">
        <v>0</v>
      </c>
      <c r="F41" s="105">
        <v>82803.065969999996</v>
      </c>
      <c r="G41" s="1"/>
      <c r="H41" s="1"/>
      <c r="I41" s="1"/>
      <c r="J41" s="1"/>
      <c r="K41" s="1"/>
      <c r="L41" s="1"/>
      <c r="M41" s="1"/>
      <c r="N41" s="1"/>
      <c r="O41" s="1"/>
      <c r="P41" s="1"/>
      <c r="Q41" s="1"/>
      <c r="R41" s="1"/>
      <c r="S41" s="1"/>
      <c r="T41" s="1"/>
      <c r="U41" s="1"/>
    </row>
    <row r="42" spans="1:21">
      <c r="A42" s="10" t="s">
        <v>43</v>
      </c>
      <c r="B42" s="105">
        <v>139.56310000000002</v>
      </c>
      <c r="C42" s="105">
        <v>0</v>
      </c>
      <c r="D42" s="105">
        <v>0</v>
      </c>
      <c r="E42" s="105">
        <v>0</v>
      </c>
      <c r="F42" s="105">
        <v>139.56310000000002</v>
      </c>
      <c r="G42" s="1"/>
      <c r="H42" s="1"/>
      <c r="I42" s="1"/>
      <c r="J42" s="1"/>
      <c r="K42" s="1"/>
      <c r="L42" s="1"/>
      <c r="M42" s="1"/>
      <c r="N42" s="1"/>
      <c r="O42" s="1"/>
      <c r="P42" s="1"/>
      <c r="Q42" s="1"/>
      <c r="R42" s="1"/>
      <c r="S42" s="1"/>
      <c r="T42" s="1"/>
      <c r="U42" s="1"/>
    </row>
    <row r="43" spans="1:21">
      <c r="A43" s="10" t="s">
        <v>44</v>
      </c>
      <c r="B43" s="105">
        <v>218.66473000000002</v>
      </c>
      <c r="C43" s="105">
        <v>0</v>
      </c>
      <c r="D43" s="105">
        <v>0</v>
      </c>
      <c r="E43" s="105">
        <v>0</v>
      </c>
      <c r="F43" s="105">
        <v>218.66473000000002</v>
      </c>
      <c r="G43" s="1"/>
      <c r="H43" s="1"/>
      <c r="I43" s="1"/>
      <c r="J43" s="1"/>
      <c r="K43" s="1"/>
      <c r="L43" s="1"/>
      <c r="M43" s="1"/>
      <c r="N43" s="1"/>
      <c r="O43" s="1"/>
      <c r="P43" s="1"/>
      <c r="Q43" s="1"/>
      <c r="R43" s="1"/>
      <c r="S43" s="1"/>
      <c r="T43" s="1"/>
      <c r="U43" s="1"/>
    </row>
    <row r="44" spans="1:21">
      <c r="A44" s="10" t="s">
        <v>45</v>
      </c>
      <c r="B44" s="105">
        <v>0</v>
      </c>
      <c r="C44" s="105">
        <v>0</v>
      </c>
      <c r="D44" s="105">
        <v>0</v>
      </c>
      <c r="E44" s="105">
        <v>0</v>
      </c>
      <c r="F44" s="105">
        <v>0</v>
      </c>
      <c r="G44" s="1"/>
      <c r="H44" s="1"/>
      <c r="I44" s="1"/>
      <c r="J44" s="1"/>
      <c r="K44" s="1"/>
      <c r="L44" s="1"/>
      <c r="M44" s="1"/>
      <c r="N44" s="1"/>
      <c r="O44" s="1"/>
      <c r="P44" s="1"/>
      <c r="Q44" s="1"/>
      <c r="R44" s="1"/>
      <c r="S44" s="1"/>
      <c r="T44" s="1"/>
      <c r="U44" s="1"/>
    </row>
    <row r="45" spans="1:21">
      <c r="A45" s="10" t="s">
        <v>46</v>
      </c>
      <c r="B45" s="105">
        <v>61.449330000000003</v>
      </c>
      <c r="C45" s="105">
        <v>0</v>
      </c>
      <c r="D45" s="105">
        <v>0</v>
      </c>
      <c r="E45" s="105">
        <v>0</v>
      </c>
      <c r="F45" s="105">
        <v>61.449330000000003</v>
      </c>
      <c r="G45" s="1"/>
      <c r="H45" s="1"/>
      <c r="I45" s="1"/>
      <c r="J45" s="1"/>
      <c r="K45" s="1"/>
      <c r="L45" s="1"/>
      <c r="M45" s="1"/>
      <c r="N45" s="1"/>
      <c r="O45" s="1"/>
      <c r="P45" s="1"/>
      <c r="Q45" s="1"/>
      <c r="R45" s="1"/>
      <c r="S45" s="1"/>
      <c r="T45" s="1"/>
      <c r="U45" s="1"/>
    </row>
    <row r="46" spans="1:21">
      <c r="A46" s="10" t="s">
        <v>47</v>
      </c>
      <c r="B46" s="105">
        <v>26881.620920000001</v>
      </c>
      <c r="C46" s="105">
        <v>0</v>
      </c>
      <c r="D46" s="105">
        <v>0</v>
      </c>
      <c r="E46" s="105">
        <v>0</v>
      </c>
      <c r="F46" s="105">
        <v>26881.620920000001</v>
      </c>
      <c r="G46" s="1"/>
      <c r="H46" s="1"/>
      <c r="I46" s="1"/>
      <c r="J46" s="1"/>
      <c r="K46" s="1"/>
      <c r="L46" s="1"/>
      <c r="M46" s="1"/>
      <c r="N46" s="1"/>
      <c r="O46" s="1"/>
      <c r="P46" s="1"/>
      <c r="Q46" s="1"/>
      <c r="R46" s="1"/>
      <c r="S46" s="1"/>
      <c r="T46" s="1"/>
      <c r="U46" s="1"/>
    </row>
    <row r="47" spans="1:21">
      <c r="A47" s="10" t="s">
        <v>48</v>
      </c>
      <c r="B47" s="105">
        <v>30382.3809</v>
      </c>
      <c r="C47" s="105">
        <v>0</v>
      </c>
      <c r="D47" s="105">
        <v>0</v>
      </c>
      <c r="E47" s="105">
        <v>0</v>
      </c>
      <c r="F47" s="105">
        <v>30382.3809</v>
      </c>
      <c r="G47" s="1"/>
      <c r="H47" s="1"/>
      <c r="I47" s="1"/>
      <c r="J47" s="1"/>
      <c r="K47" s="1"/>
      <c r="L47" s="1"/>
      <c r="M47" s="1"/>
      <c r="N47" s="1"/>
      <c r="O47" s="1"/>
      <c r="P47" s="1"/>
      <c r="Q47" s="1"/>
      <c r="R47" s="1"/>
      <c r="S47" s="1"/>
      <c r="T47" s="1"/>
      <c r="U47" s="1"/>
    </row>
    <row r="48" spans="1:21">
      <c r="A48" s="10" t="s">
        <v>49</v>
      </c>
      <c r="B48" s="105">
        <v>844.79277999999999</v>
      </c>
      <c r="C48" s="105">
        <v>0</v>
      </c>
      <c r="D48" s="105">
        <v>0</v>
      </c>
      <c r="E48" s="105">
        <v>0</v>
      </c>
      <c r="F48" s="105">
        <v>844.79277999999999</v>
      </c>
      <c r="G48" s="1"/>
      <c r="H48" s="1"/>
      <c r="I48" s="1"/>
      <c r="J48" s="1"/>
      <c r="K48" s="1"/>
      <c r="L48" s="1"/>
      <c r="M48" s="1"/>
      <c r="N48" s="1"/>
      <c r="O48" s="1"/>
      <c r="P48" s="1"/>
      <c r="Q48" s="1"/>
      <c r="R48" s="1"/>
      <c r="S48" s="1"/>
      <c r="T48" s="1"/>
      <c r="U48" s="1"/>
    </row>
    <row r="49" spans="1:21">
      <c r="A49" s="10" t="s">
        <v>50</v>
      </c>
      <c r="B49" s="105">
        <v>1328.7444599999999</v>
      </c>
      <c r="C49" s="105">
        <v>0</v>
      </c>
      <c r="D49" s="105">
        <v>0</v>
      </c>
      <c r="E49" s="105">
        <v>0</v>
      </c>
      <c r="F49" s="105">
        <v>1328.7444599999999</v>
      </c>
      <c r="G49" s="1"/>
      <c r="H49" s="1"/>
      <c r="I49" s="1"/>
      <c r="J49" s="1"/>
      <c r="K49" s="1"/>
      <c r="L49" s="1"/>
      <c r="M49" s="1"/>
      <c r="N49" s="1"/>
      <c r="O49" s="1"/>
      <c r="P49" s="1"/>
      <c r="Q49" s="1"/>
      <c r="R49" s="1"/>
      <c r="S49" s="1"/>
      <c r="T49" s="1"/>
      <c r="U49" s="1"/>
    </row>
    <row r="50" spans="1:21">
      <c r="A50" s="10" t="s">
        <v>51</v>
      </c>
      <c r="B50" s="105">
        <v>1634.0089499999999</v>
      </c>
      <c r="C50" s="105">
        <v>0</v>
      </c>
      <c r="D50" s="105">
        <v>0</v>
      </c>
      <c r="E50" s="105">
        <v>0</v>
      </c>
      <c r="F50" s="105">
        <v>1634.0089499999999</v>
      </c>
      <c r="G50" s="1"/>
      <c r="H50" s="1"/>
      <c r="I50" s="1"/>
      <c r="J50" s="1"/>
      <c r="K50" s="1"/>
      <c r="L50" s="1"/>
      <c r="M50" s="1"/>
      <c r="N50" s="1"/>
      <c r="O50" s="1"/>
      <c r="P50" s="1"/>
      <c r="Q50" s="1"/>
      <c r="R50" s="1"/>
      <c r="S50" s="1"/>
      <c r="T50" s="1"/>
      <c r="U50" s="1"/>
    </row>
    <row r="51" spans="1:21">
      <c r="A51" s="10" t="s">
        <v>52</v>
      </c>
      <c r="B51" s="105">
        <v>1995.74359</v>
      </c>
      <c r="C51" s="105">
        <v>0</v>
      </c>
      <c r="D51" s="105">
        <v>0</v>
      </c>
      <c r="E51" s="105">
        <v>0</v>
      </c>
      <c r="F51" s="105">
        <v>1995.74359</v>
      </c>
      <c r="G51" s="1"/>
      <c r="H51" s="1"/>
      <c r="I51" s="1"/>
      <c r="J51" s="1"/>
      <c r="K51" s="1"/>
      <c r="L51" s="1"/>
      <c r="M51" s="1"/>
      <c r="N51" s="1"/>
      <c r="O51" s="1"/>
      <c r="P51" s="1"/>
      <c r="Q51" s="1"/>
      <c r="R51" s="1"/>
      <c r="S51" s="1"/>
      <c r="T51" s="1"/>
      <c r="U51" s="1"/>
    </row>
    <row r="52" spans="1:21">
      <c r="A52" s="12" t="s">
        <v>53</v>
      </c>
      <c r="B52" s="105">
        <v>-136359.64228999999</v>
      </c>
      <c r="C52" s="105">
        <v>0</v>
      </c>
      <c r="D52" s="105">
        <v>0</v>
      </c>
      <c r="E52" s="105">
        <v>0</v>
      </c>
      <c r="F52" s="105">
        <v>-136359.64228999999</v>
      </c>
      <c r="G52" s="1"/>
      <c r="H52" s="1"/>
      <c r="I52" s="1"/>
      <c r="J52" s="1"/>
      <c r="K52" s="1"/>
      <c r="L52" s="1"/>
      <c r="M52" s="1"/>
      <c r="N52" s="1"/>
      <c r="O52" s="1"/>
      <c r="P52" s="1"/>
      <c r="Q52" s="1"/>
      <c r="R52" s="1"/>
      <c r="S52" s="1"/>
      <c r="T52" s="1"/>
      <c r="U52" s="1"/>
    </row>
    <row r="53" spans="1:21">
      <c r="A53" s="13" t="s">
        <v>54</v>
      </c>
      <c r="B53" s="105">
        <v>-1487.2123300000001</v>
      </c>
      <c r="C53" s="105">
        <v>0</v>
      </c>
      <c r="D53" s="105">
        <v>0</v>
      </c>
      <c r="E53" s="105">
        <v>0</v>
      </c>
      <c r="F53" s="105">
        <v>-1487.2123300000001</v>
      </c>
      <c r="G53" s="1"/>
      <c r="H53" s="1"/>
      <c r="I53" s="1"/>
      <c r="J53" s="1"/>
      <c r="K53" s="1"/>
      <c r="L53" s="1"/>
      <c r="M53" s="1"/>
      <c r="N53" s="1"/>
      <c r="O53" s="1"/>
      <c r="P53" s="1"/>
      <c r="Q53" s="1"/>
      <c r="R53" s="1"/>
      <c r="S53" s="1"/>
      <c r="T53" s="1"/>
      <c r="U53" s="1"/>
    </row>
    <row r="54" spans="1:21">
      <c r="A54" s="10" t="s">
        <v>55</v>
      </c>
      <c r="B54" s="105">
        <v>-4959.19625</v>
      </c>
      <c r="C54" s="105">
        <v>0</v>
      </c>
      <c r="D54" s="105">
        <v>0</v>
      </c>
      <c r="E54" s="105">
        <v>0</v>
      </c>
      <c r="F54" s="105">
        <v>-4959.19625</v>
      </c>
      <c r="G54" s="1"/>
      <c r="H54" s="1"/>
      <c r="I54" s="1"/>
      <c r="J54" s="1"/>
      <c r="K54" s="1"/>
      <c r="L54" s="1"/>
      <c r="M54" s="1"/>
      <c r="N54" s="1"/>
      <c r="O54" s="1"/>
      <c r="P54" s="1"/>
      <c r="Q54" s="1"/>
      <c r="R54" s="1"/>
      <c r="S54" s="1"/>
      <c r="T54" s="1"/>
      <c r="U54" s="1"/>
    </row>
    <row r="55" spans="1:21">
      <c r="A55" s="10" t="s">
        <v>56</v>
      </c>
      <c r="B55" s="105">
        <v>-19844.17525</v>
      </c>
      <c r="C55" s="105">
        <v>0</v>
      </c>
      <c r="D55" s="105">
        <v>0</v>
      </c>
      <c r="E55" s="105">
        <v>0</v>
      </c>
      <c r="F55" s="105">
        <v>-19844.17525</v>
      </c>
      <c r="G55" s="1"/>
      <c r="H55" s="1"/>
      <c r="I55" s="1"/>
      <c r="J55" s="1"/>
      <c r="K55" s="1"/>
      <c r="L55" s="1"/>
      <c r="M55" s="1"/>
      <c r="N55" s="1"/>
      <c r="O55" s="1"/>
      <c r="P55" s="1"/>
      <c r="Q55" s="1"/>
      <c r="R55" s="1"/>
      <c r="S55" s="1"/>
      <c r="T55" s="1"/>
      <c r="U55" s="1"/>
    </row>
    <row r="56" spans="1:21">
      <c r="A56" s="10" t="s">
        <v>57</v>
      </c>
      <c r="B56" s="105">
        <v>-14569.61924</v>
      </c>
      <c r="C56" s="105">
        <v>0</v>
      </c>
      <c r="D56" s="105">
        <v>0</v>
      </c>
      <c r="E56" s="105">
        <v>0</v>
      </c>
      <c r="F56" s="105">
        <v>-14569.61924</v>
      </c>
      <c r="G56" s="1"/>
      <c r="H56" s="1"/>
      <c r="I56" s="1"/>
      <c r="J56" s="1"/>
      <c r="K56" s="1"/>
      <c r="L56" s="1"/>
      <c r="M56" s="1"/>
      <c r="N56" s="1"/>
      <c r="O56" s="1"/>
      <c r="P56" s="1"/>
      <c r="Q56" s="1"/>
      <c r="R56" s="1"/>
      <c r="S56" s="1"/>
      <c r="T56" s="1"/>
      <c r="U56" s="1"/>
    </row>
    <row r="57" spans="1:21">
      <c r="A57" s="10" t="s">
        <v>58</v>
      </c>
      <c r="B57" s="105">
        <v>-23029.138739999999</v>
      </c>
      <c r="C57" s="105">
        <v>0</v>
      </c>
      <c r="D57" s="105">
        <v>0</v>
      </c>
      <c r="E57" s="105">
        <v>0</v>
      </c>
      <c r="F57" s="105">
        <v>-23029.138739999999</v>
      </c>
      <c r="G57" s="1"/>
      <c r="H57" s="1"/>
      <c r="I57" s="1"/>
      <c r="J57" s="1"/>
      <c r="K57" s="1"/>
      <c r="L57" s="1"/>
      <c r="M57" s="1"/>
      <c r="N57" s="1"/>
      <c r="O57" s="1"/>
      <c r="P57" s="1"/>
      <c r="Q57" s="1"/>
      <c r="R57" s="1"/>
      <c r="S57" s="1"/>
      <c r="T57" s="1"/>
      <c r="U57" s="1"/>
    </row>
    <row r="58" spans="1:21">
      <c r="A58" s="10" t="s">
        <v>59</v>
      </c>
      <c r="B58" s="105">
        <v>-15805.47206</v>
      </c>
      <c r="C58" s="105">
        <v>0</v>
      </c>
      <c r="D58" s="105">
        <v>0</v>
      </c>
      <c r="E58" s="105">
        <v>0</v>
      </c>
      <c r="F58" s="105">
        <v>-15805.47206</v>
      </c>
      <c r="G58" s="1"/>
      <c r="H58" s="1"/>
      <c r="I58" s="1"/>
      <c r="J58" s="1"/>
      <c r="K58" s="1"/>
      <c r="L58" s="1"/>
      <c r="M58" s="1"/>
      <c r="N58" s="1"/>
      <c r="O58" s="1"/>
      <c r="P58" s="1"/>
      <c r="Q58" s="1"/>
      <c r="R58" s="1"/>
      <c r="S58" s="1"/>
      <c r="T58" s="1"/>
      <c r="U58" s="1"/>
    </row>
    <row r="59" spans="1:21">
      <c r="A59" s="13" t="s">
        <v>60</v>
      </c>
      <c r="B59" s="105">
        <v>-27928.014420000003</v>
      </c>
      <c r="C59" s="105">
        <v>0</v>
      </c>
      <c r="D59" s="105">
        <v>0</v>
      </c>
      <c r="E59" s="105">
        <v>0</v>
      </c>
      <c r="F59" s="105">
        <v>-27928.014420000003</v>
      </c>
      <c r="G59" s="1"/>
      <c r="H59" s="1"/>
      <c r="I59" s="1"/>
      <c r="J59" s="1"/>
      <c r="K59" s="1"/>
      <c r="L59" s="1"/>
      <c r="M59" s="1"/>
      <c r="N59" s="1"/>
      <c r="O59" s="1"/>
      <c r="P59" s="1"/>
      <c r="Q59" s="1"/>
      <c r="R59" s="1"/>
      <c r="S59" s="1"/>
      <c r="T59" s="1"/>
      <c r="U59" s="1"/>
    </row>
    <row r="60" spans="1:21">
      <c r="A60" s="10" t="s">
        <v>61</v>
      </c>
      <c r="B60" s="105">
        <v>-4804.3186799999994</v>
      </c>
      <c r="C60" s="105">
        <v>0</v>
      </c>
      <c r="D60" s="105">
        <v>0</v>
      </c>
      <c r="E60" s="105">
        <v>0</v>
      </c>
      <c r="F60" s="105">
        <v>-4804.3186799999994</v>
      </c>
      <c r="G60" s="1"/>
      <c r="H60" s="1"/>
      <c r="I60" s="1"/>
      <c r="J60" s="1"/>
      <c r="K60" s="1"/>
      <c r="L60" s="1"/>
      <c r="M60" s="1"/>
      <c r="N60" s="1"/>
      <c r="O60" s="1"/>
      <c r="P60" s="1"/>
      <c r="Q60" s="1"/>
      <c r="R60" s="1"/>
      <c r="S60" s="1"/>
      <c r="T60" s="1"/>
      <c r="U60" s="1"/>
    </row>
    <row r="61" spans="1:21">
      <c r="A61" s="10" t="s">
        <v>62</v>
      </c>
      <c r="B61" s="105">
        <v>0</v>
      </c>
      <c r="C61" s="105">
        <v>0</v>
      </c>
      <c r="D61" s="105">
        <v>0</v>
      </c>
      <c r="E61" s="105">
        <v>0</v>
      </c>
      <c r="F61" s="105">
        <v>0</v>
      </c>
      <c r="G61" s="1"/>
      <c r="H61" s="1"/>
      <c r="I61" s="1"/>
      <c r="J61" s="1"/>
      <c r="K61" s="1"/>
      <c r="L61" s="1"/>
      <c r="M61" s="1"/>
      <c r="N61" s="1"/>
      <c r="O61" s="1"/>
      <c r="P61" s="1"/>
      <c r="Q61" s="1"/>
      <c r="R61" s="1"/>
      <c r="S61" s="1"/>
      <c r="T61" s="1"/>
      <c r="U61" s="1"/>
    </row>
    <row r="62" spans="1:21">
      <c r="A62" s="10" t="s">
        <v>63</v>
      </c>
      <c r="B62" s="105">
        <v>0</v>
      </c>
      <c r="C62" s="105">
        <v>0</v>
      </c>
      <c r="D62" s="105">
        <v>0</v>
      </c>
      <c r="E62" s="105">
        <v>0</v>
      </c>
      <c r="F62" s="105">
        <v>0</v>
      </c>
      <c r="G62" s="1"/>
      <c r="H62" s="1"/>
      <c r="I62" s="1"/>
      <c r="J62" s="1"/>
      <c r="K62" s="1"/>
      <c r="L62" s="1"/>
      <c r="M62" s="1"/>
      <c r="N62" s="1"/>
      <c r="O62" s="1"/>
      <c r="P62" s="1"/>
      <c r="Q62" s="1"/>
      <c r="R62" s="1"/>
      <c r="S62" s="1"/>
      <c r="T62" s="1"/>
      <c r="U62" s="1"/>
    </row>
    <row r="63" spans="1:21">
      <c r="A63" s="10" t="s">
        <v>64</v>
      </c>
      <c r="B63" s="105">
        <v>-67.944149999999993</v>
      </c>
      <c r="C63" s="105">
        <v>0</v>
      </c>
      <c r="D63" s="105">
        <v>0</v>
      </c>
      <c r="E63" s="105">
        <v>0</v>
      </c>
      <c r="F63" s="105">
        <v>-67.944149999999993</v>
      </c>
      <c r="G63" s="1"/>
      <c r="H63" s="1"/>
      <c r="I63" s="1"/>
      <c r="J63" s="1"/>
      <c r="K63" s="1"/>
      <c r="L63" s="1"/>
      <c r="M63" s="1"/>
      <c r="N63" s="1"/>
      <c r="O63" s="1"/>
      <c r="P63" s="1"/>
      <c r="Q63" s="1"/>
      <c r="R63" s="1"/>
      <c r="S63" s="1"/>
      <c r="T63" s="1"/>
      <c r="U63" s="1"/>
    </row>
    <row r="64" spans="1:21">
      <c r="A64" s="10" t="s">
        <v>65</v>
      </c>
      <c r="B64" s="105">
        <v>-313.06227000000001</v>
      </c>
      <c r="C64" s="105">
        <v>0</v>
      </c>
      <c r="D64" s="105">
        <v>0</v>
      </c>
      <c r="E64" s="105">
        <v>0</v>
      </c>
      <c r="F64" s="105">
        <v>-313.06227000000001</v>
      </c>
      <c r="G64" s="1"/>
      <c r="H64" s="1"/>
      <c r="I64" s="1"/>
      <c r="J64" s="1"/>
      <c r="K64" s="1"/>
      <c r="L64" s="1"/>
      <c r="M64" s="1"/>
      <c r="N64" s="1"/>
      <c r="O64" s="1"/>
      <c r="P64" s="1"/>
      <c r="Q64" s="1"/>
      <c r="R64" s="1"/>
      <c r="S64" s="1"/>
      <c r="T64" s="1"/>
      <c r="U64" s="1"/>
    </row>
    <row r="65" spans="1:21">
      <c r="A65" s="13" t="s">
        <v>66</v>
      </c>
      <c r="B65" s="105">
        <v>-2257.8467000000001</v>
      </c>
      <c r="C65" s="105">
        <v>0</v>
      </c>
      <c r="D65" s="105">
        <v>0</v>
      </c>
      <c r="E65" s="105">
        <v>0</v>
      </c>
      <c r="F65" s="105">
        <v>-2257.8467000000001</v>
      </c>
      <c r="G65" s="1"/>
      <c r="H65" s="1"/>
      <c r="I65" s="1"/>
      <c r="J65" s="1"/>
      <c r="K65" s="1"/>
      <c r="L65" s="1"/>
      <c r="M65" s="1"/>
      <c r="N65" s="1"/>
      <c r="O65" s="1"/>
      <c r="P65" s="1"/>
      <c r="Q65" s="1"/>
      <c r="R65" s="1"/>
      <c r="S65" s="1"/>
      <c r="T65" s="1"/>
      <c r="U65" s="1"/>
    </row>
    <row r="66" spans="1:21">
      <c r="A66" s="10" t="s">
        <v>67</v>
      </c>
      <c r="B66" s="105">
        <v>-3336.8162400000001</v>
      </c>
      <c r="C66" s="105">
        <v>0</v>
      </c>
      <c r="D66" s="105">
        <v>0</v>
      </c>
      <c r="E66" s="105">
        <v>0</v>
      </c>
      <c r="F66" s="105">
        <v>-3336.8162400000001</v>
      </c>
      <c r="G66" s="1"/>
      <c r="H66" s="1"/>
      <c r="I66" s="1"/>
      <c r="J66" s="1"/>
      <c r="K66" s="1"/>
      <c r="L66" s="1"/>
      <c r="M66" s="1"/>
      <c r="N66" s="1"/>
      <c r="O66" s="1"/>
      <c r="P66" s="1"/>
      <c r="Q66" s="1"/>
      <c r="R66" s="1"/>
      <c r="S66" s="1"/>
      <c r="T66" s="1"/>
      <c r="U66" s="1"/>
    </row>
    <row r="67" spans="1:21">
      <c r="A67" s="10" t="s">
        <v>68</v>
      </c>
      <c r="B67" s="105">
        <v>-16532.758239999999</v>
      </c>
      <c r="C67" s="105">
        <v>0</v>
      </c>
      <c r="D67" s="105">
        <v>0</v>
      </c>
      <c r="E67" s="105">
        <v>0</v>
      </c>
      <c r="F67" s="105">
        <v>-16532.758239999999</v>
      </c>
      <c r="G67" s="1"/>
      <c r="H67" s="1"/>
      <c r="I67" s="1"/>
      <c r="J67" s="1"/>
      <c r="K67" s="1"/>
      <c r="L67" s="1"/>
      <c r="M67" s="1"/>
      <c r="N67" s="1"/>
      <c r="O67" s="1"/>
      <c r="P67" s="1"/>
      <c r="Q67" s="1"/>
      <c r="R67" s="1"/>
      <c r="S67" s="1"/>
      <c r="T67" s="1"/>
      <c r="U67" s="1"/>
    </row>
    <row r="68" spans="1:21">
      <c r="A68" s="10" t="s">
        <v>69</v>
      </c>
      <c r="B68" s="105">
        <v>-1424.06772</v>
      </c>
      <c r="C68" s="105">
        <v>0</v>
      </c>
      <c r="D68" s="105">
        <v>0</v>
      </c>
      <c r="E68" s="105">
        <v>0</v>
      </c>
      <c r="F68" s="105">
        <v>-1424.06772</v>
      </c>
      <c r="G68" s="1"/>
      <c r="H68" s="1"/>
      <c r="I68" s="1"/>
      <c r="J68" s="1"/>
      <c r="K68" s="1"/>
      <c r="L68" s="1"/>
      <c r="M68" s="1"/>
      <c r="N68" s="1"/>
      <c r="O68" s="1"/>
      <c r="P68" s="1"/>
      <c r="Q68" s="1"/>
      <c r="R68" s="1"/>
      <c r="S68" s="1"/>
      <c r="T68" s="1"/>
      <c r="U68" s="1"/>
    </row>
    <row r="69" spans="1:21">
      <c r="A69" s="9" t="s">
        <v>70</v>
      </c>
      <c r="B69" s="106">
        <v>4984.4003600000005</v>
      </c>
      <c r="C69" s="106">
        <v>427.73552000000001</v>
      </c>
      <c r="D69" s="106">
        <v>0</v>
      </c>
      <c r="E69" s="106">
        <v>0</v>
      </c>
      <c r="F69" s="106">
        <v>5412.1358799999998</v>
      </c>
      <c r="G69" s="1"/>
      <c r="H69" s="1"/>
      <c r="I69" s="1"/>
      <c r="J69" s="1"/>
      <c r="K69" s="1"/>
      <c r="L69" s="1"/>
      <c r="M69" s="1"/>
      <c r="N69" s="1"/>
      <c r="O69" s="1"/>
      <c r="P69" s="1"/>
      <c r="Q69" s="1"/>
      <c r="R69" s="1"/>
      <c r="S69" s="1"/>
      <c r="T69" s="1"/>
      <c r="U69" s="1"/>
    </row>
    <row r="70" spans="1:21">
      <c r="A70" s="10" t="s">
        <v>71</v>
      </c>
      <c r="B70" s="105">
        <v>0</v>
      </c>
      <c r="C70" s="105">
        <v>0</v>
      </c>
      <c r="D70" s="105">
        <v>0</v>
      </c>
      <c r="E70" s="105">
        <v>0</v>
      </c>
      <c r="F70" s="105">
        <v>0</v>
      </c>
      <c r="G70" s="1"/>
      <c r="H70" s="1"/>
      <c r="I70" s="1"/>
      <c r="J70" s="1"/>
      <c r="K70" s="1"/>
      <c r="L70" s="1"/>
      <c r="M70" s="1"/>
      <c r="N70" s="1"/>
      <c r="O70" s="1"/>
      <c r="P70" s="1"/>
      <c r="Q70" s="1"/>
      <c r="R70" s="1"/>
      <c r="S70" s="1"/>
      <c r="T70" s="1"/>
      <c r="U70" s="1"/>
    </row>
    <row r="71" spans="1:21">
      <c r="A71" s="13" t="s">
        <v>72</v>
      </c>
      <c r="B71" s="105">
        <v>2266.0347200000001</v>
      </c>
      <c r="C71" s="105">
        <v>22.540040000000001</v>
      </c>
      <c r="D71" s="105">
        <v>0</v>
      </c>
      <c r="E71" s="105">
        <v>0</v>
      </c>
      <c r="F71" s="105">
        <v>2288.57476</v>
      </c>
      <c r="G71" s="1"/>
      <c r="H71" s="1"/>
      <c r="I71" s="1"/>
      <c r="J71" s="1"/>
      <c r="K71" s="1"/>
      <c r="L71" s="1"/>
      <c r="M71" s="1"/>
      <c r="N71" s="1"/>
      <c r="O71" s="1"/>
      <c r="P71" s="1"/>
      <c r="Q71" s="1"/>
      <c r="R71" s="1"/>
      <c r="S71" s="1"/>
      <c r="T71" s="1"/>
      <c r="U71" s="1"/>
    </row>
    <row r="72" spans="1:21">
      <c r="A72" s="10" t="s">
        <v>73</v>
      </c>
      <c r="B72" s="105">
        <v>2999.3205600000001</v>
      </c>
      <c r="C72" s="105">
        <v>405.19547999999998</v>
      </c>
      <c r="D72" s="105">
        <v>0</v>
      </c>
      <c r="E72" s="105">
        <v>0</v>
      </c>
      <c r="F72" s="105">
        <v>3404.51604</v>
      </c>
      <c r="G72" s="1"/>
      <c r="H72" s="1"/>
      <c r="I72" s="1"/>
      <c r="J72" s="1"/>
      <c r="K72" s="1"/>
      <c r="L72" s="1"/>
      <c r="M72" s="1"/>
      <c r="N72" s="1"/>
      <c r="O72" s="1"/>
      <c r="P72" s="1"/>
      <c r="Q72" s="1"/>
      <c r="R72" s="1"/>
      <c r="S72" s="1"/>
      <c r="T72" s="1"/>
      <c r="U72" s="1"/>
    </row>
    <row r="73" spans="1:21">
      <c r="A73" s="10" t="s">
        <v>74</v>
      </c>
      <c r="B73" s="105">
        <v>0</v>
      </c>
      <c r="C73" s="105">
        <v>0</v>
      </c>
      <c r="D73" s="105">
        <v>0</v>
      </c>
      <c r="E73" s="105">
        <v>0</v>
      </c>
      <c r="F73" s="105">
        <v>0</v>
      </c>
      <c r="G73" s="1"/>
      <c r="H73" s="1"/>
      <c r="I73" s="1"/>
      <c r="J73" s="1"/>
      <c r="K73" s="1"/>
      <c r="L73" s="1"/>
      <c r="M73" s="1"/>
      <c r="N73" s="1"/>
      <c r="O73" s="1"/>
      <c r="P73" s="1"/>
      <c r="Q73" s="1"/>
      <c r="R73" s="1"/>
      <c r="S73" s="1"/>
      <c r="T73" s="1"/>
      <c r="U73" s="1"/>
    </row>
    <row r="74" spans="1:21">
      <c r="A74" s="10" t="s">
        <v>75</v>
      </c>
      <c r="B74" s="105">
        <v>-280.95491999999996</v>
      </c>
      <c r="C74" s="105">
        <v>0</v>
      </c>
      <c r="D74" s="105">
        <v>0</v>
      </c>
      <c r="E74" s="105">
        <v>0</v>
      </c>
      <c r="F74" s="105">
        <v>-280.95491999999996</v>
      </c>
      <c r="G74" s="1"/>
      <c r="H74" s="1"/>
      <c r="I74" s="1"/>
      <c r="J74" s="1"/>
      <c r="K74" s="1"/>
      <c r="L74" s="1"/>
      <c r="M74" s="1"/>
      <c r="N74" s="1"/>
      <c r="O74" s="1"/>
      <c r="P74" s="1"/>
      <c r="Q74" s="1"/>
      <c r="R74" s="1"/>
      <c r="S74" s="1"/>
      <c r="T74" s="1"/>
      <c r="U74" s="1"/>
    </row>
    <row r="75" spans="1:21">
      <c r="A75" s="9" t="s">
        <v>76</v>
      </c>
      <c r="B75" s="106">
        <v>17424.826079999999</v>
      </c>
      <c r="C75" s="106">
        <v>0</v>
      </c>
      <c r="D75" s="106">
        <v>0</v>
      </c>
      <c r="E75" s="106">
        <v>0</v>
      </c>
      <c r="F75" s="106">
        <v>17424.826079999999</v>
      </c>
      <c r="G75" s="1"/>
      <c r="H75" s="1"/>
      <c r="I75" s="1"/>
      <c r="J75" s="1"/>
      <c r="K75" s="1"/>
      <c r="L75" s="1"/>
      <c r="M75" s="1"/>
      <c r="N75" s="1"/>
      <c r="O75" s="1"/>
      <c r="P75" s="1"/>
      <c r="Q75" s="1"/>
      <c r="R75" s="1"/>
      <c r="S75" s="1"/>
      <c r="T75" s="1"/>
      <c r="U75" s="1"/>
    </row>
    <row r="76" spans="1:21">
      <c r="A76" s="10" t="s">
        <v>77</v>
      </c>
      <c r="B76" s="105">
        <v>0</v>
      </c>
      <c r="C76" s="105">
        <v>0</v>
      </c>
      <c r="D76" s="105">
        <v>0</v>
      </c>
      <c r="E76" s="105">
        <v>0</v>
      </c>
      <c r="F76" s="105">
        <v>0</v>
      </c>
      <c r="G76" s="1"/>
      <c r="H76" s="1"/>
      <c r="I76" s="1"/>
      <c r="J76" s="1"/>
      <c r="K76" s="1"/>
      <c r="L76" s="1"/>
      <c r="M76" s="1"/>
      <c r="N76" s="1"/>
      <c r="O76" s="1"/>
      <c r="P76" s="1"/>
      <c r="Q76" s="1"/>
      <c r="R76" s="1"/>
      <c r="S76" s="1"/>
      <c r="T76" s="1"/>
      <c r="U76" s="1"/>
    </row>
    <row r="77" spans="1:21">
      <c r="A77" s="10" t="s">
        <v>78</v>
      </c>
      <c r="B77" s="105">
        <v>60738.108369999994</v>
      </c>
      <c r="C77" s="105">
        <v>0</v>
      </c>
      <c r="D77" s="105">
        <v>0</v>
      </c>
      <c r="E77" s="105">
        <v>0</v>
      </c>
      <c r="F77" s="105">
        <v>60738.108369999994</v>
      </c>
      <c r="G77" s="1"/>
      <c r="H77" s="1"/>
      <c r="I77" s="1"/>
      <c r="J77" s="1"/>
      <c r="K77" s="1"/>
      <c r="L77" s="1"/>
      <c r="M77" s="1"/>
      <c r="N77" s="1"/>
      <c r="O77" s="1"/>
      <c r="P77" s="1"/>
      <c r="Q77" s="1"/>
      <c r="R77" s="1"/>
      <c r="S77" s="1"/>
      <c r="T77" s="1"/>
      <c r="U77" s="1"/>
    </row>
    <row r="78" spans="1:21">
      <c r="A78" s="10" t="s">
        <v>79</v>
      </c>
      <c r="B78" s="105">
        <v>0</v>
      </c>
      <c r="C78" s="105">
        <v>0</v>
      </c>
      <c r="D78" s="105">
        <v>0</v>
      </c>
      <c r="E78" s="105">
        <v>0</v>
      </c>
      <c r="F78" s="105">
        <v>0</v>
      </c>
      <c r="G78" s="1"/>
      <c r="H78" s="1"/>
      <c r="I78" s="1"/>
      <c r="J78" s="1"/>
      <c r="K78" s="1"/>
      <c r="L78" s="1"/>
      <c r="M78" s="1"/>
      <c r="N78" s="1"/>
      <c r="O78" s="1"/>
      <c r="P78" s="1"/>
      <c r="Q78" s="1"/>
      <c r="R78" s="1"/>
      <c r="S78" s="1"/>
      <c r="T78" s="1"/>
      <c r="U78" s="1"/>
    </row>
    <row r="79" spans="1:21">
      <c r="A79" s="10" t="s">
        <v>80</v>
      </c>
      <c r="B79" s="105">
        <v>0</v>
      </c>
      <c r="C79" s="105">
        <v>0</v>
      </c>
      <c r="D79" s="105">
        <v>0</v>
      </c>
      <c r="E79" s="105">
        <v>0</v>
      </c>
      <c r="F79" s="105">
        <v>0</v>
      </c>
      <c r="G79" s="1"/>
      <c r="H79" s="1"/>
      <c r="I79" s="1"/>
      <c r="J79" s="1"/>
      <c r="K79" s="1"/>
      <c r="L79" s="1"/>
      <c r="M79" s="1"/>
      <c r="N79" s="1"/>
      <c r="O79" s="1"/>
      <c r="P79" s="1"/>
      <c r="Q79" s="1"/>
      <c r="R79" s="1"/>
      <c r="S79" s="1"/>
      <c r="T79" s="1"/>
      <c r="U79" s="1"/>
    </row>
    <row r="80" spans="1:21">
      <c r="A80" s="10" t="s">
        <v>81</v>
      </c>
      <c r="B80" s="105">
        <v>-43313.282289999996</v>
      </c>
      <c r="C80" s="105">
        <v>0</v>
      </c>
      <c r="D80" s="105">
        <v>0</v>
      </c>
      <c r="E80" s="105">
        <v>0</v>
      </c>
      <c r="F80" s="105">
        <v>-43313.282289999996</v>
      </c>
      <c r="G80" s="1"/>
      <c r="H80" s="1"/>
      <c r="I80" s="1"/>
      <c r="J80" s="1"/>
      <c r="K80" s="1"/>
      <c r="L80" s="1"/>
      <c r="M80" s="1"/>
      <c r="N80" s="1"/>
      <c r="O80" s="1"/>
      <c r="P80" s="1"/>
      <c r="Q80" s="1"/>
      <c r="R80" s="1"/>
      <c r="S80" s="1"/>
      <c r="T80" s="1"/>
      <c r="U80" s="1"/>
    </row>
    <row r="81" spans="1:21">
      <c r="A81" s="9" t="s">
        <v>82</v>
      </c>
      <c r="B81" s="106">
        <v>964844.69854999997</v>
      </c>
      <c r="C81" s="106">
        <v>163038.57971000002</v>
      </c>
      <c r="D81" s="106">
        <v>0</v>
      </c>
      <c r="E81" s="106">
        <v>0</v>
      </c>
      <c r="F81" s="106">
        <v>1127883.2782600001</v>
      </c>
      <c r="G81" s="1"/>
      <c r="H81" s="1"/>
      <c r="I81" s="1"/>
      <c r="J81" s="1"/>
      <c r="K81" s="1"/>
      <c r="L81" s="1"/>
      <c r="M81" s="1"/>
      <c r="N81" s="1"/>
      <c r="O81" s="1"/>
      <c r="P81" s="1"/>
      <c r="Q81" s="1"/>
      <c r="R81" s="1"/>
      <c r="S81" s="1"/>
      <c r="T81" s="1"/>
      <c r="U81" s="1"/>
    </row>
    <row r="82" spans="1:21">
      <c r="A82" s="10" t="s">
        <v>19</v>
      </c>
      <c r="B82" s="105">
        <v>0</v>
      </c>
      <c r="C82" s="105">
        <v>0</v>
      </c>
      <c r="D82" s="105">
        <v>0</v>
      </c>
      <c r="E82" s="105">
        <v>0</v>
      </c>
      <c r="F82" s="105">
        <v>0</v>
      </c>
      <c r="G82" s="1"/>
      <c r="H82" s="1"/>
      <c r="I82" s="1"/>
      <c r="J82" s="1"/>
      <c r="K82" s="1"/>
      <c r="L82" s="1"/>
      <c r="M82" s="1"/>
      <c r="N82" s="1"/>
      <c r="O82" s="1"/>
      <c r="P82" s="1"/>
      <c r="Q82" s="1"/>
      <c r="R82" s="1"/>
      <c r="S82" s="1"/>
      <c r="T82" s="1"/>
      <c r="U82" s="1"/>
    </row>
    <row r="83" spans="1:21">
      <c r="A83" s="10" t="s">
        <v>20</v>
      </c>
      <c r="B83" s="105">
        <v>560004.65992000001</v>
      </c>
      <c r="C83" s="105">
        <v>14406</v>
      </c>
      <c r="D83" s="105">
        <v>0</v>
      </c>
      <c r="E83" s="105">
        <v>0</v>
      </c>
      <c r="F83" s="105">
        <v>574410.65992000001</v>
      </c>
      <c r="G83" s="1"/>
      <c r="H83" s="1"/>
      <c r="I83" s="1"/>
      <c r="J83" s="1"/>
      <c r="K83" s="1"/>
      <c r="L83" s="1"/>
      <c r="M83" s="1"/>
      <c r="N83" s="1"/>
      <c r="O83" s="1"/>
      <c r="P83" s="1"/>
      <c r="Q83" s="1"/>
      <c r="R83" s="1"/>
      <c r="S83" s="1"/>
      <c r="T83" s="1"/>
      <c r="U83" s="1"/>
    </row>
    <row r="84" spans="1:21">
      <c r="A84" s="10" t="s">
        <v>21</v>
      </c>
      <c r="B84" s="105">
        <v>0</v>
      </c>
      <c r="C84" s="105">
        <v>0</v>
      </c>
      <c r="D84" s="105">
        <v>0</v>
      </c>
      <c r="E84" s="105">
        <v>0</v>
      </c>
      <c r="F84" s="105">
        <v>0</v>
      </c>
      <c r="G84" s="1"/>
      <c r="H84" s="1"/>
      <c r="I84" s="1"/>
      <c r="J84" s="1"/>
      <c r="K84" s="1"/>
      <c r="L84" s="1"/>
      <c r="M84" s="1"/>
      <c r="N84" s="1"/>
      <c r="O84" s="1"/>
      <c r="P84" s="1"/>
      <c r="Q84" s="1"/>
      <c r="R84" s="1"/>
      <c r="S84" s="1"/>
      <c r="T84" s="1"/>
      <c r="U84" s="1"/>
    </row>
    <row r="85" spans="1:21">
      <c r="A85" s="10" t="s">
        <v>22</v>
      </c>
      <c r="B85" s="105">
        <v>0</v>
      </c>
      <c r="C85" s="105">
        <v>0</v>
      </c>
      <c r="D85" s="105">
        <v>0</v>
      </c>
      <c r="E85" s="105">
        <v>0</v>
      </c>
      <c r="F85" s="105">
        <v>0</v>
      </c>
      <c r="G85" s="1"/>
      <c r="H85" s="1"/>
      <c r="I85" s="1"/>
      <c r="J85" s="1"/>
      <c r="K85" s="1"/>
      <c r="L85" s="1"/>
      <c r="M85" s="1"/>
      <c r="N85" s="1"/>
      <c r="O85" s="1"/>
      <c r="P85" s="1"/>
      <c r="Q85" s="1"/>
      <c r="R85" s="1"/>
      <c r="S85" s="1"/>
      <c r="T85" s="1"/>
      <c r="U85" s="1"/>
    </row>
    <row r="86" spans="1:21">
      <c r="A86" s="10" t="s">
        <v>83</v>
      </c>
      <c r="B86" s="105">
        <v>65970.370999999999</v>
      </c>
      <c r="C86" s="105">
        <v>0</v>
      </c>
      <c r="D86" s="105">
        <v>0</v>
      </c>
      <c r="E86" s="105">
        <v>0</v>
      </c>
      <c r="F86" s="105">
        <v>65970.370999999999</v>
      </c>
      <c r="G86" s="1"/>
      <c r="H86" s="1"/>
      <c r="I86" s="1"/>
      <c r="J86" s="1"/>
      <c r="K86" s="1"/>
      <c r="L86" s="1"/>
      <c r="M86" s="1"/>
      <c r="N86" s="1"/>
      <c r="O86" s="1"/>
      <c r="P86" s="1"/>
      <c r="Q86" s="1"/>
      <c r="R86" s="1"/>
      <c r="S86" s="1"/>
      <c r="T86" s="1"/>
      <c r="U86" s="1"/>
    </row>
    <row r="87" spans="1:21">
      <c r="A87" s="10" t="s">
        <v>23</v>
      </c>
      <c r="B87" s="105">
        <v>25595.95364</v>
      </c>
      <c r="C87" s="105">
        <v>10.29</v>
      </c>
      <c r="D87" s="105">
        <v>0</v>
      </c>
      <c r="E87" s="105">
        <v>0</v>
      </c>
      <c r="F87" s="105">
        <v>25606.243640000001</v>
      </c>
      <c r="G87" s="1"/>
      <c r="H87" s="1"/>
      <c r="I87" s="1"/>
      <c r="J87" s="1"/>
      <c r="K87" s="1"/>
      <c r="L87" s="1"/>
      <c r="M87" s="1"/>
      <c r="N87" s="1"/>
      <c r="O87" s="1"/>
      <c r="P87" s="1"/>
      <c r="Q87" s="1"/>
      <c r="R87" s="1"/>
      <c r="S87" s="1"/>
      <c r="T87" s="1"/>
      <c r="U87" s="1"/>
    </row>
    <row r="88" spans="1:21">
      <c r="A88" s="10" t="s">
        <v>24</v>
      </c>
      <c r="B88" s="105">
        <v>223950</v>
      </c>
      <c r="C88" s="105">
        <v>148125.51725999999</v>
      </c>
      <c r="D88" s="105">
        <v>0</v>
      </c>
      <c r="E88" s="105">
        <v>0</v>
      </c>
      <c r="F88" s="105">
        <v>372075.51725999999</v>
      </c>
      <c r="G88" s="1"/>
      <c r="H88" s="1"/>
      <c r="I88" s="1"/>
      <c r="J88" s="1"/>
      <c r="K88" s="1"/>
      <c r="L88" s="1"/>
      <c r="M88" s="1"/>
      <c r="N88" s="1"/>
      <c r="O88" s="1"/>
      <c r="P88" s="1"/>
      <c r="Q88" s="1"/>
      <c r="R88" s="1"/>
      <c r="S88" s="1"/>
      <c r="T88" s="1"/>
      <c r="U88" s="1"/>
    </row>
    <row r="89" spans="1:21">
      <c r="A89" s="10" t="s">
        <v>84</v>
      </c>
      <c r="B89" s="105">
        <v>90573.74059999999</v>
      </c>
      <c r="C89" s="105">
        <v>502.26044999999999</v>
      </c>
      <c r="D89" s="105">
        <v>0</v>
      </c>
      <c r="E89" s="105">
        <v>0</v>
      </c>
      <c r="F89" s="105">
        <v>91076.001049999992</v>
      </c>
      <c r="G89" s="1"/>
      <c r="H89" s="1"/>
      <c r="I89" s="1"/>
      <c r="J89" s="1"/>
      <c r="K89" s="1"/>
      <c r="L89" s="1"/>
      <c r="M89" s="1"/>
      <c r="N89" s="1"/>
      <c r="O89" s="1"/>
      <c r="P89" s="1"/>
      <c r="Q89" s="1"/>
      <c r="R89" s="1"/>
      <c r="S89" s="1"/>
      <c r="T89" s="1"/>
      <c r="U89" s="1"/>
    </row>
    <row r="90" spans="1:21">
      <c r="A90" s="10" t="s">
        <v>85</v>
      </c>
      <c r="B90" s="105">
        <v>-1250.0266100000001</v>
      </c>
      <c r="C90" s="105">
        <v>-5.4880000000000004</v>
      </c>
      <c r="D90" s="105">
        <v>0</v>
      </c>
      <c r="E90" s="105">
        <v>0</v>
      </c>
      <c r="F90" s="105">
        <v>-1255.5146100000002</v>
      </c>
      <c r="G90" s="1"/>
      <c r="H90" s="1"/>
      <c r="I90" s="1"/>
      <c r="J90" s="1"/>
      <c r="K90" s="1"/>
      <c r="L90" s="1"/>
      <c r="M90" s="1"/>
      <c r="N90" s="1"/>
      <c r="O90" s="1"/>
      <c r="P90" s="1"/>
      <c r="Q90" s="1"/>
      <c r="R90" s="1"/>
      <c r="S90" s="1"/>
      <c r="T90" s="1"/>
      <c r="U90" s="1"/>
    </row>
    <row r="91" spans="1:21">
      <c r="A91" s="9" t="s">
        <v>86</v>
      </c>
      <c r="B91" s="106">
        <v>46116.56553</v>
      </c>
      <c r="C91" s="106">
        <v>0</v>
      </c>
      <c r="D91" s="106">
        <v>0</v>
      </c>
      <c r="E91" s="106">
        <v>0</v>
      </c>
      <c r="F91" s="106">
        <v>46116.56553</v>
      </c>
      <c r="G91" s="1"/>
      <c r="H91" s="1"/>
      <c r="I91" s="1"/>
      <c r="J91" s="1"/>
      <c r="K91" s="1"/>
      <c r="L91" s="1"/>
      <c r="M91" s="1"/>
      <c r="N91" s="1"/>
      <c r="O91" s="1"/>
      <c r="P91" s="1"/>
      <c r="Q91" s="1"/>
      <c r="R91" s="1"/>
      <c r="S91" s="1"/>
      <c r="T91" s="1"/>
      <c r="U91" s="1"/>
    </row>
    <row r="92" spans="1:21">
      <c r="A92" s="10" t="s">
        <v>87</v>
      </c>
      <c r="B92" s="105">
        <v>0</v>
      </c>
      <c r="C92" s="105">
        <v>0</v>
      </c>
      <c r="D92" s="105">
        <v>0</v>
      </c>
      <c r="E92" s="105">
        <v>0</v>
      </c>
      <c r="F92" s="105">
        <v>0</v>
      </c>
      <c r="G92" s="1"/>
      <c r="H92" s="1"/>
      <c r="I92" s="1"/>
      <c r="J92" s="1"/>
      <c r="K92" s="1"/>
      <c r="L92" s="1"/>
      <c r="M92" s="1"/>
      <c r="N92" s="1"/>
      <c r="O92" s="1"/>
      <c r="P92" s="1"/>
      <c r="Q92" s="1"/>
      <c r="R92" s="1"/>
      <c r="S92" s="1"/>
      <c r="T92" s="1"/>
      <c r="U92" s="1"/>
    </row>
    <row r="93" spans="1:21">
      <c r="A93" s="10" t="s">
        <v>88</v>
      </c>
      <c r="B93" s="105">
        <v>27585.71386</v>
      </c>
      <c r="C93" s="105">
        <v>0</v>
      </c>
      <c r="D93" s="105">
        <v>0</v>
      </c>
      <c r="E93" s="105">
        <v>0</v>
      </c>
      <c r="F93" s="105">
        <v>27585.71386</v>
      </c>
      <c r="G93" s="1"/>
      <c r="H93" s="1"/>
      <c r="I93" s="1"/>
      <c r="J93" s="1"/>
      <c r="K93" s="1"/>
      <c r="L93" s="1"/>
      <c r="M93" s="1"/>
      <c r="N93" s="1"/>
      <c r="O93" s="1"/>
      <c r="P93" s="1"/>
      <c r="Q93" s="1"/>
      <c r="R93" s="1"/>
      <c r="S93" s="1"/>
      <c r="T93" s="1"/>
      <c r="U93" s="1"/>
    </row>
    <row r="94" spans="1:21">
      <c r="A94" s="10" t="s">
        <v>89</v>
      </c>
      <c r="B94" s="105">
        <v>4263.8737199999996</v>
      </c>
      <c r="C94" s="105">
        <v>0</v>
      </c>
      <c r="D94" s="105">
        <v>0</v>
      </c>
      <c r="E94" s="105">
        <v>0</v>
      </c>
      <c r="F94" s="105">
        <v>4263.8737199999996</v>
      </c>
      <c r="G94" s="1"/>
      <c r="H94" s="1"/>
      <c r="I94" s="1"/>
      <c r="J94" s="1"/>
      <c r="K94" s="1"/>
      <c r="L94" s="1"/>
      <c r="M94" s="1"/>
      <c r="N94" s="1"/>
      <c r="O94" s="1"/>
      <c r="P94" s="1"/>
      <c r="Q94" s="1"/>
      <c r="R94" s="1"/>
      <c r="S94" s="1"/>
      <c r="T94" s="1"/>
      <c r="U94" s="1"/>
    </row>
    <row r="95" spans="1:21">
      <c r="A95" s="10" t="s">
        <v>90</v>
      </c>
      <c r="B95" s="105">
        <v>3331.1801700000001</v>
      </c>
      <c r="C95" s="105">
        <v>0</v>
      </c>
      <c r="D95" s="105">
        <v>0</v>
      </c>
      <c r="E95" s="105">
        <v>0</v>
      </c>
      <c r="F95" s="105">
        <v>3331.1801700000001</v>
      </c>
      <c r="G95" s="1"/>
      <c r="H95" s="1"/>
      <c r="I95" s="1"/>
      <c r="J95" s="1"/>
      <c r="K95" s="1"/>
      <c r="L95" s="1"/>
      <c r="M95" s="1"/>
      <c r="N95" s="1"/>
      <c r="O95" s="1"/>
      <c r="P95" s="1"/>
      <c r="Q95" s="1"/>
      <c r="R95" s="1"/>
      <c r="S95" s="1"/>
      <c r="T95" s="1"/>
      <c r="U95" s="1"/>
    </row>
    <row r="96" spans="1:21">
      <c r="A96" s="10" t="s">
        <v>91</v>
      </c>
      <c r="B96" s="105">
        <v>5975.0228999999999</v>
      </c>
      <c r="C96" s="105">
        <v>0</v>
      </c>
      <c r="D96" s="105">
        <v>0</v>
      </c>
      <c r="E96" s="105">
        <v>0</v>
      </c>
      <c r="F96" s="105">
        <v>5975.0228999999999</v>
      </c>
      <c r="G96" s="1"/>
      <c r="H96" s="1"/>
      <c r="I96" s="1"/>
      <c r="J96" s="1"/>
      <c r="K96" s="1"/>
      <c r="L96" s="1"/>
      <c r="M96" s="1"/>
      <c r="N96" s="1"/>
      <c r="O96" s="1"/>
      <c r="P96" s="1"/>
      <c r="Q96" s="1"/>
      <c r="R96" s="1"/>
      <c r="S96" s="1"/>
      <c r="T96" s="1"/>
      <c r="U96" s="1"/>
    </row>
    <row r="97" spans="1:21">
      <c r="A97" s="10" t="s">
        <v>92</v>
      </c>
      <c r="B97" s="105">
        <v>4959.7457699999995</v>
      </c>
      <c r="C97" s="105">
        <v>0</v>
      </c>
      <c r="D97" s="105">
        <v>0</v>
      </c>
      <c r="E97" s="105">
        <v>0</v>
      </c>
      <c r="F97" s="105">
        <v>4959.7457699999995</v>
      </c>
      <c r="G97" s="1"/>
      <c r="H97" s="1"/>
      <c r="I97" s="1"/>
      <c r="J97" s="1"/>
      <c r="K97" s="1"/>
      <c r="L97" s="1"/>
      <c r="M97" s="1"/>
      <c r="N97" s="1"/>
      <c r="O97" s="1"/>
      <c r="P97" s="1"/>
      <c r="Q97" s="1"/>
      <c r="R97" s="1"/>
      <c r="S97" s="1"/>
      <c r="T97" s="1"/>
      <c r="U97" s="1"/>
    </row>
    <row r="98" spans="1:21">
      <c r="A98" s="10" t="s">
        <v>93</v>
      </c>
      <c r="B98" s="105">
        <v>1.02911</v>
      </c>
      <c r="C98" s="105">
        <v>0</v>
      </c>
      <c r="D98" s="105">
        <v>0</v>
      </c>
      <c r="E98" s="105">
        <v>0</v>
      </c>
      <c r="F98" s="105">
        <v>1.02911</v>
      </c>
      <c r="G98" s="1"/>
      <c r="H98" s="1"/>
      <c r="I98" s="1"/>
      <c r="J98" s="1"/>
      <c r="K98" s="1"/>
      <c r="L98" s="1"/>
      <c r="M98" s="1"/>
      <c r="N98" s="1"/>
      <c r="O98" s="1"/>
      <c r="P98" s="1"/>
      <c r="Q98" s="1"/>
      <c r="R98" s="1"/>
      <c r="S98" s="1"/>
      <c r="T98" s="1"/>
      <c r="U98" s="1"/>
    </row>
    <row r="99" spans="1:21">
      <c r="A99" s="10" t="s">
        <v>94</v>
      </c>
      <c r="B99" s="105">
        <v>0</v>
      </c>
      <c r="C99" s="105">
        <v>0</v>
      </c>
      <c r="D99" s="105">
        <v>0</v>
      </c>
      <c r="E99" s="105">
        <v>0</v>
      </c>
      <c r="F99" s="105">
        <v>0</v>
      </c>
      <c r="G99" s="1"/>
      <c r="H99" s="1"/>
      <c r="I99" s="1"/>
      <c r="J99" s="1"/>
      <c r="K99" s="1"/>
      <c r="L99" s="1"/>
      <c r="M99" s="1"/>
      <c r="N99" s="1"/>
      <c r="O99" s="1"/>
      <c r="P99" s="1"/>
      <c r="Q99" s="1"/>
      <c r="R99" s="1"/>
      <c r="S99" s="1"/>
      <c r="T99" s="1"/>
      <c r="U99" s="1"/>
    </row>
    <row r="100" spans="1:21">
      <c r="A100" s="10" t="s">
        <v>95</v>
      </c>
      <c r="B100" s="105">
        <v>0</v>
      </c>
      <c r="C100" s="105">
        <v>0</v>
      </c>
      <c r="D100" s="105">
        <v>0</v>
      </c>
      <c r="E100" s="105">
        <v>0</v>
      </c>
      <c r="F100" s="105">
        <v>0</v>
      </c>
      <c r="G100" s="1"/>
      <c r="H100" s="1"/>
      <c r="I100" s="1"/>
      <c r="J100" s="1"/>
      <c r="K100" s="1"/>
      <c r="L100" s="1"/>
      <c r="M100" s="1"/>
      <c r="N100" s="1"/>
      <c r="O100" s="1"/>
      <c r="P100" s="1"/>
      <c r="Q100" s="1"/>
      <c r="R100" s="1"/>
      <c r="S100" s="1"/>
      <c r="T100" s="1"/>
      <c r="U100" s="1"/>
    </row>
    <row r="101" spans="1:21">
      <c r="A101" s="9" t="s">
        <v>96</v>
      </c>
      <c r="B101" s="106">
        <v>1172.9663600000001</v>
      </c>
      <c r="C101" s="106">
        <v>0</v>
      </c>
      <c r="D101" s="106">
        <v>0</v>
      </c>
      <c r="E101" s="106">
        <v>0</v>
      </c>
      <c r="F101" s="106">
        <v>1172.9663600000001</v>
      </c>
      <c r="G101" s="1"/>
      <c r="H101" s="1"/>
      <c r="I101" s="1"/>
      <c r="J101" s="1"/>
      <c r="K101" s="1"/>
      <c r="L101" s="1"/>
      <c r="M101" s="1"/>
      <c r="N101" s="1"/>
      <c r="O101" s="1"/>
      <c r="P101" s="1"/>
      <c r="Q101" s="1"/>
      <c r="R101" s="1"/>
      <c r="S101" s="1"/>
      <c r="T101" s="1"/>
      <c r="U101" s="1"/>
    </row>
    <row r="102" spans="1:21">
      <c r="A102" s="10" t="s">
        <v>97</v>
      </c>
      <c r="B102" s="105">
        <v>165.80864000000003</v>
      </c>
      <c r="C102" s="105">
        <v>0</v>
      </c>
      <c r="D102" s="105">
        <v>0</v>
      </c>
      <c r="E102" s="105">
        <v>0</v>
      </c>
      <c r="F102" s="105">
        <v>165.80864000000003</v>
      </c>
      <c r="G102" s="1"/>
      <c r="H102" s="1"/>
      <c r="I102" s="1"/>
      <c r="J102" s="1"/>
      <c r="K102" s="1"/>
      <c r="L102" s="1"/>
      <c r="M102" s="1"/>
      <c r="N102" s="1"/>
      <c r="O102" s="1"/>
      <c r="P102" s="1"/>
      <c r="Q102" s="1"/>
      <c r="R102" s="1"/>
      <c r="S102" s="1"/>
      <c r="T102" s="1"/>
      <c r="U102" s="1"/>
    </row>
    <row r="103" spans="1:21">
      <c r="A103" s="10" t="s">
        <v>98</v>
      </c>
      <c r="B103" s="105">
        <v>254.54174</v>
      </c>
      <c r="C103" s="105">
        <v>0</v>
      </c>
      <c r="D103" s="105">
        <v>0</v>
      </c>
      <c r="E103" s="105">
        <v>0</v>
      </c>
      <c r="F103" s="105">
        <v>254.54174</v>
      </c>
      <c r="G103" s="1"/>
      <c r="H103" s="1"/>
      <c r="I103" s="1"/>
      <c r="J103" s="1"/>
      <c r="K103" s="1"/>
      <c r="L103" s="1"/>
      <c r="M103" s="1"/>
      <c r="N103" s="1"/>
      <c r="O103" s="1"/>
      <c r="P103" s="1"/>
      <c r="Q103" s="1"/>
      <c r="R103" s="1"/>
      <c r="S103" s="1"/>
      <c r="T103" s="1"/>
      <c r="U103" s="1"/>
    </row>
    <row r="104" spans="1:21">
      <c r="A104" s="10" t="s">
        <v>99</v>
      </c>
      <c r="B104" s="105">
        <v>74.564999999999998</v>
      </c>
      <c r="C104" s="105">
        <v>0</v>
      </c>
      <c r="D104" s="105">
        <v>0</v>
      </c>
      <c r="E104" s="105">
        <v>0</v>
      </c>
      <c r="F104" s="105">
        <v>74.564999999999998</v>
      </c>
      <c r="G104" s="1"/>
      <c r="H104" s="1"/>
      <c r="I104" s="1"/>
      <c r="J104" s="1"/>
      <c r="K104" s="1"/>
      <c r="L104" s="1"/>
      <c r="M104" s="1"/>
      <c r="N104" s="1"/>
      <c r="O104" s="1"/>
      <c r="P104" s="1"/>
      <c r="Q104" s="1"/>
      <c r="R104" s="1"/>
      <c r="S104" s="1"/>
      <c r="T104" s="1"/>
      <c r="U104" s="1"/>
    </row>
    <row r="105" spans="1:21">
      <c r="A105" s="10" t="s">
        <v>100</v>
      </c>
      <c r="B105" s="105">
        <v>678.05097999999998</v>
      </c>
      <c r="C105" s="105">
        <v>0</v>
      </c>
      <c r="D105" s="105">
        <v>0</v>
      </c>
      <c r="E105" s="105">
        <v>0</v>
      </c>
      <c r="F105" s="105">
        <v>678.05097999999998</v>
      </c>
      <c r="G105" s="1"/>
      <c r="H105" s="1"/>
      <c r="I105" s="1"/>
      <c r="J105" s="1"/>
      <c r="K105" s="1"/>
      <c r="L105" s="1"/>
      <c r="M105" s="1"/>
      <c r="N105" s="1"/>
      <c r="O105" s="1"/>
      <c r="P105" s="1"/>
      <c r="Q105" s="1"/>
      <c r="R105" s="1"/>
      <c r="S105" s="1"/>
      <c r="T105" s="1"/>
      <c r="U105" s="1"/>
    </row>
    <row r="106" spans="1:21">
      <c r="A106" s="10" t="s">
        <v>101</v>
      </c>
      <c r="B106" s="105">
        <v>0</v>
      </c>
      <c r="C106" s="105">
        <v>0</v>
      </c>
      <c r="D106" s="105">
        <v>0</v>
      </c>
      <c r="E106" s="105">
        <v>0</v>
      </c>
      <c r="F106" s="105">
        <v>0</v>
      </c>
      <c r="G106" s="1"/>
      <c r="H106" s="1"/>
      <c r="I106" s="1"/>
      <c r="J106" s="1"/>
      <c r="K106" s="1"/>
      <c r="L106" s="1"/>
      <c r="M106" s="1"/>
      <c r="N106" s="1"/>
      <c r="O106" s="1"/>
      <c r="P106" s="1"/>
      <c r="Q106" s="1"/>
      <c r="R106" s="1"/>
      <c r="S106" s="1"/>
      <c r="T106" s="1"/>
      <c r="U106" s="1"/>
    </row>
    <row r="107" spans="1:21">
      <c r="A107" s="9" t="s">
        <v>102</v>
      </c>
      <c r="B107" s="106">
        <v>670885.35224000004</v>
      </c>
      <c r="C107" s="106">
        <v>0</v>
      </c>
      <c r="D107" s="106">
        <v>0</v>
      </c>
      <c r="E107" s="106">
        <v>0</v>
      </c>
      <c r="F107" s="106">
        <v>670885.35224000004</v>
      </c>
      <c r="G107" s="1"/>
      <c r="H107" s="1"/>
      <c r="I107" s="1"/>
      <c r="J107" s="1"/>
      <c r="K107" s="1"/>
      <c r="L107" s="1"/>
      <c r="M107" s="1"/>
      <c r="N107" s="1"/>
      <c r="O107" s="1"/>
      <c r="P107" s="1"/>
      <c r="Q107" s="1"/>
      <c r="R107" s="1"/>
      <c r="S107" s="1"/>
      <c r="T107" s="1"/>
      <c r="U107" s="1"/>
    </row>
    <row r="108" spans="1:21">
      <c r="A108" s="10" t="s">
        <v>103</v>
      </c>
      <c r="B108" s="105">
        <v>646356.74384000001</v>
      </c>
      <c r="C108" s="105">
        <v>0</v>
      </c>
      <c r="D108" s="105">
        <v>0</v>
      </c>
      <c r="E108" s="105">
        <v>0</v>
      </c>
      <c r="F108" s="105">
        <v>646356.74384000001</v>
      </c>
      <c r="G108" s="1"/>
      <c r="H108" s="1"/>
      <c r="I108" s="1"/>
      <c r="J108" s="1"/>
      <c r="K108" s="1"/>
      <c r="L108" s="1"/>
      <c r="M108" s="1"/>
      <c r="N108" s="1"/>
      <c r="O108" s="1"/>
      <c r="P108" s="1"/>
      <c r="Q108" s="1"/>
      <c r="R108" s="1"/>
      <c r="S108" s="1"/>
      <c r="T108" s="1"/>
      <c r="U108" s="1"/>
    </row>
    <row r="109" spans="1:21">
      <c r="A109" s="10" t="s">
        <v>104</v>
      </c>
      <c r="B109" s="105">
        <v>0</v>
      </c>
      <c r="C109" s="105">
        <v>0</v>
      </c>
      <c r="D109" s="105">
        <v>0</v>
      </c>
      <c r="E109" s="105">
        <v>0</v>
      </c>
      <c r="F109" s="105">
        <v>0</v>
      </c>
      <c r="G109" s="1"/>
      <c r="H109" s="1"/>
      <c r="I109" s="1"/>
      <c r="J109" s="1"/>
      <c r="K109" s="1"/>
      <c r="L109" s="1"/>
      <c r="M109" s="1"/>
      <c r="N109" s="1"/>
      <c r="O109" s="1"/>
      <c r="P109" s="1"/>
      <c r="Q109" s="1"/>
      <c r="R109" s="1"/>
      <c r="S109" s="1"/>
      <c r="T109" s="1"/>
      <c r="U109" s="1"/>
    </row>
    <row r="110" spans="1:21">
      <c r="A110" s="10" t="s">
        <v>105</v>
      </c>
      <c r="B110" s="105">
        <v>0</v>
      </c>
      <c r="C110" s="105">
        <v>0</v>
      </c>
      <c r="D110" s="105">
        <v>0</v>
      </c>
      <c r="E110" s="105">
        <v>0</v>
      </c>
      <c r="F110" s="105">
        <v>0</v>
      </c>
      <c r="G110" s="1"/>
      <c r="H110" s="1"/>
      <c r="I110" s="1"/>
      <c r="J110" s="1"/>
      <c r="K110" s="1"/>
      <c r="L110" s="1"/>
      <c r="M110" s="1"/>
      <c r="N110" s="1"/>
      <c r="O110" s="1"/>
      <c r="P110" s="1"/>
      <c r="Q110" s="1"/>
      <c r="R110" s="1"/>
      <c r="S110" s="1"/>
      <c r="T110" s="1"/>
      <c r="U110" s="1"/>
    </row>
    <row r="111" spans="1:21">
      <c r="A111" s="10" t="s">
        <v>106</v>
      </c>
      <c r="B111" s="105">
        <v>0</v>
      </c>
      <c r="C111" s="105">
        <v>0</v>
      </c>
      <c r="D111" s="105">
        <v>0</v>
      </c>
      <c r="E111" s="105">
        <v>0</v>
      </c>
      <c r="F111" s="105">
        <v>0</v>
      </c>
      <c r="G111" s="1"/>
      <c r="H111" s="1"/>
      <c r="I111" s="1"/>
      <c r="J111" s="1"/>
      <c r="K111" s="1"/>
      <c r="L111" s="1"/>
      <c r="M111" s="1"/>
      <c r="N111" s="1"/>
      <c r="O111" s="1"/>
      <c r="P111" s="1"/>
      <c r="Q111" s="1"/>
      <c r="R111" s="1"/>
      <c r="S111" s="1"/>
      <c r="T111" s="1"/>
      <c r="U111" s="1"/>
    </row>
    <row r="112" spans="1:21">
      <c r="A112" s="10" t="s">
        <v>107</v>
      </c>
      <c r="B112" s="105">
        <v>62447.168850000002</v>
      </c>
      <c r="C112" s="105">
        <v>0</v>
      </c>
      <c r="D112" s="105">
        <v>0</v>
      </c>
      <c r="E112" s="105">
        <v>0</v>
      </c>
      <c r="F112" s="105">
        <v>62447.168850000002</v>
      </c>
      <c r="G112" s="1"/>
      <c r="H112" s="1"/>
      <c r="I112" s="1"/>
      <c r="J112" s="1"/>
      <c r="K112" s="1"/>
      <c r="L112" s="1"/>
      <c r="M112" s="1"/>
      <c r="N112" s="1"/>
      <c r="O112" s="1"/>
      <c r="P112" s="1"/>
      <c r="Q112" s="1"/>
      <c r="R112" s="1"/>
      <c r="S112" s="1"/>
      <c r="T112" s="1"/>
      <c r="U112" s="1"/>
    </row>
    <row r="113" spans="1:21">
      <c r="A113" s="10" t="s">
        <v>108</v>
      </c>
      <c r="B113" s="105">
        <v>-37918.560450000004</v>
      </c>
      <c r="C113" s="105">
        <v>0</v>
      </c>
      <c r="D113" s="105">
        <v>0</v>
      </c>
      <c r="E113" s="105">
        <v>0</v>
      </c>
      <c r="F113" s="105">
        <v>-37918.560450000004</v>
      </c>
      <c r="G113" s="1"/>
      <c r="H113" s="1"/>
      <c r="I113" s="1"/>
      <c r="J113" s="1"/>
      <c r="K113" s="1"/>
      <c r="L113" s="1"/>
      <c r="M113" s="1"/>
      <c r="N113" s="1"/>
      <c r="O113" s="1"/>
      <c r="P113" s="1"/>
      <c r="Q113" s="1"/>
      <c r="R113" s="1"/>
      <c r="S113" s="1"/>
      <c r="T113" s="1"/>
      <c r="U113" s="1"/>
    </row>
    <row r="114" spans="1:21">
      <c r="A114" s="14" t="s">
        <v>109</v>
      </c>
      <c r="B114" s="106">
        <v>8120676.6468599997</v>
      </c>
      <c r="C114" s="106">
        <v>560855.48295000009</v>
      </c>
      <c r="D114" s="106">
        <v>0</v>
      </c>
      <c r="E114" s="106">
        <v>0</v>
      </c>
      <c r="F114" s="106">
        <v>8681532.1298099998</v>
      </c>
      <c r="G114" s="1"/>
      <c r="H114" s="1"/>
      <c r="I114" s="1"/>
      <c r="J114" s="1"/>
      <c r="K114" s="1"/>
      <c r="L114" s="1"/>
      <c r="M114" s="1"/>
      <c r="N114" s="1"/>
      <c r="O114" s="1"/>
      <c r="P114" s="1"/>
      <c r="Q114" s="1"/>
      <c r="R114" s="1"/>
      <c r="S114" s="1"/>
      <c r="T114" s="1"/>
      <c r="U114" s="1"/>
    </row>
    <row r="115" spans="1:21">
      <c r="A115" s="15" t="s">
        <v>110</v>
      </c>
      <c r="B115" s="106">
        <v>4364375.3134700004</v>
      </c>
      <c r="C115" s="106">
        <v>124604.66106</v>
      </c>
      <c r="D115" s="106">
        <v>0</v>
      </c>
      <c r="E115" s="106">
        <v>0</v>
      </c>
      <c r="F115" s="106">
        <v>4488979.9745299993</v>
      </c>
      <c r="G115" s="1"/>
      <c r="H115" s="1"/>
      <c r="I115" s="1"/>
      <c r="J115" s="1"/>
      <c r="K115" s="1"/>
      <c r="L115" s="1"/>
      <c r="M115" s="1"/>
      <c r="N115" s="1"/>
      <c r="O115" s="1"/>
      <c r="P115" s="1"/>
      <c r="Q115" s="1"/>
      <c r="R115" s="1"/>
      <c r="S115" s="1"/>
      <c r="T115" s="1"/>
      <c r="U115" s="1"/>
    </row>
    <row r="116" spans="1:21">
      <c r="A116" s="17" t="s">
        <v>111</v>
      </c>
      <c r="B116" s="105">
        <v>0</v>
      </c>
      <c r="C116" s="105">
        <v>0</v>
      </c>
      <c r="D116" s="105">
        <v>0</v>
      </c>
      <c r="E116" s="105">
        <v>0</v>
      </c>
      <c r="F116" s="105">
        <v>0</v>
      </c>
      <c r="G116" s="1"/>
      <c r="H116" s="1"/>
      <c r="I116" s="1"/>
      <c r="J116" s="1"/>
      <c r="K116" s="1"/>
      <c r="L116" s="1"/>
      <c r="M116" s="1"/>
      <c r="N116" s="1"/>
      <c r="O116" s="1"/>
      <c r="P116" s="1"/>
      <c r="Q116" s="1"/>
      <c r="R116" s="1"/>
      <c r="S116" s="1"/>
      <c r="T116" s="1"/>
      <c r="U116" s="1"/>
    </row>
    <row r="117" spans="1:21">
      <c r="A117" s="17" t="s">
        <v>112</v>
      </c>
      <c r="B117" s="105">
        <v>0</v>
      </c>
      <c r="C117" s="105">
        <v>0</v>
      </c>
      <c r="D117" s="105">
        <v>0</v>
      </c>
      <c r="E117" s="105">
        <v>0</v>
      </c>
      <c r="F117" s="105">
        <v>0</v>
      </c>
      <c r="G117" s="1"/>
      <c r="H117" s="1"/>
      <c r="I117" s="1"/>
      <c r="J117" s="1"/>
      <c r="K117" s="1"/>
      <c r="L117" s="1"/>
      <c r="M117" s="1"/>
      <c r="N117" s="1"/>
      <c r="O117" s="1"/>
      <c r="P117" s="1"/>
      <c r="Q117" s="1"/>
      <c r="R117" s="1"/>
      <c r="S117" s="1"/>
      <c r="T117" s="1"/>
      <c r="U117" s="1"/>
    </row>
    <row r="118" spans="1:21">
      <c r="A118" s="17" t="s">
        <v>113</v>
      </c>
      <c r="B118" s="105">
        <v>0</v>
      </c>
      <c r="C118" s="105">
        <v>0</v>
      </c>
      <c r="D118" s="105">
        <v>0</v>
      </c>
      <c r="E118" s="105">
        <v>0</v>
      </c>
      <c r="F118" s="105">
        <v>0</v>
      </c>
      <c r="G118" s="1"/>
      <c r="H118" s="1"/>
      <c r="I118" s="1"/>
      <c r="J118" s="1"/>
      <c r="K118" s="1"/>
      <c r="L118" s="1"/>
      <c r="M118" s="1"/>
      <c r="N118" s="1"/>
      <c r="O118" s="1"/>
      <c r="P118" s="1"/>
      <c r="Q118" s="1"/>
      <c r="R118" s="1"/>
      <c r="S118" s="1"/>
      <c r="T118" s="1"/>
      <c r="U118" s="1"/>
    </row>
    <row r="119" spans="1:21">
      <c r="A119" s="17" t="s">
        <v>114</v>
      </c>
      <c r="B119" s="105">
        <v>0</v>
      </c>
      <c r="C119" s="105">
        <v>0</v>
      </c>
      <c r="D119" s="105">
        <v>0</v>
      </c>
      <c r="E119" s="105">
        <v>0</v>
      </c>
      <c r="F119" s="105">
        <v>0</v>
      </c>
      <c r="G119" s="1"/>
      <c r="H119" s="1"/>
      <c r="I119" s="1"/>
      <c r="J119" s="1"/>
      <c r="K119" s="1"/>
      <c r="L119" s="1"/>
      <c r="M119" s="1"/>
      <c r="N119" s="1"/>
      <c r="O119" s="1"/>
      <c r="P119" s="1"/>
      <c r="Q119" s="1"/>
      <c r="R119" s="1"/>
      <c r="S119" s="1"/>
      <c r="T119" s="1"/>
      <c r="U119" s="1"/>
    </row>
    <row r="120" spans="1:21">
      <c r="A120" s="17" t="s">
        <v>115</v>
      </c>
      <c r="B120" s="105">
        <v>0</v>
      </c>
      <c r="C120" s="105">
        <v>0</v>
      </c>
      <c r="D120" s="105">
        <v>0</v>
      </c>
      <c r="E120" s="105">
        <v>0</v>
      </c>
      <c r="F120" s="105">
        <v>0</v>
      </c>
      <c r="G120" s="1"/>
      <c r="H120" s="1"/>
      <c r="I120" s="1"/>
      <c r="J120" s="1"/>
      <c r="K120" s="1"/>
      <c r="L120" s="1"/>
      <c r="M120" s="1"/>
      <c r="N120" s="1"/>
      <c r="O120" s="1"/>
      <c r="P120" s="1"/>
      <c r="Q120" s="1"/>
      <c r="R120" s="1"/>
      <c r="S120" s="1"/>
      <c r="T120" s="1"/>
      <c r="U120" s="1"/>
    </row>
    <row r="121" spans="1:21">
      <c r="A121" s="18" t="s">
        <v>116</v>
      </c>
      <c r="B121" s="105">
        <v>0</v>
      </c>
      <c r="C121" s="105">
        <v>0</v>
      </c>
      <c r="D121" s="105">
        <v>0</v>
      </c>
      <c r="E121" s="105">
        <v>0</v>
      </c>
      <c r="F121" s="105">
        <v>0</v>
      </c>
      <c r="G121" s="1"/>
      <c r="H121" s="1"/>
      <c r="I121" s="1"/>
      <c r="J121" s="1"/>
      <c r="K121" s="1"/>
      <c r="L121" s="1"/>
      <c r="M121" s="1"/>
      <c r="N121" s="1"/>
      <c r="O121" s="1"/>
      <c r="P121" s="1"/>
      <c r="Q121" s="1"/>
      <c r="R121" s="1"/>
      <c r="S121" s="1"/>
      <c r="T121" s="1"/>
      <c r="U121" s="1"/>
    </row>
    <row r="122" spans="1:21">
      <c r="A122" s="18" t="s">
        <v>117</v>
      </c>
      <c r="B122" s="105">
        <v>0</v>
      </c>
      <c r="C122" s="105">
        <v>0</v>
      </c>
      <c r="D122" s="105">
        <v>0</v>
      </c>
      <c r="E122" s="105">
        <v>0</v>
      </c>
      <c r="F122" s="105">
        <v>0</v>
      </c>
      <c r="G122" s="1"/>
      <c r="H122" s="1"/>
      <c r="I122" s="1"/>
      <c r="J122" s="1"/>
      <c r="K122" s="1"/>
      <c r="L122" s="1"/>
      <c r="M122" s="1"/>
      <c r="N122" s="1"/>
      <c r="O122" s="1"/>
      <c r="P122" s="1"/>
      <c r="Q122" s="1"/>
      <c r="R122" s="1"/>
      <c r="S122" s="1"/>
      <c r="T122" s="1"/>
      <c r="U122" s="1"/>
    </row>
    <row r="123" spans="1:21">
      <c r="A123" s="19" t="s">
        <v>118</v>
      </c>
      <c r="B123" s="105">
        <v>0</v>
      </c>
      <c r="C123" s="105">
        <v>0</v>
      </c>
      <c r="D123" s="105">
        <v>0</v>
      </c>
      <c r="E123" s="105">
        <v>0</v>
      </c>
      <c r="F123" s="105">
        <v>0</v>
      </c>
      <c r="G123" s="1"/>
      <c r="H123" s="1"/>
      <c r="I123" s="1"/>
      <c r="J123" s="1"/>
      <c r="K123" s="1"/>
      <c r="L123" s="1"/>
      <c r="M123" s="1"/>
      <c r="N123" s="1"/>
      <c r="O123" s="1"/>
      <c r="P123" s="1"/>
      <c r="Q123" s="1"/>
      <c r="R123" s="1"/>
      <c r="S123" s="1"/>
      <c r="T123" s="1"/>
      <c r="U123" s="1"/>
    </row>
    <row r="124" spans="1:21">
      <c r="A124" s="19" t="s">
        <v>119</v>
      </c>
      <c r="B124" s="105">
        <v>0</v>
      </c>
      <c r="C124" s="105">
        <v>0</v>
      </c>
      <c r="D124" s="105">
        <v>0</v>
      </c>
      <c r="E124" s="105">
        <v>0</v>
      </c>
      <c r="F124" s="105">
        <v>0</v>
      </c>
      <c r="G124" s="1"/>
      <c r="H124" s="1"/>
      <c r="I124" s="1"/>
      <c r="J124" s="1"/>
      <c r="K124" s="1"/>
      <c r="L124" s="1"/>
      <c r="M124" s="1"/>
      <c r="N124" s="1"/>
      <c r="O124" s="1"/>
      <c r="P124" s="1"/>
      <c r="Q124" s="1"/>
      <c r="R124" s="1"/>
      <c r="S124" s="1"/>
      <c r="T124" s="1"/>
      <c r="U124" s="1"/>
    </row>
    <row r="125" spans="1:21">
      <c r="A125" s="19" t="s">
        <v>120</v>
      </c>
      <c r="B125" s="105">
        <v>0</v>
      </c>
      <c r="C125" s="105">
        <v>0</v>
      </c>
      <c r="D125" s="105">
        <v>0</v>
      </c>
      <c r="E125" s="105">
        <v>0</v>
      </c>
      <c r="F125" s="105">
        <v>0</v>
      </c>
      <c r="G125" s="1"/>
      <c r="H125" s="1"/>
      <c r="I125" s="1"/>
      <c r="J125" s="1"/>
      <c r="K125" s="1"/>
      <c r="L125" s="1"/>
      <c r="M125" s="1"/>
      <c r="N125" s="1"/>
      <c r="O125" s="1"/>
      <c r="P125" s="1"/>
      <c r="Q125" s="1"/>
      <c r="R125" s="1"/>
      <c r="S125" s="1"/>
      <c r="T125" s="1"/>
      <c r="U125" s="1"/>
    </row>
    <row r="126" spans="1:21">
      <c r="A126" s="19" t="s">
        <v>121</v>
      </c>
      <c r="B126" s="105">
        <v>0</v>
      </c>
      <c r="C126" s="105">
        <v>0</v>
      </c>
      <c r="D126" s="105">
        <v>0</v>
      </c>
      <c r="E126" s="105">
        <v>0</v>
      </c>
      <c r="F126" s="105">
        <v>0</v>
      </c>
      <c r="G126" s="1"/>
      <c r="H126" s="1"/>
      <c r="I126" s="1"/>
      <c r="J126" s="1"/>
      <c r="K126" s="1"/>
      <c r="L126" s="1"/>
      <c r="M126" s="1"/>
      <c r="N126" s="1"/>
      <c r="O126" s="1"/>
      <c r="P126" s="1"/>
      <c r="Q126" s="1"/>
      <c r="R126" s="1"/>
      <c r="S126" s="1"/>
      <c r="T126" s="1"/>
      <c r="U126" s="1"/>
    </row>
    <row r="127" spans="1:21">
      <c r="A127" s="20" t="s">
        <v>122</v>
      </c>
      <c r="B127" s="105">
        <v>0</v>
      </c>
      <c r="C127" s="105">
        <v>0</v>
      </c>
      <c r="D127" s="105">
        <v>0</v>
      </c>
      <c r="E127" s="105">
        <v>0</v>
      </c>
      <c r="F127" s="105">
        <v>0</v>
      </c>
      <c r="G127" s="1"/>
      <c r="H127" s="1"/>
      <c r="I127" s="1"/>
      <c r="J127" s="1"/>
      <c r="K127" s="1"/>
      <c r="L127" s="1"/>
      <c r="M127" s="1"/>
      <c r="N127" s="1"/>
      <c r="O127" s="1"/>
      <c r="P127" s="1"/>
      <c r="Q127" s="1"/>
      <c r="R127" s="1"/>
      <c r="S127" s="1"/>
      <c r="T127" s="1"/>
      <c r="U127" s="1"/>
    </row>
    <row r="128" spans="1:21">
      <c r="A128" s="21" t="s">
        <v>123</v>
      </c>
      <c r="B128" s="105">
        <v>0</v>
      </c>
      <c r="C128" s="105">
        <v>0</v>
      </c>
      <c r="D128" s="105">
        <v>0</v>
      </c>
      <c r="E128" s="105">
        <v>0</v>
      </c>
      <c r="F128" s="105">
        <v>0</v>
      </c>
      <c r="G128" s="1"/>
      <c r="H128" s="1"/>
      <c r="I128" s="1"/>
      <c r="J128" s="1"/>
      <c r="K128" s="1"/>
      <c r="L128" s="1"/>
      <c r="M128" s="1"/>
      <c r="N128" s="1"/>
      <c r="O128" s="1"/>
      <c r="P128" s="1"/>
      <c r="Q128" s="1"/>
      <c r="R128" s="1"/>
      <c r="S128" s="1"/>
      <c r="T128" s="1"/>
      <c r="U128" s="1"/>
    </row>
    <row r="129" spans="1:21">
      <c r="A129" s="22" t="s">
        <v>124</v>
      </c>
      <c r="B129" s="105">
        <v>2000</v>
      </c>
      <c r="C129" s="105">
        <v>0</v>
      </c>
      <c r="D129" s="105">
        <v>0</v>
      </c>
      <c r="E129" s="105">
        <v>0</v>
      </c>
      <c r="F129" s="105">
        <v>2000</v>
      </c>
      <c r="G129" s="1"/>
      <c r="H129" s="1"/>
      <c r="I129" s="1"/>
      <c r="J129" s="1"/>
      <c r="K129" s="1"/>
      <c r="L129" s="1"/>
      <c r="M129" s="1"/>
      <c r="N129" s="1"/>
      <c r="O129" s="1"/>
      <c r="P129" s="1"/>
      <c r="Q129" s="1"/>
      <c r="R129" s="1"/>
      <c r="S129" s="1"/>
      <c r="T129" s="1"/>
      <c r="U129" s="1"/>
    </row>
    <row r="130" spans="1:21">
      <c r="A130" s="22" t="s">
        <v>125</v>
      </c>
      <c r="B130" s="105">
        <v>4094749.3210300002</v>
      </c>
      <c r="C130" s="105">
        <v>123841.21303</v>
      </c>
      <c r="D130" s="105">
        <v>0</v>
      </c>
      <c r="E130" s="105">
        <v>0</v>
      </c>
      <c r="F130" s="105">
        <v>4218590.5340599995</v>
      </c>
      <c r="G130" s="1"/>
      <c r="H130" s="1"/>
      <c r="I130" s="1"/>
      <c r="J130" s="1"/>
      <c r="K130" s="1"/>
      <c r="L130" s="1"/>
      <c r="M130" s="1"/>
      <c r="N130" s="1"/>
      <c r="O130" s="1"/>
      <c r="P130" s="1"/>
      <c r="Q130" s="1"/>
      <c r="R130" s="1"/>
      <c r="S130" s="1"/>
      <c r="T130" s="1"/>
      <c r="U130" s="1"/>
    </row>
    <row r="131" spans="1:21">
      <c r="A131" s="17" t="s">
        <v>126</v>
      </c>
      <c r="B131" s="105">
        <v>267625.99244</v>
      </c>
      <c r="C131" s="105">
        <v>763.44803000000002</v>
      </c>
      <c r="D131" s="105">
        <v>0</v>
      </c>
      <c r="E131" s="105">
        <v>0</v>
      </c>
      <c r="F131" s="105">
        <v>268389.44046999997</v>
      </c>
      <c r="G131" s="1"/>
      <c r="H131" s="1"/>
      <c r="I131" s="1"/>
      <c r="J131" s="1"/>
      <c r="K131" s="1"/>
      <c r="L131" s="1"/>
      <c r="M131" s="1"/>
      <c r="N131" s="1"/>
      <c r="O131" s="1"/>
      <c r="P131" s="1"/>
      <c r="Q131" s="1"/>
      <c r="R131" s="1"/>
      <c r="S131" s="1"/>
      <c r="T131" s="1"/>
      <c r="U131" s="1"/>
    </row>
    <row r="132" spans="1:21">
      <c r="A132" s="15" t="s">
        <v>127</v>
      </c>
      <c r="B132" s="106">
        <v>0</v>
      </c>
      <c r="C132" s="106">
        <v>0</v>
      </c>
      <c r="D132" s="106">
        <v>0</v>
      </c>
      <c r="E132" s="106">
        <v>0</v>
      </c>
      <c r="F132" s="106">
        <v>0</v>
      </c>
      <c r="G132" s="1"/>
      <c r="H132" s="1"/>
      <c r="I132" s="1"/>
      <c r="J132" s="1"/>
      <c r="K132" s="1"/>
      <c r="L132" s="1"/>
      <c r="M132" s="1"/>
      <c r="N132" s="1"/>
      <c r="O132" s="1"/>
      <c r="P132" s="1"/>
      <c r="Q132" s="1"/>
      <c r="R132" s="1"/>
      <c r="S132" s="1"/>
      <c r="T132" s="1"/>
      <c r="U132" s="1"/>
    </row>
    <row r="133" spans="1:21">
      <c r="A133" s="15" t="s">
        <v>128</v>
      </c>
      <c r="B133" s="106">
        <v>0</v>
      </c>
      <c r="C133" s="106">
        <v>0</v>
      </c>
      <c r="D133" s="106">
        <v>0</v>
      </c>
      <c r="E133" s="106">
        <v>0</v>
      </c>
      <c r="F133" s="106">
        <v>0</v>
      </c>
      <c r="G133" s="1"/>
      <c r="H133" s="1"/>
      <c r="I133" s="1"/>
      <c r="J133" s="1"/>
      <c r="K133" s="1"/>
      <c r="L133" s="1"/>
      <c r="M133" s="1"/>
      <c r="N133" s="1"/>
      <c r="O133" s="1"/>
      <c r="P133" s="1"/>
      <c r="Q133" s="1"/>
      <c r="R133" s="1"/>
      <c r="S133" s="1"/>
      <c r="T133" s="1"/>
      <c r="U133" s="1"/>
    </row>
    <row r="134" spans="1:21">
      <c r="A134" s="17" t="s">
        <v>129</v>
      </c>
      <c r="B134" s="105">
        <v>0</v>
      </c>
      <c r="C134" s="105">
        <v>0</v>
      </c>
      <c r="D134" s="105">
        <v>0</v>
      </c>
      <c r="E134" s="105">
        <v>0</v>
      </c>
      <c r="F134" s="105">
        <v>0</v>
      </c>
      <c r="G134" s="23"/>
      <c r="H134" s="23"/>
      <c r="I134" s="23"/>
      <c r="J134" s="23"/>
      <c r="K134" s="23"/>
      <c r="L134" s="23"/>
      <c r="M134" s="23"/>
      <c r="N134" s="23"/>
      <c r="O134" s="23"/>
      <c r="P134" s="23"/>
      <c r="Q134" s="23"/>
      <c r="R134" s="23"/>
      <c r="S134" s="23"/>
      <c r="T134" s="23"/>
      <c r="U134" s="23"/>
    </row>
    <row r="135" spans="1:21">
      <c r="A135" s="17" t="s">
        <v>130</v>
      </c>
      <c r="B135" s="105">
        <v>0</v>
      </c>
      <c r="C135" s="105">
        <v>0</v>
      </c>
      <c r="D135" s="105">
        <v>0</v>
      </c>
      <c r="E135" s="105">
        <v>0</v>
      </c>
      <c r="F135" s="105">
        <v>0</v>
      </c>
      <c r="G135" s="23"/>
      <c r="H135" s="23"/>
      <c r="I135" s="23"/>
      <c r="J135" s="23"/>
      <c r="K135" s="23"/>
      <c r="L135" s="23"/>
      <c r="M135" s="23"/>
      <c r="N135" s="23"/>
      <c r="O135" s="23"/>
      <c r="P135" s="23"/>
      <c r="Q135" s="23"/>
      <c r="R135" s="23"/>
      <c r="S135" s="23"/>
      <c r="T135" s="23"/>
      <c r="U135" s="23"/>
    </row>
    <row r="136" spans="1:21">
      <c r="A136" s="17" t="s">
        <v>131</v>
      </c>
      <c r="B136" s="105">
        <v>0</v>
      </c>
      <c r="C136" s="105">
        <v>0</v>
      </c>
      <c r="D136" s="105">
        <v>0</v>
      </c>
      <c r="E136" s="105">
        <v>0</v>
      </c>
      <c r="F136" s="105">
        <v>0</v>
      </c>
      <c r="G136" s="1"/>
      <c r="H136" s="1"/>
      <c r="I136" s="1"/>
      <c r="J136" s="1"/>
      <c r="K136" s="1"/>
      <c r="L136" s="1"/>
      <c r="M136" s="1"/>
      <c r="N136" s="1"/>
      <c r="O136" s="1"/>
      <c r="P136" s="1"/>
      <c r="Q136" s="1"/>
      <c r="R136" s="1"/>
      <c r="S136" s="1"/>
      <c r="T136" s="1"/>
      <c r="U136" s="1"/>
    </row>
    <row r="137" spans="1:21">
      <c r="A137" s="17" t="s">
        <v>132</v>
      </c>
      <c r="B137" s="105">
        <v>0</v>
      </c>
      <c r="C137" s="105">
        <v>0</v>
      </c>
      <c r="D137" s="105">
        <v>0</v>
      </c>
      <c r="E137" s="105">
        <v>0</v>
      </c>
      <c r="F137" s="105">
        <v>0</v>
      </c>
      <c r="G137" s="1"/>
      <c r="H137" s="1"/>
      <c r="I137" s="1"/>
      <c r="J137" s="1"/>
      <c r="K137" s="1"/>
      <c r="L137" s="1"/>
      <c r="M137" s="1"/>
      <c r="N137" s="1"/>
      <c r="O137" s="1"/>
      <c r="P137" s="1"/>
      <c r="Q137" s="1"/>
      <c r="R137" s="1"/>
      <c r="S137" s="1"/>
      <c r="T137" s="1"/>
      <c r="U137" s="1"/>
    </row>
    <row r="138" spans="1:21">
      <c r="A138" s="17" t="s">
        <v>133</v>
      </c>
      <c r="B138" s="105">
        <v>0</v>
      </c>
      <c r="C138" s="105">
        <v>0</v>
      </c>
      <c r="D138" s="105">
        <v>0</v>
      </c>
      <c r="E138" s="105">
        <v>0</v>
      </c>
      <c r="F138" s="105">
        <v>0</v>
      </c>
      <c r="G138" s="1"/>
      <c r="H138" s="1"/>
      <c r="I138" s="1"/>
      <c r="J138" s="1"/>
      <c r="K138" s="1"/>
      <c r="L138" s="1"/>
      <c r="M138" s="1"/>
      <c r="N138" s="1"/>
      <c r="O138" s="1"/>
      <c r="P138" s="1"/>
      <c r="Q138" s="1"/>
      <c r="R138" s="1"/>
      <c r="S138" s="1"/>
      <c r="T138" s="1"/>
      <c r="U138" s="1"/>
    </row>
    <row r="139" spans="1:21">
      <c r="A139" s="17" t="s">
        <v>134</v>
      </c>
      <c r="B139" s="105">
        <v>0</v>
      </c>
      <c r="C139" s="105">
        <v>0</v>
      </c>
      <c r="D139" s="105">
        <v>0</v>
      </c>
      <c r="E139" s="105">
        <v>0</v>
      </c>
      <c r="F139" s="105">
        <v>0</v>
      </c>
      <c r="G139" s="1"/>
      <c r="H139" s="1"/>
      <c r="I139" s="1"/>
      <c r="J139" s="1"/>
      <c r="K139" s="1"/>
      <c r="L139" s="1"/>
      <c r="M139" s="1"/>
      <c r="N139" s="1"/>
      <c r="O139" s="1"/>
      <c r="P139" s="1"/>
      <c r="Q139" s="1"/>
      <c r="R139" s="1"/>
      <c r="S139" s="1"/>
      <c r="T139" s="1"/>
      <c r="U139" s="1"/>
    </row>
    <row r="140" spans="1:21">
      <c r="A140" s="15" t="s">
        <v>135</v>
      </c>
      <c r="B140" s="106">
        <v>3548846.46264</v>
      </c>
      <c r="C140" s="106">
        <v>436041.16454999999</v>
      </c>
      <c r="D140" s="106">
        <v>0</v>
      </c>
      <c r="E140" s="106">
        <v>0</v>
      </c>
      <c r="F140" s="106">
        <v>3984887.6271899999</v>
      </c>
      <c r="G140" s="1"/>
      <c r="H140" s="1"/>
      <c r="I140" s="1"/>
      <c r="J140" s="1"/>
      <c r="K140" s="1"/>
      <c r="L140" s="1"/>
      <c r="M140" s="1"/>
      <c r="N140" s="1"/>
      <c r="O140" s="1"/>
      <c r="P140" s="1"/>
      <c r="Q140" s="1"/>
      <c r="R140" s="1"/>
      <c r="S140" s="1"/>
      <c r="T140" s="1"/>
      <c r="U140" s="1"/>
    </row>
    <row r="141" spans="1:21">
      <c r="A141" s="17" t="s">
        <v>136</v>
      </c>
      <c r="B141" s="105">
        <v>0</v>
      </c>
      <c r="C141" s="105">
        <v>0</v>
      </c>
      <c r="D141" s="105">
        <v>0</v>
      </c>
      <c r="E141" s="105">
        <v>0</v>
      </c>
      <c r="F141" s="105">
        <v>0</v>
      </c>
      <c r="G141" s="1"/>
      <c r="H141" s="1"/>
      <c r="I141" s="1"/>
      <c r="J141" s="1"/>
      <c r="K141" s="1"/>
      <c r="L141" s="1"/>
      <c r="M141" s="1"/>
      <c r="N141" s="1"/>
      <c r="O141" s="1"/>
      <c r="P141" s="1"/>
      <c r="Q141" s="1"/>
      <c r="R141" s="1"/>
      <c r="S141" s="1"/>
      <c r="T141" s="1"/>
      <c r="U141" s="1"/>
    </row>
    <row r="142" spans="1:21">
      <c r="A142" s="17" t="s">
        <v>137</v>
      </c>
      <c r="B142" s="105">
        <v>677723.51997999998</v>
      </c>
      <c r="C142" s="105">
        <v>0</v>
      </c>
      <c r="D142" s="105">
        <v>0</v>
      </c>
      <c r="E142" s="105">
        <v>0</v>
      </c>
      <c r="F142" s="105">
        <v>677723.51997999998</v>
      </c>
      <c r="G142" s="1"/>
      <c r="H142" s="1"/>
      <c r="I142" s="1"/>
      <c r="J142" s="1"/>
      <c r="K142" s="1"/>
      <c r="L142" s="1"/>
      <c r="M142" s="1"/>
      <c r="N142" s="1"/>
      <c r="O142" s="1"/>
      <c r="P142" s="1"/>
      <c r="Q142" s="1"/>
      <c r="R142" s="1"/>
      <c r="S142" s="1"/>
      <c r="T142" s="1"/>
      <c r="U142" s="1"/>
    </row>
    <row r="143" spans="1:21">
      <c r="A143" s="17" t="s">
        <v>138</v>
      </c>
      <c r="B143" s="105">
        <v>0</v>
      </c>
      <c r="C143" s="105">
        <v>0</v>
      </c>
      <c r="D143" s="105">
        <v>0</v>
      </c>
      <c r="E143" s="105">
        <v>0</v>
      </c>
      <c r="F143" s="105">
        <v>0</v>
      </c>
      <c r="G143" s="1"/>
      <c r="H143" s="1"/>
      <c r="I143" s="1"/>
      <c r="J143" s="1"/>
      <c r="K143" s="1"/>
      <c r="L143" s="1"/>
      <c r="M143" s="1"/>
      <c r="N143" s="1"/>
      <c r="O143" s="1"/>
      <c r="P143" s="1"/>
      <c r="Q143" s="1"/>
      <c r="R143" s="1"/>
      <c r="S143" s="1"/>
      <c r="T143" s="1"/>
      <c r="U143" s="1"/>
    </row>
    <row r="144" spans="1:21">
      <c r="A144" s="17" t="s">
        <v>139</v>
      </c>
      <c r="B144" s="105">
        <v>0</v>
      </c>
      <c r="C144" s="105">
        <v>0</v>
      </c>
      <c r="D144" s="105">
        <v>0</v>
      </c>
      <c r="E144" s="105">
        <v>0</v>
      </c>
      <c r="F144" s="105">
        <v>0</v>
      </c>
      <c r="G144" s="1"/>
      <c r="H144" s="1"/>
      <c r="I144" s="1"/>
      <c r="J144" s="1"/>
      <c r="K144" s="1"/>
      <c r="L144" s="1"/>
      <c r="M144" s="1"/>
      <c r="N144" s="1"/>
      <c r="O144" s="1"/>
      <c r="P144" s="1"/>
      <c r="Q144" s="1"/>
      <c r="R144" s="1"/>
      <c r="S144" s="1"/>
      <c r="T144" s="1"/>
      <c r="U144" s="1"/>
    </row>
    <row r="145" spans="1:21">
      <c r="A145" s="11" t="s">
        <v>140</v>
      </c>
      <c r="B145" s="105">
        <v>1607694.65273</v>
      </c>
      <c r="C145" s="105">
        <v>82320</v>
      </c>
      <c r="D145" s="105">
        <v>0</v>
      </c>
      <c r="E145" s="105">
        <v>0</v>
      </c>
      <c r="F145" s="105">
        <v>1690014.65273</v>
      </c>
      <c r="G145" s="1"/>
      <c r="H145" s="1"/>
      <c r="I145" s="1"/>
      <c r="J145" s="1"/>
      <c r="K145" s="1"/>
      <c r="L145" s="1"/>
      <c r="M145" s="1"/>
      <c r="N145" s="1"/>
      <c r="O145" s="1"/>
      <c r="P145" s="1"/>
      <c r="Q145" s="1"/>
      <c r="R145" s="1"/>
      <c r="S145" s="1"/>
      <c r="T145" s="1"/>
      <c r="U145" s="1"/>
    </row>
    <row r="146" spans="1:21">
      <c r="A146" s="17" t="s">
        <v>141</v>
      </c>
      <c r="B146" s="105">
        <v>1202363.5136199999</v>
      </c>
      <c r="C146" s="105">
        <v>275835.65386999998</v>
      </c>
      <c r="D146" s="105">
        <v>0</v>
      </c>
      <c r="E146" s="105">
        <v>0</v>
      </c>
      <c r="F146" s="105">
        <v>1478199.1674899999</v>
      </c>
      <c r="G146" s="1"/>
      <c r="H146" s="1"/>
      <c r="I146" s="1"/>
      <c r="J146" s="1"/>
      <c r="K146" s="1"/>
      <c r="L146" s="1"/>
      <c r="M146" s="1"/>
      <c r="N146" s="1"/>
      <c r="O146" s="1"/>
      <c r="P146" s="1"/>
      <c r="Q146" s="1"/>
      <c r="R146" s="1"/>
      <c r="S146" s="1"/>
      <c r="T146" s="1"/>
      <c r="U146" s="1"/>
    </row>
    <row r="147" spans="1:21">
      <c r="A147" s="17" t="s">
        <v>142</v>
      </c>
      <c r="B147" s="105">
        <v>0</v>
      </c>
      <c r="C147" s="105">
        <v>72071.143329999992</v>
      </c>
      <c r="D147" s="105">
        <v>0</v>
      </c>
      <c r="E147" s="105">
        <v>0</v>
      </c>
      <c r="F147" s="105">
        <v>72071.143329999992</v>
      </c>
      <c r="G147" s="1"/>
      <c r="H147" s="1"/>
      <c r="I147" s="1"/>
      <c r="J147" s="1"/>
      <c r="K147" s="1"/>
      <c r="L147" s="1"/>
      <c r="M147" s="1"/>
      <c r="N147" s="1"/>
      <c r="O147" s="1"/>
      <c r="P147" s="1"/>
      <c r="Q147" s="1"/>
      <c r="R147" s="1"/>
      <c r="S147" s="1"/>
      <c r="T147" s="1"/>
      <c r="U147" s="1"/>
    </row>
    <row r="148" spans="1:21">
      <c r="A148" s="17" t="s">
        <v>143</v>
      </c>
      <c r="B148" s="105">
        <v>61064.776310000001</v>
      </c>
      <c r="C148" s="105">
        <v>5814.3673499999995</v>
      </c>
      <c r="D148" s="105">
        <v>0</v>
      </c>
      <c r="E148" s="105">
        <v>0</v>
      </c>
      <c r="F148" s="105">
        <v>66879.143660000002</v>
      </c>
      <c r="G148" s="1"/>
      <c r="H148" s="1"/>
      <c r="I148" s="1"/>
      <c r="J148" s="1"/>
      <c r="K148" s="1"/>
      <c r="L148" s="1"/>
      <c r="M148" s="1"/>
      <c r="N148" s="1"/>
      <c r="O148" s="1"/>
      <c r="P148" s="1"/>
      <c r="Q148" s="1"/>
      <c r="R148" s="1"/>
      <c r="S148" s="1"/>
      <c r="T148" s="1"/>
      <c r="U148" s="1"/>
    </row>
    <row r="149" spans="1:21">
      <c r="A149" s="15" t="s">
        <v>144</v>
      </c>
      <c r="B149" s="106">
        <v>56709.930919999999</v>
      </c>
      <c r="C149" s="106">
        <v>209.65734</v>
      </c>
      <c r="D149" s="106">
        <v>0</v>
      </c>
      <c r="E149" s="106">
        <v>0</v>
      </c>
      <c r="F149" s="106">
        <v>56919.588259999997</v>
      </c>
      <c r="G149" s="1"/>
      <c r="H149" s="1"/>
      <c r="I149" s="1"/>
      <c r="J149" s="1"/>
      <c r="K149" s="1"/>
      <c r="L149" s="1"/>
      <c r="M149" s="1"/>
      <c r="N149" s="1"/>
      <c r="O149" s="1"/>
      <c r="P149" s="1"/>
      <c r="Q149" s="1"/>
      <c r="R149" s="1"/>
      <c r="S149" s="1"/>
      <c r="T149" s="1"/>
      <c r="U149" s="1"/>
    </row>
    <row r="150" spans="1:21">
      <c r="A150" s="17" t="s">
        <v>71</v>
      </c>
      <c r="B150" s="105">
        <v>0</v>
      </c>
      <c r="C150" s="105">
        <v>0</v>
      </c>
      <c r="D150" s="105">
        <v>0</v>
      </c>
      <c r="E150" s="105">
        <v>0</v>
      </c>
      <c r="F150" s="105">
        <v>0</v>
      </c>
      <c r="G150" s="1"/>
      <c r="H150" s="1"/>
      <c r="I150" s="1"/>
      <c r="J150" s="1"/>
      <c r="K150" s="1"/>
      <c r="L150" s="1"/>
      <c r="M150" s="1"/>
      <c r="N150" s="1"/>
      <c r="O150" s="1"/>
      <c r="P150" s="1"/>
      <c r="Q150" s="1"/>
      <c r="R150" s="1"/>
      <c r="S150" s="1"/>
      <c r="T150" s="1"/>
      <c r="U150" s="1"/>
    </row>
    <row r="151" spans="1:21">
      <c r="A151" s="17" t="s">
        <v>73</v>
      </c>
      <c r="B151" s="105">
        <v>15758.949259999999</v>
      </c>
      <c r="C151" s="105">
        <v>86.699960000000004</v>
      </c>
      <c r="D151" s="105">
        <v>0</v>
      </c>
      <c r="E151" s="105">
        <v>0</v>
      </c>
      <c r="F151" s="105">
        <v>15845.649220000001</v>
      </c>
      <c r="G151" s="1"/>
      <c r="H151" s="1"/>
      <c r="I151" s="1"/>
      <c r="J151" s="1"/>
      <c r="K151" s="1"/>
      <c r="L151" s="1"/>
      <c r="M151" s="1"/>
      <c r="N151" s="1"/>
      <c r="O151" s="1"/>
      <c r="P151" s="1"/>
      <c r="Q151" s="1"/>
      <c r="R151" s="1"/>
      <c r="S151" s="1"/>
      <c r="T151" s="1"/>
      <c r="U151" s="1"/>
    </row>
    <row r="152" spans="1:21">
      <c r="A152" s="17" t="s">
        <v>145</v>
      </c>
      <c r="B152" s="105">
        <v>40950.981659999998</v>
      </c>
      <c r="C152" s="105">
        <v>122.95738</v>
      </c>
      <c r="D152" s="105">
        <v>0</v>
      </c>
      <c r="E152" s="105">
        <v>0</v>
      </c>
      <c r="F152" s="105">
        <v>41073.939039999997</v>
      </c>
      <c r="G152" s="1"/>
      <c r="H152" s="1"/>
      <c r="I152" s="1"/>
      <c r="J152" s="1"/>
      <c r="K152" s="1"/>
      <c r="L152" s="1"/>
      <c r="M152" s="1"/>
      <c r="N152" s="1"/>
      <c r="O152" s="1"/>
      <c r="P152" s="1"/>
      <c r="Q152" s="1"/>
      <c r="R152" s="1"/>
      <c r="S152" s="1"/>
      <c r="T152" s="1"/>
      <c r="U152" s="1"/>
    </row>
    <row r="153" spans="1:21">
      <c r="A153" s="17" t="s">
        <v>99</v>
      </c>
      <c r="B153" s="105">
        <v>0</v>
      </c>
      <c r="C153" s="105">
        <v>0</v>
      </c>
      <c r="D153" s="105">
        <v>0</v>
      </c>
      <c r="E153" s="105">
        <v>0</v>
      </c>
      <c r="F153" s="105">
        <v>0</v>
      </c>
      <c r="G153" s="1"/>
      <c r="H153" s="1"/>
      <c r="I153" s="1"/>
      <c r="J153" s="1"/>
      <c r="K153" s="1"/>
      <c r="L153" s="1"/>
      <c r="M153" s="1"/>
      <c r="N153" s="1"/>
      <c r="O153" s="1"/>
      <c r="P153" s="1"/>
      <c r="Q153" s="1"/>
      <c r="R153" s="1"/>
      <c r="S153" s="1"/>
      <c r="T153" s="1"/>
      <c r="U153" s="1"/>
    </row>
    <row r="154" spans="1:21">
      <c r="A154" s="17" t="s">
        <v>146</v>
      </c>
      <c r="B154" s="105">
        <v>0</v>
      </c>
      <c r="C154" s="105">
        <v>0</v>
      </c>
      <c r="D154" s="105">
        <v>0</v>
      </c>
      <c r="E154" s="105">
        <v>0</v>
      </c>
      <c r="F154" s="105">
        <v>0</v>
      </c>
      <c r="G154" s="1"/>
      <c r="H154" s="1"/>
      <c r="I154" s="1"/>
      <c r="J154" s="1"/>
      <c r="K154" s="1"/>
      <c r="L154" s="1"/>
      <c r="M154" s="1"/>
      <c r="N154" s="1"/>
      <c r="O154" s="1"/>
      <c r="P154" s="1"/>
      <c r="Q154" s="1"/>
      <c r="R154" s="1"/>
      <c r="S154" s="1"/>
      <c r="T154" s="1"/>
      <c r="U154" s="1"/>
    </row>
    <row r="155" spans="1:21">
      <c r="A155" s="15" t="s">
        <v>147</v>
      </c>
      <c r="B155" s="106">
        <v>46837.178</v>
      </c>
      <c r="C155" s="106">
        <v>0</v>
      </c>
      <c r="D155" s="106">
        <v>0</v>
      </c>
      <c r="E155" s="106">
        <v>0</v>
      </c>
      <c r="F155" s="106">
        <v>46837.178</v>
      </c>
      <c r="G155" s="1"/>
      <c r="H155" s="1"/>
      <c r="I155" s="1"/>
      <c r="J155" s="1"/>
      <c r="K155" s="1"/>
      <c r="L155" s="1"/>
      <c r="M155" s="1"/>
      <c r="N155" s="1"/>
      <c r="O155" s="1"/>
      <c r="P155" s="1"/>
      <c r="Q155" s="1"/>
      <c r="R155" s="1"/>
      <c r="S155" s="1"/>
      <c r="T155" s="1"/>
      <c r="U155" s="1"/>
    </row>
    <row r="156" spans="1:21">
      <c r="A156" s="17" t="s">
        <v>148</v>
      </c>
      <c r="B156" s="105">
        <v>0</v>
      </c>
      <c r="C156" s="105">
        <v>0</v>
      </c>
      <c r="D156" s="105">
        <v>0</v>
      </c>
      <c r="E156" s="105">
        <v>0</v>
      </c>
      <c r="F156" s="105">
        <v>0</v>
      </c>
      <c r="G156" s="1"/>
      <c r="H156" s="1"/>
      <c r="I156" s="1"/>
      <c r="J156" s="1"/>
      <c r="K156" s="1"/>
      <c r="L156" s="1"/>
      <c r="M156" s="1"/>
      <c r="N156" s="1"/>
      <c r="O156" s="1"/>
      <c r="P156" s="1"/>
      <c r="Q156" s="1"/>
      <c r="R156" s="1"/>
      <c r="S156" s="1"/>
      <c r="T156" s="1"/>
      <c r="U156" s="1"/>
    </row>
    <row r="157" spans="1:21">
      <c r="A157" s="17" t="s">
        <v>149</v>
      </c>
      <c r="B157" s="105">
        <v>0</v>
      </c>
      <c r="C157" s="105">
        <v>0</v>
      </c>
      <c r="D157" s="105">
        <v>0</v>
      </c>
      <c r="E157" s="105">
        <v>0</v>
      </c>
      <c r="F157" s="105">
        <v>0</v>
      </c>
      <c r="G157" s="1"/>
      <c r="H157" s="1"/>
      <c r="I157" s="1"/>
      <c r="J157" s="1"/>
      <c r="K157" s="1"/>
      <c r="L157" s="1"/>
      <c r="M157" s="1"/>
      <c r="N157" s="1"/>
      <c r="O157" s="1"/>
      <c r="P157" s="1"/>
      <c r="Q157" s="1"/>
      <c r="R157" s="1"/>
      <c r="S157" s="1"/>
      <c r="T157" s="1"/>
      <c r="U157" s="1"/>
    </row>
    <row r="158" spans="1:21">
      <c r="A158" s="17" t="s">
        <v>150</v>
      </c>
      <c r="B158" s="105">
        <v>4817.6170899999997</v>
      </c>
      <c r="C158" s="105">
        <v>0</v>
      </c>
      <c r="D158" s="105">
        <v>0</v>
      </c>
      <c r="E158" s="105">
        <v>0</v>
      </c>
      <c r="F158" s="105">
        <v>4817.6170899999997</v>
      </c>
      <c r="G158" s="1"/>
      <c r="H158" s="1"/>
      <c r="I158" s="1"/>
      <c r="J158" s="1"/>
      <c r="K158" s="1"/>
      <c r="L158" s="1"/>
      <c r="M158" s="1"/>
      <c r="N158" s="1"/>
      <c r="O158" s="1"/>
      <c r="P158" s="1"/>
      <c r="Q158" s="1"/>
      <c r="R158" s="1"/>
      <c r="S158" s="1"/>
      <c r="T158" s="1"/>
      <c r="U158" s="1"/>
    </row>
    <row r="159" spans="1:21">
      <c r="A159" s="17" t="s">
        <v>151</v>
      </c>
      <c r="B159" s="105">
        <v>0</v>
      </c>
      <c r="C159" s="105">
        <v>0</v>
      </c>
      <c r="D159" s="105">
        <v>0</v>
      </c>
      <c r="E159" s="105">
        <v>0</v>
      </c>
      <c r="F159" s="105">
        <v>0</v>
      </c>
      <c r="G159" s="1"/>
      <c r="H159" s="1"/>
      <c r="I159" s="1"/>
      <c r="J159" s="1"/>
      <c r="K159" s="1"/>
      <c r="L159" s="1"/>
      <c r="M159" s="1"/>
      <c r="N159" s="1"/>
      <c r="O159" s="1"/>
      <c r="P159" s="1"/>
      <c r="Q159" s="1"/>
      <c r="R159" s="1"/>
      <c r="S159" s="1"/>
      <c r="T159" s="1"/>
      <c r="U159" s="1"/>
    </row>
    <row r="160" spans="1:21">
      <c r="A160" s="17" t="s">
        <v>152</v>
      </c>
      <c r="B160" s="105">
        <v>42019.560909999993</v>
      </c>
      <c r="C160" s="105">
        <v>0</v>
      </c>
      <c r="D160" s="105">
        <v>0</v>
      </c>
      <c r="E160" s="105">
        <v>0</v>
      </c>
      <c r="F160" s="105">
        <v>42019.560909999993</v>
      </c>
      <c r="G160" s="1"/>
      <c r="H160" s="1"/>
      <c r="I160" s="1"/>
      <c r="J160" s="1"/>
      <c r="K160" s="1"/>
      <c r="L160" s="1"/>
      <c r="M160" s="1"/>
      <c r="N160" s="1"/>
      <c r="O160" s="1"/>
      <c r="P160" s="1"/>
      <c r="Q160" s="1"/>
      <c r="R160" s="1"/>
      <c r="S160" s="1"/>
      <c r="T160" s="1"/>
      <c r="U160" s="1"/>
    </row>
    <row r="161" spans="1:21">
      <c r="A161" s="17" t="s">
        <v>153</v>
      </c>
      <c r="B161" s="105">
        <v>0</v>
      </c>
      <c r="C161" s="105">
        <v>0</v>
      </c>
      <c r="D161" s="105">
        <v>0</v>
      </c>
      <c r="E161" s="105">
        <v>0</v>
      </c>
      <c r="F161" s="105">
        <v>0</v>
      </c>
      <c r="G161" s="1"/>
      <c r="H161" s="1"/>
      <c r="I161" s="1"/>
      <c r="J161" s="1"/>
      <c r="K161" s="1"/>
      <c r="L161" s="1"/>
      <c r="M161" s="1"/>
      <c r="N161" s="1"/>
      <c r="O161" s="1"/>
      <c r="P161" s="1"/>
      <c r="Q161" s="1"/>
      <c r="R161" s="1"/>
      <c r="S161" s="1"/>
      <c r="T161" s="1"/>
      <c r="U161" s="1"/>
    </row>
    <row r="162" spans="1:21">
      <c r="A162" s="15" t="s">
        <v>154</v>
      </c>
      <c r="B162" s="106">
        <v>103907.76183</v>
      </c>
      <c r="C162" s="106">
        <v>0</v>
      </c>
      <c r="D162" s="106">
        <v>0</v>
      </c>
      <c r="E162" s="106">
        <v>0</v>
      </c>
      <c r="F162" s="106">
        <v>103907.76183</v>
      </c>
      <c r="G162" s="1"/>
      <c r="H162" s="1"/>
      <c r="I162" s="1"/>
      <c r="J162" s="1"/>
      <c r="K162" s="1"/>
      <c r="L162" s="1"/>
      <c r="M162" s="1"/>
      <c r="N162" s="1"/>
      <c r="O162" s="1"/>
      <c r="P162" s="1"/>
      <c r="Q162" s="1"/>
      <c r="R162" s="1"/>
      <c r="S162" s="1"/>
      <c r="T162" s="1"/>
      <c r="U162" s="1"/>
    </row>
    <row r="163" spans="1:21">
      <c r="A163" s="17" t="s">
        <v>155</v>
      </c>
      <c r="B163" s="105">
        <v>102900</v>
      </c>
      <c r="C163" s="105">
        <v>0</v>
      </c>
      <c r="D163" s="105">
        <v>0</v>
      </c>
      <c r="E163" s="105">
        <v>0</v>
      </c>
      <c r="F163" s="105">
        <v>102900</v>
      </c>
      <c r="G163" s="1"/>
      <c r="H163" s="1"/>
      <c r="I163" s="1"/>
      <c r="J163" s="1"/>
      <c r="K163" s="1"/>
      <c r="L163" s="1"/>
      <c r="M163" s="1"/>
      <c r="N163" s="1"/>
      <c r="O163" s="1"/>
      <c r="P163" s="1"/>
      <c r="Q163" s="1"/>
      <c r="R163" s="1"/>
      <c r="S163" s="1"/>
      <c r="T163" s="1"/>
      <c r="U163" s="1"/>
    </row>
    <row r="164" spans="1:21">
      <c r="A164" s="17" t="s">
        <v>156</v>
      </c>
      <c r="B164" s="105">
        <v>0</v>
      </c>
      <c r="C164" s="105">
        <v>0</v>
      </c>
      <c r="D164" s="105">
        <v>0</v>
      </c>
      <c r="E164" s="105">
        <v>0</v>
      </c>
      <c r="F164" s="105">
        <v>0</v>
      </c>
      <c r="G164" s="1"/>
      <c r="H164" s="1"/>
      <c r="I164" s="1"/>
      <c r="J164" s="1"/>
      <c r="K164" s="1"/>
      <c r="L164" s="1"/>
      <c r="M164" s="1"/>
      <c r="N164" s="1"/>
      <c r="O164" s="1"/>
      <c r="P164" s="1"/>
      <c r="Q164" s="1"/>
      <c r="R164" s="1"/>
      <c r="S164" s="1"/>
      <c r="T164" s="1"/>
      <c r="U164" s="1"/>
    </row>
    <row r="165" spans="1:21">
      <c r="A165" s="11" t="s">
        <v>157</v>
      </c>
      <c r="B165" s="105">
        <v>0</v>
      </c>
      <c r="C165" s="105">
        <v>0</v>
      </c>
      <c r="D165" s="105">
        <v>0</v>
      </c>
      <c r="E165" s="105">
        <v>0</v>
      </c>
      <c r="F165" s="105">
        <v>0</v>
      </c>
      <c r="G165" s="1"/>
      <c r="H165" s="1"/>
      <c r="I165" s="1"/>
      <c r="J165" s="1"/>
      <c r="K165" s="1"/>
      <c r="L165" s="1"/>
      <c r="M165" s="1"/>
      <c r="N165" s="1"/>
      <c r="O165" s="1"/>
      <c r="P165" s="1"/>
      <c r="Q165" s="1"/>
      <c r="R165" s="1"/>
      <c r="S165" s="1"/>
      <c r="T165" s="1"/>
      <c r="U165" s="1"/>
    </row>
    <row r="166" spans="1:21">
      <c r="A166" s="17" t="s">
        <v>158</v>
      </c>
      <c r="B166" s="105">
        <v>1007.7618299999999</v>
      </c>
      <c r="C166" s="105">
        <v>0</v>
      </c>
      <c r="D166" s="105">
        <v>0</v>
      </c>
      <c r="E166" s="105">
        <v>0</v>
      </c>
      <c r="F166" s="105">
        <v>1007.7618299999999</v>
      </c>
      <c r="G166" s="1"/>
      <c r="H166" s="1"/>
      <c r="I166" s="1"/>
      <c r="J166" s="1"/>
      <c r="K166" s="1"/>
      <c r="L166" s="1"/>
      <c r="M166" s="1"/>
      <c r="N166" s="1"/>
      <c r="O166" s="1"/>
      <c r="P166" s="1"/>
      <c r="Q166" s="1"/>
      <c r="R166" s="1"/>
      <c r="S166" s="1"/>
      <c r="T166" s="1"/>
      <c r="U166" s="1"/>
    </row>
    <row r="167" spans="1:21">
      <c r="A167" s="15" t="s">
        <v>159</v>
      </c>
      <c r="B167" s="106">
        <v>0</v>
      </c>
      <c r="C167" s="106">
        <v>0</v>
      </c>
      <c r="D167" s="106">
        <v>0</v>
      </c>
      <c r="E167" s="106">
        <v>0</v>
      </c>
      <c r="F167" s="106">
        <v>0</v>
      </c>
      <c r="G167" s="1"/>
      <c r="H167" s="1"/>
      <c r="I167" s="1"/>
      <c r="J167" s="1"/>
      <c r="K167" s="1"/>
      <c r="L167" s="1"/>
      <c r="M167" s="1"/>
      <c r="N167" s="1"/>
      <c r="O167" s="1"/>
      <c r="P167" s="1"/>
      <c r="Q167" s="1"/>
      <c r="R167" s="1"/>
      <c r="S167" s="1"/>
      <c r="T167" s="1"/>
      <c r="U167" s="1"/>
    </row>
    <row r="168" spans="1:21">
      <c r="A168" s="17" t="s">
        <v>160</v>
      </c>
      <c r="B168" s="105">
        <v>0</v>
      </c>
      <c r="C168" s="105">
        <v>0</v>
      </c>
      <c r="D168" s="105">
        <v>0</v>
      </c>
      <c r="E168" s="105">
        <v>0</v>
      </c>
      <c r="F168" s="105">
        <v>0</v>
      </c>
      <c r="G168" s="1"/>
      <c r="H168" s="1"/>
      <c r="I168" s="1"/>
      <c r="J168" s="1"/>
      <c r="K168" s="1"/>
      <c r="L168" s="1"/>
      <c r="M168" s="1"/>
      <c r="N168" s="1"/>
      <c r="O168" s="1"/>
      <c r="P168" s="1"/>
      <c r="Q168" s="1"/>
      <c r="R168" s="1"/>
      <c r="S168" s="1"/>
      <c r="T168" s="1"/>
      <c r="U168" s="1"/>
    </row>
    <row r="169" spans="1:21">
      <c r="A169" s="17" t="s">
        <v>161</v>
      </c>
      <c r="B169" s="105">
        <v>0</v>
      </c>
      <c r="C169" s="105">
        <v>0</v>
      </c>
      <c r="D169" s="105">
        <v>0</v>
      </c>
      <c r="E169" s="105">
        <v>0</v>
      </c>
      <c r="F169" s="105">
        <v>0</v>
      </c>
      <c r="G169" s="1"/>
      <c r="H169" s="1"/>
      <c r="I169" s="1"/>
      <c r="J169" s="1"/>
      <c r="K169" s="1"/>
      <c r="L169" s="1"/>
      <c r="M169" s="1"/>
      <c r="N169" s="1"/>
      <c r="O169" s="1"/>
      <c r="P169" s="1"/>
      <c r="Q169" s="1"/>
      <c r="R169" s="1"/>
      <c r="S169" s="1"/>
      <c r="T169" s="1"/>
      <c r="U169" s="1"/>
    </row>
    <row r="170" spans="1:21">
      <c r="A170" s="17" t="s">
        <v>162</v>
      </c>
      <c r="B170" s="105">
        <v>0</v>
      </c>
      <c r="C170" s="105">
        <v>0</v>
      </c>
      <c r="D170" s="105">
        <v>0</v>
      </c>
      <c r="E170" s="105">
        <v>0</v>
      </c>
      <c r="F170" s="105">
        <v>0</v>
      </c>
      <c r="G170" s="1"/>
      <c r="H170" s="1"/>
      <c r="I170" s="1"/>
      <c r="J170" s="1"/>
      <c r="K170" s="1"/>
      <c r="L170" s="1"/>
      <c r="M170" s="1"/>
      <c r="N170" s="1"/>
      <c r="O170" s="1"/>
      <c r="P170" s="1"/>
      <c r="Q170" s="1"/>
      <c r="R170" s="1"/>
      <c r="S170" s="1"/>
      <c r="T170" s="1"/>
      <c r="U170" s="1"/>
    </row>
    <row r="171" spans="1:21">
      <c r="A171" s="17" t="s">
        <v>163</v>
      </c>
      <c r="B171" s="105">
        <v>0</v>
      </c>
      <c r="C171" s="105">
        <v>0</v>
      </c>
      <c r="D171" s="105">
        <v>0</v>
      </c>
      <c r="E171" s="105">
        <v>0</v>
      </c>
      <c r="F171" s="105">
        <v>0</v>
      </c>
      <c r="G171" s="1"/>
      <c r="H171" s="1"/>
      <c r="I171" s="1"/>
      <c r="J171" s="1"/>
      <c r="K171" s="1"/>
      <c r="L171" s="1"/>
      <c r="M171" s="1"/>
      <c r="N171" s="1"/>
      <c r="O171" s="1"/>
      <c r="P171" s="1"/>
      <c r="Q171" s="1"/>
      <c r="R171" s="1"/>
      <c r="S171" s="1"/>
      <c r="T171" s="1"/>
      <c r="U171" s="1"/>
    </row>
    <row r="172" spans="1:21">
      <c r="A172" s="17" t="s">
        <v>164</v>
      </c>
      <c r="B172" s="105">
        <v>0</v>
      </c>
      <c r="C172" s="105">
        <v>0</v>
      </c>
      <c r="D172" s="105">
        <v>0</v>
      </c>
      <c r="E172" s="105">
        <v>0</v>
      </c>
      <c r="F172" s="105">
        <v>0</v>
      </c>
      <c r="G172" s="1"/>
      <c r="H172" s="1"/>
      <c r="I172" s="1"/>
      <c r="J172" s="1"/>
      <c r="K172" s="1"/>
      <c r="L172" s="1"/>
      <c r="M172" s="1"/>
      <c r="N172" s="1"/>
      <c r="O172" s="1"/>
      <c r="P172" s="1"/>
      <c r="Q172" s="1"/>
      <c r="R172" s="1"/>
      <c r="S172" s="1"/>
      <c r="T172" s="1"/>
      <c r="U172" s="1"/>
    </row>
    <row r="173" spans="1:21">
      <c r="A173" s="17" t="s">
        <v>165</v>
      </c>
      <c r="B173" s="105">
        <v>0</v>
      </c>
      <c r="C173" s="105">
        <v>0</v>
      </c>
      <c r="D173" s="105">
        <v>0</v>
      </c>
      <c r="E173" s="105">
        <v>0</v>
      </c>
      <c r="F173" s="105">
        <v>0</v>
      </c>
      <c r="G173" s="1"/>
      <c r="H173" s="1"/>
      <c r="I173" s="1"/>
      <c r="J173" s="1"/>
      <c r="K173" s="1"/>
      <c r="L173" s="1"/>
      <c r="M173" s="1"/>
      <c r="N173" s="1"/>
      <c r="O173" s="1"/>
      <c r="P173" s="1"/>
      <c r="Q173" s="1"/>
      <c r="R173" s="1"/>
      <c r="S173" s="1"/>
      <c r="T173" s="1"/>
      <c r="U173" s="1"/>
    </row>
    <row r="174" spans="1:21">
      <c r="A174" s="17" t="s">
        <v>166</v>
      </c>
      <c r="B174" s="105">
        <v>0</v>
      </c>
      <c r="C174" s="105">
        <v>0</v>
      </c>
      <c r="D174" s="105">
        <v>0</v>
      </c>
      <c r="E174" s="105">
        <v>0</v>
      </c>
      <c r="F174" s="105">
        <v>0</v>
      </c>
      <c r="G174" s="1"/>
      <c r="H174" s="1"/>
      <c r="I174" s="1"/>
      <c r="J174" s="1"/>
      <c r="K174" s="1"/>
      <c r="L174" s="1"/>
      <c r="M174" s="1"/>
      <c r="N174" s="1"/>
      <c r="O174" s="1"/>
      <c r="P174" s="1"/>
      <c r="Q174" s="1"/>
      <c r="R174" s="1"/>
      <c r="S174" s="1"/>
      <c r="T174" s="1"/>
      <c r="U174" s="1"/>
    </row>
    <row r="175" spans="1:21">
      <c r="A175" s="17" t="s">
        <v>167</v>
      </c>
      <c r="B175" s="105">
        <v>0</v>
      </c>
      <c r="C175" s="105">
        <v>0</v>
      </c>
      <c r="D175" s="105">
        <v>0</v>
      </c>
      <c r="E175" s="105">
        <v>0</v>
      </c>
      <c r="F175" s="105">
        <v>0</v>
      </c>
      <c r="G175" s="1"/>
      <c r="H175" s="1"/>
      <c r="I175" s="1"/>
      <c r="J175" s="1"/>
      <c r="K175" s="1"/>
      <c r="L175" s="1"/>
      <c r="M175" s="1"/>
      <c r="N175" s="1"/>
      <c r="O175" s="1"/>
      <c r="P175" s="1"/>
      <c r="Q175" s="1"/>
      <c r="R175" s="1"/>
      <c r="S175" s="1"/>
      <c r="T175" s="1"/>
      <c r="U175" s="1"/>
    </row>
    <row r="176" spans="1:21">
      <c r="A176" s="14" t="s">
        <v>168</v>
      </c>
      <c r="B176" s="106">
        <v>902108.34013000003</v>
      </c>
      <c r="C176" s="106">
        <v>0</v>
      </c>
      <c r="D176" s="106">
        <v>0</v>
      </c>
      <c r="E176" s="106">
        <v>0</v>
      </c>
      <c r="F176" s="106">
        <v>902108.34013000003</v>
      </c>
      <c r="G176" s="1"/>
      <c r="H176" s="1"/>
      <c r="I176" s="1"/>
      <c r="J176" s="1"/>
      <c r="K176" s="1"/>
      <c r="L176" s="1"/>
      <c r="M176" s="1"/>
      <c r="N176" s="1"/>
      <c r="O176" s="1"/>
      <c r="P176" s="1"/>
      <c r="Q176" s="1"/>
      <c r="R176" s="1"/>
      <c r="S176" s="1"/>
      <c r="T176" s="1"/>
      <c r="U176" s="1"/>
    </row>
    <row r="177" spans="1:21">
      <c r="A177" s="24" t="s">
        <v>169</v>
      </c>
      <c r="B177" s="105">
        <v>757352</v>
      </c>
      <c r="C177" s="105">
        <v>0</v>
      </c>
      <c r="D177" s="105">
        <v>0</v>
      </c>
      <c r="E177" s="105">
        <v>0</v>
      </c>
      <c r="F177" s="105">
        <v>757352</v>
      </c>
      <c r="G177" s="1"/>
      <c r="H177" s="1"/>
      <c r="I177" s="1"/>
      <c r="J177" s="1"/>
      <c r="K177" s="1"/>
      <c r="L177" s="1"/>
      <c r="M177" s="1"/>
      <c r="N177" s="1"/>
      <c r="O177" s="1"/>
      <c r="P177" s="1"/>
      <c r="Q177" s="1"/>
      <c r="R177" s="1"/>
      <c r="S177" s="1"/>
      <c r="T177" s="1"/>
      <c r="U177" s="1"/>
    </row>
    <row r="178" spans="1:21">
      <c r="A178" s="17" t="s">
        <v>170</v>
      </c>
      <c r="B178" s="105">
        <v>757352</v>
      </c>
      <c r="C178" s="105">
        <v>0</v>
      </c>
      <c r="D178" s="105">
        <v>0</v>
      </c>
      <c r="E178" s="105">
        <v>0</v>
      </c>
      <c r="F178" s="105">
        <v>757352</v>
      </c>
      <c r="G178" s="1"/>
      <c r="H178" s="1"/>
      <c r="I178" s="1"/>
      <c r="J178" s="1"/>
      <c r="K178" s="1"/>
      <c r="L178" s="1"/>
      <c r="M178" s="1"/>
      <c r="N178" s="1"/>
      <c r="O178" s="1"/>
      <c r="P178" s="1"/>
      <c r="Q178" s="1"/>
      <c r="R178" s="1"/>
      <c r="S178" s="1"/>
      <c r="T178" s="1"/>
      <c r="U178" s="1"/>
    </row>
    <row r="179" spans="1:21">
      <c r="A179" s="17" t="s">
        <v>171</v>
      </c>
      <c r="B179" s="105">
        <v>0</v>
      </c>
      <c r="C179" s="105">
        <v>0</v>
      </c>
      <c r="D179" s="105">
        <v>0</v>
      </c>
      <c r="E179" s="105">
        <v>0</v>
      </c>
      <c r="F179" s="105">
        <v>0</v>
      </c>
      <c r="G179" s="1"/>
      <c r="H179" s="1"/>
      <c r="I179" s="1"/>
      <c r="J179" s="1"/>
      <c r="K179" s="1"/>
      <c r="L179" s="1"/>
      <c r="M179" s="1"/>
      <c r="N179" s="1"/>
      <c r="O179" s="1"/>
      <c r="P179" s="1"/>
      <c r="Q179" s="1"/>
      <c r="R179" s="1"/>
      <c r="S179" s="1"/>
      <c r="T179" s="1"/>
      <c r="U179" s="1"/>
    </row>
    <row r="180" spans="1:21">
      <c r="A180" s="17" t="s">
        <v>172</v>
      </c>
      <c r="B180" s="105">
        <v>0</v>
      </c>
      <c r="C180" s="105">
        <v>0</v>
      </c>
      <c r="D180" s="105">
        <v>0</v>
      </c>
      <c r="E180" s="105">
        <v>0</v>
      </c>
      <c r="F180" s="105">
        <v>0</v>
      </c>
      <c r="G180" s="1"/>
      <c r="H180" s="1"/>
      <c r="I180" s="1"/>
      <c r="J180" s="1"/>
      <c r="K180" s="1"/>
      <c r="L180" s="1"/>
      <c r="M180" s="1"/>
      <c r="N180" s="1"/>
      <c r="O180" s="1"/>
      <c r="P180" s="1"/>
      <c r="Q180" s="1"/>
      <c r="R180" s="1"/>
      <c r="S180" s="1"/>
      <c r="T180" s="1"/>
      <c r="U180" s="1"/>
    </row>
    <row r="181" spans="1:21">
      <c r="A181" s="24" t="s">
        <v>173</v>
      </c>
      <c r="B181" s="105">
        <v>0</v>
      </c>
      <c r="C181" s="105">
        <v>0</v>
      </c>
      <c r="D181" s="105">
        <v>0</v>
      </c>
      <c r="E181" s="105">
        <v>0</v>
      </c>
      <c r="F181" s="105">
        <v>0</v>
      </c>
      <c r="G181" s="1"/>
      <c r="H181" s="1"/>
      <c r="I181" s="1"/>
      <c r="J181" s="1"/>
      <c r="K181" s="1"/>
      <c r="L181" s="1"/>
      <c r="M181" s="1"/>
      <c r="N181" s="1"/>
      <c r="O181" s="1"/>
      <c r="P181" s="1"/>
      <c r="Q181" s="1"/>
      <c r="R181" s="1"/>
      <c r="S181" s="1"/>
      <c r="T181" s="1"/>
      <c r="U181" s="1"/>
    </row>
    <row r="182" spans="1:21">
      <c r="A182" s="17" t="s">
        <v>174</v>
      </c>
      <c r="B182" s="105">
        <v>0</v>
      </c>
      <c r="C182" s="105">
        <v>0</v>
      </c>
      <c r="D182" s="105">
        <v>0</v>
      </c>
      <c r="E182" s="105">
        <v>0</v>
      </c>
      <c r="F182" s="105">
        <v>0</v>
      </c>
      <c r="G182" s="1"/>
      <c r="H182" s="1"/>
      <c r="I182" s="1"/>
      <c r="J182" s="1"/>
      <c r="K182" s="1"/>
      <c r="L182" s="1"/>
      <c r="M182" s="1"/>
      <c r="N182" s="1"/>
      <c r="O182" s="1"/>
      <c r="P182" s="1"/>
      <c r="Q182" s="1"/>
      <c r="R182" s="1"/>
      <c r="S182" s="1"/>
      <c r="T182" s="1"/>
      <c r="U182" s="1"/>
    </row>
    <row r="183" spans="1:21">
      <c r="A183" s="17" t="s">
        <v>175</v>
      </c>
      <c r="B183" s="105">
        <v>0</v>
      </c>
      <c r="C183" s="105">
        <v>0</v>
      </c>
      <c r="D183" s="105">
        <v>0</v>
      </c>
      <c r="E183" s="105">
        <v>0</v>
      </c>
      <c r="F183" s="105">
        <v>0</v>
      </c>
      <c r="G183" s="1"/>
      <c r="H183" s="1"/>
      <c r="I183" s="1"/>
      <c r="J183" s="1"/>
      <c r="K183" s="1"/>
      <c r="L183" s="1"/>
      <c r="M183" s="1"/>
      <c r="N183" s="1"/>
      <c r="O183" s="1"/>
      <c r="P183" s="1"/>
      <c r="Q183" s="1"/>
      <c r="R183" s="1"/>
      <c r="S183" s="1"/>
      <c r="T183" s="1"/>
      <c r="U183" s="1"/>
    </row>
    <row r="184" spans="1:21">
      <c r="A184" s="17" t="s">
        <v>176</v>
      </c>
      <c r="B184" s="105">
        <v>0</v>
      </c>
      <c r="C184" s="105">
        <v>0</v>
      </c>
      <c r="D184" s="105">
        <v>0</v>
      </c>
      <c r="E184" s="105">
        <v>0</v>
      </c>
      <c r="F184" s="105">
        <v>0</v>
      </c>
      <c r="G184" s="1"/>
      <c r="H184" s="1"/>
      <c r="I184" s="1"/>
      <c r="J184" s="1"/>
      <c r="K184" s="1"/>
      <c r="L184" s="1"/>
      <c r="M184" s="1"/>
      <c r="N184" s="1"/>
      <c r="O184" s="1"/>
      <c r="P184" s="1"/>
      <c r="Q184" s="1"/>
      <c r="R184" s="1"/>
      <c r="S184" s="1"/>
      <c r="T184" s="1"/>
      <c r="U184" s="1"/>
    </row>
    <row r="185" spans="1:21">
      <c r="A185" s="24" t="s">
        <v>177</v>
      </c>
      <c r="B185" s="105">
        <v>0</v>
      </c>
      <c r="C185" s="105">
        <v>0</v>
      </c>
      <c r="D185" s="105">
        <v>0</v>
      </c>
      <c r="E185" s="105">
        <v>0</v>
      </c>
      <c r="F185" s="105">
        <v>0</v>
      </c>
      <c r="G185" s="1"/>
      <c r="H185" s="1"/>
      <c r="I185" s="1"/>
      <c r="J185" s="1"/>
      <c r="K185" s="1"/>
      <c r="L185" s="1"/>
      <c r="M185" s="1"/>
      <c r="N185" s="1"/>
      <c r="O185" s="1"/>
      <c r="P185" s="1"/>
      <c r="Q185" s="1"/>
      <c r="R185" s="1"/>
      <c r="S185" s="1"/>
      <c r="T185" s="1"/>
      <c r="U185" s="1"/>
    </row>
    <row r="186" spans="1:21">
      <c r="A186" s="17" t="s">
        <v>178</v>
      </c>
      <c r="B186" s="105">
        <v>0</v>
      </c>
      <c r="C186" s="105">
        <v>0</v>
      </c>
      <c r="D186" s="105">
        <v>0</v>
      </c>
      <c r="E186" s="105">
        <v>0</v>
      </c>
      <c r="F186" s="105">
        <v>0</v>
      </c>
      <c r="G186" s="1"/>
      <c r="H186" s="1"/>
      <c r="I186" s="1"/>
      <c r="J186" s="1"/>
      <c r="K186" s="1"/>
      <c r="L186" s="1"/>
      <c r="M186" s="1"/>
      <c r="N186" s="1"/>
      <c r="O186" s="1"/>
      <c r="P186" s="1"/>
      <c r="Q186" s="1"/>
      <c r="R186" s="1"/>
      <c r="S186" s="1"/>
      <c r="T186" s="1"/>
      <c r="U186" s="1"/>
    </row>
    <row r="187" spans="1:21">
      <c r="A187" s="24" t="s">
        <v>179</v>
      </c>
      <c r="B187" s="105">
        <v>134105.4638</v>
      </c>
      <c r="C187" s="105">
        <v>0</v>
      </c>
      <c r="D187" s="105">
        <v>0</v>
      </c>
      <c r="E187" s="105">
        <v>0</v>
      </c>
      <c r="F187" s="105">
        <v>134105.4638</v>
      </c>
      <c r="G187" s="1"/>
      <c r="H187" s="1"/>
      <c r="I187" s="1"/>
      <c r="J187" s="1"/>
      <c r="K187" s="1"/>
      <c r="L187" s="1"/>
      <c r="M187" s="1"/>
      <c r="N187" s="1"/>
      <c r="O187" s="1"/>
      <c r="P187" s="1"/>
      <c r="Q187" s="1"/>
      <c r="R187" s="1"/>
      <c r="S187" s="1"/>
      <c r="T187" s="1"/>
      <c r="U187" s="1"/>
    </row>
    <row r="188" spans="1:21">
      <c r="A188" s="17" t="s">
        <v>180</v>
      </c>
      <c r="B188" s="105">
        <v>59430.641779999998</v>
      </c>
      <c r="C188" s="105">
        <v>0</v>
      </c>
      <c r="D188" s="105">
        <v>0</v>
      </c>
      <c r="E188" s="105">
        <v>0</v>
      </c>
      <c r="F188" s="105">
        <v>59430.641779999998</v>
      </c>
      <c r="G188" s="1"/>
      <c r="H188" s="1"/>
      <c r="I188" s="1"/>
      <c r="J188" s="1"/>
      <c r="K188" s="1"/>
      <c r="L188" s="1"/>
      <c r="M188" s="1"/>
      <c r="N188" s="1"/>
      <c r="O188" s="1"/>
      <c r="P188" s="1"/>
      <c r="Q188" s="1"/>
      <c r="R188" s="1"/>
      <c r="S188" s="1"/>
      <c r="T188" s="1"/>
      <c r="U188" s="1"/>
    </row>
    <row r="189" spans="1:21">
      <c r="A189" s="17" t="s">
        <v>181</v>
      </c>
      <c r="B189" s="105">
        <v>47494.563020000001</v>
      </c>
      <c r="C189" s="105">
        <v>0</v>
      </c>
      <c r="D189" s="105">
        <v>0</v>
      </c>
      <c r="E189" s="105">
        <v>0</v>
      </c>
      <c r="F189" s="105">
        <v>47494.563020000001</v>
      </c>
      <c r="G189" s="1"/>
      <c r="H189" s="1"/>
      <c r="I189" s="1"/>
      <c r="J189" s="1"/>
      <c r="K189" s="1"/>
      <c r="L189" s="1"/>
      <c r="M189" s="1"/>
      <c r="N189" s="1"/>
      <c r="O189" s="1"/>
      <c r="P189" s="1"/>
      <c r="Q189" s="1"/>
      <c r="R189" s="1"/>
      <c r="S189" s="1"/>
      <c r="T189" s="1"/>
      <c r="U189" s="1"/>
    </row>
    <row r="190" spans="1:21">
      <c r="A190" s="17" t="s">
        <v>182</v>
      </c>
      <c r="B190" s="105">
        <v>27180.258999999998</v>
      </c>
      <c r="C190" s="105">
        <v>0</v>
      </c>
      <c r="D190" s="105">
        <v>0</v>
      </c>
      <c r="E190" s="105">
        <v>0</v>
      </c>
      <c r="F190" s="105">
        <v>27180.258999999998</v>
      </c>
      <c r="G190" s="1"/>
      <c r="H190" s="1"/>
      <c r="I190" s="1"/>
      <c r="J190" s="1"/>
      <c r="K190" s="1"/>
      <c r="L190" s="1"/>
      <c r="M190" s="1"/>
      <c r="N190" s="1"/>
      <c r="O190" s="1"/>
      <c r="P190" s="1"/>
      <c r="Q190" s="1"/>
      <c r="R190" s="1"/>
      <c r="S190" s="1"/>
      <c r="T190" s="1"/>
      <c r="U190" s="1"/>
    </row>
    <row r="191" spans="1:21">
      <c r="A191" s="24" t="s">
        <v>183</v>
      </c>
      <c r="B191" s="105">
        <v>10650.876330000001</v>
      </c>
      <c r="C191" s="105">
        <v>0</v>
      </c>
      <c r="D191" s="105">
        <v>0</v>
      </c>
      <c r="E191" s="105">
        <v>0</v>
      </c>
      <c r="F191" s="105">
        <v>10650.876330000001</v>
      </c>
      <c r="G191" s="1"/>
      <c r="H191" s="1"/>
      <c r="I191" s="1"/>
      <c r="J191" s="1"/>
      <c r="K191" s="1"/>
      <c r="L191" s="1"/>
      <c r="M191" s="1"/>
      <c r="N191" s="1"/>
      <c r="O191" s="1"/>
      <c r="P191" s="1"/>
      <c r="Q191" s="1"/>
      <c r="R191" s="1"/>
      <c r="S191" s="1"/>
      <c r="T191" s="1"/>
      <c r="U191" s="1"/>
    </row>
    <row r="192" spans="1:21">
      <c r="A192" s="17" t="s">
        <v>184</v>
      </c>
      <c r="B192" s="105">
        <v>6.497E-2</v>
      </c>
      <c r="C192" s="105">
        <v>0</v>
      </c>
      <c r="D192" s="105">
        <v>0</v>
      </c>
      <c r="E192" s="105">
        <v>0</v>
      </c>
      <c r="F192" s="105">
        <v>6.497E-2</v>
      </c>
      <c r="G192" s="1"/>
      <c r="H192" s="1"/>
      <c r="I192" s="1"/>
      <c r="J192" s="1"/>
      <c r="K192" s="1"/>
      <c r="L192" s="1"/>
      <c r="M192" s="1"/>
      <c r="N192" s="1"/>
      <c r="O192" s="1"/>
      <c r="P192" s="1"/>
      <c r="Q192" s="1"/>
      <c r="R192" s="1"/>
      <c r="S192" s="1"/>
      <c r="T192" s="1"/>
      <c r="U192" s="1"/>
    </row>
    <row r="193" spans="1:21">
      <c r="A193" s="17" t="s">
        <v>185</v>
      </c>
      <c r="B193" s="105">
        <v>10650.81136</v>
      </c>
      <c r="C193" s="105">
        <v>0</v>
      </c>
      <c r="D193" s="105">
        <v>0</v>
      </c>
      <c r="E193" s="105">
        <v>0</v>
      </c>
      <c r="F193" s="105">
        <v>10650.81136</v>
      </c>
      <c r="G193" s="1"/>
      <c r="H193" s="1"/>
      <c r="I193" s="1"/>
      <c r="J193" s="1"/>
      <c r="K193" s="1"/>
      <c r="L193" s="1"/>
      <c r="M193" s="1"/>
      <c r="N193" s="1"/>
      <c r="O193" s="1"/>
      <c r="P193" s="1"/>
      <c r="Q193" s="1"/>
      <c r="R193" s="1"/>
      <c r="S193" s="1"/>
      <c r="T193" s="1"/>
      <c r="U193" s="1"/>
    </row>
    <row r="194" spans="1:21">
      <c r="A194" s="25" t="s">
        <v>186</v>
      </c>
      <c r="B194" s="106">
        <v>9022784.9869899992</v>
      </c>
      <c r="C194" s="106">
        <v>560855.48295000009</v>
      </c>
      <c r="D194" s="106">
        <v>0</v>
      </c>
      <c r="E194" s="106">
        <v>0</v>
      </c>
      <c r="F194" s="106">
        <v>9583640.4699400011</v>
      </c>
      <c r="G194" s="1"/>
      <c r="H194" s="1"/>
      <c r="I194" s="1"/>
      <c r="J194" s="1"/>
      <c r="K194" s="1"/>
      <c r="L194" s="1"/>
      <c r="M194" s="1"/>
      <c r="N194" s="1"/>
      <c r="O194" s="1"/>
      <c r="P194" s="1"/>
      <c r="Q194" s="1"/>
      <c r="R194" s="1"/>
      <c r="S194" s="1"/>
      <c r="T194" s="1"/>
      <c r="U194" s="1"/>
    </row>
    <row r="195" spans="1:21">
      <c r="A195" s="25" t="s">
        <v>187</v>
      </c>
      <c r="B195" s="106">
        <v>0</v>
      </c>
      <c r="C195" s="106">
        <v>0</v>
      </c>
      <c r="D195" s="106">
        <v>0</v>
      </c>
      <c r="E195" s="106">
        <v>0</v>
      </c>
      <c r="F195" s="106">
        <v>0</v>
      </c>
      <c r="G195" s="1"/>
      <c r="H195" s="1"/>
      <c r="I195" s="1"/>
      <c r="J195" s="1"/>
      <c r="K195" s="1"/>
      <c r="L195" s="1"/>
      <c r="M195" s="1"/>
      <c r="N195" s="1"/>
      <c r="O195" s="1"/>
      <c r="P195" s="1"/>
      <c r="Q195" s="1"/>
      <c r="R195" s="1"/>
      <c r="S195" s="1"/>
      <c r="T195" s="1"/>
      <c r="U195" s="1"/>
    </row>
    <row r="196" spans="1:21">
      <c r="A196" s="26" t="s">
        <v>188</v>
      </c>
      <c r="B196" s="105">
        <v>0</v>
      </c>
      <c r="C196" s="105">
        <v>0</v>
      </c>
      <c r="D196" s="105">
        <v>0</v>
      </c>
      <c r="E196" s="105">
        <v>0</v>
      </c>
      <c r="F196" s="105">
        <v>0</v>
      </c>
      <c r="G196" s="1"/>
      <c r="H196" s="1"/>
      <c r="I196" s="1"/>
      <c r="J196" s="1"/>
      <c r="K196" s="1"/>
      <c r="L196" s="1"/>
      <c r="M196" s="1"/>
      <c r="N196" s="1"/>
      <c r="O196" s="1"/>
      <c r="P196" s="1"/>
      <c r="Q196" s="1"/>
      <c r="R196" s="1"/>
      <c r="S196" s="1"/>
      <c r="T196" s="1"/>
      <c r="U196" s="1"/>
    </row>
    <row r="197" spans="1:21">
      <c r="A197" s="17" t="s">
        <v>189</v>
      </c>
      <c r="B197" s="105">
        <v>0</v>
      </c>
      <c r="C197" s="105">
        <v>0</v>
      </c>
      <c r="D197" s="105">
        <v>0</v>
      </c>
      <c r="E197" s="105">
        <v>0</v>
      </c>
      <c r="F197" s="105">
        <v>0</v>
      </c>
      <c r="G197" s="1"/>
      <c r="H197" s="1"/>
      <c r="I197" s="1"/>
      <c r="J197" s="1"/>
      <c r="K197" s="1"/>
      <c r="L197" s="1"/>
      <c r="M197" s="1"/>
      <c r="N197" s="1"/>
      <c r="O197" s="1"/>
      <c r="P197" s="1"/>
      <c r="Q197" s="1"/>
      <c r="R197" s="1"/>
      <c r="S197" s="1"/>
      <c r="T197" s="1"/>
      <c r="U197" s="1"/>
    </row>
    <row r="198" spans="1:21">
      <c r="A198" s="17" t="s">
        <v>190</v>
      </c>
      <c r="B198" s="105">
        <v>0</v>
      </c>
      <c r="C198" s="105">
        <v>0</v>
      </c>
      <c r="D198" s="105">
        <v>0</v>
      </c>
      <c r="E198" s="105">
        <v>0</v>
      </c>
      <c r="F198" s="105">
        <v>0</v>
      </c>
      <c r="G198" s="1"/>
      <c r="H198" s="1"/>
      <c r="I198" s="1"/>
      <c r="J198" s="1"/>
      <c r="K198" s="1"/>
      <c r="L198" s="1"/>
      <c r="M198" s="1"/>
      <c r="N198" s="1"/>
      <c r="O198" s="1"/>
      <c r="P198" s="1"/>
      <c r="Q198" s="1"/>
      <c r="R198" s="1"/>
      <c r="S198" s="1"/>
      <c r="T198" s="1"/>
      <c r="U198" s="1"/>
    </row>
    <row r="199" spans="1:21">
      <c r="A199" s="17" t="s">
        <v>191</v>
      </c>
      <c r="B199" s="105">
        <v>0</v>
      </c>
      <c r="C199" s="105">
        <v>0</v>
      </c>
      <c r="D199" s="105">
        <v>0</v>
      </c>
      <c r="E199" s="105">
        <v>0</v>
      </c>
      <c r="F199" s="105">
        <v>0</v>
      </c>
      <c r="G199" s="1"/>
      <c r="H199" s="1"/>
      <c r="I199" s="1"/>
      <c r="J199" s="1"/>
      <c r="K199" s="1"/>
      <c r="L199" s="1"/>
      <c r="M199" s="1"/>
      <c r="N199" s="1"/>
      <c r="O199" s="1"/>
      <c r="P199" s="1"/>
      <c r="Q199" s="1"/>
      <c r="R199" s="1"/>
      <c r="S199" s="1"/>
      <c r="T199" s="1"/>
      <c r="U199" s="1"/>
    </row>
    <row r="200" spans="1:21">
      <c r="A200" s="17" t="s">
        <v>192</v>
      </c>
      <c r="B200" s="105">
        <v>0</v>
      </c>
      <c r="C200" s="105">
        <v>0</v>
      </c>
      <c r="D200" s="105">
        <v>0</v>
      </c>
      <c r="E200" s="105">
        <v>0</v>
      </c>
      <c r="F200" s="105">
        <v>0</v>
      </c>
      <c r="G200" s="1"/>
      <c r="H200" s="1"/>
      <c r="I200" s="1"/>
      <c r="J200" s="1"/>
      <c r="K200" s="1"/>
      <c r="L200" s="1"/>
      <c r="M200" s="1"/>
      <c r="N200" s="1"/>
      <c r="O200" s="1"/>
      <c r="P200" s="1"/>
      <c r="Q200" s="1"/>
      <c r="R200" s="1"/>
      <c r="S200" s="1"/>
      <c r="T200" s="1"/>
      <c r="U200" s="1"/>
    </row>
    <row r="201" spans="1:21">
      <c r="A201" s="17" t="s">
        <v>193</v>
      </c>
      <c r="B201" s="105">
        <v>0</v>
      </c>
      <c r="C201" s="105">
        <v>0</v>
      </c>
      <c r="D201" s="105">
        <v>0</v>
      </c>
      <c r="E201" s="105">
        <v>0</v>
      </c>
      <c r="F201" s="105">
        <v>0</v>
      </c>
      <c r="G201" s="1"/>
      <c r="H201" s="1"/>
      <c r="I201" s="1"/>
      <c r="J201" s="1"/>
      <c r="K201" s="1"/>
      <c r="L201" s="1"/>
      <c r="M201" s="1"/>
      <c r="N201" s="1"/>
      <c r="O201" s="1"/>
      <c r="P201" s="1"/>
      <c r="Q201" s="1"/>
      <c r="R201" s="1"/>
      <c r="S201" s="1"/>
      <c r="T201" s="1"/>
      <c r="U201" s="1"/>
    </row>
    <row r="202" spans="1:21">
      <c r="A202" s="24" t="s">
        <v>194</v>
      </c>
      <c r="B202" s="105">
        <v>0</v>
      </c>
      <c r="C202" s="105">
        <v>0</v>
      </c>
      <c r="D202" s="105">
        <v>0</v>
      </c>
      <c r="E202" s="105">
        <v>0</v>
      </c>
      <c r="F202" s="105">
        <v>0</v>
      </c>
      <c r="G202" s="1"/>
      <c r="H202" s="1"/>
      <c r="I202" s="1"/>
      <c r="J202" s="1"/>
      <c r="K202" s="1"/>
      <c r="L202" s="1"/>
      <c r="M202" s="1"/>
      <c r="N202" s="1"/>
      <c r="O202" s="1"/>
      <c r="P202" s="1"/>
      <c r="Q202" s="1"/>
      <c r="R202" s="1"/>
      <c r="S202" s="1"/>
      <c r="T202" s="1"/>
      <c r="U202" s="1"/>
    </row>
    <row r="203" spans="1:21">
      <c r="A203" s="17" t="s">
        <v>195</v>
      </c>
      <c r="B203" s="105">
        <v>0</v>
      </c>
      <c r="C203" s="105">
        <v>0</v>
      </c>
      <c r="D203" s="105">
        <v>0</v>
      </c>
      <c r="E203" s="105">
        <v>0</v>
      </c>
      <c r="F203" s="105">
        <v>0</v>
      </c>
      <c r="G203" s="1"/>
      <c r="H203" s="1"/>
      <c r="I203" s="1"/>
      <c r="J203" s="1"/>
      <c r="K203" s="1"/>
      <c r="L203" s="1"/>
      <c r="M203" s="1"/>
      <c r="N203" s="1"/>
      <c r="O203" s="1"/>
      <c r="P203" s="1"/>
      <c r="Q203" s="1"/>
      <c r="R203" s="1"/>
      <c r="S203" s="1"/>
      <c r="T203" s="1"/>
      <c r="U203" s="1"/>
    </row>
    <row r="204" spans="1:21">
      <c r="A204" s="17" t="s">
        <v>196</v>
      </c>
      <c r="B204" s="105">
        <v>0</v>
      </c>
      <c r="C204" s="105">
        <v>0</v>
      </c>
      <c r="D204" s="105">
        <v>0</v>
      </c>
      <c r="E204" s="105">
        <v>0</v>
      </c>
      <c r="F204" s="105">
        <v>0</v>
      </c>
      <c r="G204" s="1"/>
      <c r="H204" s="1"/>
      <c r="I204" s="1"/>
      <c r="J204" s="1"/>
      <c r="K204" s="1"/>
      <c r="L204" s="1"/>
      <c r="M204" s="1"/>
      <c r="N204" s="1"/>
      <c r="O204" s="1"/>
      <c r="P204" s="1"/>
      <c r="Q204" s="1"/>
      <c r="R204" s="1"/>
      <c r="S204" s="1"/>
      <c r="T204" s="1"/>
      <c r="U204" s="1"/>
    </row>
    <row r="205" spans="1:21">
      <c r="A205" s="11" t="s">
        <v>197</v>
      </c>
      <c r="B205" s="105">
        <v>0</v>
      </c>
      <c r="C205" s="105">
        <v>0</v>
      </c>
      <c r="D205" s="105">
        <v>0</v>
      </c>
      <c r="E205" s="105">
        <v>0</v>
      </c>
      <c r="F205" s="105">
        <v>0</v>
      </c>
      <c r="G205" s="1"/>
      <c r="H205" s="1"/>
      <c r="I205" s="1"/>
      <c r="J205" s="1"/>
      <c r="K205" s="1"/>
      <c r="L205" s="1"/>
      <c r="M205" s="1"/>
      <c r="N205" s="1"/>
      <c r="O205" s="1"/>
      <c r="P205" s="1"/>
      <c r="Q205" s="1"/>
      <c r="R205" s="1"/>
      <c r="S205" s="1"/>
      <c r="T205" s="1"/>
      <c r="U205" s="1"/>
    </row>
    <row r="206" spans="1:21">
      <c r="A206" s="17" t="s">
        <v>198</v>
      </c>
      <c r="B206" s="105">
        <v>0</v>
      </c>
      <c r="C206" s="105">
        <v>0</v>
      </c>
      <c r="D206" s="105">
        <v>0</v>
      </c>
      <c r="E206" s="105">
        <v>0</v>
      </c>
      <c r="F206" s="105">
        <v>0</v>
      </c>
      <c r="G206" s="1"/>
      <c r="H206" s="1"/>
      <c r="I206" s="1"/>
      <c r="J206" s="1"/>
      <c r="K206" s="1"/>
      <c r="L206" s="1"/>
      <c r="M206" s="1"/>
      <c r="N206" s="1"/>
      <c r="O206" s="1"/>
      <c r="P206" s="1"/>
      <c r="Q206" s="1"/>
      <c r="R206" s="1"/>
      <c r="S206" s="1"/>
      <c r="T206" s="1"/>
      <c r="U206" s="1"/>
    </row>
    <row r="207" spans="1:21">
      <c r="A207" s="17" t="s">
        <v>199</v>
      </c>
      <c r="B207" s="105">
        <v>0</v>
      </c>
      <c r="C207" s="105">
        <v>0</v>
      </c>
      <c r="D207" s="105">
        <v>0</v>
      </c>
      <c r="E207" s="105">
        <v>0</v>
      </c>
      <c r="F207" s="105">
        <v>0</v>
      </c>
      <c r="G207" s="1"/>
      <c r="H207" s="1"/>
      <c r="I207" s="1"/>
      <c r="J207" s="1"/>
      <c r="K207" s="1"/>
      <c r="L207" s="1"/>
      <c r="M207" s="1"/>
      <c r="N207" s="1"/>
      <c r="O207" s="1"/>
      <c r="P207" s="1"/>
      <c r="Q207" s="1"/>
      <c r="R207" s="1"/>
      <c r="S207" s="1"/>
      <c r="T207" s="1"/>
      <c r="U207" s="1"/>
    </row>
    <row r="208" spans="1:21">
      <c r="A208" s="24" t="s">
        <v>200</v>
      </c>
      <c r="B208" s="105">
        <v>0</v>
      </c>
      <c r="C208" s="105">
        <v>0</v>
      </c>
      <c r="D208" s="105">
        <v>0</v>
      </c>
      <c r="E208" s="105">
        <v>0</v>
      </c>
      <c r="F208" s="105">
        <v>0</v>
      </c>
      <c r="G208" s="1"/>
      <c r="H208" s="1"/>
      <c r="I208" s="1"/>
      <c r="J208" s="1"/>
      <c r="K208" s="1"/>
      <c r="L208" s="1"/>
      <c r="M208" s="1"/>
      <c r="N208" s="1"/>
      <c r="O208" s="1"/>
      <c r="P208" s="1"/>
      <c r="Q208" s="1"/>
      <c r="R208" s="1"/>
      <c r="S208" s="1"/>
      <c r="T208" s="1"/>
      <c r="U208" s="1"/>
    </row>
    <row r="209" spans="1:21">
      <c r="A209" s="24" t="s">
        <v>201</v>
      </c>
      <c r="B209" s="105">
        <v>0</v>
      </c>
      <c r="C209" s="105">
        <v>0</v>
      </c>
      <c r="D209" s="105">
        <v>0</v>
      </c>
      <c r="E209" s="105">
        <v>0</v>
      </c>
      <c r="F209" s="105">
        <v>0</v>
      </c>
      <c r="G209" s="1"/>
      <c r="H209" s="1"/>
      <c r="I209" s="1"/>
      <c r="J209" s="1"/>
      <c r="K209" s="1"/>
      <c r="L209" s="1"/>
      <c r="M209" s="1"/>
      <c r="N209" s="1"/>
      <c r="O209" s="1"/>
      <c r="P209" s="1"/>
      <c r="Q209" s="1"/>
      <c r="R209" s="1"/>
      <c r="S209" s="1"/>
      <c r="T209" s="1"/>
      <c r="U209" s="1"/>
    </row>
    <row r="210" spans="1:21">
      <c r="A210" s="17" t="s">
        <v>202</v>
      </c>
      <c r="B210" s="105">
        <v>0</v>
      </c>
      <c r="C210" s="105">
        <v>0</v>
      </c>
      <c r="D210" s="105">
        <v>0</v>
      </c>
      <c r="E210" s="105">
        <v>0</v>
      </c>
      <c r="F210" s="105">
        <v>0</v>
      </c>
      <c r="G210" s="1"/>
      <c r="H210" s="1"/>
      <c r="I210" s="1"/>
      <c r="J210" s="1"/>
      <c r="K210" s="1"/>
      <c r="L210" s="1"/>
      <c r="M210" s="1"/>
      <c r="N210" s="1"/>
      <c r="O210" s="1"/>
      <c r="P210" s="1"/>
      <c r="Q210" s="1"/>
      <c r="R210" s="1"/>
      <c r="S210" s="1"/>
      <c r="T210" s="1"/>
      <c r="U210" s="1"/>
    </row>
    <row r="211" spans="1:21">
      <c r="A211" s="17" t="s">
        <v>203</v>
      </c>
      <c r="B211" s="105">
        <v>0</v>
      </c>
      <c r="C211" s="105">
        <v>0</v>
      </c>
      <c r="D211" s="105">
        <v>0</v>
      </c>
      <c r="E211" s="105">
        <v>0</v>
      </c>
      <c r="F211" s="105">
        <v>0</v>
      </c>
      <c r="G211" s="1"/>
      <c r="H211" s="1"/>
      <c r="I211" s="1"/>
      <c r="J211" s="1"/>
      <c r="K211" s="1"/>
      <c r="L211" s="1"/>
      <c r="M211" s="1"/>
      <c r="N211" s="1"/>
      <c r="O211" s="1"/>
      <c r="P211" s="1"/>
      <c r="Q211" s="1"/>
      <c r="R211" s="1"/>
      <c r="S211" s="1"/>
      <c r="T211" s="1"/>
      <c r="U211" s="1"/>
    </row>
    <row r="212" spans="1:21">
      <c r="A212" s="17" t="s">
        <v>204</v>
      </c>
      <c r="B212" s="105">
        <v>0</v>
      </c>
      <c r="C212" s="105">
        <v>0</v>
      </c>
      <c r="D212" s="105">
        <v>0</v>
      </c>
      <c r="E212" s="105">
        <v>0</v>
      </c>
      <c r="F212" s="105">
        <v>0</v>
      </c>
      <c r="G212" s="1"/>
      <c r="H212" s="1"/>
      <c r="I212" s="1"/>
      <c r="J212" s="1"/>
      <c r="K212" s="1"/>
      <c r="L212" s="1"/>
      <c r="M212" s="1"/>
      <c r="N212" s="1"/>
      <c r="O212" s="1"/>
      <c r="P212" s="1"/>
      <c r="Q212" s="1"/>
      <c r="R212" s="1"/>
      <c r="S212" s="1"/>
      <c r="T212" s="1"/>
      <c r="U212" s="1"/>
    </row>
    <row r="213" spans="1:21">
      <c r="A213" s="17" t="s">
        <v>205</v>
      </c>
      <c r="B213" s="105">
        <v>0</v>
      </c>
      <c r="C213" s="105">
        <v>0</v>
      </c>
      <c r="D213" s="105">
        <v>0</v>
      </c>
      <c r="E213" s="105">
        <v>0</v>
      </c>
      <c r="F213" s="105">
        <v>0</v>
      </c>
      <c r="G213" s="1"/>
      <c r="H213" s="1"/>
      <c r="I213" s="1"/>
      <c r="J213" s="1"/>
      <c r="K213" s="1"/>
      <c r="L213" s="1"/>
      <c r="M213" s="1"/>
      <c r="N213" s="1"/>
      <c r="O213" s="1"/>
      <c r="P213" s="1"/>
      <c r="Q213" s="1"/>
      <c r="R213" s="1"/>
      <c r="S213" s="1"/>
      <c r="T213" s="1"/>
      <c r="U213" s="1"/>
    </row>
    <row r="214" spans="1:21">
      <c r="A214" s="24" t="s">
        <v>206</v>
      </c>
      <c r="B214" s="105">
        <v>0</v>
      </c>
      <c r="C214" s="105">
        <v>0</v>
      </c>
      <c r="D214" s="105">
        <v>0</v>
      </c>
      <c r="E214" s="105">
        <v>0</v>
      </c>
      <c r="F214" s="105">
        <v>0</v>
      </c>
      <c r="G214" s="1"/>
      <c r="H214" s="1"/>
      <c r="I214" s="1"/>
      <c r="J214" s="1"/>
      <c r="K214" s="1"/>
      <c r="L214" s="1"/>
      <c r="M214" s="1"/>
      <c r="N214" s="1"/>
      <c r="O214" s="1"/>
      <c r="P214" s="1"/>
      <c r="Q214" s="1"/>
      <c r="R214" s="1"/>
      <c r="S214" s="1"/>
      <c r="T214" s="1"/>
      <c r="U214" s="1"/>
    </row>
    <row r="215" spans="1:21">
      <c r="A215" s="15" t="s">
        <v>207</v>
      </c>
      <c r="B215" s="106">
        <v>18662928.635029998</v>
      </c>
      <c r="C215" s="106">
        <v>2776556.9544899999</v>
      </c>
      <c r="D215" s="106">
        <v>0</v>
      </c>
      <c r="E215" s="106">
        <v>0</v>
      </c>
      <c r="F215" s="106">
        <v>21439485.58952</v>
      </c>
      <c r="G215" s="1"/>
      <c r="H215" s="1"/>
      <c r="I215" s="1"/>
      <c r="J215" s="1"/>
      <c r="K215" s="1"/>
      <c r="L215" s="1"/>
      <c r="M215" s="1"/>
      <c r="N215" s="1"/>
      <c r="O215" s="1"/>
      <c r="P215" s="1"/>
      <c r="Q215" s="1"/>
      <c r="R215" s="1"/>
      <c r="S215" s="1"/>
      <c r="T215" s="1"/>
      <c r="U215" s="1"/>
    </row>
    <row r="216" spans="1:21">
      <c r="A216" s="24" t="s">
        <v>208</v>
      </c>
      <c r="B216" s="105">
        <v>0</v>
      </c>
      <c r="C216" s="105">
        <v>0</v>
      </c>
      <c r="D216" s="105">
        <v>0</v>
      </c>
      <c r="E216" s="105">
        <v>0</v>
      </c>
      <c r="F216" s="105">
        <v>0</v>
      </c>
      <c r="G216" s="1"/>
      <c r="H216" s="1"/>
      <c r="I216" s="1"/>
      <c r="J216" s="1"/>
      <c r="K216" s="1"/>
      <c r="L216" s="1"/>
      <c r="M216" s="1"/>
      <c r="N216" s="1"/>
      <c r="O216" s="1"/>
      <c r="P216" s="1"/>
      <c r="Q216" s="1"/>
      <c r="R216" s="1"/>
      <c r="S216" s="1"/>
      <c r="T216" s="1"/>
      <c r="U216" s="1"/>
    </row>
    <row r="217" spans="1:21">
      <c r="A217" s="17" t="s">
        <v>209</v>
      </c>
      <c r="B217" s="105">
        <v>0</v>
      </c>
      <c r="C217" s="105">
        <v>0</v>
      </c>
      <c r="D217" s="105">
        <v>0</v>
      </c>
      <c r="E217" s="105">
        <v>0</v>
      </c>
      <c r="F217" s="105">
        <v>0</v>
      </c>
      <c r="G217" s="1"/>
      <c r="H217" s="1"/>
      <c r="I217" s="1"/>
      <c r="J217" s="1"/>
      <c r="K217" s="1"/>
      <c r="L217" s="1"/>
      <c r="M217" s="1"/>
      <c r="N217" s="1"/>
      <c r="O217" s="1"/>
      <c r="P217" s="1"/>
      <c r="Q217" s="1"/>
      <c r="R217" s="1"/>
      <c r="S217" s="1"/>
      <c r="T217" s="1"/>
      <c r="U217" s="1"/>
    </row>
    <row r="218" spans="1:21">
      <c r="A218" s="17" t="s">
        <v>210</v>
      </c>
      <c r="B218" s="105">
        <v>0</v>
      </c>
      <c r="C218" s="105">
        <v>0</v>
      </c>
      <c r="D218" s="105">
        <v>0</v>
      </c>
      <c r="E218" s="105">
        <v>0</v>
      </c>
      <c r="F218" s="105">
        <v>0</v>
      </c>
      <c r="G218" s="1"/>
      <c r="H218" s="1"/>
      <c r="I218" s="1"/>
      <c r="J218" s="1"/>
      <c r="K218" s="1"/>
      <c r="L218" s="1"/>
      <c r="M218" s="1"/>
      <c r="N218" s="1"/>
      <c r="O218" s="1"/>
      <c r="P218" s="1"/>
      <c r="Q218" s="1"/>
      <c r="R218" s="1"/>
      <c r="S218" s="1"/>
      <c r="T218" s="1"/>
      <c r="U218" s="1"/>
    </row>
    <row r="219" spans="1:21">
      <c r="A219" s="17" t="s">
        <v>211</v>
      </c>
      <c r="B219" s="105">
        <v>0</v>
      </c>
      <c r="C219" s="105">
        <v>0</v>
      </c>
      <c r="D219" s="105">
        <v>0</v>
      </c>
      <c r="E219" s="105">
        <v>0</v>
      </c>
      <c r="F219" s="105">
        <v>0</v>
      </c>
      <c r="G219" s="1"/>
      <c r="H219" s="1"/>
      <c r="I219" s="1"/>
      <c r="J219" s="1"/>
      <c r="K219" s="1"/>
      <c r="L219" s="1"/>
      <c r="M219" s="1"/>
      <c r="N219" s="1"/>
      <c r="O219" s="1"/>
      <c r="P219" s="1"/>
      <c r="Q219" s="1"/>
      <c r="R219" s="1"/>
      <c r="S219" s="1"/>
      <c r="T219" s="1"/>
      <c r="U219" s="1"/>
    </row>
    <row r="220" spans="1:21">
      <c r="A220" s="24" t="s">
        <v>212</v>
      </c>
      <c r="B220" s="105">
        <v>0</v>
      </c>
      <c r="C220" s="105">
        <v>0</v>
      </c>
      <c r="D220" s="105">
        <v>0</v>
      </c>
      <c r="E220" s="105">
        <v>0</v>
      </c>
      <c r="F220" s="105">
        <v>0</v>
      </c>
      <c r="G220" s="1"/>
      <c r="H220" s="1"/>
      <c r="I220" s="1"/>
      <c r="J220" s="1"/>
      <c r="K220" s="1"/>
      <c r="L220" s="1"/>
      <c r="M220" s="1"/>
      <c r="N220" s="1"/>
      <c r="O220" s="1"/>
      <c r="P220" s="1"/>
      <c r="Q220" s="1"/>
      <c r="R220" s="1"/>
      <c r="S220" s="1"/>
      <c r="T220" s="1"/>
      <c r="U220" s="1"/>
    </row>
    <row r="221" spans="1:21">
      <c r="A221" s="17" t="s">
        <v>213</v>
      </c>
      <c r="B221" s="105">
        <v>0</v>
      </c>
      <c r="C221" s="105">
        <v>0</v>
      </c>
      <c r="D221" s="105">
        <v>0</v>
      </c>
      <c r="E221" s="105">
        <v>0</v>
      </c>
      <c r="F221" s="105">
        <v>0</v>
      </c>
      <c r="G221" s="1"/>
      <c r="H221" s="1"/>
      <c r="I221" s="1"/>
      <c r="J221" s="1"/>
      <c r="K221" s="1"/>
      <c r="L221" s="1"/>
      <c r="M221" s="1"/>
      <c r="N221" s="1"/>
      <c r="O221" s="1"/>
      <c r="P221" s="1"/>
      <c r="Q221" s="1"/>
      <c r="R221" s="1"/>
      <c r="S221" s="1"/>
      <c r="T221" s="1"/>
      <c r="U221" s="1"/>
    </row>
    <row r="222" spans="1:21">
      <c r="A222" s="17" t="s">
        <v>214</v>
      </c>
      <c r="B222" s="105">
        <v>0</v>
      </c>
      <c r="C222" s="105">
        <v>0</v>
      </c>
      <c r="D222" s="105">
        <v>0</v>
      </c>
      <c r="E222" s="105">
        <v>0</v>
      </c>
      <c r="F222" s="105">
        <v>0</v>
      </c>
      <c r="G222" s="1"/>
      <c r="H222" s="1"/>
      <c r="I222" s="1"/>
      <c r="J222" s="1"/>
      <c r="K222" s="1"/>
      <c r="L222" s="1"/>
      <c r="M222" s="1"/>
      <c r="N222" s="1"/>
      <c r="O222" s="1"/>
      <c r="P222" s="1"/>
      <c r="Q222" s="1"/>
      <c r="R222" s="1"/>
      <c r="S222" s="1"/>
      <c r="T222" s="1"/>
      <c r="U222" s="1"/>
    </row>
    <row r="223" spans="1:21">
      <c r="A223" s="17" t="s">
        <v>215</v>
      </c>
      <c r="B223" s="105">
        <v>0</v>
      </c>
      <c r="C223" s="105">
        <v>0</v>
      </c>
      <c r="D223" s="105">
        <v>0</v>
      </c>
      <c r="E223" s="105">
        <v>0</v>
      </c>
      <c r="F223" s="105">
        <v>0</v>
      </c>
      <c r="G223" s="1"/>
      <c r="H223" s="1"/>
      <c r="I223" s="1"/>
      <c r="J223" s="1"/>
      <c r="K223" s="1"/>
      <c r="L223" s="1"/>
      <c r="M223" s="1"/>
      <c r="N223" s="1"/>
      <c r="O223" s="1"/>
      <c r="P223" s="1"/>
      <c r="Q223" s="1"/>
      <c r="R223" s="1"/>
      <c r="S223" s="1"/>
      <c r="T223" s="1"/>
      <c r="U223" s="1"/>
    </row>
    <row r="224" spans="1:21">
      <c r="A224" s="18" t="s">
        <v>216</v>
      </c>
      <c r="B224" s="105">
        <v>0</v>
      </c>
      <c r="C224" s="105">
        <v>0</v>
      </c>
      <c r="D224" s="105">
        <v>0</v>
      </c>
      <c r="E224" s="105">
        <v>0</v>
      </c>
      <c r="F224" s="105">
        <v>0</v>
      </c>
      <c r="G224" s="1"/>
      <c r="H224" s="1"/>
      <c r="I224" s="1"/>
      <c r="J224" s="1"/>
      <c r="K224" s="1"/>
      <c r="L224" s="1"/>
      <c r="M224" s="1"/>
      <c r="N224" s="1"/>
      <c r="O224" s="1"/>
      <c r="P224" s="1"/>
      <c r="Q224" s="1"/>
      <c r="R224" s="1"/>
      <c r="S224" s="1"/>
      <c r="T224" s="1"/>
      <c r="U224" s="1"/>
    </row>
    <row r="225" spans="1:21">
      <c r="A225" s="17" t="s">
        <v>217</v>
      </c>
      <c r="B225" s="105">
        <v>0</v>
      </c>
      <c r="C225" s="105">
        <v>0</v>
      </c>
      <c r="D225" s="105">
        <v>0</v>
      </c>
      <c r="E225" s="105">
        <v>0</v>
      </c>
      <c r="F225" s="105">
        <v>0</v>
      </c>
      <c r="G225" s="1"/>
      <c r="H225" s="1"/>
      <c r="I225" s="1"/>
      <c r="J225" s="1"/>
      <c r="K225" s="1"/>
      <c r="L225" s="1"/>
      <c r="M225" s="1"/>
      <c r="N225" s="1"/>
      <c r="O225" s="1"/>
      <c r="P225" s="1"/>
      <c r="Q225" s="1"/>
      <c r="R225" s="1"/>
      <c r="S225" s="1"/>
      <c r="T225" s="1"/>
      <c r="U225" s="1"/>
    </row>
    <row r="226" spans="1:21">
      <c r="A226" s="24" t="s">
        <v>218</v>
      </c>
      <c r="B226" s="105">
        <v>0</v>
      </c>
      <c r="C226" s="105">
        <v>0</v>
      </c>
      <c r="D226" s="105">
        <v>0</v>
      </c>
      <c r="E226" s="105">
        <v>0</v>
      </c>
      <c r="F226" s="105">
        <v>0</v>
      </c>
      <c r="G226" s="1"/>
      <c r="H226" s="1"/>
      <c r="I226" s="1"/>
      <c r="J226" s="1"/>
      <c r="K226" s="1"/>
      <c r="L226" s="1"/>
      <c r="M226" s="1"/>
      <c r="N226" s="1"/>
      <c r="O226" s="1"/>
      <c r="P226" s="1"/>
      <c r="Q226" s="1"/>
      <c r="R226" s="1"/>
      <c r="S226" s="1"/>
      <c r="T226" s="1"/>
      <c r="U226" s="1"/>
    </row>
    <row r="227" spans="1:21">
      <c r="A227" s="17" t="s">
        <v>219</v>
      </c>
      <c r="B227" s="105">
        <v>0</v>
      </c>
      <c r="C227" s="105">
        <v>0</v>
      </c>
      <c r="D227" s="105">
        <v>0</v>
      </c>
      <c r="E227" s="105">
        <v>0</v>
      </c>
      <c r="F227" s="105">
        <v>0</v>
      </c>
      <c r="G227" s="1"/>
      <c r="H227" s="1"/>
      <c r="I227" s="1"/>
      <c r="J227" s="1"/>
      <c r="K227" s="1"/>
      <c r="L227" s="1"/>
      <c r="M227" s="1"/>
      <c r="N227" s="1"/>
      <c r="O227" s="1"/>
      <c r="P227" s="1"/>
      <c r="Q227" s="1"/>
      <c r="R227" s="1"/>
      <c r="S227" s="1"/>
      <c r="T227" s="1"/>
      <c r="U227" s="1"/>
    </row>
    <row r="228" spans="1:21">
      <c r="A228" s="17" t="s">
        <v>220</v>
      </c>
      <c r="B228" s="105">
        <v>0</v>
      </c>
      <c r="C228" s="105">
        <v>0</v>
      </c>
      <c r="D228" s="105">
        <v>0</v>
      </c>
      <c r="E228" s="105">
        <v>0</v>
      </c>
      <c r="F228" s="105">
        <v>0</v>
      </c>
      <c r="G228" s="1"/>
      <c r="H228" s="1"/>
      <c r="I228" s="1"/>
      <c r="J228" s="1"/>
      <c r="K228" s="1"/>
      <c r="L228" s="1"/>
      <c r="M228" s="1"/>
      <c r="N228" s="1"/>
      <c r="O228" s="1"/>
      <c r="P228" s="1"/>
      <c r="Q228" s="1"/>
      <c r="R228" s="1"/>
      <c r="S228" s="1"/>
      <c r="T228" s="1"/>
      <c r="U228" s="1"/>
    </row>
    <row r="229" spans="1:21">
      <c r="A229" s="24" t="s">
        <v>221</v>
      </c>
      <c r="B229" s="105">
        <v>0</v>
      </c>
      <c r="C229" s="105">
        <v>0</v>
      </c>
      <c r="D229" s="105">
        <v>0</v>
      </c>
      <c r="E229" s="105">
        <v>0</v>
      </c>
      <c r="F229" s="105">
        <v>0</v>
      </c>
      <c r="G229" s="1"/>
      <c r="H229" s="1"/>
      <c r="I229" s="1"/>
      <c r="J229" s="1"/>
      <c r="K229" s="1"/>
      <c r="L229" s="1"/>
      <c r="M229" s="1"/>
      <c r="N229" s="1"/>
      <c r="O229" s="1"/>
      <c r="P229" s="1"/>
      <c r="Q229" s="1"/>
      <c r="R229" s="1"/>
      <c r="S229" s="1"/>
      <c r="T229" s="1"/>
      <c r="U229" s="1"/>
    </row>
    <row r="230" spans="1:21">
      <c r="A230" s="17" t="s">
        <v>222</v>
      </c>
      <c r="B230" s="105">
        <v>0</v>
      </c>
      <c r="C230" s="105">
        <v>0</v>
      </c>
      <c r="D230" s="105">
        <v>0</v>
      </c>
      <c r="E230" s="105">
        <v>0</v>
      </c>
      <c r="F230" s="105">
        <v>0</v>
      </c>
      <c r="G230" s="1"/>
      <c r="H230" s="1"/>
      <c r="I230" s="1"/>
      <c r="J230" s="1"/>
      <c r="K230" s="1"/>
      <c r="L230" s="1"/>
      <c r="M230" s="1"/>
      <c r="N230" s="1"/>
      <c r="O230" s="1"/>
      <c r="P230" s="1"/>
      <c r="Q230" s="1"/>
      <c r="R230" s="1"/>
      <c r="S230" s="1"/>
      <c r="T230" s="1"/>
      <c r="U230" s="1"/>
    </row>
    <row r="231" spans="1:21">
      <c r="A231" s="17" t="s">
        <v>223</v>
      </c>
      <c r="B231" s="105">
        <v>0</v>
      </c>
      <c r="C231" s="105">
        <v>0</v>
      </c>
      <c r="D231" s="105">
        <v>0</v>
      </c>
      <c r="E231" s="105">
        <v>0</v>
      </c>
      <c r="F231" s="105">
        <v>0</v>
      </c>
      <c r="G231" s="1"/>
      <c r="H231" s="1"/>
      <c r="I231" s="1"/>
      <c r="J231" s="1"/>
      <c r="K231" s="1"/>
      <c r="L231" s="1"/>
      <c r="M231" s="1"/>
      <c r="N231" s="1"/>
      <c r="O231" s="1"/>
      <c r="P231" s="1"/>
      <c r="Q231" s="1"/>
      <c r="R231" s="1"/>
      <c r="S231" s="1"/>
      <c r="T231" s="1"/>
      <c r="U231" s="1"/>
    </row>
    <row r="232" spans="1:21">
      <c r="A232" s="24" t="s">
        <v>224</v>
      </c>
      <c r="B232" s="105">
        <v>4352849.5628900006</v>
      </c>
      <c r="C232" s="105">
        <v>0</v>
      </c>
      <c r="D232" s="105">
        <v>0</v>
      </c>
      <c r="E232" s="105">
        <v>0</v>
      </c>
      <c r="F232" s="105">
        <v>4352849.5628900006</v>
      </c>
      <c r="G232" s="1"/>
      <c r="H232" s="1"/>
      <c r="I232" s="1"/>
      <c r="J232" s="1"/>
      <c r="K232" s="1"/>
      <c r="L232" s="1"/>
      <c r="M232" s="1"/>
      <c r="N232" s="1"/>
      <c r="O232" s="1"/>
      <c r="P232" s="1"/>
      <c r="Q232" s="1"/>
      <c r="R232" s="1"/>
      <c r="S232" s="1"/>
      <c r="T232" s="1"/>
      <c r="U232" s="1"/>
    </row>
    <row r="233" spans="1:21">
      <c r="A233" s="17" t="s">
        <v>225</v>
      </c>
      <c r="B233" s="105">
        <v>2705307.6214099997</v>
      </c>
      <c r="C233" s="105">
        <v>0</v>
      </c>
      <c r="D233" s="105">
        <v>0</v>
      </c>
      <c r="E233" s="105">
        <v>0</v>
      </c>
      <c r="F233" s="105">
        <v>2705307.6214099997</v>
      </c>
      <c r="G233" s="1"/>
      <c r="H233" s="1"/>
      <c r="I233" s="1"/>
      <c r="J233" s="1"/>
      <c r="K233" s="1"/>
      <c r="L233" s="1"/>
      <c r="M233" s="1"/>
      <c r="N233" s="1"/>
      <c r="O233" s="1"/>
      <c r="P233" s="1"/>
      <c r="Q233" s="1"/>
      <c r="R233" s="1"/>
      <c r="S233" s="1"/>
      <c r="T233" s="1"/>
      <c r="U233" s="1"/>
    </row>
    <row r="234" spans="1:21">
      <c r="A234" s="17" t="s">
        <v>226</v>
      </c>
      <c r="B234" s="105">
        <v>0</v>
      </c>
      <c r="C234" s="105">
        <v>0</v>
      </c>
      <c r="D234" s="105">
        <v>0</v>
      </c>
      <c r="E234" s="105">
        <v>0</v>
      </c>
      <c r="F234" s="105">
        <v>0</v>
      </c>
      <c r="G234" s="1"/>
      <c r="H234" s="1"/>
      <c r="I234" s="1"/>
      <c r="J234" s="1"/>
      <c r="K234" s="1"/>
      <c r="L234" s="1"/>
      <c r="M234" s="1"/>
      <c r="N234" s="1"/>
      <c r="O234" s="1"/>
      <c r="P234" s="1"/>
      <c r="Q234" s="1"/>
      <c r="R234" s="1"/>
      <c r="S234" s="1"/>
      <c r="T234" s="1"/>
      <c r="U234" s="1"/>
    </row>
    <row r="235" spans="1:21">
      <c r="A235" s="17" t="s">
        <v>227</v>
      </c>
      <c r="B235" s="105">
        <v>515335.01704000001</v>
      </c>
      <c r="C235" s="105">
        <v>0</v>
      </c>
      <c r="D235" s="105">
        <v>0</v>
      </c>
      <c r="E235" s="105">
        <v>0</v>
      </c>
      <c r="F235" s="105">
        <v>515335.01704000001</v>
      </c>
      <c r="G235" s="1"/>
      <c r="H235" s="1"/>
      <c r="I235" s="1"/>
      <c r="J235" s="1"/>
      <c r="K235" s="1"/>
      <c r="L235" s="1"/>
      <c r="M235" s="1"/>
      <c r="N235" s="1"/>
      <c r="O235" s="1"/>
      <c r="P235" s="1"/>
      <c r="Q235" s="1"/>
      <c r="R235" s="1"/>
      <c r="S235" s="1"/>
      <c r="T235" s="1"/>
      <c r="U235" s="1"/>
    </row>
    <row r="236" spans="1:21">
      <c r="A236" s="17" t="s">
        <v>228</v>
      </c>
      <c r="B236" s="105">
        <v>0</v>
      </c>
      <c r="C236" s="105">
        <v>0</v>
      </c>
      <c r="D236" s="105">
        <v>0</v>
      </c>
      <c r="E236" s="105">
        <v>0</v>
      </c>
      <c r="F236" s="105">
        <v>0</v>
      </c>
      <c r="G236" s="1"/>
      <c r="H236" s="1"/>
      <c r="I236" s="1"/>
      <c r="J236" s="1"/>
      <c r="K236" s="1"/>
      <c r="L236" s="1"/>
      <c r="M236" s="1"/>
      <c r="N236" s="1"/>
      <c r="O236" s="1"/>
      <c r="P236" s="1"/>
      <c r="Q236" s="1"/>
      <c r="R236" s="1"/>
      <c r="S236" s="1"/>
      <c r="T236" s="1"/>
      <c r="U236" s="1"/>
    </row>
    <row r="237" spans="1:21">
      <c r="A237" s="17" t="s">
        <v>229</v>
      </c>
      <c r="B237" s="105">
        <v>0</v>
      </c>
      <c r="C237" s="105">
        <v>0</v>
      </c>
      <c r="D237" s="105">
        <v>0</v>
      </c>
      <c r="E237" s="105">
        <v>0</v>
      </c>
      <c r="F237" s="105">
        <v>0</v>
      </c>
      <c r="G237" s="1"/>
      <c r="H237" s="1"/>
      <c r="I237" s="1"/>
      <c r="J237" s="1"/>
      <c r="K237" s="1"/>
      <c r="L237" s="1"/>
      <c r="M237" s="1"/>
      <c r="N237" s="1"/>
      <c r="O237" s="1"/>
      <c r="P237" s="1"/>
      <c r="Q237" s="1"/>
      <c r="R237" s="1"/>
      <c r="S237" s="1"/>
      <c r="T237" s="1"/>
      <c r="U237" s="1"/>
    </row>
    <row r="238" spans="1:21">
      <c r="A238" s="17" t="s">
        <v>230</v>
      </c>
      <c r="B238" s="105">
        <v>0</v>
      </c>
      <c r="C238" s="105">
        <v>0</v>
      </c>
      <c r="D238" s="105">
        <v>0</v>
      </c>
      <c r="E238" s="105">
        <v>0</v>
      </c>
      <c r="F238" s="105">
        <v>0</v>
      </c>
      <c r="G238" s="1"/>
      <c r="H238" s="1"/>
      <c r="I238" s="1"/>
      <c r="J238" s="1"/>
      <c r="K238" s="1"/>
      <c r="L238" s="1"/>
      <c r="M238" s="1"/>
      <c r="N238" s="1"/>
      <c r="O238" s="1"/>
      <c r="P238" s="1"/>
      <c r="Q238" s="1"/>
      <c r="R238" s="1"/>
      <c r="S238" s="1"/>
      <c r="T238" s="1"/>
      <c r="U238" s="1"/>
    </row>
    <row r="239" spans="1:21">
      <c r="A239" s="17" t="s">
        <v>231</v>
      </c>
      <c r="B239" s="105">
        <v>0</v>
      </c>
      <c r="C239" s="105">
        <v>0</v>
      </c>
      <c r="D239" s="105">
        <v>0</v>
      </c>
      <c r="E239" s="105">
        <v>0</v>
      </c>
      <c r="F239" s="105">
        <v>0</v>
      </c>
      <c r="G239" s="1"/>
      <c r="H239" s="1"/>
      <c r="I239" s="1"/>
      <c r="J239" s="1"/>
      <c r="K239" s="1"/>
      <c r="L239" s="1"/>
      <c r="M239" s="1"/>
      <c r="N239" s="1"/>
      <c r="O239" s="1"/>
      <c r="P239" s="1"/>
      <c r="Q239" s="1"/>
      <c r="R239" s="1"/>
      <c r="S239" s="1"/>
      <c r="T239" s="1"/>
      <c r="U239" s="1"/>
    </row>
    <row r="240" spans="1:21">
      <c r="A240" s="17" t="s">
        <v>232</v>
      </c>
      <c r="B240" s="105">
        <v>1132206.92444</v>
      </c>
      <c r="C240" s="105">
        <v>0</v>
      </c>
      <c r="D240" s="105">
        <v>0</v>
      </c>
      <c r="E240" s="105">
        <v>0</v>
      </c>
      <c r="F240" s="105">
        <v>1132206.92444</v>
      </c>
      <c r="G240" s="1"/>
      <c r="H240" s="1"/>
      <c r="I240" s="1"/>
      <c r="J240" s="1"/>
      <c r="K240" s="1"/>
      <c r="L240" s="1"/>
      <c r="M240" s="1"/>
      <c r="N240" s="1"/>
      <c r="O240" s="1"/>
      <c r="P240" s="1"/>
      <c r="Q240" s="1"/>
      <c r="R240" s="1"/>
      <c r="S240" s="1"/>
      <c r="T240" s="1"/>
      <c r="U240" s="1"/>
    </row>
    <row r="241" spans="1:21">
      <c r="A241" s="24" t="s">
        <v>233</v>
      </c>
      <c r="B241" s="105">
        <v>4750452.55803</v>
      </c>
      <c r="C241" s="105">
        <v>849261.09462999995</v>
      </c>
      <c r="D241" s="105">
        <v>0</v>
      </c>
      <c r="E241" s="105">
        <v>0</v>
      </c>
      <c r="F241" s="105">
        <v>5599713.6526600001</v>
      </c>
      <c r="G241" s="1"/>
      <c r="H241" s="1"/>
      <c r="I241" s="1"/>
      <c r="J241" s="1"/>
      <c r="K241" s="1"/>
      <c r="L241" s="1"/>
      <c r="M241" s="1"/>
      <c r="N241" s="1"/>
      <c r="O241" s="1"/>
      <c r="P241" s="1"/>
      <c r="Q241" s="1"/>
      <c r="R241" s="1"/>
      <c r="S241" s="1"/>
      <c r="T241" s="1"/>
      <c r="U241" s="1"/>
    </row>
    <row r="242" spans="1:21">
      <c r="A242" s="17" t="s">
        <v>234</v>
      </c>
      <c r="B242" s="105">
        <v>161496.61916999999</v>
      </c>
      <c r="C242" s="105">
        <v>0</v>
      </c>
      <c r="D242" s="105">
        <v>0</v>
      </c>
      <c r="E242" s="105">
        <v>0</v>
      </c>
      <c r="F242" s="105">
        <v>161496.61916999999</v>
      </c>
      <c r="G242" s="1"/>
      <c r="H242" s="1"/>
      <c r="I242" s="1"/>
      <c r="J242" s="1"/>
      <c r="K242" s="1"/>
      <c r="L242" s="1"/>
      <c r="M242" s="1"/>
      <c r="N242" s="1"/>
      <c r="O242" s="1"/>
      <c r="P242" s="1"/>
      <c r="Q242" s="1"/>
      <c r="R242" s="1"/>
      <c r="S242" s="1"/>
      <c r="T242" s="1"/>
      <c r="U242" s="1"/>
    </row>
    <row r="243" spans="1:21">
      <c r="A243" s="17" t="s">
        <v>235</v>
      </c>
      <c r="B243" s="105">
        <v>0</v>
      </c>
      <c r="C243" s="105">
        <v>75.459999999999994</v>
      </c>
      <c r="D243" s="105">
        <v>0</v>
      </c>
      <c r="E243" s="105">
        <v>0</v>
      </c>
      <c r="F243" s="105">
        <v>75.459999999999994</v>
      </c>
      <c r="G243" s="1"/>
      <c r="H243" s="1"/>
      <c r="I243" s="1"/>
      <c r="J243" s="1"/>
      <c r="K243" s="1"/>
      <c r="L243" s="1"/>
      <c r="M243" s="1"/>
      <c r="N243" s="1"/>
      <c r="O243" s="1"/>
      <c r="P243" s="1"/>
      <c r="Q243" s="1"/>
      <c r="R243" s="1"/>
      <c r="S243" s="1"/>
      <c r="T243" s="1"/>
      <c r="U243" s="1"/>
    </row>
    <row r="244" spans="1:21">
      <c r="A244" s="17" t="s">
        <v>236</v>
      </c>
      <c r="B244" s="105">
        <v>51383.430710000001</v>
      </c>
      <c r="C244" s="105">
        <v>2498.9122400000001</v>
      </c>
      <c r="D244" s="105">
        <v>0</v>
      </c>
      <c r="E244" s="105">
        <v>0</v>
      </c>
      <c r="F244" s="105">
        <v>53882.342950000006</v>
      </c>
      <c r="G244" s="1"/>
      <c r="H244" s="1"/>
      <c r="I244" s="1"/>
      <c r="J244" s="1"/>
      <c r="K244" s="1"/>
      <c r="L244" s="1"/>
      <c r="M244" s="1"/>
      <c r="N244" s="1"/>
      <c r="O244" s="1"/>
      <c r="P244" s="1"/>
      <c r="Q244" s="1"/>
      <c r="R244" s="1"/>
      <c r="S244" s="1"/>
      <c r="T244" s="1"/>
      <c r="U244" s="1"/>
    </row>
    <row r="245" spans="1:21">
      <c r="A245" s="17" t="s">
        <v>237</v>
      </c>
      <c r="B245" s="105">
        <v>21748.138620000002</v>
      </c>
      <c r="C245" s="105">
        <v>0</v>
      </c>
      <c r="D245" s="105">
        <v>0</v>
      </c>
      <c r="E245" s="105">
        <v>0</v>
      </c>
      <c r="F245" s="105">
        <v>21748.138620000002</v>
      </c>
      <c r="G245" s="1"/>
      <c r="H245" s="1"/>
      <c r="I245" s="1"/>
      <c r="J245" s="1"/>
      <c r="K245" s="1"/>
      <c r="L245" s="1"/>
      <c r="M245" s="1"/>
      <c r="N245" s="1"/>
      <c r="O245" s="1"/>
      <c r="P245" s="1"/>
      <c r="Q245" s="1"/>
      <c r="R245" s="1"/>
      <c r="S245" s="1"/>
      <c r="T245" s="1"/>
      <c r="U245" s="1"/>
    </row>
    <row r="246" spans="1:21">
      <c r="A246" s="11" t="s">
        <v>238</v>
      </c>
      <c r="B246" s="105">
        <v>0</v>
      </c>
      <c r="C246" s="105">
        <v>0</v>
      </c>
      <c r="D246" s="105">
        <v>0</v>
      </c>
      <c r="E246" s="105">
        <v>0</v>
      </c>
      <c r="F246" s="105">
        <v>0</v>
      </c>
      <c r="G246" s="1"/>
      <c r="H246" s="1"/>
      <c r="I246" s="1"/>
      <c r="J246" s="1"/>
      <c r="K246" s="1"/>
      <c r="L246" s="1"/>
      <c r="M246" s="1"/>
      <c r="N246" s="1"/>
      <c r="O246" s="1"/>
      <c r="P246" s="1"/>
      <c r="Q246" s="1"/>
      <c r="R246" s="1"/>
      <c r="S246" s="1"/>
      <c r="T246" s="1"/>
      <c r="U246" s="1"/>
    </row>
    <row r="247" spans="1:21">
      <c r="A247" s="17" t="s">
        <v>239</v>
      </c>
      <c r="B247" s="105">
        <v>4515824.3695299998</v>
      </c>
      <c r="C247" s="105">
        <v>846686.72239000001</v>
      </c>
      <c r="D247" s="105">
        <v>0</v>
      </c>
      <c r="E247" s="105">
        <v>0</v>
      </c>
      <c r="F247" s="105">
        <v>5362511.0919200005</v>
      </c>
      <c r="G247" s="1"/>
      <c r="H247" s="1"/>
      <c r="I247" s="1"/>
      <c r="J247" s="1"/>
      <c r="K247" s="1"/>
      <c r="L247" s="1"/>
      <c r="M247" s="1"/>
      <c r="N247" s="1"/>
      <c r="O247" s="1"/>
      <c r="P247" s="1"/>
      <c r="Q247" s="1"/>
      <c r="R247" s="1"/>
      <c r="S247" s="1"/>
      <c r="T247" s="1"/>
      <c r="U247" s="1"/>
    </row>
    <row r="248" spans="1:21">
      <c r="A248" s="24" t="s">
        <v>240</v>
      </c>
      <c r="B248" s="105">
        <v>895951.65312999999</v>
      </c>
      <c r="C248" s="105">
        <v>1265825.6741300002</v>
      </c>
      <c r="D248" s="105">
        <v>0</v>
      </c>
      <c r="E248" s="105">
        <v>0</v>
      </c>
      <c r="F248" s="105">
        <v>2161777.3272600002</v>
      </c>
      <c r="G248" s="1"/>
      <c r="H248" s="1"/>
      <c r="I248" s="1"/>
      <c r="J248" s="1"/>
      <c r="K248" s="1"/>
      <c r="L248" s="1"/>
      <c r="M248" s="1"/>
      <c r="N248" s="1"/>
      <c r="O248" s="1"/>
      <c r="P248" s="1"/>
      <c r="Q248" s="1"/>
      <c r="R248" s="1"/>
      <c r="S248" s="1"/>
      <c r="T248" s="1"/>
      <c r="U248" s="1"/>
    </row>
    <row r="249" spans="1:21">
      <c r="A249" s="17" t="s">
        <v>241</v>
      </c>
      <c r="B249" s="105">
        <v>891591.37123000005</v>
      </c>
      <c r="C249" s="105">
        <v>1264132.40594</v>
      </c>
      <c r="D249" s="105">
        <v>0</v>
      </c>
      <c r="E249" s="105">
        <v>0</v>
      </c>
      <c r="F249" s="105">
        <v>2155723.7771700001</v>
      </c>
      <c r="G249" s="1"/>
      <c r="H249" s="1"/>
      <c r="I249" s="1"/>
      <c r="J249" s="1"/>
      <c r="K249" s="1"/>
      <c r="L249" s="1"/>
      <c r="M249" s="1"/>
      <c r="N249" s="1"/>
      <c r="O249" s="1"/>
      <c r="P249" s="1"/>
      <c r="Q249" s="1"/>
      <c r="R249" s="1"/>
      <c r="S249" s="1"/>
      <c r="T249" s="1"/>
      <c r="U249" s="1"/>
    </row>
    <row r="250" spans="1:21">
      <c r="A250" s="17" t="s">
        <v>242</v>
      </c>
      <c r="B250" s="105">
        <v>4360.2819</v>
      </c>
      <c r="C250" s="105">
        <v>1693.26819</v>
      </c>
      <c r="D250" s="105">
        <v>0</v>
      </c>
      <c r="E250" s="105">
        <v>0</v>
      </c>
      <c r="F250" s="105">
        <v>6053.5500899999997</v>
      </c>
      <c r="G250" s="1"/>
      <c r="H250" s="1"/>
      <c r="I250" s="1"/>
      <c r="J250" s="1"/>
      <c r="K250" s="1"/>
      <c r="L250" s="1"/>
      <c r="M250" s="1"/>
      <c r="N250" s="1"/>
      <c r="O250" s="1"/>
      <c r="P250" s="1"/>
      <c r="Q250" s="1"/>
      <c r="R250" s="1"/>
      <c r="S250" s="1"/>
      <c r="T250" s="1"/>
      <c r="U250" s="1"/>
    </row>
    <row r="251" spans="1:21">
      <c r="A251" s="24" t="s">
        <v>243</v>
      </c>
      <c r="B251" s="105">
        <v>8663674.8609800003</v>
      </c>
      <c r="C251" s="105">
        <v>661470.18573000003</v>
      </c>
      <c r="D251" s="105">
        <v>0</v>
      </c>
      <c r="E251" s="105">
        <v>0</v>
      </c>
      <c r="F251" s="105">
        <v>9325145.0467099994</v>
      </c>
      <c r="G251" s="1"/>
      <c r="H251" s="1"/>
      <c r="I251" s="1"/>
      <c r="J251" s="1"/>
      <c r="K251" s="1"/>
      <c r="L251" s="1"/>
      <c r="M251" s="1"/>
      <c r="N251" s="1"/>
      <c r="O251" s="1"/>
      <c r="P251" s="1"/>
      <c r="Q251" s="1"/>
      <c r="R251" s="1"/>
      <c r="S251" s="1"/>
      <c r="T251" s="1"/>
      <c r="U251" s="1"/>
    </row>
    <row r="252" spans="1:21">
      <c r="A252" s="17" t="s">
        <v>241</v>
      </c>
      <c r="B252" s="105">
        <v>6445747.2395500001</v>
      </c>
      <c r="C252" s="105">
        <v>402032.17433999997</v>
      </c>
      <c r="D252" s="105">
        <v>0</v>
      </c>
      <c r="E252" s="105">
        <v>0</v>
      </c>
      <c r="F252" s="105">
        <v>6847779.4138900004</v>
      </c>
      <c r="G252" s="1"/>
      <c r="H252" s="1"/>
      <c r="I252" s="1"/>
      <c r="J252" s="1"/>
      <c r="K252" s="1"/>
      <c r="L252" s="1"/>
      <c r="M252" s="1"/>
      <c r="N252" s="1"/>
      <c r="O252" s="1"/>
      <c r="P252" s="1"/>
      <c r="Q252" s="1"/>
      <c r="R252" s="1"/>
      <c r="S252" s="1"/>
      <c r="T252" s="1"/>
      <c r="U252" s="1"/>
    </row>
    <row r="253" spans="1:21">
      <c r="A253" s="17" t="s">
        <v>242</v>
      </c>
      <c r="B253" s="105">
        <v>2217927.6214299998</v>
      </c>
      <c r="C253" s="105">
        <v>259438.01139</v>
      </c>
      <c r="D253" s="105">
        <v>0</v>
      </c>
      <c r="E253" s="105">
        <v>0</v>
      </c>
      <c r="F253" s="105">
        <v>2477365.6328199999</v>
      </c>
      <c r="G253" s="1"/>
      <c r="H253" s="1"/>
      <c r="I253" s="1"/>
      <c r="J253" s="1"/>
      <c r="K253" s="1"/>
      <c r="L253" s="1"/>
      <c r="M253" s="1"/>
      <c r="N253" s="1"/>
      <c r="O253" s="1"/>
      <c r="P253" s="1"/>
      <c r="Q253" s="1"/>
      <c r="R253" s="1"/>
      <c r="S253" s="1"/>
      <c r="T253" s="1"/>
      <c r="U253" s="1"/>
    </row>
    <row r="254" spans="1:21">
      <c r="A254" s="27" t="s">
        <v>244</v>
      </c>
      <c r="B254" s="106">
        <v>367823.75744999998</v>
      </c>
      <c r="C254" s="106">
        <v>328.12266999999997</v>
      </c>
      <c r="D254" s="106">
        <v>0</v>
      </c>
      <c r="E254" s="106">
        <v>0</v>
      </c>
      <c r="F254" s="106">
        <v>368151.88011999999</v>
      </c>
      <c r="G254" s="1"/>
      <c r="H254" s="1"/>
      <c r="I254" s="1"/>
      <c r="J254" s="1"/>
      <c r="K254" s="1"/>
      <c r="L254" s="1"/>
      <c r="M254" s="1"/>
      <c r="N254" s="1"/>
      <c r="O254" s="1"/>
      <c r="P254" s="1"/>
      <c r="Q254" s="1"/>
      <c r="R254" s="1"/>
      <c r="S254" s="1"/>
      <c r="T254" s="1"/>
      <c r="U254" s="1"/>
    </row>
    <row r="255" spans="1:21">
      <c r="A255" s="19" t="s">
        <v>245</v>
      </c>
      <c r="B255" s="105">
        <v>1.5130000000000001E-2</v>
      </c>
      <c r="C255" s="105">
        <v>0</v>
      </c>
      <c r="D255" s="105">
        <v>0</v>
      </c>
      <c r="E255" s="105">
        <v>0</v>
      </c>
      <c r="F255" s="105">
        <v>1.5130000000000001E-2</v>
      </c>
      <c r="G255" s="1"/>
      <c r="H255" s="1"/>
      <c r="I255" s="1"/>
      <c r="J255" s="1"/>
      <c r="K255" s="1"/>
      <c r="L255" s="1"/>
      <c r="M255" s="1"/>
      <c r="N255" s="1"/>
      <c r="O255" s="1"/>
      <c r="P255" s="1"/>
      <c r="Q255" s="1"/>
      <c r="R255" s="1"/>
      <c r="S255" s="1"/>
      <c r="T255" s="1"/>
      <c r="U255" s="1"/>
    </row>
    <row r="256" spans="1:21">
      <c r="A256" s="19" t="s">
        <v>246</v>
      </c>
      <c r="B256" s="105">
        <v>17983.769239999998</v>
      </c>
      <c r="C256" s="105">
        <v>223.54607000000001</v>
      </c>
      <c r="D256" s="105">
        <v>0</v>
      </c>
      <c r="E256" s="105">
        <v>0</v>
      </c>
      <c r="F256" s="105">
        <v>18207.315309999998</v>
      </c>
      <c r="G256" s="1"/>
      <c r="H256" s="1"/>
      <c r="I256" s="1"/>
      <c r="J256" s="1"/>
      <c r="K256" s="1"/>
      <c r="L256" s="1"/>
      <c r="M256" s="1"/>
      <c r="N256" s="1"/>
      <c r="O256" s="1"/>
      <c r="P256" s="1"/>
      <c r="Q256" s="1"/>
      <c r="R256" s="1"/>
      <c r="S256" s="1"/>
      <c r="T256" s="1"/>
      <c r="U256" s="1"/>
    </row>
    <row r="257" spans="1:21">
      <c r="A257" s="19" t="s">
        <v>247</v>
      </c>
      <c r="B257" s="105">
        <v>328407.70662000001</v>
      </c>
      <c r="C257" s="105">
        <v>21.391490000000001</v>
      </c>
      <c r="D257" s="105">
        <v>0</v>
      </c>
      <c r="E257" s="105">
        <v>0</v>
      </c>
      <c r="F257" s="105">
        <v>328429.09811000002</v>
      </c>
      <c r="G257" s="1"/>
      <c r="H257" s="1"/>
      <c r="I257" s="1"/>
      <c r="J257" s="1"/>
      <c r="K257" s="1"/>
      <c r="L257" s="1"/>
      <c r="M257" s="1"/>
      <c r="N257" s="1"/>
      <c r="O257" s="1"/>
      <c r="P257" s="1"/>
      <c r="Q257" s="1"/>
      <c r="R257" s="1"/>
      <c r="S257" s="1"/>
      <c r="T257" s="1"/>
      <c r="U257" s="1"/>
    </row>
    <row r="258" spans="1:21">
      <c r="A258" s="19" t="s">
        <v>248</v>
      </c>
      <c r="B258" s="105">
        <v>0</v>
      </c>
      <c r="C258" s="105">
        <v>0</v>
      </c>
      <c r="D258" s="105">
        <v>0</v>
      </c>
      <c r="E258" s="105">
        <v>0</v>
      </c>
      <c r="F258" s="105">
        <v>0</v>
      </c>
      <c r="G258" s="1"/>
      <c r="H258" s="1"/>
      <c r="I258" s="1"/>
      <c r="J258" s="1"/>
      <c r="K258" s="1"/>
      <c r="L258" s="1"/>
      <c r="M258" s="1"/>
      <c r="N258" s="1"/>
      <c r="O258" s="1"/>
      <c r="P258" s="1"/>
      <c r="Q258" s="1"/>
      <c r="R258" s="1"/>
      <c r="S258" s="1"/>
      <c r="T258" s="1"/>
      <c r="U258" s="1"/>
    </row>
    <row r="259" spans="1:21">
      <c r="A259" s="19" t="s">
        <v>249</v>
      </c>
      <c r="B259" s="105">
        <v>2175.7679199999998</v>
      </c>
      <c r="C259" s="105">
        <v>0</v>
      </c>
      <c r="D259" s="105">
        <v>0</v>
      </c>
      <c r="E259" s="105">
        <v>0</v>
      </c>
      <c r="F259" s="105">
        <v>2175.7679199999998</v>
      </c>
      <c r="G259" s="1"/>
      <c r="H259" s="1"/>
      <c r="I259" s="1"/>
      <c r="J259" s="1"/>
      <c r="K259" s="1"/>
      <c r="L259" s="1"/>
      <c r="M259" s="1"/>
      <c r="N259" s="1"/>
      <c r="O259" s="1"/>
      <c r="P259" s="1"/>
      <c r="Q259" s="1"/>
      <c r="R259" s="1"/>
      <c r="S259" s="1"/>
      <c r="T259" s="1"/>
      <c r="U259" s="1"/>
    </row>
    <row r="260" spans="1:21">
      <c r="A260" s="19" t="s">
        <v>250</v>
      </c>
      <c r="B260" s="105">
        <v>0</v>
      </c>
      <c r="C260" s="105">
        <v>0</v>
      </c>
      <c r="D260" s="105">
        <v>0</v>
      </c>
      <c r="E260" s="105">
        <v>0</v>
      </c>
      <c r="F260" s="105">
        <v>0</v>
      </c>
      <c r="G260" s="1"/>
      <c r="H260" s="1"/>
      <c r="I260" s="1"/>
      <c r="J260" s="1"/>
      <c r="K260" s="1"/>
      <c r="L260" s="1"/>
      <c r="M260" s="1"/>
      <c r="N260" s="1"/>
      <c r="O260" s="1"/>
      <c r="P260" s="1"/>
      <c r="Q260" s="1"/>
      <c r="R260" s="1"/>
      <c r="S260" s="1"/>
      <c r="T260" s="1"/>
      <c r="U260" s="1"/>
    </row>
    <row r="261" spans="1:21">
      <c r="A261" s="19" t="s">
        <v>251</v>
      </c>
      <c r="B261" s="105">
        <v>0</v>
      </c>
      <c r="C261" s="105">
        <v>0</v>
      </c>
      <c r="D261" s="105">
        <v>0</v>
      </c>
      <c r="E261" s="105">
        <v>0</v>
      </c>
      <c r="F261" s="105">
        <v>0</v>
      </c>
      <c r="G261" s="1"/>
      <c r="H261" s="1"/>
      <c r="I261" s="1"/>
      <c r="J261" s="1"/>
      <c r="K261" s="1"/>
      <c r="L261" s="1"/>
      <c r="M261" s="1"/>
      <c r="N261" s="1"/>
      <c r="O261" s="1"/>
      <c r="P261" s="1"/>
      <c r="Q261" s="1"/>
      <c r="R261" s="1"/>
      <c r="S261" s="1"/>
      <c r="T261" s="1"/>
      <c r="U261" s="1"/>
    </row>
    <row r="262" spans="1:21">
      <c r="A262" s="19" t="s">
        <v>252</v>
      </c>
      <c r="B262" s="105">
        <v>0</v>
      </c>
      <c r="C262" s="105">
        <v>0</v>
      </c>
      <c r="D262" s="105">
        <v>0</v>
      </c>
      <c r="E262" s="105">
        <v>0</v>
      </c>
      <c r="F262" s="105">
        <v>0</v>
      </c>
      <c r="G262" s="1"/>
      <c r="H262" s="1"/>
      <c r="I262" s="1"/>
      <c r="J262" s="1"/>
      <c r="K262" s="1"/>
      <c r="L262" s="1"/>
      <c r="M262" s="1"/>
      <c r="N262" s="1"/>
      <c r="O262" s="1"/>
      <c r="P262" s="1"/>
      <c r="Q262" s="1"/>
      <c r="R262" s="1"/>
      <c r="S262" s="1"/>
      <c r="T262" s="1"/>
      <c r="U262" s="1"/>
    </row>
    <row r="263" spans="1:21">
      <c r="A263" s="19" t="s">
        <v>253</v>
      </c>
      <c r="B263" s="105">
        <v>0</v>
      </c>
      <c r="C263" s="105">
        <v>0</v>
      </c>
      <c r="D263" s="105">
        <v>0</v>
      </c>
      <c r="E263" s="105">
        <v>0</v>
      </c>
      <c r="F263" s="105">
        <v>0</v>
      </c>
      <c r="G263" s="1"/>
      <c r="H263" s="1"/>
      <c r="I263" s="1"/>
      <c r="J263" s="1"/>
      <c r="K263" s="1"/>
      <c r="L263" s="1"/>
      <c r="M263" s="1"/>
      <c r="N263" s="1"/>
      <c r="O263" s="1"/>
      <c r="P263" s="1"/>
      <c r="Q263" s="1"/>
      <c r="R263" s="1"/>
      <c r="S263" s="1"/>
      <c r="T263" s="1"/>
      <c r="U263" s="1"/>
    </row>
    <row r="264" spans="1:21">
      <c r="A264" s="19" t="s">
        <v>254</v>
      </c>
      <c r="B264" s="105">
        <v>19256.498540000001</v>
      </c>
      <c r="C264" s="105">
        <v>83.185109999999995</v>
      </c>
      <c r="D264" s="105">
        <v>0</v>
      </c>
      <c r="E264" s="105">
        <v>0</v>
      </c>
      <c r="F264" s="105">
        <v>19339.683649999999</v>
      </c>
      <c r="G264" s="1"/>
      <c r="H264" s="1"/>
      <c r="I264" s="1"/>
      <c r="J264" s="1"/>
      <c r="K264" s="1"/>
      <c r="L264" s="1"/>
      <c r="M264" s="1"/>
      <c r="N264" s="1"/>
      <c r="O264" s="1"/>
      <c r="P264" s="1"/>
      <c r="Q264" s="1"/>
      <c r="R264" s="1"/>
      <c r="S264" s="1"/>
      <c r="T264" s="1"/>
      <c r="U264" s="1"/>
    </row>
    <row r="265" spans="1:21">
      <c r="A265" s="19" t="s">
        <v>255</v>
      </c>
      <c r="B265" s="105">
        <v>0</v>
      </c>
      <c r="C265" s="105">
        <v>0</v>
      </c>
      <c r="D265" s="105">
        <v>0</v>
      </c>
      <c r="E265" s="105">
        <v>0</v>
      </c>
      <c r="F265" s="105">
        <v>0</v>
      </c>
      <c r="G265" s="1"/>
      <c r="H265" s="1"/>
      <c r="I265" s="1"/>
      <c r="J265" s="1"/>
      <c r="K265" s="1"/>
      <c r="L265" s="1"/>
      <c r="M265" s="1"/>
      <c r="N265" s="1"/>
      <c r="O265" s="1"/>
      <c r="P265" s="1"/>
      <c r="Q265" s="1"/>
      <c r="R265" s="1"/>
      <c r="S265" s="1"/>
      <c r="T265" s="1"/>
      <c r="U265" s="1"/>
    </row>
    <row r="266" spans="1:21">
      <c r="A266" s="27" t="s">
        <v>256</v>
      </c>
      <c r="B266" s="106">
        <v>-199053.34702000002</v>
      </c>
      <c r="C266" s="106">
        <v>-11117.95348</v>
      </c>
      <c r="D266" s="106">
        <v>0</v>
      </c>
      <c r="E266" s="106">
        <v>0</v>
      </c>
      <c r="F266" s="106">
        <v>-210171.30050000001</v>
      </c>
      <c r="G266" s="1"/>
      <c r="H266" s="1"/>
      <c r="I266" s="1"/>
      <c r="J266" s="1"/>
      <c r="K266" s="1"/>
      <c r="L266" s="1"/>
      <c r="M266" s="1"/>
      <c r="N266" s="1"/>
      <c r="O266" s="1"/>
      <c r="P266" s="1"/>
      <c r="Q266" s="1"/>
      <c r="R266" s="1"/>
      <c r="S266" s="1"/>
      <c r="T266" s="1"/>
      <c r="U266" s="1"/>
    </row>
    <row r="267" spans="1:21">
      <c r="A267" s="19" t="s">
        <v>257</v>
      </c>
      <c r="B267" s="105">
        <v>-43282.171579999995</v>
      </c>
      <c r="C267" s="105">
        <v>-924.86487</v>
      </c>
      <c r="D267" s="105">
        <v>0</v>
      </c>
      <c r="E267" s="105">
        <v>0</v>
      </c>
      <c r="F267" s="105">
        <v>-44207.03645</v>
      </c>
      <c r="G267" s="1"/>
      <c r="H267" s="1"/>
      <c r="I267" s="1"/>
      <c r="J267" s="1"/>
      <c r="K267" s="1"/>
      <c r="L267" s="1"/>
      <c r="M267" s="1"/>
      <c r="N267" s="1"/>
      <c r="O267" s="1"/>
      <c r="P267" s="1"/>
      <c r="Q267" s="1"/>
      <c r="R267" s="1"/>
      <c r="S267" s="1"/>
      <c r="T267" s="1"/>
      <c r="U267" s="1"/>
    </row>
    <row r="268" spans="1:21">
      <c r="A268" s="19" t="s">
        <v>258</v>
      </c>
      <c r="B268" s="105">
        <v>0</v>
      </c>
      <c r="C268" s="105">
        <v>0</v>
      </c>
      <c r="D268" s="105">
        <v>0</v>
      </c>
      <c r="E268" s="105">
        <v>0</v>
      </c>
      <c r="F268" s="105">
        <v>0</v>
      </c>
      <c r="G268" s="1"/>
      <c r="H268" s="1"/>
      <c r="I268" s="1"/>
      <c r="J268" s="1"/>
      <c r="K268" s="1"/>
      <c r="L268" s="1"/>
      <c r="M268" s="1"/>
      <c r="N268" s="1"/>
      <c r="O268" s="1"/>
      <c r="P268" s="1"/>
      <c r="Q268" s="1"/>
      <c r="R268" s="1"/>
      <c r="S268" s="1"/>
      <c r="T268" s="1"/>
      <c r="U268" s="1"/>
    </row>
    <row r="269" spans="1:21">
      <c r="A269" s="19" t="s">
        <v>259</v>
      </c>
      <c r="B269" s="105">
        <v>-64366.843249999998</v>
      </c>
      <c r="C269" s="105">
        <v>-10193.088609999999</v>
      </c>
      <c r="D269" s="105">
        <v>0</v>
      </c>
      <c r="E269" s="105">
        <v>0</v>
      </c>
      <c r="F269" s="105">
        <v>-74559.931859999997</v>
      </c>
      <c r="G269" s="1"/>
      <c r="H269" s="1"/>
      <c r="I269" s="1"/>
      <c r="J269" s="1"/>
      <c r="K269" s="1"/>
      <c r="L269" s="1"/>
      <c r="M269" s="1"/>
      <c r="N269" s="1"/>
      <c r="O269" s="1"/>
      <c r="P269" s="1"/>
      <c r="Q269" s="1"/>
      <c r="R269" s="1"/>
      <c r="S269" s="1"/>
      <c r="T269" s="1"/>
      <c r="U269" s="1"/>
    </row>
    <row r="270" spans="1:21">
      <c r="A270" s="19" t="s">
        <v>260</v>
      </c>
      <c r="B270" s="105">
        <v>0</v>
      </c>
      <c r="C270" s="105">
        <v>0</v>
      </c>
      <c r="D270" s="105">
        <v>0</v>
      </c>
      <c r="E270" s="105">
        <v>0</v>
      </c>
      <c r="F270" s="105">
        <v>0</v>
      </c>
      <c r="G270" s="1"/>
      <c r="H270" s="1"/>
      <c r="I270" s="1"/>
      <c r="J270" s="1"/>
      <c r="K270" s="1"/>
      <c r="L270" s="1"/>
      <c r="M270" s="1"/>
      <c r="N270" s="1"/>
      <c r="O270" s="1"/>
      <c r="P270" s="1"/>
      <c r="Q270" s="1"/>
      <c r="R270" s="1"/>
      <c r="S270" s="1"/>
      <c r="T270" s="1"/>
      <c r="U270" s="1"/>
    </row>
    <row r="271" spans="1:21">
      <c r="A271" s="19" t="s">
        <v>261</v>
      </c>
      <c r="B271" s="105">
        <v>-3278.34728</v>
      </c>
      <c r="C271" s="105">
        <v>0</v>
      </c>
      <c r="D271" s="105">
        <v>0</v>
      </c>
      <c r="E271" s="105">
        <v>0</v>
      </c>
      <c r="F271" s="105">
        <v>-3278.34728</v>
      </c>
      <c r="G271" s="1"/>
      <c r="H271" s="1"/>
      <c r="I271" s="1"/>
      <c r="J271" s="1"/>
      <c r="K271" s="1"/>
      <c r="L271" s="1"/>
      <c r="M271" s="1"/>
      <c r="N271" s="1"/>
      <c r="O271" s="1"/>
      <c r="P271" s="1"/>
      <c r="Q271" s="1"/>
      <c r="R271" s="1"/>
      <c r="S271" s="1"/>
      <c r="T271" s="1"/>
      <c r="U271" s="1"/>
    </row>
    <row r="272" spans="1:21">
      <c r="A272" s="22" t="s">
        <v>262</v>
      </c>
      <c r="B272" s="105">
        <v>0</v>
      </c>
      <c r="C272" s="105">
        <v>0</v>
      </c>
      <c r="D272" s="105">
        <v>0</v>
      </c>
      <c r="E272" s="105">
        <v>0</v>
      </c>
      <c r="F272" s="105">
        <v>0</v>
      </c>
      <c r="G272" s="1"/>
      <c r="H272" s="1"/>
      <c r="I272" s="1"/>
      <c r="J272" s="1"/>
      <c r="K272" s="1"/>
      <c r="L272" s="1"/>
      <c r="M272" s="1"/>
      <c r="N272" s="1"/>
      <c r="O272" s="1"/>
      <c r="P272" s="1"/>
      <c r="Q272" s="1"/>
      <c r="R272" s="1"/>
      <c r="S272" s="1"/>
      <c r="T272" s="1"/>
      <c r="U272" s="1"/>
    </row>
    <row r="273" spans="1:21">
      <c r="A273" s="19" t="s">
        <v>263</v>
      </c>
      <c r="B273" s="105">
        <v>-88125.984909999999</v>
      </c>
      <c r="C273" s="105">
        <v>0</v>
      </c>
      <c r="D273" s="105">
        <v>0</v>
      </c>
      <c r="E273" s="105">
        <v>0</v>
      </c>
      <c r="F273" s="105">
        <v>-88125.984909999999</v>
      </c>
      <c r="G273" s="1"/>
      <c r="H273" s="1"/>
      <c r="I273" s="1"/>
      <c r="J273" s="1"/>
      <c r="K273" s="1"/>
      <c r="L273" s="1"/>
      <c r="M273" s="1"/>
      <c r="N273" s="1"/>
      <c r="O273" s="1"/>
      <c r="P273" s="1"/>
      <c r="Q273" s="1"/>
      <c r="R273" s="1"/>
      <c r="S273" s="1"/>
      <c r="T273" s="1"/>
      <c r="U273" s="1"/>
    </row>
    <row r="274" spans="1:21">
      <c r="A274" s="27" t="s">
        <v>264</v>
      </c>
      <c r="B274" s="106">
        <v>168770.41043000002</v>
      </c>
      <c r="C274" s="106">
        <v>-10789.830810000001</v>
      </c>
      <c r="D274" s="106">
        <v>0</v>
      </c>
      <c r="E274" s="106">
        <v>0</v>
      </c>
      <c r="F274" s="106">
        <v>157980.57962</v>
      </c>
      <c r="G274" s="1"/>
      <c r="H274" s="1"/>
      <c r="I274" s="1"/>
      <c r="J274" s="1"/>
      <c r="K274" s="1"/>
      <c r="L274" s="1"/>
      <c r="M274" s="1"/>
      <c r="N274" s="1"/>
      <c r="O274" s="1"/>
      <c r="P274" s="1"/>
      <c r="Q274" s="1"/>
      <c r="R274" s="1"/>
      <c r="S274" s="1"/>
      <c r="T274" s="1"/>
      <c r="U274" s="1"/>
    </row>
    <row r="275" spans="1:21">
      <c r="A275" s="28" t="s">
        <v>265</v>
      </c>
      <c r="B275" s="106">
        <v>47294.744159999995</v>
      </c>
      <c r="C275" s="106">
        <v>2444.576</v>
      </c>
      <c r="D275" s="106">
        <v>0</v>
      </c>
      <c r="E275" s="106">
        <v>0</v>
      </c>
      <c r="F275" s="106">
        <v>49739.320159999996</v>
      </c>
      <c r="G275" s="1"/>
      <c r="H275" s="1"/>
      <c r="I275" s="1"/>
      <c r="J275" s="1"/>
      <c r="K275" s="1"/>
      <c r="L275" s="1"/>
      <c r="M275" s="1"/>
      <c r="N275" s="1"/>
      <c r="O275" s="1"/>
      <c r="P275" s="1"/>
      <c r="Q275" s="1"/>
      <c r="R275" s="1"/>
      <c r="S275" s="1"/>
      <c r="T275" s="1"/>
      <c r="U275" s="1"/>
    </row>
    <row r="276" spans="1:21">
      <c r="A276" s="19" t="s">
        <v>266</v>
      </c>
      <c r="B276" s="105">
        <v>24757.310809999999</v>
      </c>
      <c r="C276" s="105">
        <v>2444.576</v>
      </c>
      <c r="D276" s="105">
        <v>0</v>
      </c>
      <c r="E276" s="105">
        <v>0</v>
      </c>
      <c r="F276" s="105">
        <v>27201.88681</v>
      </c>
      <c r="G276" s="1"/>
      <c r="H276" s="1"/>
      <c r="I276" s="1"/>
      <c r="J276" s="1"/>
      <c r="K276" s="1"/>
      <c r="L276" s="1"/>
      <c r="M276" s="1"/>
      <c r="N276" s="1"/>
      <c r="O276" s="1"/>
      <c r="P276" s="1"/>
      <c r="Q276" s="1"/>
      <c r="R276" s="1"/>
      <c r="S276" s="1"/>
      <c r="T276" s="1"/>
      <c r="U276" s="1"/>
    </row>
    <row r="277" spans="1:21">
      <c r="A277" s="19" t="s">
        <v>267</v>
      </c>
      <c r="B277" s="105">
        <v>10.86783</v>
      </c>
      <c r="C277" s="105">
        <v>0</v>
      </c>
      <c r="D277" s="105">
        <v>0</v>
      </c>
      <c r="E277" s="105">
        <v>0</v>
      </c>
      <c r="F277" s="105">
        <v>10.86783</v>
      </c>
      <c r="G277" s="1"/>
      <c r="H277" s="1"/>
      <c r="I277" s="1"/>
      <c r="J277" s="1"/>
      <c r="K277" s="1"/>
      <c r="L277" s="1"/>
      <c r="M277" s="1"/>
      <c r="N277" s="1"/>
      <c r="O277" s="1"/>
      <c r="P277" s="1"/>
      <c r="Q277" s="1"/>
      <c r="R277" s="1"/>
      <c r="S277" s="1"/>
      <c r="T277" s="1"/>
      <c r="U277" s="1"/>
    </row>
    <row r="278" spans="1:21">
      <c r="A278" s="19" t="s">
        <v>268</v>
      </c>
      <c r="B278" s="105">
        <v>145.96807000000001</v>
      </c>
      <c r="C278" s="105">
        <v>0</v>
      </c>
      <c r="D278" s="105">
        <v>0</v>
      </c>
      <c r="E278" s="105">
        <v>0</v>
      </c>
      <c r="F278" s="105">
        <v>145.96807000000001</v>
      </c>
      <c r="G278" s="1"/>
      <c r="H278" s="1"/>
      <c r="I278" s="1"/>
      <c r="J278" s="1"/>
      <c r="K278" s="1"/>
      <c r="L278" s="1"/>
      <c r="M278" s="1"/>
      <c r="N278" s="1"/>
      <c r="O278" s="1"/>
      <c r="P278" s="1"/>
      <c r="Q278" s="1"/>
      <c r="R278" s="1"/>
      <c r="S278" s="1"/>
      <c r="T278" s="1"/>
      <c r="U278" s="1"/>
    </row>
    <row r="279" spans="1:21">
      <c r="A279" s="19" t="s">
        <v>269</v>
      </c>
      <c r="B279" s="105">
        <v>6840.5558000000001</v>
      </c>
      <c r="C279" s="105">
        <v>0</v>
      </c>
      <c r="D279" s="105">
        <v>0</v>
      </c>
      <c r="E279" s="105">
        <v>0</v>
      </c>
      <c r="F279" s="105">
        <v>6840.5558000000001</v>
      </c>
      <c r="G279" s="1"/>
      <c r="H279" s="1"/>
      <c r="I279" s="1"/>
      <c r="J279" s="1"/>
      <c r="K279" s="1"/>
      <c r="L279" s="1"/>
      <c r="M279" s="1"/>
      <c r="N279" s="1"/>
      <c r="O279" s="1"/>
      <c r="P279" s="1"/>
      <c r="Q279" s="1"/>
      <c r="R279" s="1"/>
      <c r="S279" s="1"/>
      <c r="T279" s="1"/>
      <c r="U279" s="1"/>
    </row>
    <row r="280" spans="1:21">
      <c r="A280" s="19" t="s">
        <v>270</v>
      </c>
      <c r="B280" s="105">
        <v>547.39188999999999</v>
      </c>
      <c r="C280" s="105">
        <v>0</v>
      </c>
      <c r="D280" s="105">
        <v>0</v>
      </c>
      <c r="E280" s="105">
        <v>0</v>
      </c>
      <c r="F280" s="105">
        <v>547.39188999999999</v>
      </c>
      <c r="G280" s="1"/>
      <c r="H280" s="1"/>
      <c r="I280" s="1"/>
      <c r="J280" s="1"/>
      <c r="K280" s="1"/>
      <c r="L280" s="1"/>
      <c r="M280" s="1"/>
      <c r="N280" s="1"/>
      <c r="O280" s="1"/>
      <c r="P280" s="1"/>
      <c r="Q280" s="1"/>
      <c r="R280" s="1"/>
      <c r="S280" s="1"/>
      <c r="T280" s="1"/>
      <c r="U280" s="1"/>
    </row>
    <row r="281" spans="1:21">
      <c r="A281" s="19" t="s">
        <v>271</v>
      </c>
      <c r="B281" s="105">
        <v>14992.64976</v>
      </c>
      <c r="C281" s="105">
        <v>0</v>
      </c>
      <c r="D281" s="105">
        <v>0</v>
      </c>
      <c r="E281" s="105">
        <v>0</v>
      </c>
      <c r="F281" s="105">
        <v>14992.64976</v>
      </c>
      <c r="G281" s="1"/>
      <c r="H281" s="1"/>
      <c r="I281" s="1"/>
      <c r="J281" s="1"/>
      <c r="K281" s="1"/>
      <c r="L281" s="1"/>
      <c r="M281" s="1"/>
      <c r="N281" s="1"/>
      <c r="O281" s="1"/>
      <c r="P281" s="1"/>
      <c r="Q281" s="1"/>
      <c r="R281" s="1"/>
      <c r="S281" s="1"/>
      <c r="T281" s="1"/>
      <c r="U281" s="1"/>
    </row>
    <row r="282" spans="1:21">
      <c r="A282" s="29" t="s">
        <v>272</v>
      </c>
      <c r="B282" s="106">
        <v>-25195.585329999998</v>
      </c>
      <c r="C282" s="106">
        <v>0</v>
      </c>
      <c r="D282" s="106">
        <v>0</v>
      </c>
      <c r="E282" s="106">
        <v>0</v>
      </c>
      <c r="F282" s="106">
        <v>-25195.585329999998</v>
      </c>
      <c r="G282" s="1"/>
      <c r="H282" s="1"/>
      <c r="I282" s="1"/>
      <c r="J282" s="1"/>
      <c r="K282" s="1"/>
      <c r="L282" s="1"/>
      <c r="M282" s="1"/>
      <c r="N282" s="1"/>
      <c r="O282" s="1"/>
      <c r="P282" s="1"/>
      <c r="Q282" s="1"/>
      <c r="R282" s="1"/>
      <c r="S282" s="1"/>
      <c r="T282" s="1"/>
      <c r="U282" s="1"/>
    </row>
    <row r="283" spans="1:21">
      <c r="A283" s="19" t="s">
        <v>266</v>
      </c>
      <c r="B283" s="105">
        <v>-6050.9454599999999</v>
      </c>
      <c r="C283" s="105">
        <v>0</v>
      </c>
      <c r="D283" s="105">
        <v>0</v>
      </c>
      <c r="E283" s="105">
        <v>0</v>
      </c>
      <c r="F283" s="105">
        <v>-6050.9454599999999</v>
      </c>
      <c r="G283" s="1"/>
      <c r="H283" s="1"/>
      <c r="I283" s="1"/>
      <c r="J283" s="1"/>
      <c r="K283" s="1"/>
      <c r="L283" s="1"/>
      <c r="M283" s="1"/>
      <c r="N283" s="1"/>
      <c r="O283" s="1"/>
      <c r="P283" s="1"/>
      <c r="Q283" s="1"/>
      <c r="R283" s="1"/>
      <c r="S283" s="1"/>
      <c r="T283" s="1"/>
      <c r="U283" s="1"/>
    </row>
    <row r="284" spans="1:21">
      <c r="A284" s="19" t="s">
        <v>273</v>
      </c>
      <c r="B284" s="105">
        <v>-15744.411970000001</v>
      </c>
      <c r="C284" s="105">
        <v>0</v>
      </c>
      <c r="D284" s="105">
        <v>0</v>
      </c>
      <c r="E284" s="105">
        <v>0</v>
      </c>
      <c r="F284" s="105">
        <v>-15744.411970000001</v>
      </c>
      <c r="G284" s="1"/>
      <c r="H284" s="1"/>
      <c r="I284" s="1"/>
      <c r="J284" s="1"/>
      <c r="K284" s="1"/>
      <c r="L284" s="1"/>
      <c r="M284" s="1"/>
      <c r="N284" s="1"/>
      <c r="O284" s="1"/>
      <c r="P284" s="1"/>
      <c r="Q284" s="1"/>
      <c r="R284" s="1"/>
      <c r="S284" s="1"/>
      <c r="T284" s="1"/>
      <c r="U284" s="1"/>
    </row>
    <row r="285" spans="1:21">
      <c r="A285" s="19" t="s">
        <v>274</v>
      </c>
      <c r="B285" s="105">
        <v>-687.89400000000001</v>
      </c>
      <c r="C285" s="105">
        <v>0</v>
      </c>
      <c r="D285" s="105">
        <v>0</v>
      </c>
      <c r="E285" s="105">
        <v>0</v>
      </c>
      <c r="F285" s="105">
        <v>-687.89400000000001</v>
      </c>
      <c r="G285" s="1"/>
      <c r="H285" s="1"/>
      <c r="I285" s="1"/>
      <c r="J285" s="1"/>
      <c r="K285" s="1"/>
      <c r="L285" s="1"/>
      <c r="M285" s="1"/>
      <c r="N285" s="1"/>
      <c r="O285" s="1"/>
      <c r="P285" s="1"/>
      <c r="Q285" s="1"/>
      <c r="R285" s="1"/>
      <c r="S285" s="1"/>
      <c r="T285" s="1"/>
      <c r="U285" s="1"/>
    </row>
    <row r="286" spans="1:21">
      <c r="A286" s="19" t="s">
        <v>275</v>
      </c>
      <c r="B286" s="105">
        <v>0</v>
      </c>
      <c r="C286" s="105">
        <v>0</v>
      </c>
      <c r="D286" s="105">
        <v>0</v>
      </c>
      <c r="E286" s="105">
        <v>0</v>
      </c>
      <c r="F286" s="105">
        <v>0</v>
      </c>
      <c r="G286" s="1"/>
      <c r="H286" s="1"/>
      <c r="I286" s="1"/>
      <c r="J286" s="1"/>
      <c r="K286" s="1"/>
      <c r="L286" s="1"/>
      <c r="M286" s="1"/>
      <c r="N286" s="1"/>
      <c r="O286" s="1"/>
      <c r="P286" s="1"/>
      <c r="Q286" s="1"/>
      <c r="R286" s="1"/>
      <c r="S286" s="1"/>
      <c r="T286" s="1"/>
      <c r="U286" s="1"/>
    </row>
    <row r="287" spans="1:21">
      <c r="A287" s="19" t="s">
        <v>276</v>
      </c>
      <c r="B287" s="105">
        <v>-920.84731999999997</v>
      </c>
      <c r="C287" s="105">
        <v>0</v>
      </c>
      <c r="D287" s="105">
        <v>0</v>
      </c>
      <c r="E287" s="105">
        <v>0</v>
      </c>
      <c r="F287" s="105">
        <v>-920.84731999999997</v>
      </c>
      <c r="G287" s="1"/>
      <c r="H287" s="1"/>
      <c r="I287" s="1"/>
      <c r="J287" s="1"/>
      <c r="K287" s="1"/>
      <c r="L287" s="1"/>
      <c r="M287" s="1"/>
      <c r="N287" s="1"/>
      <c r="O287" s="1"/>
      <c r="P287" s="1"/>
      <c r="Q287" s="1"/>
      <c r="R287" s="1"/>
      <c r="S287" s="1"/>
      <c r="T287" s="1"/>
      <c r="U287" s="1"/>
    </row>
    <row r="288" spans="1:21">
      <c r="A288" s="19" t="s">
        <v>277</v>
      </c>
      <c r="B288" s="105">
        <v>-1791.48658</v>
      </c>
      <c r="C288" s="105">
        <v>0</v>
      </c>
      <c r="D288" s="105">
        <v>0</v>
      </c>
      <c r="E288" s="105">
        <v>0</v>
      </c>
      <c r="F288" s="105">
        <v>-1791.48658</v>
      </c>
      <c r="G288" s="1"/>
      <c r="H288" s="1"/>
      <c r="I288" s="1"/>
      <c r="J288" s="1"/>
      <c r="K288" s="1"/>
      <c r="L288" s="1"/>
      <c r="M288" s="1"/>
      <c r="N288" s="1"/>
      <c r="O288" s="1"/>
      <c r="P288" s="1"/>
      <c r="Q288" s="1"/>
      <c r="R288" s="1"/>
      <c r="S288" s="1"/>
      <c r="T288" s="1"/>
      <c r="U288" s="1"/>
    </row>
    <row r="289" spans="1:21">
      <c r="A289" s="27" t="s">
        <v>278</v>
      </c>
      <c r="B289" s="106">
        <v>190869.56925999999</v>
      </c>
      <c r="C289" s="106">
        <v>-8345.2548100000004</v>
      </c>
      <c r="D289" s="106">
        <v>0</v>
      </c>
      <c r="E289" s="106">
        <v>0</v>
      </c>
      <c r="F289" s="106">
        <v>182524.31444999998</v>
      </c>
      <c r="G289" s="1"/>
      <c r="H289" s="1"/>
      <c r="I289" s="1"/>
      <c r="J289" s="1"/>
      <c r="K289" s="1"/>
      <c r="L289" s="1"/>
      <c r="M289" s="1"/>
      <c r="N289" s="1"/>
      <c r="O289" s="1"/>
      <c r="P289" s="1"/>
      <c r="Q289" s="1"/>
      <c r="R289" s="1"/>
      <c r="S289" s="1"/>
      <c r="T289" s="1"/>
      <c r="U289" s="1"/>
    </row>
    <row r="290" spans="1:21">
      <c r="A290" s="19" t="s">
        <v>279</v>
      </c>
      <c r="B290" s="105">
        <v>108345.74724</v>
      </c>
      <c r="C290" s="105">
        <v>0</v>
      </c>
      <c r="D290" s="105">
        <v>0</v>
      </c>
      <c r="E290" s="105">
        <v>0</v>
      </c>
      <c r="F290" s="105">
        <v>108345.74724</v>
      </c>
      <c r="G290" s="1"/>
      <c r="H290" s="1"/>
      <c r="I290" s="1"/>
      <c r="J290" s="1"/>
      <c r="K290" s="1"/>
      <c r="L290" s="1"/>
      <c r="M290" s="1"/>
      <c r="N290" s="1"/>
      <c r="O290" s="1"/>
      <c r="P290" s="1"/>
      <c r="Q290" s="1"/>
      <c r="R290" s="1"/>
      <c r="S290" s="1"/>
      <c r="T290" s="1"/>
      <c r="U290" s="1"/>
    </row>
    <row r="291" spans="1:21">
      <c r="A291" s="19" t="s">
        <v>280</v>
      </c>
      <c r="B291" s="105">
        <v>281.74536999999998</v>
      </c>
      <c r="C291" s="105">
        <v>0</v>
      </c>
      <c r="D291" s="105">
        <v>0</v>
      </c>
      <c r="E291" s="105">
        <v>0</v>
      </c>
      <c r="F291" s="105">
        <v>281.74536999999998</v>
      </c>
      <c r="G291" s="1"/>
      <c r="H291" s="1"/>
      <c r="I291" s="1"/>
      <c r="J291" s="1"/>
      <c r="K291" s="1"/>
      <c r="L291" s="1"/>
      <c r="M291" s="1"/>
      <c r="N291" s="1"/>
      <c r="O291" s="1"/>
      <c r="P291" s="1"/>
      <c r="Q291" s="1"/>
      <c r="R291" s="1"/>
      <c r="S291" s="1"/>
      <c r="T291" s="1"/>
      <c r="U291" s="1"/>
    </row>
    <row r="292" spans="1:21">
      <c r="A292" s="19" t="s">
        <v>281</v>
      </c>
      <c r="B292" s="105">
        <v>108064.00187000001</v>
      </c>
      <c r="C292" s="105">
        <v>0</v>
      </c>
      <c r="D292" s="105">
        <v>0</v>
      </c>
      <c r="E292" s="105">
        <v>0</v>
      </c>
      <c r="F292" s="105">
        <v>108064.00187000001</v>
      </c>
      <c r="G292" s="1"/>
      <c r="H292" s="1"/>
      <c r="I292" s="1"/>
      <c r="J292" s="1"/>
      <c r="K292" s="1"/>
      <c r="L292" s="1"/>
      <c r="M292" s="1"/>
      <c r="N292" s="1"/>
      <c r="O292" s="1"/>
      <c r="P292" s="1"/>
      <c r="Q292" s="1"/>
      <c r="R292" s="1"/>
      <c r="S292" s="1"/>
      <c r="T292" s="1"/>
      <c r="U292" s="1"/>
    </row>
    <row r="293" spans="1:21">
      <c r="A293" s="19" t="s">
        <v>282</v>
      </c>
      <c r="B293" s="105">
        <v>0</v>
      </c>
      <c r="C293" s="105">
        <v>0</v>
      </c>
      <c r="D293" s="105">
        <v>0</v>
      </c>
      <c r="E293" s="105">
        <v>0</v>
      </c>
      <c r="F293" s="105">
        <v>0</v>
      </c>
      <c r="G293" s="1"/>
      <c r="H293" s="1"/>
      <c r="I293" s="1"/>
      <c r="J293" s="1"/>
      <c r="K293" s="1"/>
      <c r="L293" s="1"/>
      <c r="M293" s="1"/>
      <c r="N293" s="1"/>
      <c r="O293" s="1"/>
      <c r="P293" s="1"/>
      <c r="Q293" s="1"/>
      <c r="R293" s="1"/>
      <c r="S293" s="1"/>
      <c r="T293" s="1"/>
      <c r="U293" s="1"/>
    </row>
    <row r="294" spans="1:21">
      <c r="A294" s="19" t="s">
        <v>283</v>
      </c>
      <c r="B294" s="105">
        <v>0</v>
      </c>
      <c r="C294" s="105">
        <v>0</v>
      </c>
      <c r="D294" s="105">
        <v>0</v>
      </c>
      <c r="E294" s="105">
        <v>0</v>
      </c>
      <c r="F294" s="105">
        <v>0</v>
      </c>
      <c r="G294" s="1"/>
      <c r="H294" s="1"/>
      <c r="I294" s="1"/>
      <c r="J294" s="1"/>
      <c r="K294" s="1"/>
      <c r="L294" s="1"/>
      <c r="M294" s="1"/>
      <c r="N294" s="1"/>
      <c r="O294" s="1"/>
      <c r="P294" s="1"/>
      <c r="Q294" s="1"/>
      <c r="R294" s="1"/>
      <c r="S294" s="1"/>
      <c r="T294" s="1"/>
      <c r="U294" s="1"/>
    </row>
    <row r="295" spans="1:21">
      <c r="A295" s="19" t="s">
        <v>284</v>
      </c>
      <c r="B295" s="105">
        <v>0</v>
      </c>
      <c r="C295" s="105">
        <v>0</v>
      </c>
      <c r="D295" s="105">
        <v>0</v>
      </c>
      <c r="E295" s="105">
        <v>0</v>
      </c>
      <c r="F295" s="105">
        <v>0</v>
      </c>
      <c r="G295" s="1"/>
      <c r="H295" s="1"/>
      <c r="I295" s="1"/>
      <c r="J295" s="1"/>
      <c r="K295" s="1"/>
      <c r="L295" s="1"/>
      <c r="M295" s="1"/>
      <c r="N295" s="1"/>
      <c r="O295" s="1"/>
      <c r="P295" s="1"/>
      <c r="Q295" s="1"/>
      <c r="R295" s="1"/>
      <c r="S295" s="1"/>
      <c r="T295" s="1"/>
      <c r="U295" s="1"/>
    </row>
    <row r="296" spans="1:21">
      <c r="A296" s="19" t="s">
        <v>285</v>
      </c>
      <c r="B296" s="105">
        <v>0</v>
      </c>
      <c r="C296" s="105">
        <v>0</v>
      </c>
      <c r="D296" s="105">
        <v>0</v>
      </c>
      <c r="E296" s="105">
        <v>0</v>
      </c>
      <c r="F296" s="105">
        <v>0</v>
      </c>
      <c r="G296" s="1"/>
      <c r="H296" s="1"/>
      <c r="I296" s="1"/>
      <c r="J296" s="1"/>
      <c r="K296" s="1"/>
      <c r="L296" s="1"/>
      <c r="M296" s="1"/>
      <c r="N296" s="1"/>
      <c r="O296" s="1"/>
      <c r="P296" s="1"/>
      <c r="Q296" s="1"/>
      <c r="R296" s="1"/>
      <c r="S296" s="1"/>
      <c r="T296" s="1"/>
      <c r="U296" s="1"/>
    </row>
    <row r="297" spans="1:21">
      <c r="A297" s="19" t="s">
        <v>286</v>
      </c>
      <c r="B297" s="105">
        <v>0</v>
      </c>
      <c r="C297" s="105">
        <v>0</v>
      </c>
      <c r="D297" s="105">
        <v>0</v>
      </c>
      <c r="E297" s="105">
        <v>0</v>
      </c>
      <c r="F297" s="105">
        <v>0</v>
      </c>
      <c r="G297" s="1"/>
      <c r="H297" s="1"/>
      <c r="I297" s="1"/>
      <c r="J297" s="1"/>
      <c r="K297" s="1"/>
      <c r="L297" s="1"/>
      <c r="M297" s="1"/>
      <c r="N297" s="1"/>
      <c r="O297" s="1"/>
      <c r="P297" s="1"/>
      <c r="Q297" s="1"/>
      <c r="R297" s="1"/>
      <c r="S297" s="1"/>
      <c r="T297" s="1"/>
      <c r="U297" s="1"/>
    </row>
    <row r="298" spans="1:21">
      <c r="A298" s="19" t="s">
        <v>287</v>
      </c>
      <c r="B298" s="105">
        <v>-146456.48871999999</v>
      </c>
      <c r="C298" s="105">
        <v>0</v>
      </c>
      <c r="D298" s="105">
        <v>0</v>
      </c>
      <c r="E298" s="105">
        <v>0</v>
      </c>
      <c r="F298" s="105">
        <v>-146456.48871999999</v>
      </c>
      <c r="G298" s="1"/>
      <c r="H298" s="1"/>
      <c r="I298" s="1"/>
      <c r="J298" s="1"/>
      <c r="K298" s="1"/>
      <c r="L298" s="1"/>
      <c r="M298" s="1"/>
      <c r="N298" s="1"/>
      <c r="O298" s="1"/>
      <c r="P298" s="1"/>
      <c r="Q298" s="1"/>
      <c r="R298" s="1"/>
      <c r="S298" s="1"/>
      <c r="T298" s="1"/>
      <c r="U298" s="1"/>
    </row>
    <row r="299" spans="1:21">
      <c r="A299" s="19" t="s">
        <v>288</v>
      </c>
      <c r="B299" s="105">
        <v>-135744.06821999999</v>
      </c>
      <c r="C299" s="105">
        <v>0</v>
      </c>
      <c r="D299" s="105">
        <v>0</v>
      </c>
      <c r="E299" s="105">
        <v>0</v>
      </c>
      <c r="F299" s="105">
        <v>-135744.06821999999</v>
      </c>
      <c r="G299" s="1"/>
      <c r="H299" s="1"/>
      <c r="I299" s="1"/>
      <c r="J299" s="1"/>
      <c r="K299" s="1"/>
      <c r="L299" s="1"/>
      <c r="M299" s="1"/>
      <c r="N299" s="1"/>
      <c r="O299" s="1"/>
      <c r="P299" s="1"/>
      <c r="Q299" s="1"/>
      <c r="R299" s="1"/>
      <c r="S299" s="1"/>
      <c r="T299" s="1"/>
      <c r="U299" s="1"/>
    </row>
    <row r="300" spans="1:21">
      <c r="A300" s="19" t="s">
        <v>289</v>
      </c>
      <c r="B300" s="105">
        <v>-7.4883299999999995</v>
      </c>
      <c r="C300" s="105">
        <v>0</v>
      </c>
      <c r="D300" s="105">
        <v>0</v>
      </c>
      <c r="E300" s="105">
        <v>0</v>
      </c>
      <c r="F300" s="105">
        <v>-7.4883299999999995</v>
      </c>
      <c r="G300" s="1"/>
      <c r="H300" s="1"/>
      <c r="I300" s="1"/>
      <c r="J300" s="1"/>
      <c r="K300" s="1"/>
      <c r="L300" s="1"/>
      <c r="M300" s="1"/>
      <c r="N300" s="1"/>
      <c r="O300" s="1"/>
      <c r="P300" s="1"/>
      <c r="Q300" s="1"/>
      <c r="R300" s="1"/>
      <c r="S300" s="1"/>
      <c r="T300" s="1"/>
      <c r="U300" s="1"/>
    </row>
    <row r="301" spans="1:21">
      <c r="A301" s="19" t="s">
        <v>290</v>
      </c>
      <c r="B301" s="105">
        <v>-437.54811999999998</v>
      </c>
      <c r="C301" s="105">
        <v>0</v>
      </c>
      <c r="D301" s="105">
        <v>0</v>
      </c>
      <c r="E301" s="105">
        <v>0</v>
      </c>
      <c r="F301" s="105">
        <v>-437.54811999999998</v>
      </c>
      <c r="G301" s="1"/>
      <c r="H301" s="1"/>
      <c r="I301" s="1"/>
      <c r="J301" s="1"/>
      <c r="K301" s="1"/>
      <c r="L301" s="1"/>
      <c r="M301" s="1"/>
      <c r="N301" s="1"/>
      <c r="O301" s="1"/>
      <c r="P301" s="1"/>
      <c r="Q301" s="1"/>
      <c r="R301" s="1"/>
      <c r="S301" s="1"/>
      <c r="T301" s="1"/>
      <c r="U301" s="1"/>
    </row>
    <row r="302" spans="1:21">
      <c r="A302" s="22" t="s">
        <v>291</v>
      </c>
      <c r="B302" s="105">
        <v>-10267.384050000001</v>
      </c>
      <c r="C302" s="105">
        <v>0</v>
      </c>
      <c r="D302" s="105">
        <v>0</v>
      </c>
      <c r="E302" s="105">
        <v>0</v>
      </c>
      <c r="F302" s="105">
        <v>-10267.384050000001</v>
      </c>
      <c r="G302" s="1"/>
      <c r="H302" s="1"/>
      <c r="I302" s="1"/>
      <c r="J302" s="1"/>
      <c r="K302" s="1"/>
      <c r="L302" s="1"/>
      <c r="M302" s="1"/>
      <c r="N302" s="1"/>
      <c r="O302" s="1"/>
      <c r="P302" s="1"/>
      <c r="Q302" s="1"/>
      <c r="R302" s="1"/>
      <c r="S302" s="1"/>
      <c r="T302" s="1"/>
      <c r="U302" s="1"/>
    </row>
    <row r="303" spans="1:21">
      <c r="A303" s="11" t="s">
        <v>292</v>
      </c>
      <c r="B303" s="105">
        <v>0</v>
      </c>
      <c r="C303" s="105">
        <v>0</v>
      </c>
      <c r="D303" s="105">
        <v>0</v>
      </c>
      <c r="E303" s="105">
        <v>0</v>
      </c>
      <c r="F303" s="105">
        <v>0</v>
      </c>
      <c r="G303" s="1"/>
      <c r="H303" s="1"/>
      <c r="I303" s="1"/>
      <c r="J303" s="1"/>
      <c r="K303" s="1"/>
      <c r="L303" s="1"/>
      <c r="M303" s="1"/>
      <c r="N303" s="1"/>
      <c r="O303" s="1"/>
      <c r="P303" s="1"/>
      <c r="Q303" s="1"/>
      <c r="R303" s="1"/>
      <c r="S303" s="1"/>
      <c r="T303" s="1"/>
      <c r="U303" s="1"/>
    </row>
    <row r="304" spans="1:21">
      <c r="A304" s="22" t="s">
        <v>293</v>
      </c>
      <c r="B304" s="105">
        <v>0</v>
      </c>
      <c r="C304" s="105">
        <v>0</v>
      </c>
      <c r="D304" s="105">
        <v>0</v>
      </c>
      <c r="E304" s="105">
        <v>0</v>
      </c>
      <c r="F304" s="105">
        <v>0</v>
      </c>
      <c r="G304" s="1"/>
      <c r="H304" s="1"/>
      <c r="I304" s="1"/>
      <c r="J304" s="1"/>
      <c r="K304" s="1"/>
      <c r="L304" s="1"/>
      <c r="M304" s="1"/>
      <c r="N304" s="1"/>
      <c r="O304" s="1"/>
      <c r="P304" s="1"/>
      <c r="Q304" s="1"/>
      <c r="R304" s="1"/>
      <c r="S304" s="1"/>
      <c r="T304" s="1"/>
      <c r="U304" s="1"/>
    </row>
    <row r="305" spans="1:21">
      <c r="A305" s="27" t="s">
        <v>294</v>
      </c>
      <c r="B305" s="106">
        <v>152758.82777999999</v>
      </c>
      <c r="C305" s="106">
        <v>-8345.2548100000004</v>
      </c>
      <c r="D305" s="106">
        <v>0</v>
      </c>
      <c r="E305" s="106">
        <v>0</v>
      </c>
      <c r="F305" s="106">
        <v>144413.57297000001</v>
      </c>
      <c r="G305" s="1"/>
      <c r="H305" s="1"/>
      <c r="I305" s="1"/>
      <c r="J305" s="1"/>
      <c r="K305" s="1"/>
      <c r="L305" s="1"/>
      <c r="M305" s="1"/>
      <c r="N305" s="1"/>
      <c r="O305" s="1"/>
      <c r="P305" s="1"/>
      <c r="Q305" s="1"/>
      <c r="R305" s="1"/>
      <c r="S305" s="1"/>
      <c r="T305" s="1"/>
      <c r="U305" s="1"/>
    </row>
    <row r="306" spans="1:21">
      <c r="A306" s="27" t="s">
        <v>295</v>
      </c>
      <c r="B306" s="106">
        <v>-135659.01394999999</v>
      </c>
      <c r="C306" s="106">
        <v>-63.101309999999998</v>
      </c>
      <c r="D306" s="106">
        <v>0</v>
      </c>
      <c r="E306" s="106">
        <v>0</v>
      </c>
      <c r="F306" s="106">
        <v>-135722.11525999999</v>
      </c>
      <c r="G306" s="1"/>
      <c r="H306" s="1"/>
      <c r="I306" s="1"/>
      <c r="J306" s="1"/>
      <c r="K306" s="1"/>
      <c r="L306" s="1"/>
      <c r="M306" s="1"/>
      <c r="N306" s="1"/>
      <c r="O306" s="1"/>
      <c r="P306" s="1"/>
      <c r="Q306" s="1"/>
      <c r="R306" s="1"/>
      <c r="S306" s="1"/>
      <c r="T306" s="1"/>
      <c r="U306" s="1"/>
    </row>
    <row r="307" spans="1:21">
      <c r="A307" s="19" t="s">
        <v>296</v>
      </c>
      <c r="B307" s="105">
        <v>-74036.886689999999</v>
      </c>
      <c r="C307" s="105">
        <v>-63.101309999999998</v>
      </c>
      <c r="D307" s="105">
        <v>0</v>
      </c>
      <c r="E307" s="105">
        <v>0</v>
      </c>
      <c r="F307" s="105">
        <v>-74099.987999999998</v>
      </c>
      <c r="G307" s="1"/>
      <c r="H307" s="1"/>
      <c r="I307" s="1"/>
      <c r="J307" s="1"/>
      <c r="K307" s="1"/>
      <c r="L307" s="1"/>
      <c r="M307" s="1"/>
      <c r="N307" s="1"/>
      <c r="O307" s="1"/>
      <c r="P307" s="1"/>
      <c r="Q307" s="1"/>
      <c r="R307" s="1"/>
      <c r="S307" s="1"/>
      <c r="T307" s="1"/>
      <c r="U307" s="1"/>
    </row>
    <row r="308" spans="1:21">
      <c r="A308" s="19" t="s">
        <v>297</v>
      </c>
      <c r="B308" s="105">
        <v>-9063.6801199999991</v>
      </c>
      <c r="C308" s="105">
        <v>0</v>
      </c>
      <c r="D308" s="105">
        <v>0</v>
      </c>
      <c r="E308" s="105">
        <v>0</v>
      </c>
      <c r="F308" s="105">
        <v>-9063.6801199999991</v>
      </c>
      <c r="G308" s="1"/>
      <c r="H308" s="1"/>
      <c r="I308" s="1"/>
      <c r="J308" s="1"/>
      <c r="K308" s="1"/>
      <c r="L308" s="1"/>
      <c r="M308" s="1"/>
      <c r="N308" s="1"/>
      <c r="O308" s="1"/>
      <c r="P308" s="1"/>
      <c r="Q308" s="1"/>
      <c r="R308" s="1"/>
      <c r="S308" s="1"/>
      <c r="T308" s="1"/>
      <c r="U308" s="1"/>
    </row>
    <row r="309" spans="1:21">
      <c r="A309" s="19" t="s">
        <v>298</v>
      </c>
      <c r="B309" s="105">
        <v>-1390.7578899999999</v>
      </c>
      <c r="C309" s="105">
        <v>0</v>
      </c>
      <c r="D309" s="105">
        <v>0</v>
      </c>
      <c r="E309" s="105">
        <v>0</v>
      </c>
      <c r="F309" s="105">
        <v>-1390.7578899999999</v>
      </c>
      <c r="G309" s="1"/>
      <c r="H309" s="1"/>
      <c r="I309" s="1"/>
      <c r="J309" s="1"/>
      <c r="K309" s="1"/>
      <c r="L309" s="1"/>
      <c r="M309" s="1"/>
      <c r="N309" s="1"/>
      <c r="O309" s="1"/>
      <c r="P309" s="1"/>
      <c r="Q309" s="1"/>
      <c r="R309" s="1"/>
      <c r="S309" s="1"/>
      <c r="T309" s="1"/>
      <c r="U309" s="1"/>
    </row>
    <row r="310" spans="1:21">
      <c r="A310" s="19" t="s">
        <v>299</v>
      </c>
      <c r="B310" s="105">
        <v>-5866.9499500000002</v>
      </c>
      <c r="C310" s="105">
        <v>0</v>
      </c>
      <c r="D310" s="105">
        <v>0</v>
      </c>
      <c r="E310" s="105">
        <v>0</v>
      </c>
      <c r="F310" s="105">
        <v>-5866.9499500000002</v>
      </c>
      <c r="G310" s="1"/>
      <c r="H310" s="1"/>
      <c r="I310" s="1"/>
      <c r="J310" s="1"/>
      <c r="K310" s="1"/>
      <c r="L310" s="1"/>
      <c r="M310" s="1"/>
      <c r="N310" s="1"/>
      <c r="O310" s="1"/>
      <c r="P310" s="1"/>
      <c r="Q310" s="1"/>
      <c r="R310" s="1"/>
      <c r="S310" s="1"/>
      <c r="T310" s="1"/>
      <c r="U310" s="1"/>
    </row>
    <row r="311" spans="1:21">
      <c r="A311" s="19" t="s">
        <v>300</v>
      </c>
      <c r="B311" s="105">
        <v>-11760.74511</v>
      </c>
      <c r="C311" s="105">
        <v>0</v>
      </c>
      <c r="D311" s="105">
        <v>0</v>
      </c>
      <c r="E311" s="105">
        <v>0</v>
      </c>
      <c r="F311" s="105">
        <v>-11760.74511</v>
      </c>
      <c r="G311" s="1"/>
      <c r="H311" s="1"/>
      <c r="I311" s="1"/>
      <c r="J311" s="1"/>
      <c r="K311" s="1"/>
      <c r="L311" s="1"/>
      <c r="M311" s="1"/>
      <c r="N311" s="1"/>
      <c r="O311" s="1"/>
      <c r="P311" s="1"/>
      <c r="Q311" s="1"/>
      <c r="R311" s="1"/>
      <c r="S311" s="1"/>
      <c r="T311" s="1"/>
      <c r="U311" s="1"/>
    </row>
    <row r="312" spans="1:21">
      <c r="A312" s="19" t="s">
        <v>301</v>
      </c>
      <c r="B312" s="105">
        <v>-4091.9697999999999</v>
      </c>
      <c r="C312" s="105">
        <v>0</v>
      </c>
      <c r="D312" s="105">
        <v>0</v>
      </c>
      <c r="E312" s="105">
        <v>0</v>
      </c>
      <c r="F312" s="105">
        <v>-4091.9697999999999</v>
      </c>
      <c r="G312" s="1"/>
      <c r="H312" s="1"/>
      <c r="I312" s="1"/>
      <c r="J312" s="1"/>
      <c r="K312" s="1"/>
      <c r="L312" s="1"/>
      <c r="M312" s="1"/>
      <c r="N312" s="1"/>
      <c r="O312" s="1"/>
      <c r="P312" s="1"/>
      <c r="Q312" s="1"/>
      <c r="R312" s="1"/>
      <c r="S312" s="1"/>
      <c r="T312" s="1"/>
      <c r="U312" s="1"/>
    </row>
    <row r="313" spans="1:21">
      <c r="A313" s="19" t="s">
        <v>302</v>
      </c>
      <c r="B313" s="105">
        <v>-4313.1819400000004</v>
      </c>
      <c r="C313" s="105">
        <v>0</v>
      </c>
      <c r="D313" s="105">
        <v>0</v>
      </c>
      <c r="E313" s="105">
        <v>0</v>
      </c>
      <c r="F313" s="105">
        <v>-4313.1819400000004</v>
      </c>
      <c r="G313" s="1"/>
      <c r="H313" s="1"/>
      <c r="I313" s="1"/>
      <c r="J313" s="1"/>
      <c r="K313" s="1"/>
      <c r="L313" s="1"/>
      <c r="M313" s="1"/>
      <c r="N313" s="1"/>
      <c r="O313" s="1"/>
      <c r="P313" s="1"/>
      <c r="Q313" s="1"/>
      <c r="R313" s="1"/>
      <c r="S313" s="1"/>
      <c r="T313" s="1"/>
      <c r="U313" s="1"/>
    </row>
    <row r="314" spans="1:21">
      <c r="A314" s="19" t="s">
        <v>303</v>
      </c>
      <c r="B314" s="105">
        <v>-1855.9526699999999</v>
      </c>
      <c r="C314" s="105">
        <v>0</v>
      </c>
      <c r="D314" s="105">
        <v>0</v>
      </c>
      <c r="E314" s="105">
        <v>0</v>
      </c>
      <c r="F314" s="105">
        <v>-1855.9526699999999</v>
      </c>
      <c r="G314" s="1"/>
      <c r="H314" s="1"/>
      <c r="I314" s="1"/>
      <c r="J314" s="1"/>
      <c r="K314" s="1"/>
      <c r="L314" s="1"/>
      <c r="M314" s="1"/>
      <c r="N314" s="1"/>
      <c r="O314" s="1"/>
      <c r="P314" s="1"/>
      <c r="Q314" s="1"/>
      <c r="R314" s="1"/>
      <c r="S314" s="1"/>
      <c r="T314" s="1"/>
      <c r="U314" s="1"/>
    </row>
    <row r="315" spans="1:21">
      <c r="A315" s="19" t="s">
        <v>304</v>
      </c>
      <c r="B315" s="105">
        <v>-23278.889780000001</v>
      </c>
      <c r="C315" s="105">
        <v>0</v>
      </c>
      <c r="D315" s="105">
        <v>0</v>
      </c>
      <c r="E315" s="105">
        <v>0</v>
      </c>
      <c r="F315" s="105">
        <v>-23278.889780000001</v>
      </c>
      <c r="G315" s="1"/>
      <c r="H315" s="1"/>
      <c r="I315" s="1"/>
      <c r="J315" s="1"/>
      <c r="K315" s="1"/>
      <c r="L315" s="1"/>
      <c r="M315" s="1"/>
      <c r="N315" s="1"/>
      <c r="O315" s="1"/>
      <c r="P315" s="1"/>
      <c r="Q315" s="1"/>
      <c r="R315" s="1"/>
      <c r="S315" s="1"/>
      <c r="T315" s="1"/>
      <c r="U315" s="1"/>
    </row>
    <row r="316" spans="1:21">
      <c r="A316" s="28" t="s">
        <v>305</v>
      </c>
      <c r="B316" s="106">
        <v>17099.813829999999</v>
      </c>
      <c r="C316" s="106">
        <v>-8408.3561199999986</v>
      </c>
      <c r="D316" s="106">
        <v>0</v>
      </c>
      <c r="E316" s="106">
        <v>0</v>
      </c>
      <c r="F316" s="106">
        <v>8691.4577100000006</v>
      </c>
      <c r="G316" s="1"/>
      <c r="H316" s="1"/>
      <c r="I316" s="1"/>
      <c r="J316" s="1"/>
      <c r="K316" s="1"/>
      <c r="L316" s="1"/>
      <c r="M316" s="1"/>
      <c r="N316" s="1"/>
      <c r="O316" s="1"/>
      <c r="P316" s="1"/>
      <c r="Q316" s="1"/>
      <c r="R316" s="1"/>
      <c r="S316" s="1"/>
      <c r="T316" s="1"/>
      <c r="U316" s="1"/>
    </row>
    <row r="317" spans="1:21">
      <c r="A317" s="22" t="s">
        <v>306</v>
      </c>
      <c r="B317" s="105">
        <v>61.305019999999999</v>
      </c>
      <c r="C317" s="105">
        <v>0</v>
      </c>
      <c r="D317" s="105">
        <v>0</v>
      </c>
      <c r="E317" s="105">
        <v>0</v>
      </c>
      <c r="F317" s="105">
        <v>61.305019999999999</v>
      </c>
      <c r="G317" s="1"/>
      <c r="H317" s="1"/>
      <c r="I317" s="1"/>
      <c r="J317" s="1"/>
      <c r="K317" s="1"/>
      <c r="L317" s="1"/>
      <c r="M317" s="1"/>
      <c r="N317" s="1"/>
      <c r="O317" s="1"/>
      <c r="P317" s="1"/>
      <c r="Q317" s="1"/>
      <c r="R317" s="1"/>
      <c r="S317" s="1"/>
      <c r="T317" s="1"/>
      <c r="U317" s="1"/>
    </row>
    <row r="318" spans="1:21">
      <c r="A318" s="22" t="s">
        <v>307</v>
      </c>
      <c r="B318" s="105">
        <v>0</v>
      </c>
      <c r="C318" s="105">
        <v>0</v>
      </c>
      <c r="D318" s="105">
        <v>0</v>
      </c>
      <c r="E318" s="105">
        <v>0</v>
      </c>
      <c r="F318" s="105">
        <v>0</v>
      </c>
      <c r="G318" s="1"/>
      <c r="H318" s="1"/>
      <c r="I318" s="1"/>
      <c r="J318" s="1"/>
      <c r="K318" s="1"/>
      <c r="L318" s="1"/>
      <c r="M318" s="1"/>
      <c r="N318" s="1"/>
      <c r="O318" s="1"/>
      <c r="P318" s="1"/>
      <c r="Q318" s="1"/>
      <c r="R318" s="1"/>
      <c r="S318" s="1"/>
      <c r="T318" s="1"/>
      <c r="U318" s="1"/>
    </row>
    <row r="319" spans="1:21">
      <c r="A319" s="22" t="s">
        <v>308</v>
      </c>
      <c r="B319" s="105">
        <v>61.305019999999999</v>
      </c>
      <c r="C319" s="105">
        <v>0</v>
      </c>
      <c r="D319" s="105">
        <v>0</v>
      </c>
      <c r="E319" s="105">
        <v>0</v>
      </c>
      <c r="F319" s="105">
        <v>61.305019999999999</v>
      </c>
      <c r="G319" s="1"/>
      <c r="H319" s="1"/>
      <c r="I319" s="1"/>
      <c r="J319" s="1"/>
      <c r="K319" s="1"/>
      <c r="L319" s="1"/>
      <c r="M319" s="1"/>
      <c r="N319" s="1"/>
      <c r="O319" s="1"/>
      <c r="P319" s="1"/>
      <c r="Q319" s="1"/>
      <c r="R319" s="1"/>
      <c r="S319" s="1"/>
      <c r="T319" s="1"/>
      <c r="U319" s="1"/>
    </row>
    <row r="320" spans="1:21">
      <c r="A320" s="22" t="s">
        <v>309</v>
      </c>
      <c r="B320" s="105">
        <v>0</v>
      </c>
      <c r="C320" s="105">
        <v>0</v>
      </c>
      <c r="D320" s="105">
        <v>0</v>
      </c>
      <c r="E320" s="105">
        <v>0</v>
      </c>
      <c r="F320" s="105">
        <v>0</v>
      </c>
      <c r="G320" s="1"/>
      <c r="H320" s="1"/>
      <c r="I320" s="1"/>
      <c r="J320" s="1"/>
      <c r="K320" s="1"/>
      <c r="L320" s="1"/>
      <c r="M320" s="1"/>
      <c r="N320" s="1"/>
      <c r="O320" s="1"/>
      <c r="P320" s="1"/>
      <c r="Q320" s="1"/>
      <c r="R320" s="1"/>
      <c r="S320" s="1"/>
      <c r="T320" s="1"/>
      <c r="U320" s="1"/>
    </row>
    <row r="321" spans="1:21">
      <c r="A321" s="22" t="s">
        <v>310</v>
      </c>
      <c r="B321" s="105">
        <v>0</v>
      </c>
      <c r="C321" s="105">
        <v>0</v>
      </c>
      <c r="D321" s="105">
        <v>0</v>
      </c>
      <c r="E321" s="105">
        <v>0</v>
      </c>
      <c r="F321" s="105">
        <v>0</v>
      </c>
      <c r="G321" s="1"/>
      <c r="H321" s="1"/>
      <c r="I321" s="1"/>
      <c r="J321" s="1"/>
      <c r="K321" s="1"/>
      <c r="L321" s="1"/>
      <c r="M321" s="1"/>
      <c r="N321" s="1"/>
      <c r="O321" s="1"/>
      <c r="P321" s="1"/>
      <c r="Q321" s="1"/>
      <c r="R321" s="1"/>
      <c r="S321" s="1"/>
      <c r="T321" s="1"/>
      <c r="U321" s="1"/>
    </row>
    <row r="322" spans="1:21">
      <c r="A322" s="22" t="s">
        <v>311</v>
      </c>
      <c r="B322" s="105">
        <v>0</v>
      </c>
      <c r="C322" s="105">
        <v>0</v>
      </c>
      <c r="D322" s="105">
        <v>0</v>
      </c>
      <c r="E322" s="105">
        <v>0</v>
      </c>
      <c r="F322" s="105">
        <v>0</v>
      </c>
      <c r="G322" s="1"/>
      <c r="H322" s="1"/>
      <c r="I322" s="1"/>
      <c r="J322" s="1"/>
      <c r="K322" s="1"/>
      <c r="L322" s="1"/>
      <c r="M322" s="1"/>
      <c r="N322" s="1"/>
      <c r="O322" s="1"/>
      <c r="P322" s="1"/>
      <c r="Q322" s="1"/>
      <c r="R322" s="1"/>
      <c r="S322" s="1"/>
      <c r="T322" s="1"/>
      <c r="U322" s="1"/>
    </row>
    <row r="323" spans="1:21">
      <c r="A323" s="14" t="s">
        <v>312</v>
      </c>
      <c r="B323" s="106">
        <v>17161.118850000003</v>
      </c>
      <c r="C323" s="106">
        <v>-8408.3561199999986</v>
      </c>
      <c r="D323" s="106">
        <v>0</v>
      </c>
      <c r="E323" s="106">
        <v>0</v>
      </c>
      <c r="F323" s="106">
        <v>8752.7627300000004</v>
      </c>
      <c r="G323" s="1"/>
      <c r="H323" s="1"/>
      <c r="I323" s="1"/>
      <c r="J323" s="1"/>
      <c r="K323" s="1"/>
      <c r="L323" s="1"/>
      <c r="M323" s="1"/>
      <c r="N323" s="1"/>
      <c r="O323" s="1"/>
      <c r="P323" s="1"/>
      <c r="Q323" s="1"/>
      <c r="R323" s="1"/>
      <c r="S323" s="1"/>
      <c r="T323" s="1"/>
      <c r="U323" s="1"/>
    </row>
    <row r="324" spans="1:21">
      <c r="A324" s="19" t="s">
        <v>313</v>
      </c>
      <c r="B324" s="105">
        <v>341.32456999999999</v>
      </c>
      <c r="C324" s="105">
        <v>0</v>
      </c>
      <c r="D324" s="105">
        <v>0</v>
      </c>
      <c r="E324" s="105">
        <v>0</v>
      </c>
      <c r="F324" s="105">
        <v>341.32456999999999</v>
      </c>
      <c r="G324" s="1"/>
      <c r="H324" s="1"/>
      <c r="I324" s="1"/>
      <c r="J324" s="1"/>
      <c r="K324" s="1"/>
      <c r="L324" s="1"/>
      <c r="M324" s="1"/>
      <c r="N324" s="1"/>
      <c r="O324" s="1"/>
      <c r="P324" s="1"/>
      <c r="Q324" s="1"/>
      <c r="R324" s="1"/>
      <c r="S324" s="1"/>
      <c r="T324" s="1"/>
      <c r="U324" s="1"/>
    </row>
    <row r="325" spans="1:21">
      <c r="A325" s="28" t="s">
        <v>314</v>
      </c>
      <c r="B325" s="106">
        <v>17502.443420000003</v>
      </c>
      <c r="C325" s="106">
        <v>-8408.3561199999986</v>
      </c>
      <c r="D325" s="106">
        <v>0</v>
      </c>
      <c r="E325" s="106">
        <v>0</v>
      </c>
      <c r="F325" s="106">
        <v>9094.0873000000011</v>
      </c>
      <c r="G325" s="1"/>
      <c r="H325" s="1"/>
      <c r="I325" s="1"/>
      <c r="J325" s="1"/>
      <c r="K325" s="1"/>
      <c r="L325" s="1"/>
      <c r="M325" s="1"/>
      <c r="N325" s="1"/>
      <c r="O325" s="1"/>
      <c r="P325" s="1"/>
      <c r="Q325" s="1"/>
      <c r="R325" s="1"/>
      <c r="S325" s="1"/>
      <c r="T325" s="1"/>
      <c r="U325" s="1"/>
    </row>
    <row r="326" spans="1:21">
      <c r="A326" s="22" t="s">
        <v>315</v>
      </c>
      <c r="B326" s="105">
        <v>1556.7240800000002</v>
      </c>
      <c r="C326" s="105">
        <v>0</v>
      </c>
      <c r="D326" s="105">
        <v>0</v>
      </c>
      <c r="E326" s="105">
        <v>0</v>
      </c>
      <c r="F326" s="105">
        <v>1556.7240800000002</v>
      </c>
      <c r="G326" s="1"/>
      <c r="H326" s="1"/>
      <c r="I326" s="1"/>
      <c r="J326" s="1"/>
      <c r="K326" s="1"/>
      <c r="L326" s="1"/>
      <c r="M326" s="1"/>
      <c r="N326" s="1"/>
      <c r="O326" s="1"/>
      <c r="P326" s="1"/>
      <c r="Q326" s="1"/>
      <c r="R326" s="1"/>
      <c r="S326" s="1"/>
      <c r="T326" s="1"/>
      <c r="U326" s="1"/>
    </row>
    <row r="327" spans="1:21">
      <c r="A327" s="14" t="s">
        <v>316</v>
      </c>
      <c r="B327" s="106">
        <v>19059.1675</v>
      </c>
      <c r="C327" s="106">
        <v>-8408.3561199999986</v>
      </c>
      <c r="D327" s="106">
        <v>0</v>
      </c>
      <c r="E327" s="106">
        <v>0</v>
      </c>
      <c r="F327" s="106">
        <v>10650.811380000001</v>
      </c>
      <c r="G327" s="1"/>
      <c r="H327" s="1"/>
      <c r="I327" s="1"/>
      <c r="J327" s="1"/>
      <c r="K327" s="1"/>
      <c r="L327" s="1"/>
      <c r="M327" s="1"/>
      <c r="N327" s="1"/>
      <c r="O327" s="1"/>
      <c r="P327" s="1"/>
      <c r="Q327" s="1"/>
      <c r="R327" s="1"/>
      <c r="S327" s="1"/>
      <c r="T327" s="1"/>
      <c r="U327" s="1"/>
    </row>
    <row r="328" spans="1:21">
      <c r="A328" s="22" t="s">
        <v>317</v>
      </c>
      <c r="B328" s="105">
        <v>0</v>
      </c>
      <c r="C328" s="105">
        <v>0</v>
      </c>
      <c r="D328" s="105">
        <v>0</v>
      </c>
      <c r="E328" s="105">
        <v>0</v>
      </c>
      <c r="F328" s="105">
        <v>0</v>
      </c>
      <c r="G328" s="1"/>
      <c r="H328" s="1"/>
      <c r="I328" s="1"/>
      <c r="J328" s="1"/>
      <c r="K328" s="1"/>
      <c r="L328" s="1"/>
      <c r="M328" s="1"/>
      <c r="N328" s="1"/>
      <c r="O328" s="1"/>
      <c r="P328" s="1"/>
      <c r="Q328" s="1"/>
      <c r="R328" s="1"/>
      <c r="S328" s="1"/>
      <c r="T328" s="1"/>
      <c r="U328" s="1"/>
    </row>
    <row r="329" spans="1:21">
      <c r="A329" s="28" t="s">
        <v>318</v>
      </c>
      <c r="B329" s="106">
        <v>19059.1675</v>
      </c>
      <c r="C329" s="106">
        <v>-8408.3561199999986</v>
      </c>
      <c r="D329" s="106">
        <v>0</v>
      </c>
      <c r="E329" s="106">
        <v>0</v>
      </c>
      <c r="F329" s="106">
        <v>10650.811380000001</v>
      </c>
      <c r="G329" s="1"/>
      <c r="H329" s="1"/>
      <c r="I329" s="1"/>
      <c r="J329" s="1"/>
      <c r="K329" s="1"/>
      <c r="L329" s="1"/>
      <c r="M329" s="1"/>
      <c r="N329" s="1"/>
      <c r="O329" s="1"/>
      <c r="P329" s="1"/>
      <c r="Q329" s="1"/>
      <c r="R329" s="1"/>
      <c r="S329" s="1"/>
      <c r="T329" s="1"/>
      <c r="U329" s="1"/>
    </row>
    <row r="330" spans="1:21">
      <c r="A330" s="22" t="s">
        <v>319</v>
      </c>
      <c r="B330" s="105">
        <v>0</v>
      </c>
      <c r="C330" s="105">
        <v>0</v>
      </c>
      <c r="D330" s="105">
        <v>0</v>
      </c>
      <c r="E330" s="105">
        <v>0</v>
      </c>
      <c r="F330" s="105">
        <v>0</v>
      </c>
      <c r="G330" s="1"/>
      <c r="H330" s="1"/>
      <c r="I330" s="1"/>
      <c r="J330" s="1"/>
      <c r="K330" s="1"/>
      <c r="L330" s="1"/>
      <c r="M330" s="1"/>
      <c r="N330" s="1"/>
      <c r="O330" s="1"/>
      <c r="P330" s="1"/>
      <c r="Q330" s="1"/>
      <c r="R330" s="1"/>
      <c r="S330" s="1"/>
      <c r="T330" s="1"/>
      <c r="U330" s="1"/>
    </row>
    <row r="331" spans="1:21">
      <c r="A331" s="28" t="s">
        <v>320</v>
      </c>
      <c r="B331" s="106">
        <v>19059.1675</v>
      </c>
      <c r="C331" s="106">
        <v>-8408.3561199999986</v>
      </c>
      <c r="D331" s="106">
        <v>0</v>
      </c>
      <c r="E331" s="106">
        <v>0</v>
      </c>
      <c r="F331" s="106">
        <v>10650.811380000001</v>
      </c>
      <c r="G331" s="1"/>
      <c r="H331" s="1"/>
      <c r="I331" s="1"/>
      <c r="J331" s="1"/>
      <c r="K331" s="1"/>
      <c r="L331" s="1"/>
      <c r="M331" s="1"/>
      <c r="N331" s="1"/>
      <c r="O331" s="1"/>
      <c r="P331" s="1"/>
      <c r="Q331" s="1"/>
      <c r="R331" s="1"/>
      <c r="S331" s="1"/>
      <c r="T331" s="1"/>
      <c r="U331" s="1"/>
    </row>
    <row r="332" spans="1:21" ht="3.75" customHeight="1" thickBot="1">
      <c r="A332" s="111"/>
      <c r="B332" s="32"/>
      <c r="C332" s="32"/>
      <c r="D332" s="32"/>
      <c r="E332" s="32"/>
      <c r="F332" s="32"/>
      <c r="G332" s="1"/>
      <c r="H332" s="1"/>
      <c r="I332" s="1"/>
      <c r="J332" s="1"/>
      <c r="K332" s="1"/>
      <c r="L332" s="1"/>
      <c r="M332" s="1"/>
      <c r="N332" s="1"/>
      <c r="O332" s="1"/>
      <c r="P332" s="1"/>
      <c r="Q332" s="1"/>
      <c r="R332" s="1"/>
      <c r="S332" s="1"/>
      <c r="T332" s="1"/>
      <c r="U332" s="1"/>
    </row>
    <row r="333" spans="1:21" ht="15.75" thickTop="1">
      <c r="A333" s="17"/>
      <c r="B333" s="34"/>
      <c r="C333" s="34"/>
      <c r="D333" s="34"/>
      <c r="E333" s="34"/>
      <c r="F333" s="34"/>
      <c r="G333" s="1"/>
      <c r="H333" s="1"/>
      <c r="I333" s="1"/>
      <c r="J333" s="1"/>
      <c r="K333" s="1"/>
      <c r="L333" s="1"/>
      <c r="M333" s="1"/>
      <c r="N333" s="1"/>
      <c r="O333" s="1"/>
      <c r="P333" s="1"/>
      <c r="Q333" s="1"/>
      <c r="R333" s="1"/>
      <c r="S333" s="1"/>
      <c r="T333" s="1"/>
      <c r="U333" s="1"/>
    </row>
  </sheetData>
  <mergeCells count="4">
    <mergeCell ref="A1:F1"/>
    <mergeCell ref="A2:F2"/>
    <mergeCell ref="A3:F3"/>
    <mergeCell ref="A4:F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4"/>
  <dimension ref="A1:U333"/>
  <sheetViews>
    <sheetView workbookViewId="0">
      <selection sqref="A1:C1"/>
    </sheetView>
  </sheetViews>
  <sheetFormatPr baseColWidth="10" defaultColWidth="9.140625" defaultRowHeight="15"/>
  <cols>
    <col min="1" max="1" width="104.42578125" style="109" bestFit="1" customWidth="1"/>
    <col min="2" max="3" width="10.7109375" style="109" bestFit="1" customWidth="1"/>
    <col min="4" max="4" width="9.7109375" style="109" bestFit="1" customWidth="1"/>
    <col min="5" max="256" width="9.140625" style="109"/>
    <col min="257" max="257" width="104.42578125" style="109" bestFit="1" customWidth="1"/>
    <col min="258" max="259" width="10.7109375" style="109" bestFit="1" customWidth="1"/>
    <col min="260" max="260" width="9.7109375" style="109" bestFit="1" customWidth="1"/>
    <col min="261" max="512" width="9.140625" style="109"/>
    <col min="513" max="513" width="104.42578125" style="109" bestFit="1" customWidth="1"/>
    <col min="514" max="515" width="10.7109375" style="109" bestFit="1" customWidth="1"/>
    <col min="516" max="516" width="9.7109375" style="109" bestFit="1" customWidth="1"/>
    <col min="517" max="768" width="9.140625" style="109"/>
    <col min="769" max="769" width="104.42578125" style="109" bestFit="1" customWidth="1"/>
    <col min="770" max="771" width="10.7109375" style="109" bestFit="1" customWidth="1"/>
    <col min="772" max="772" width="9.7109375" style="109" bestFit="1" customWidth="1"/>
    <col min="773" max="1024" width="9.140625" style="109"/>
    <col min="1025" max="1025" width="104.42578125" style="109" bestFit="1" customWidth="1"/>
    <col min="1026" max="1027" width="10.7109375" style="109" bestFit="1" customWidth="1"/>
    <col min="1028" max="1028" width="9.7109375" style="109" bestFit="1" customWidth="1"/>
    <col min="1029" max="1280" width="9.140625" style="109"/>
    <col min="1281" max="1281" width="104.42578125" style="109" bestFit="1" customWidth="1"/>
    <col min="1282" max="1283" width="10.7109375" style="109" bestFit="1" customWidth="1"/>
    <col min="1284" max="1284" width="9.7109375" style="109" bestFit="1" customWidth="1"/>
    <col min="1285" max="1536" width="9.140625" style="109"/>
    <col min="1537" max="1537" width="104.42578125" style="109" bestFit="1" customWidth="1"/>
    <col min="1538" max="1539" width="10.7109375" style="109" bestFit="1" customWidth="1"/>
    <col min="1540" max="1540" width="9.7109375" style="109" bestFit="1" customWidth="1"/>
    <col min="1541" max="1792" width="9.140625" style="109"/>
    <col min="1793" max="1793" width="104.42578125" style="109" bestFit="1" customWidth="1"/>
    <col min="1794" max="1795" width="10.7109375" style="109" bestFit="1" customWidth="1"/>
    <col min="1796" max="1796" width="9.7109375" style="109" bestFit="1" customWidth="1"/>
    <col min="1797" max="2048" width="9.140625" style="109"/>
    <col min="2049" max="2049" width="104.42578125" style="109" bestFit="1" customWidth="1"/>
    <col min="2050" max="2051" width="10.7109375" style="109" bestFit="1" customWidth="1"/>
    <col min="2052" max="2052" width="9.7109375" style="109" bestFit="1" customWidth="1"/>
    <col min="2053" max="2304" width="9.140625" style="109"/>
    <col min="2305" max="2305" width="104.42578125" style="109" bestFit="1" customWidth="1"/>
    <col min="2306" max="2307" width="10.7109375" style="109" bestFit="1" customWidth="1"/>
    <col min="2308" max="2308" width="9.7109375" style="109" bestFit="1" customWidth="1"/>
    <col min="2309" max="2560" width="9.140625" style="109"/>
    <col min="2561" max="2561" width="104.42578125" style="109" bestFit="1" customWidth="1"/>
    <col min="2562" max="2563" width="10.7109375" style="109" bestFit="1" customWidth="1"/>
    <col min="2564" max="2564" width="9.7109375" style="109" bestFit="1" customWidth="1"/>
    <col min="2565" max="2816" width="9.140625" style="109"/>
    <col min="2817" max="2817" width="104.42578125" style="109" bestFit="1" customWidth="1"/>
    <col min="2818" max="2819" width="10.7109375" style="109" bestFit="1" customWidth="1"/>
    <col min="2820" max="2820" width="9.7109375" style="109" bestFit="1" customWidth="1"/>
    <col min="2821" max="3072" width="9.140625" style="109"/>
    <col min="3073" max="3073" width="104.42578125" style="109" bestFit="1" customWidth="1"/>
    <col min="3074" max="3075" width="10.7109375" style="109" bestFit="1" customWidth="1"/>
    <col min="3076" max="3076" width="9.7109375" style="109" bestFit="1" customWidth="1"/>
    <col min="3077" max="3328" width="9.140625" style="109"/>
    <col min="3329" max="3329" width="104.42578125" style="109" bestFit="1" customWidth="1"/>
    <col min="3330" max="3331" width="10.7109375" style="109" bestFit="1" customWidth="1"/>
    <col min="3332" max="3332" width="9.7109375" style="109" bestFit="1" customWidth="1"/>
    <col min="3333" max="3584" width="9.140625" style="109"/>
    <col min="3585" max="3585" width="104.42578125" style="109" bestFit="1" customWidth="1"/>
    <col min="3586" max="3587" width="10.7109375" style="109" bestFit="1" customWidth="1"/>
    <col min="3588" max="3588" width="9.7109375" style="109" bestFit="1" customWidth="1"/>
    <col min="3589" max="3840" width="9.140625" style="109"/>
    <col min="3841" max="3841" width="104.42578125" style="109" bestFit="1" customWidth="1"/>
    <col min="3842" max="3843" width="10.7109375" style="109" bestFit="1" customWidth="1"/>
    <col min="3844" max="3844" width="9.7109375" style="109" bestFit="1" customWidth="1"/>
    <col min="3845" max="4096" width="9.140625" style="109"/>
    <col min="4097" max="4097" width="104.42578125" style="109" bestFit="1" customWidth="1"/>
    <col min="4098" max="4099" width="10.7109375" style="109" bestFit="1" customWidth="1"/>
    <col min="4100" max="4100" width="9.7109375" style="109" bestFit="1" customWidth="1"/>
    <col min="4101" max="4352" width="9.140625" style="109"/>
    <col min="4353" max="4353" width="104.42578125" style="109" bestFit="1" customWidth="1"/>
    <col min="4354" max="4355" width="10.7109375" style="109" bestFit="1" customWidth="1"/>
    <col min="4356" max="4356" width="9.7109375" style="109" bestFit="1" customWidth="1"/>
    <col min="4357" max="4608" width="9.140625" style="109"/>
    <col min="4609" max="4609" width="104.42578125" style="109" bestFit="1" customWidth="1"/>
    <col min="4610" max="4611" width="10.7109375" style="109" bestFit="1" customWidth="1"/>
    <col min="4612" max="4612" width="9.7109375" style="109" bestFit="1" customWidth="1"/>
    <col min="4613" max="4864" width="9.140625" style="109"/>
    <col min="4865" max="4865" width="104.42578125" style="109" bestFit="1" customWidth="1"/>
    <col min="4866" max="4867" width="10.7109375" style="109" bestFit="1" customWidth="1"/>
    <col min="4868" max="4868" width="9.7109375" style="109" bestFit="1" customWidth="1"/>
    <col min="4869" max="5120" width="9.140625" style="109"/>
    <col min="5121" max="5121" width="104.42578125" style="109" bestFit="1" customWidth="1"/>
    <col min="5122" max="5123" width="10.7109375" style="109" bestFit="1" customWidth="1"/>
    <col min="5124" max="5124" width="9.7109375" style="109" bestFit="1" customWidth="1"/>
    <col min="5125" max="5376" width="9.140625" style="109"/>
    <col min="5377" max="5377" width="104.42578125" style="109" bestFit="1" customWidth="1"/>
    <col min="5378" max="5379" width="10.7109375" style="109" bestFit="1" customWidth="1"/>
    <col min="5380" max="5380" width="9.7109375" style="109" bestFit="1" customWidth="1"/>
    <col min="5381" max="5632" width="9.140625" style="109"/>
    <col min="5633" max="5633" width="104.42578125" style="109" bestFit="1" customWidth="1"/>
    <col min="5634" max="5635" width="10.7109375" style="109" bestFit="1" customWidth="1"/>
    <col min="5636" max="5636" width="9.7109375" style="109" bestFit="1" customWidth="1"/>
    <col min="5637" max="5888" width="9.140625" style="109"/>
    <col min="5889" max="5889" width="104.42578125" style="109" bestFit="1" customWidth="1"/>
    <col min="5890" max="5891" width="10.7109375" style="109" bestFit="1" customWidth="1"/>
    <col min="5892" max="5892" width="9.7109375" style="109" bestFit="1" customWidth="1"/>
    <col min="5893" max="6144" width="9.140625" style="109"/>
    <col min="6145" max="6145" width="104.42578125" style="109" bestFit="1" customWidth="1"/>
    <col min="6146" max="6147" width="10.7109375" style="109" bestFit="1" customWidth="1"/>
    <col min="6148" max="6148" width="9.7109375" style="109" bestFit="1" customWidth="1"/>
    <col min="6149" max="6400" width="9.140625" style="109"/>
    <col min="6401" max="6401" width="104.42578125" style="109" bestFit="1" customWidth="1"/>
    <col min="6402" max="6403" width="10.7109375" style="109" bestFit="1" customWidth="1"/>
    <col min="6404" max="6404" width="9.7109375" style="109" bestFit="1" customWidth="1"/>
    <col min="6405" max="6656" width="9.140625" style="109"/>
    <col min="6657" max="6657" width="104.42578125" style="109" bestFit="1" customWidth="1"/>
    <col min="6658" max="6659" width="10.7109375" style="109" bestFit="1" customWidth="1"/>
    <col min="6660" max="6660" width="9.7109375" style="109" bestFit="1" customWidth="1"/>
    <col min="6661" max="6912" width="9.140625" style="109"/>
    <col min="6913" max="6913" width="104.42578125" style="109" bestFit="1" customWidth="1"/>
    <col min="6914" max="6915" width="10.7109375" style="109" bestFit="1" customWidth="1"/>
    <col min="6916" max="6916" width="9.7109375" style="109" bestFit="1" customWidth="1"/>
    <col min="6917" max="7168" width="9.140625" style="109"/>
    <col min="7169" max="7169" width="104.42578125" style="109" bestFit="1" customWidth="1"/>
    <col min="7170" max="7171" width="10.7109375" style="109" bestFit="1" customWidth="1"/>
    <col min="7172" max="7172" width="9.7109375" style="109" bestFit="1" customWidth="1"/>
    <col min="7173" max="7424" width="9.140625" style="109"/>
    <col min="7425" max="7425" width="104.42578125" style="109" bestFit="1" customWidth="1"/>
    <col min="7426" max="7427" width="10.7109375" style="109" bestFit="1" customWidth="1"/>
    <col min="7428" max="7428" width="9.7109375" style="109" bestFit="1" customWidth="1"/>
    <col min="7429" max="7680" width="9.140625" style="109"/>
    <col min="7681" max="7681" width="104.42578125" style="109" bestFit="1" customWidth="1"/>
    <col min="7682" max="7683" width="10.7109375" style="109" bestFit="1" customWidth="1"/>
    <col min="7684" max="7684" width="9.7109375" style="109" bestFit="1" customWidth="1"/>
    <col min="7685" max="7936" width="9.140625" style="109"/>
    <col min="7937" max="7937" width="104.42578125" style="109" bestFit="1" customWidth="1"/>
    <col min="7938" max="7939" width="10.7109375" style="109" bestFit="1" customWidth="1"/>
    <col min="7940" max="7940" width="9.7109375" style="109" bestFit="1" customWidth="1"/>
    <col min="7941" max="8192" width="9.140625" style="109"/>
    <col min="8193" max="8193" width="104.42578125" style="109" bestFit="1" customWidth="1"/>
    <col min="8194" max="8195" width="10.7109375" style="109" bestFit="1" customWidth="1"/>
    <col min="8196" max="8196" width="9.7109375" style="109" bestFit="1" customWidth="1"/>
    <col min="8197" max="8448" width="9.140625" style="109"/>
    <col min="8449" max="8449" width="104.42578125" style="109" bestFit="1" customWidth="1"/>
    <col min="8450" max="8451" width="10.7109375" style="109" bestFit="1" customWidth="1"/>
    <col min="8452" max="8452" width="9.7109375" style="109" bestFit="1" customWidth="1"/>
    <col min="8453" max="8704" width="9.140625" style="109"/>
    <col min="8705" max="8705" width="104.42578125" style="109" bestFit="1" customWidth="1"/>
    <col min="8706" max="8707" width="10.7109375" style="109" bestFit="1" customWidth="1"/>
    <col min="8708" max="8708" width="9.7109375" style="109" bestFit="1" customWidth="1"/>
    <col min="8709" max="8960" width="9.140625" style="109"/>
    <col min="8961" max="8961" width="104.42578125" style="109" bestFit="1" customWidth="1"/>
    <col min="8962" max="8963" width="10.7109375" style="109" bestFit="1" customWidth="1"/>
    <col min="8964" max="8964" width="9.7109375" style="109" bestFit="1" customWidth="1"/>
    <col min="8965" max="9216" width="9.140625" style="109"/>
    <col min="9217" max="9217" width="104.42578125" style="109" bestFit="1" customWidth="1"/>
    <col min="9218" max="9219" width="10.7109375" style="109" bestFit="1" customWidth="1"/>
    <col min="9220" max="9220" width="9.7109375" style="109" bestFit="1" customWidth="1"/>
    <col min="9221" max="9472" width="9.140625" style="109"/>
    <col min="9473" max="9473" width="104.42578125" style="109" bestFit="1" customWidth="1"/>
    <col min="9474" max="9475" width="10.7109375" style="109" bestFit="1" customWidth="1"/>
    <col min="9476" max="9476" width="9.7109375" style="109" bestFit="1" customWidth="1"/>
    <col min="9477" max="9728" width="9.140625" style="109"/>
    <col min="9729" max="9729" width="104.42578125" style="109" bestFit="1" customWidth="1"/>
    <col min="9730" max="9731" width="10.7109375" style="109" bestFit="1" customWidth="1"/>
    <col min="9732" max="9732" width="9.7109375" style="109" bestFit="1" customWidth="1"/>
    <col min="9733" max="9984" width="9.140625" style="109"/>
    <col min="9985" max="9985" width="104.42578125" style="109" bestFit="1" customWidth="1"/>
    <col min="9986" max="9987" width="10.7109375" style="109" bestFit="1" customWidth="1"/>
    <col min="9988" max="9988" width="9.7109375" style="109" bestFit="1" customWidth="1"/>
    <col min="9989" max="10240" width="9.140625" style="109"/>
    <col min="10241" max="10241" width="104.42578125" style="109" bestFit="1" customWidth="1"/>
    <col min="10242" max="10243" width="10.7109375" style="109" bestFit="1" customWidth="1"/>
    <col min="10244" max="10244" width="9.7109375" style="109" bestFit="1" customWidth="1"/>
    <col min="10245" max="10496" width="9.140625" style="109"/>
    <col min="10497" max="10497" width="104.42578125" style="109" bestFit="1" customWidth="1"/>
    <col min="10498" max="10499" width="10.7109375" style="109" bestFit="1" customWidth="1"/>
    <col min="10500" max="10500" width="9.7109375" style="109" bestFit="1" customWidth="1"/>
    <col min="10501" max="10752" width="9.140625" style="109"/>
    <col min="10753" max="10753" width="104.42578125" style="109" bestFit="1" customWidth="1"/>
    <col min="10754" max="10755" width="10.7109375" style="109" bestFit="1" customWidth="1"/>
    <col min="10756" max="10756" width="9.7109375" style="109" bestFit="1" customWidth="1"/>
    <col min="10757" max="11008" width="9.140625" style="109"/>
    <col min="11009" max="11009" width="104.42578125" style="109" bestFit="1" customWidth="1"/>
    <col min="11010" max="11011" width="10.7109375" style="109" bestFit="1" customWidth="1"/>
    <col min="11012" max="11012" width="9.7109375" style="109" bestFit="1" customWidth="1"/>
    <col min="11013" max="11264" width="9.140625" style="109"/>
    <col min="11265" max="11265" width="104.42578125" style="109" bestFit="1" customWidth="1"/>
    <col min="11266" max="11267" width="10.7109375" style="109" bestFit="1" customWidth="1"/>
    <col min="11268" max="11268" width="9.7109375" style="109" bestFit="1" customWidth="1"/>
    <col min="11269" max="11520" width="9.140625" style="109"/>
    <col min="11521" max="11521" width="104.42578125" style="109" bestFit="1" customWidth="1"/>
    <col min="11522" max="11523" width="10.7109375" style="109" bestFit="1" customWidth="1"/>
    <col min="11524" max="11524" width="9.7109375" style="109" bestFit="1" customWidth="1"/>
    <col min="11525" max="11776" width="9.140625" style="109"/>
    <col min="11777" max="11777" width="104.42578125" style="109" bestFit="1" customWidth="1"/>
    <col min="11778" max="11779" width="10.7109375" style="109" bestFit="1" customWidth="1"/>
    <col min="11780" max="11780" width="9.7109375" style="109" bestFit="1" customWidth="1"/>
    <col min="11781" max="12032" width="9.140625" style="109"/>
    <col min="12033" max="12033" width="104.42578125" style="109" bestFit="1" customWidth="1"/>
    <col min="12034" max="12035" width="10.7109375" style="109" bestFit="1" customWidth="1"/>
    <col min="12036" max="12036" width="9.7109375" style="109" bestFit="1" customWidth="1"/>
    <col min="12037" max="12288" width="9.140625" style="109"/>
    <col min="12289" max="12289" width="104.42578125" style="109" bestFit="1" customWidth="1"/>
    <col min="12290" max="12291" width="10.7109375" style="109" bestFit="1" customWidth="1"/>
    <col min="12292" max="12292" width="9.7109375" style="109" bestFit="1" customWidth="1"/>
    <col min="12293" max="12544" width="9.140625" style="109"/>
    <col min="12545" max="12545" width="104.42578125" style="109" bestFit="1" customWidth="1"/>
    <col min="12546" max="12547" width="10.7109375" style="109" bestFit="1" customWidth="1"/>
    <col min="12548" max="12548" width="9.7109375" style="109" bestFit="1" customWidth="1"/>
    <col min="12549" max="12800" width="9.140625" style="109"/>
    <col min="12801" max="12801" width="104.42578125" style="109" bestFit="1" customWidth="1"/>
    <col min="12802" max="12803" width="10.7109375" style="109" bestFit="1" customWidth="1"/>
    <col min="12804" max="12804" width="9.7109375" style="109" bestFit="1" customWidth="1"/>
    <col min="12805" max="13056" width="9.140625" style="109"/>
    <col min="13057" max="13057" width="104.42578125" style="109" bestFit="1" customWidth="1"/>
    <col min="13058" max="13059" width="10.7109375" style="109" bestFit="1" customWidth="1"/>
    <col min="13060" max="13060" width="9.7109375" style="109" bestFit="1" customWidth="1"/>
    <col min="13061" max="13312" width="9.140625" style="109"/>
    <col min="13313" max="13313" width="104.42578125" style="109" bestFit="1" customWidth="1"/>
    <col min="13314" max="13315" width="10.7109375" style="109" bestFit="1" customWidth="1"/>
    <col min="13316" max="13316" width="9.7109375" style="109" bestFit="1" customWidth="1"/>
    <col min="13317" max="13568" width="9.140625" style="109"/>
    <col min="13569" max="13569" width="104.42578125" style="109" bestFit="1" customWidth="1"/>
    <col min="13570" max="13571" width="10.7109375" style="109" bestFit="1" customWidth="1"/>
    <col min="13572" max="13572" width="9.7109375" style="109" bestFit="1" customWidth="1"/>
    <col min="13573" max="13824" width="9.140625" style="109"/>
    <col min="13825" max="13825" width="104.42578125" style="109" bestFit="1" customWidth="1"/>
    <col min="13826" max="13827" width="10.7109375" style="109" bestFit="1" customWidth="1"/>
    <col min="13828" max="13828" width="9.7109375" style="109" bestFit="1" customWidth="1"/>
    <col min="13829" max="14080" width="9.140625" style="109"/>
    <col min="14081" max="14081" width="104.42578125" style="109" bestFit="1" customWidth="1"/>
    <col min="14082" max="14083" width="10.7109375" style="109" bestFit="1" customWidth="1"/>
    <col min="14084" max="14084" width="9.7109375" style="109" bestFit="1" customWidth="1"/>
    <col min="14085" max="14336" width="9.140625" style="109"/>
    <col min="14337" max="14337" width="104.42578125" style="109" bestFit="1" customWidth="1"/>
    <col min="14338" max="14339" width="10.7109375" style="109" bestFit="1" customWidth="1"/>
    <col min="14340" max="14340" width="9.7109375" style="109" bestFit="1" customWidth="1"/>
    <col min="14341" max="14592" width="9.140625" style="109"/>
    <col min="14593" max="14593" width="104.42578125" style="109" bestFit="1" customWidth="1"/>
    <col min="14594" max="14595" width="10.7109375" style="109" bestFit="1" customWidth="1"/>
    <col min="14596" max="14596" width="9.7109375" style="109" bestFit="1" customWidth="1"/>
    <col min="14597" max="14848" width="9.140625" style="109"/>
    <col min="14849" max="14849" width="104.42578125" style="109" bestFit="1" customWidth="1"/>
    <col min="14850" max="14851" width="10.7109375" style="109" bestFit="1" customWidth="1"/>
    <col min="14852" max="14852" width="9.7109375" style="109" bestFit="1" customWidth="1"/>
    <col min="14853" max="15104" width="9.140625" style="109"/>
    <col min="15105" max="15105" width="104.42578125" style="109" bestFit="1" customWidth="1"/>
    <col min="15106" max="15107" width="10.7109375" style="109" bestFit="1" customWidth="1"/>
    <col min="15108" max="15108" width="9.7109375" style="109" bestFit="1" customWidth="1"/>
    <col min="15109" max="15360" width="9.140625" style="109"/>
    <col min="15361" max="15361" width="104.42578125" style="109" bestFit="1" customWidth="1"/>
    <col min="15362" max="15363" width="10.7109375" style="109" bestFit="1" customWidth="1"/>
    <col min="15364" max="15364" width="9.7109375" style="109" bestFit="1" customWidth="1"/>
    <col min="15365" max="15616" width="9.140625" style="109"/>
    <col min="15617" max="15617" width="104.42578125" style="109" bestFit="1" customWidth="1"/>
    <col min="15618" max="15619" width="10.7109375" style="109" bestFit="1" customWidth="1"/>
    <col min="15620" max="15620" width="9.7109375" style="109" bestFit="1" customWidth="1"/>
    <col min="15621" max="15872" width="9.140625" style="109"/>
    <col min="15873" max="15873" width="104.42578125" style="109" bestFit="1" customWidth="1"/>
    <col min="15874" max="15875" width="10.7109375" style="109" bestFit="1" customWidth="1"/>
    <col min="15876" max="15876" width="9.7109375" style="109" bestFit="1" customWidth="1"/>
    <col min="15877" max="16128" width="9.140625" style="109"/>
    <col min="16129" max="16129" width="104.42578125" style="109" bestFit="1" customWidth="1"/>
    <col min="16130" max="16131" width="10.7109375" style="109" bestFit="1" customWidth="1"/>
    <col min="16132" max="16132" width="9.7109375" style="109" bestFit="1" customWidth="1"/>
    <col min="16133" max="16384" width="9.140625" style="109"/>
  </cols>
  <sheetData>
    <row r="1" spans="1:21" ht="30" customHeight="1">
      <c r="A1" s="980" t="s">
        <v>404</v>
      </c>
      <c r="B1" s="1066"/>
      <c r="C1" s="1066"/>
      <c r="D1" s="1"/>
      <c r="E1" s="1"/>
      <c r="F1" s="1"/>
      <c r="G1" s="1"/>
      <c r="H1" s="1"/>
      <c r="I1" s="1"/>
      <c r="J1" s="1"/>
      <c r="K1" s="1"/>
      <c r="L1" s="1"/>
      <c r="M1" s="1"/>
      <c r="N1" s="1"/>
      <c r="O1" s="1"/>
      <c r="P1" s="1"/>
      <c r="Q1" s="1"/>
      <c r="R1" s="1"/>
      <c r="S1" s="1"/>
      <c r="T1" s="1"/>
      <c r="U1" s="1"/>
    </row>
    <row r="2" spans="1:21" ht="18">
      <c r="A2" s="981" t="s">
        <v>713</v>
      </c>
      <c r="B2" s="1067"/>
      <c r="C2" s="1067"/>
      <c r="D2" s="1"/>
      <c r="E2" s="1"/>
      <c r="F2" s="1"/>
      <c r="G2" s="1"/>
      <c r="H2" s="1"/>
      <c r="I2" s="1"/>
      <c r="J2" s="1"/>
      <c r="K2" s="1"/>
      <c r="L2" s="1"/>
      <c r="M2" s="1"/>
      <c r="N2" s="1"/>
      <c r="O2" s="1"/>
      <c r="P2" s="1"/>
      <c r="Q2" s="1"/>
      <c r="R2" s="1"/>
      <c r="S2" s="1"/>
      <c r="T2" s="1"/>
      <c r="U2" s="1"/>
    </row>
    <row r="3" spans="1:21" ht="18">
      <c r="A3" s="981" t="s">
        <v>1447</v>
      </c>
      <c r="B3" s="1067"/>
      <c r="C3" s="1067"/>
      <c r="D3" s="1"/>
      <c r="E3" s="1"/>
      <c r="F3" s="1"/>
      <c r="G3" s="1"/>
      <c r="H3" s="1"/>
      <c r="I3" s="1"/>
      <c r="J3" s="1"/>
      <c r="K3" s="1"/>
      <c r="L3" s="1"/>
      <c r="M3" s="1"/>
      <c r="N3" s="1"/>
      <c r="O3" s="1"/>
      <c r="P3" s="1"/>
      <c r="Q3" s="1"/>
      <c r="R3" s="1"/>
      <c r="S3" s="1"/>
      <c r="T3" s="1"/>
      <c r="U3" s="1"/>
    </row>
    <row r="4" spans="1:21" ht="30" customHeight="1">
      <c r="A4" s="985" t="s">
        <v>2</v>
      </c>
      <c r="B4" s="1068"/>
      <c r="C4" s="1068"/>
      <c r="D4" s="1"/>
      <c r="E4" s="1"/>
      <c r="F4" s="1"/>
      <c r="G4" s="1"/>
      <c r="H4" s="1"/>
      <c r="I4" s="1"/>
      <c r="J4" s="1"/>
      <c r="K4" s="1"/>
      <c r="L4" s="1"/>
      <c r="M4" s="1"/>
      <c r="N4" s="1"/>
      <c r="O4" s="1"/>
      <c r="P4" s="1"/>
      <c r="Q4" s="1"/>
      <c r="R4" s="1"/>
      <c r="S4" s="1"/>
      <c r="T4" s="1"/>
      <c r="U4" s="1"/>
    </row>
    <row r="5" spans="1:21" ht="3.75" customHeight="1">
      <c r="A5" s="1"/>
      <c r="B5" s="147"/>
      <c r="C5" s="147"/>
      <c r="D5" s="1"/>
      <c r="E5" s="1"/>
      <c r="F5" s="1"/>
      <c r="G5" s="1"/>
      <c r="H5" s="1"/>
      <c r="I5" s="1"/>
      <c r="J5" s="1"/>
      <c r="K5" s="1"/>
      <c r="L5" s="1"/>
      <c r="M5" s="1"/>
      <c r="N5" s="1"/>
      <c r="O5" s="1"/>
      <c r="P5" s="1"/>
      <c r="Q5" s="1"/>
      <c r="R5" s="1"/>
      <c r="S5" s="1"/>
      <c r="T5" s="1"/>
      <c r="U5" s="1"/>
    </row>
    <row r="6" spans="1:21" ht="30" customHeight="1" thickBot="1">
      <c r="A6" s="14"/>
      <c r="B6" s="122" t="s">
        <v>405</v>
      </c>
      <c r="C6" s="527" t="s">
        <v>712</v>
      </c>
      <c r="D6" s="1"/>
      <c r="E6" s="1"/>
      <c r="F6" s="1"/>
      <c r="G6" s="1"/>
      <c r="H6" s="1"/>
      <c r="I6" s="1"/>
      <c r="J6" s="1"/>
      <c r="K6" s="1"/>
      <c r="L6" s="1"/>
      <c r="M6" s="1"/>
      <c r="N6" s="1"/>
      <c r="O6" s="1"/>
      <c r="P6" s="1"/>
      <c r="Q6" s="1"/>
      <c r="R6" s="1"/>
      <c r="S6" s="1"/>
      <c r="T6" s="1"/>
      <c r="U6" s="1"/>
    </row>
    <row r="7" spans="1:21">
      <c r="A7" s="120" t="s">
        <v>8</v>
      </c>
      <c r="B7" s="107">
        <v>9583640.4706800003</v>
      </c>
      <c r="C7" s="107">
        <v>9583640.4706800003</v>
      </c>
      <c r="D7" s="8"/>
      <c r="E7" s="1"/>
      <c r="F7" s="1"/>
      <c r="G7" s="1"/>
      <c r="H7" s="1"/>
      <c r="I7" s="1"/>
      <c r="J7" s="1"/>
      <c r="K7" s="1"/>
      <c r="L7" s="1"/>
      <c r="M7" s="1"/>
      <c r="N7" s="1"/>
      <c r="O7" s="1"/>
      <c r="P7" s="1"/>
      <c r="Q7" s="1"/>
      <c r="R7" s="1"/>
      <c r="S7" s="1"/>
      <c r="T7" s="1"/>
      <c r="U7" s="1"/>
    </row>
    <row r="8" spans="1:21">
      <c r="A8" s="15" t="s">
        <v>9</v>
      </c>
      <c r="B8" s="106">
        <v>134965.42785000001</v>
      </c>
      <c r="C8" s="106">
        <v>134965.42785000001</v>
      </c>
      <c r="D8" s="1"/>
      <c r="E8" s="1"/>
      <c r="F8" s="1"/>
      <c r="G8" s="1"/>
      <c r="H8" s="1"/>
      <c r="I8" s="1"/>
      <c r="J8" s="1"/>
      <c r="K8" s="1"/>
      <c r="L8" s="1"/>
      <c r="M8" s="1"/>
      <c r="N8" s="1"/>
      <c r="O8" s="1"/>
      <c r="P8" s="1"/>
      <c r="Q8" s="1"/>
      <c r="R8" s="1"/>
      <c r="S8" s="1"/>
      <c r="T8" s="1"/>
      <c r="U8" s="1"/>
    </row>
    <row r="9" spans="1:21">
      <c r="A9" s="17" t="s">
        <v>10</v>
      </c>
      <c r="B9" s="105">
        <v>0</v>
      </c>
      <c r="C9" s="105">
        <v>0</v>
      </c>
      <c r="D9" s="1"/>
      <c r="E9" s="1"/>
      <c r="F9" s="1"/>
      <c r="G9" s="1"/>
      <c r="H9" s="1"/>
      <c r="I9" s="1"/>
      <c r="J9" s="1"/>
      <c r="K9" s="1"/>
      <c r="L9" s="1"/>
      <c r="M9" s="1"/>
      <c r="N9" s="1"/>
      <c r="O9" s="1"/>
      <c r="P9" s="1"/>
      <c r="Q9" s="1"/>
      <c r="R9" s="1"/>
      <c r="S9" s="1"/>
      <c r="T9" s="1"/>
      <c r="U9" s="1"/>
    </row>
    <row r="10" spans="1:21">
      <c r="A10" s="17" t="s">
        <v>11</v>
      </c>
      <c r="B10" s="105">
        <v>102630.06522</v>
      </c>
      <c r="C10" s="105">
        <v>102630.06522</v>
      </c>
      <c r="D10" s="1"/>
      <c r="E10" s="1"/>
      <c r="F10" s="1"/>
      <c r="G10" s="1"/>
      <c r="H10" s="1"/>
      <c r="I10" s="1"/>
      <c r="J10" s="1"/>
      <c r="K10" s="1"/>
      <c r="L10" s="1"/>
      <c r="M10" s="1"/>
      <c r="N10" s="1"/>
      <c r="O10" s="1"/>
      <c r="P10" s="1"/>
      <c r="Q10" s="1"/>
      <c r="R10" s="1"/>
      <c r="S10" s="1"/>
      <c r="T10" s="1"/>
      <c r="U10" s="1"/>
    </row>
    <row r="11" spans="1:21">
      <c r="A11" s="17" t="s">
        <v>12</v>
      </c>
      <c r="B11" s="105">
        <v>32335.36263</v>
      </c>
      <c r="C11" s="105">
        <v>32335.36263</v>
      </c>
      <c r="D11" s="1"/>
      <c r="E11" s="1"/>
      <c r="F11" s="1"/>
      <c r="G11" s="1"/>
      <c r="H11" s="1"/>
      <c r="I11" s="1"/>
      <c r="J11" s="1"/>
      <c r="K11" s="1"/>
      <c r="L11" s="1"/>
      <c r="M11" s="1"/>
      <c r="N11" s="1"/>
      <c r="O11" s="1"/>
      <c r="P11" s="1"/>
      <c r="Q11" s="1"/>
      <c r="R11" s="1"/>
      <c r="S11" s="1"/>
      <c r="T11" s="1"/>
      <c r="U11" s="1"/>
    </row>
    <row r="12" spans="1:21">
      <c r="A12" s="17" t="s">
        <v>13</v>
      </c>
      <c r="B12" s="105">
        <v>0</v>
      </c>
      <c r="C12" s="105">
        <v>0</v>
      </c>
      <c r="D12" s="1"/>
      <c r="E12" s="1"/>
      <c r="F12" s="1"/>
      <c r="G12" s="1"/>
      <c r="H12" s="1"/>
      <c r="I12" s="1"/>
      <c r="J12" s="1"/>
      <c r="K12" s="1"/>
      <c r="L12" s="1"/>
      <c r="M12" s="1"/>
      <c r="N12" s="1"/>
      <c r="O12" s="1"/>
      <c r="P12" s="1"/>
      <c r="Q12" s="1"/>
      <c r="R12" s="1"/>
      <c r="S12" s="1"/>
      <c r="T12" s="1"/>
      <c r="U12" s="1"/>
    </row>
    <row r="13" spans="1:21">
      <c r="A13" s="17" t="s">
        <v>14</v>
      </c>
      <c r="B13" s="105">
        <v>0</v>
      </c>
      <c r="C13" s="105">
        <v>0</v>
      </c>
      <c r="D13" s="1"/>
      <c r="E13" s="1"/>
      <c r="F13" s="1"/>
      <c r="G13" s="1"/>
      <c r="H13" s="1"/>
      <c r="I13" s="1"/>
      <c r="J13" s="1"/>
      <c r="K13" s="1"/>
      <c r="L13" s="1"/>
      <c r="M13" s="1"/>
      <c r="N13" s="1"/>
      <c r="O13" s="1"/>
      <c r="P13" s="1"/>
      <c r="Q13" s="1"/>
      <c r="R13" s="1"/>
      <c r="S13" s="1"/>
      <c r="T13" s="1"/>
      <c r="U13" s="1"/>
    </row>
    <row r="14" spans="1:21">
      <c r="A14" s="11" t="s">
        <v>15</v>
      </c>
      <c r="B14" s="105">
        <v>0</v>
      </c>
      <c r="C14" s="105">
        <v>0</v>
      </c>
      <c r="D14" s="1"/>
      <c r="E14" s="1"/>
      <c r="F14" s="1"/>
      <c r="G14" s="1"/>
      <c r="H14" s="1"/>
      <c r="I14" s="1"/>
      <c r="J14" s="1"/>
      <c r="K14" s="1"/>
      <c r="L14" s="1"/>
      <c r="M14" s="1"/>
      <c r="N14" s="1"/>
      <c r="O14" s="1"/>
      <c r="P14" s="1"/>
      <c r="Q14" s="1"/>
      <c r="R14" s="1"/>
      <c r="S14" s="1"/>
      <c r="T14" s="1"/>
      <c r="U14" s="1"/>
    </row>
    <row r="15" spans="1:21">
      <c r="A15" s="17" t="s">
        <v>16</v>
      </c>
      <c r="B15" s="105">
        <v>0</v>
      </c>
      <c r="C15" s="105">
        <v>0</v>
      </c>
      <c r="D15" s="1"/>
      <c r="E15" s="1"/>
      <c r="F15" s="1"/>
      <c r="G15" s="1"/>
      <c r="H15" s="1"/>
      <c r="I15" s="1"/>
      <c r="J15" s="1"/>
      <c r="K15" s="1"/>
      <c r="L15" s="1"/>
      <c r="M15" s="1"/>
      <c r="N15" s="1"/>
      <c r="O15" s="1"/>
      <c r="P15" s="1"/>
      <c r="Q15" s="1"/>
      <c r="R15" s="1"/>
      <c r="S15" s="1"/>
      <c r="T15" s="1"/>
      <c r="U15" s="1"/>
    </row>
    <row r="16" spans="1:21">
      <c r="A16" s="17" t="s">
        <v>17</v>
      </c>
      <c r="B16" s="105">
        <v>0</v>
      </c>
      <c r="C16" s="105">
        <v>0</v>
      </c>
      <c r="D16" s="1"/>
      <c r="E16" s="1"/>
      <c r="F16" s="1"/>
      <c r="G16" s="1"/>
      <c r="H16" s="1"/>
      <c r="I16" s="1"/>
      <c r="J16" s="1"/>
      <c r="K16" s="1"/>
      <c r="L16" s="1"/>
      <c r="M16" s="1"/>
      <c r="N16" s="1"/>
      <c r="O16" s="1"/>
      <c r="P16" s="1"/>
      <c r="Q16" s="1"/>
      <c r="R16" s="1"/>
      <c r="S16" s="1"/>
      <c r="T16" s="1"/>
      <c r="U16" s="1"/>
    </row>
    <row r="17" spans="1:21">
      <c r="A17" s="15" t="s">
        <v>18</v>
      </c>
      <c r="B17" s="106">
        <v>949672.48022999999</v>
      </c>
      <c r="C17" s="106">
        <v>949672.48022999999</v>
      </c>
      <c r="D17" s="1"/>
      <c r="E17" s="1"/>
      <c r="F17" s="1"/>
      <c r="G17" s="1"/>
      <c r="H17" s="1"/>
      <c r="I17" s="1"/>
      <c r="J17" s="1"/>
      <c r="K17" s="1"/>
      <c r="L17" s="1"/>
      <c r="M17" s="1"/>
      <c r="N17" s="1"/>
      <c r="O17" s="1"/>
      <c r="P17" s="1"/>
      <c r="Q17" s="1"/>
      <c r="R17" s="1"/>
      <c r="S17" s="1"/>
      <c r="T17" s="1"/>
      <c r="U17" s="1"/>
    </row>
    <row r="18" spans="1:21">
      <c r="A18" s="17" t="s">
        <v>19</v>
      </c>
      <c r="B18" s="105">
        <v>0</v>
      </c>
      <c r="C18" s="105">
        <v>0</v>
      </c>
      <c r="D18" s="1"/>
      <c r="E18" s="1"/>
      <c r="F18" s="1"/>
      <c r="G18" s="1"/>
      <c r="H18" s="1"/>
      <c r="I18" s="1"/>
      <c r="J18" s="1"/>
      <c r="K18" s="1"/>
      <c r="L18" s="1"/>
      <c r="M18" s="1"/>
      <c r="N18" s="1"/>
      <c r="O18" s="1"/>
      <c r="P18" s="1"/>
      <c r="Q18" s="1"/>
      <c r="R18" s="1"/>
      <c r="S18" s="1"/>
      <c r="T18" s="1"/>
      <c r="U18" s="1"/>
    </row>
    <row r="19" spans="1:21">
      <c r="A19" s="17" t="s">
        <v>20</v>
      </c>
      <c r="B19" s="105">
        <v>889703.67648000002</v>
      </c>
      <c r="C19" s="105">
        <v>889703.67648000002</v>
      </c>
      <c r="D19" s="1"/>
      <c r="E19" s="1"/>
      <c r="F19" s="1"/>
      <c r="G19" s="1"/>
      <c r="H19" s="1"/>
      <c r="I19" s="1"/>
      <c r="J19" s="1"/>
      <c r="K19" s="1"/>
      <c r="L19" s="1"/>
      <c r="M19" s="1"/>
      <c r="N19" s="1"/>
      <c r="O19" s="1"/>
      <c r="P19" s="1"/>
      <c r="Q19" s="1"/>
      <c r="R19" s="1"/>
      <c r="S19" s="1"/>
      <c r="T19" s="1"/>
      <c r="U19" s="1"/>
    </row>
    <row r="20" spans="1:21">
      <c r="A20" s="17" t="s">
        <v>21</v>
      </c>
      <c r="B20" s="105">
        <v>0</v>
      </c>
      <c r="C20" s="105">
        <v>0</v>
      </c>
      <c r="D20" s="1"/>
      <c r="E20" s="1"/>
      <c r="F20" s="1"/>
      <c r="G20" s="1"/>
      <c r="H20" s="1"/>
      <c r="I20" s="1"/>
      <c r="J20" s="1"/>
      <c r="K20" s="1"/>
      <c r="L20" s="1"/>
      <c r="M20" s="1"/>
      <c r="N20" s="1"/>
      <c r="O20" s="1"/>
      <c r="P20" s="1"/>
      <c r="Q20" s="1"/>
      <c r="R20" s="1"/>
      <c r="S20" s="1"/>
      <c r="T20" s="1"/>
      <c r="U20" s="1"/>
    </row>
    <row r="21" spans="1:21">
      <c r="A21" s="17" t="s">
        <v>22</v>
      </c>
      <c r="B21" s="105">
        <v>0</v>
      </c>
      <c r="C21" s="105">
        <v>0</v>
      </c>
      <c r="D21" s="1"/>
      <c r="E21" s="1"/>
      <c r="F21" s="1"/>
      <c r="G21" s="1"/>
      <c r="H21" s="1"/>
      <c r="I21" s="1"/>
      <c r="J21" s="1"/>
      <c r="K21" s="1"/>
      <c r="L21" s="1"/>
      <c r="M21" s="1"/>
      <c r="N21" s="1"/>
      <c r="O21" s="1"/>
      <c r="P21" s="1"/>
      <c r="Q21" s="1"/>
      <c r="R21" s="1"/>
      <c r="S21" s="1"/>
      <c r="T21" s="1"/>
      <c r="U21" s="1"/>
    </row>
    <row r="22" spans="1:21">
      <c r="A22" s="11" t="s">
        <v>23</v>
      </c>
      <c r="B22" s="105">
        <v>47026.31609</v>
      </c>
      <c r="C22" s="105">
        <v>47026.31609</v>
      </c>
      <c r="D22" s="1"/>
      <c r="E22" s="1"/>
      <c r="F22" s="1"/>
      <c r="G22" s="1"/>
      <c r="H22" s="1"/>
      <c r="I22" s="1"/>
      <c r="J22" s="1"/>
      <c r="K22" s="1"/>
      <c r="L22" s="1"/>
      <c r="M22" s="1"/>
      <c r="N22" s="1"/>
      <c r="O22" s="1"/>
      <c r="P22" s="1"/>
      <c r="Q22" s="1"/>
      <c r="R22" s="1"/>
      <c r="S22" s="1"/>
      <c r="T22" s="1"/>
      <c r="U22" s="1"/>
    </row>
    <row r="23" spans="1:21">
      <c r="A23" s="17" t="s">
        <v>24</v>
      </c>
      <c r="B23" s="105">
        <v>5888.03078</v>
      </c>
      <c r="C23" s="105">
        <v>5888.03078</v>
      </c>
      <c r="D23" s="1"/>
      <c r="E23" s="1"/>
      <c r="F23" s="1"/>
      <c r="G23" s="1"/>
      <c r="H23" s="1"/>
      <c r="I23" s="1"/>
      <c r="J23" s="1"/>
      <c r="K23" s="1"/>
      <c r="L23" s="1"/>
      <c r="M23" s="1"/>
      <c r="N23" s="1"/>
      <c r="O23" s="1"/>
      <c r="P23" s="1"/>
      <c r="Q23" s="1"/>
      <c r="R23" s="1"/>
      <c r="S23" s="1"/>
      <c r="T23" s="1"/>
      <c r="U23" s="1"/>
    </row>
    <row r="24" spans="1:21">
      <c r="A24" s="17" t="s">
        <v>25</v>
      </c>
      <c r="B24" s="105">
        <v>7054.4568799999997</v>
      </c>
      <c r="C24" s="105">
        <v>7054.4568799999997</v>
      </c>
      <c r="D24" s="1"/>
      <c r="E24" s="1"/>
      <c r="F24" s="1"/>
      <c r="G24" s="1"/>
      <c r="H24" s="1"/>
      <c r="I24" s="1"/>
      <c r="J24" s="1"/>
      <c r="K24" s="1"/>
      <c r="L24" s="1"/>
      <c r="M24" s="1"/>
      <c r="N24" s="1"/>
      <c r="O24" s="1"/>
      <c r="P24" s="1"/>
      <c r="Q24" s="1"/>
      <c r="R24" s="1"/>
      <c r="S24" s="1"/>
      <c r="T24" s="1"/>
      <c r="U24" s="1"/>
    </row>
    <row r="25" spans="1:21">
      <c r="A25" s="17" t="s">
        <v>26</v>
      </c>
      <c r="B25" s="105">
        <v>0</v>
      </c>
      <c r="C25" s="105">
        <v>0</v>
      </c>
      <c r="D25" s="1"/>
      <c r="E25" s="1"/>
      <c r="F25" s="1"/>
      <c r="G25" s="1"/>
      <c r="H25" s="1"/>
      <c r="I25" s="1"/>
      <c r="J25" s="1"/>
      <c r="K25" s="1"/>
      <c r="L25" s="1"/>
      <c r="M25" s="1"/>
      <c r="N25" s="1"/>
      <c r="O25" s="1"/>
      <c r="P25" s="1"/>
      <c r="Q25" s="1"/>
      <c r="R25" s="1"/>
      <c r="S25" s="1"/>
      <c r="T25" s="1"/>
      <c r="U25" s="1"/>
    </row>
    <row r="26" spans="1:21">
      <c r="A26" s="15" t="s">
        <v>27</v>
      </c>
      <c r="B26" s="106">
        <v>6630107.4382499997</v>
      </c>
      <c r="C26" s="106">
        <v>6630107.4382499997</v>
      </c>
      <c r="D26" s="1"/>
      <c r="E26" s="1"/>
      <c r="F26" s="1"/>
      <c r="G26" s="1"/>
      <c r="H26" s="1"/>
      <c r="I26" s="1"/>
      <c r="J26" s="1"/>
      <c r="K26" s="1"/>
      <c r="L26" s="1"/>
      <c r="M26" s="1"/>
      <c r="N26" s="1"/>
      <c r="O26" s="1"/>
      <c r="P26" s="1"/>
      <c r="Q26" s="1"/>
      <c r="R26" s="1"/>
      <c r="S26" s="1"/>
      <c r="T26" s="1"/>
      <c r="U26" s="1"/>
    </row>
    <row r="27" spans="1:21">
      <c r="A27" s="24" t="s">
        <v>28</v>
      </c>
      <c r="B27" s="105">
        <v>6385163.8018199997</v>
      </c>
      <c r="C27" s="105">
        <v>6385163.8018199997</v>
      </c>
      <c r="D27" s="1"/>
      <c r="E27" s="1"/>
      <c r="F27" s="1"/>
      <c r="G27" s="1"/>
      <c r="H27" s="1"/>
      <c r="I27" s="1"/>
      <c r="J27" s="1"/>
      <c r="K27" s="1"/>
      <c r="L27" s="1"/>
      <c r="M27" s="1"/>
      <c r="N27" s="1"/>
      <c r="O27" s="1"/>
      <c r="P27" s="1"/>
      <c r="Q27" s="1"/>
      <c r="R27" s="1"/>
      <c r="S27" s="1"/>
      <c r="T27" s="1"/>
      <c r="U27" s="1"/>
    </row>
    <row r="28" spans="1:21">
      <c r="A28" s="17" t="s">
        <v>29</v>
      </c>
      <c r="B28" s="105">
        <v>5747118.5475900006</v>
      </c>
      <c r="C28" s="105">
        <v>5747118.5475900006</v>
      </c>
      <c r="D28" s="1"/>
      <c r="E28" s="1"/>
      <c r="F28" s="1"/>
      <c r="G28" s="1"/>
      <c r="H28" s="1"/>
      <c r="I28" s="1"/>
      <c r="J28" s="1"/>
      <c r="K28" s="1"/>
      <c r="L28" s="1"/>
      <c r="M28" s="1"/>
      <c r="N28" s="1"/>
      <c r="O28" s="1"/>
      <c r="P28" s="1"/>
      <c r="Q28" s="1"/>
      <c r="R28" s="1"/>
      <c r="S28" s="1"/>
      <c r="T28" s="1"/>
      <c r="U28" s="1"/>
    </row>
    <row r="29" spans="1:21">
      <c r="A29" s="17" t="s">
        <v>30</v>
      </c>
      <c r="B29" s="105">
        <v>557008.73722999997</v>
      </c>
      <c r="C29" s="105">
        <v>557008.73722999997</v>
      </c>
      <c r="D29" s="1"/>
      <c r="E29" s="1"/>
      <c r="F29" s="1"/>
      <c r="G29" s="1"/>
      <c r="H29" s="1"/>
      <c r="I29" s="1"/>
      <c r="J29" s="1"/>
      <c r="K29" s="1"/>
      <c r="L29" s="1"/>
      <c r="M29" s="1"/>
      <c r="N29" s="1"/>
      <c r="O29" s="1"/>
      <c r="P29" s="1"/>
      <c r="Q29" s="1"/>
      <c r="R29" s="1"/>
      <c r="S29" s="1"/>
      <c r="T29" s="1"/>
      <c r="U29" s="1"/>
    </row>
    <row r="30" spans="1:21">
      <c r="A30" s="17" t="s">
        <v>31</v>
      </c>
      <c r="B30" s="105">
        <v>81036.517000000007</v>
      </c>
      <c r="C30" s="105">
        <v>81036.517000000007</v>
      </c>
      <c r="D30" s="1"/>
      <c r="E30" s="1"/>
      <c r="F30" s="1"/>
      <c r="G30" s="1"/>
      <c r="H30" s="1"/>
      <c r="I30" s="1"/>
      <c r="J30" s="1"/>
      <c r="K30" s="1"/>
      <c r="L30" s="1"/>
      <c r="M30" s="1"/>
      <c r="N30" s="1"/>
      <c r="O30" s="1"/>
      <c r="P30" s="1"/>
      <c r="Q30" s="1"/>
      <c r="R30" s="1"/>
      <c r="S30" s="1"/>
      <c r="T30" s="1"/>
      <c r="U30" s="1"/>
    </row>
    <row r="31" spans="1:21">
      <c r="A31" s="24" t="s">
        <v>32</v>
      </c>
      <c r="B31" s="105">
        <v>44690.318749999999</v>
      </c>
      <c r="C31" s="105">
        <v>44690.318749999999</v>
      </c>
      <c r="D31" s="1"/>
      <c r="E31" s="1"/>
      <c r="F31" s="1"/>
      <c r="G31" s="1"/>
      <c r="H31" s="1"/>
      <c r="I31" s="1"/>
      <c r="J31" s="1"/>
      <c r="K31" s="1"/>
      <c r="L31" s="1"/>
      <c r="M31" s="1"/>
      <c r="N31" s="1"/>
      <c r="O31" s="1"/>
      <c r="P31" s="1"/>
      <c r="Q31" s="1"/>
      <c r="R31" s="1"/>
      <c r="S31" s="1"/>
      <c r="T31" s="1"/>
      <c r="U31" s="1"/>
    </row>
    <row r="32" spans="1:21">
      <c r="A32" s="17" t="s">
        <v>33</v>
      </c>
      <c r="B32" s="105">
        <v>24780.804760000003</v>
      </c>
      <c r="C32" s="105">
        <v>24780.804760000003</v>
      </c>
      <c r="D32" s="1"/>
      <c r="E32" s="1"/>
      <c r="F32" s="1"/>
      <c r="G32" s="1"/>
      <c r="H32" s="1"/>
      <c r="I32" s="1"/>
      <c r="J32" s="1"/>
      <c r="K32" s="1"/>
      <c r="L32" s="1"/>
      <c r="M32" s="1"/>
      <c r="N32" s="1"/>
      <c r="O32" s="1"/>
      <c r="P32" s="1"/>
      <c r="Q32" s="1"/>
      <c r="R32" s="1"/>
      <c r="S32" s="1"/>
      <c r="T32" s="1"/>
      <c r="U32" s="1"/>
    </row>
    <row r="33" spans="1:21">
      <c r="A33" s="17" t="s">
        <v>34</v>
      </c>
      <c r="B33" s="105">
        <v>16218.27736</v>
      </c>
      <c r="C33" s="105">
        <v>16218.27736</v>
      </c>
      <c r="D33" s="1"/>
      <c r="E33" s="1"/>
      <c r="F33" s="1"/>
      <c r="G33" s="1"/>
      <c r="H33" s="1"/>
      <c r="I33" s="1"/>
      <c r="J33" s="1"/>
      <c r="K33" s="1"/>
      <c r="L33" s="1"/>
      <c r="M33" s="1"/>
      <c r="N33" s="1"/>
      <c r="O33" s="1"/>
      <c r="P33" s="1"/>
      <c r="Q33" s="1"/>
      <c r="R33" s="1"/>
      <c r="S33" s="1"/>
      <c r="T33" s="1"/>
      <c r="U33" s="1"/>
    </row>
    <row r="34" spans="1:21">
      <c r="A34" s="18" t="s">
        <v>35</v>
      </c>
      <c r="B34" s="105">
        <v>3691.2366299999999</v>
      </c>
      <c r="C34" s="105">
        <v>3691.2366299999999</v>
      </c>
      <c r="D34" s="1"/>
      <c r="E34" s="1"/>
      <c r="F34" s="1"/>
      <c r="G34" s="1"/>
      <c r="H34" s="1"/>
      <c r="I34" s="1"/>
      <c r="J34" s="1"/>
      <c r="K34" s="1"/>
      <c r="L34" s="1"/>
      <c r="M34" s="1"/>
      <c r="N34" s="1"/>
      <c r="O34" s="1"/>
      <c r="P34" s="1"/>
      <c r="Q34" s="1"/>
      <c r="R34" s="1"/>
      <c r="S34" s="1"/>
      <c r="T34" s="1"/>
      <c r="U34" s="1"/>
    </row>
    <row r="35" spans="1:21">
      <c r="A35" s="24" t="s">
        <v>36</v>
      </c>
      <c r="B35" s="105">
        <v>98417.090790000002</v>
      </c>
      <c r="C35" s="105">
        <v>98417.090790000002</v>
      </c>
      <c r="D35" s="1"/>
      <c r="E35" s="1"/>
      <c r="F35" s="1"/>
      <c r="G35" s="1"/>
      <c r="H35" s="1"/>
      <c r="I35" s="1"/>
      <c r="J35" s="1"/>
      <c r="K35" s="1"/>
      <c r="L35" s="1"/>
      <c r="M35" s="1"/>
      <c r="N35" s="1"/>
      <c r="O35" s="1"/>
      <c r="P35" s="1"/>
      <c r="Q35" s="1"/>
      <c r="R35" s="1"/>
      <c r="S35" s="1"/>
      <c r="T35" s="1"/>
      <c r="U35" s="1"/>
    </row>
    <row r="36" spans="1:21">
      <c r="A36" s="17" t="s">
        <v>37</v>
      </c>
      <c r="B36" s="105">
        <v>65226.256970000002</v>
      </c>
      <c r="C36" s="105">
        <v>65226.256970000002</v>
      </c>
      <c r="D36" s="1"/>
      <c r="E36" s="1"/>
      <c r="F36" s="1"/>
      <c r="G36" s="1"/>
      <c r="H36" s="1"/>
      <c r="I36" s="1"/>
      <c r="J36" s="1"/>
      <c r="K36" s="1"/>
      <c r="L36" s="1"/>
      <c r="M36" s="1"/>
      <c r="N36" s="1"/>
      <c r="O36" s="1"/>
      <c r="P36" s="1"/>
      <c r="Q36" s="1"/>
      <c r="R36" s="1"/>
      <c r="S36" s="1"/>
      <c r="T36" s="1"/>
      <c r="U36" s="1"/>
    </row>
    <row r="37" spans="1:21">
      <c r="A37" s="17" t="s">
        <v>38</v>
      </c>
      <c r="B37" s="105">
        <v>30124.621520000001</v>
      </c>
      <c r="C37" s="105">
        <v>30124.621520000001</v>
      </c>
      <c r="D37" s="1"/>
      <c r="E37" s="1"/>
      <c r="F37" s="1"/>
      <c r="G37" s="1"/>
      <c r="H37" s="1"/>
      <c r="I37" s="1"/>
      <c r="J37" s="1"/>
      <c r="K37" s="1"/>
      <c r="L37" s="1"/>
      <c r="M37" s="1"/>
      <c r="N37" s="1"/>
      <c r="O37" s="1"/>
      <c r="P37" s="1"/>
      <c r="Q37" s="1"/>
      <c r="R37" s="1"/>
      <c r="S37" s="1"/>
      <c r="T37" s="1"/>
      <c r="U37" s="1"/>
    </row>
    <row r="38" spans="1:21">
      <c r="A38" s="17" t="s">
        <v>39</v>
      </c>
      <c r="B38" s="105">
        <v>3066.2122999999997</v>
      </c>
      <c r="C38" s="105">
        <v>3066.2122999999997</v>
      </c>
      <c r="D38" s="1"/>
      <c r="E38" s="1"/>
      <c r="F38" s="1"/>
      <c r="G38" s="1"/>
      <c r="H38" s="1"/>
      <c r="I38" s="1"/>
      <c r="J38" s="1"/>
      <c r="K38" s="1"/>
      <c r="L38" s="1"/>
      <c r="M38" s="1"/>
      <c r="N38" s="1"/>
      <c r="O38" s="1"/>
      <c r="P38" s="1"/>
      <c r="Q38" s="1"/>
      <c r="R38" s="1"/>
      <c r="S38" s="1"/>
      <c r="T38" s="1"/>
      <c r="U38" s="1"/>
    </row>
    <row r="39" spans="1:21">
      <c r="A39" s="24" t="s">
        <v>40</v>
      </c>
      <c r="B39" s="105">
        <v>238195.86918000001</v>
      </c>
      <c r="C39" s="105">
        <v>238195.86918000001</v>
      </c>
      <c r="D39" s="1"/>
      <c r="E39" s="1"/>
      <c r="F39" s="1"/>
      <c r="G39" s="1"/>
      <c r="H39" s="1"/>
      <c r="I39" s="1"/>
      <c r="J39" s="1"/>
      <c r="K39" s="1"/>
      <c r="L39" s="1"/>
      <c r="M39" s="1"/>
      <c r="N39" s="1"/>
      <c r="O39" s="1"/>
      <c r="P39" s="1"/>
      <c r="Q39" s="1"/>
      <c r="R39" s="1"/>
      <c r="S39" s="1"/>
      <c r="T39" s="1"/>
      <c r="U39" s="1"/>
    </row>
    <row r="40" spans="1:21">
      <c r="A40" s="18" t="s">
        <v>41</v>
      </c>
      <c r="B40" s="105">
        <v>91905.834450000009</v>
      </c>
      <c r="C40" s="105">
        <v>91905.834450000009</v>
      </c>
      <c r="D40" s="1"/>
      <c r="E40" s="1"/>
      <c r="F40" s="1"/>
      <c r="G40" s="1"/>
      <c r="H40" s="1"/>
      <c r="I40" s="1"/>
      <c r="J40" s="1"/>
      <c r="K40" s="1"/>
      <c r="L40" s="1"/>
      <c r="M40" s="1"/>
      <c r="N40" s="1"/>
      <c r="O40" s="1"/>
      <c r="P40" s="1"/>
      <c r="Q40" s="1"/>
      <c r="R40" s="1"/>
      <c r="S40" s="1"/>
      <c r="T40" s="1"/>
      <c r="U40" s="1"/>
    </row>
    <row r="41" spans="1:21">
      <c r="A41" s="17" t="s">
        <v>42</v>
      </c>
      <c r="B41" s="105">
        <v>82803.065969999996</v>
      </c>
      <c r="C41" s="105">
        <v>82803.065969999996</v>
      </c>
      <c r="D41" s="1"/>
      <c r="E41" s="1"/>
      <c r="F41" s="1"/>
      <c r="G41" s="1"/>
      <c r="H41" s="1"/>
      <c r="I41" s="1"/>
      <c r="J41" s="1"/>
      <c r="K41" s="1"/>
      <c r="L41" s="1"/>
      <c r="M41" s="1"/>
      <c r="N41" s="1"/>
      <c r="O41" s="1"/>
      <c r="P41" s="1"/>
      <c r="Q41" s="1"/>
      <c r="R41" s="1"/>
      <c r="S41" s="1"/>
      <c r="T41" s="1"/>
      <c r="U41" s="1"/>
    </row>
    <row r="42" spans="1:21">
      <c r="A42" s="17" t="s">
        <v>43</v>
      </c>
      <c r="B42" s="105">
        <v>139.56310000000002</v>
      </c>
      <c r="C42" s="105">
        <v>139.56310000000002</v>
      </c>
      <c r="D42" s="1"/>
      <c r="E42" s="1"/>
      <c r="F42" s="1"/>
      <c r="G42" s="1"/>
      <c r="H42" s="1"/>
      <c r="I42" s="1"/>
      <c r="J42" s="1"/>
      <c r="K42" s="1"/>
      <c r="L42" s="1"/>
      <c r="M42" s="1"/>
      <c r="N42" s="1"/>
      <c r="O42" s="1"/>
      <c r="P42" s="1"/>
      <c r="Q42" s="1"/>
      <c r="R42" s="1"/>
      <c r="S42" s="1"/>
      <c r="T42" s="1"/>
      <c r="U42" s="1"/>
    </row>
    <row r="43" spans="1:21">
      <c r="A43" s="17" t="s">
        <v>44</v>
      </c>
      <c r="B43" s="105">
        <v>218.66473000000002</v>
      </c>
      <c r="C43" s="105">
        <v>218.66473000000002</v>
      </c>
      <c r="D43" s="1"/>
      <c r="E43" s="1"/>
      <c r="F43" s="1"/>
      <c r="G43" s="1"/>
      <c r="H43" s="1"/>
      <c r="I43" s="1"/>
      <c r="J43" s="1"/>
      <c r="K43" s="1"/>
      <c r="L43" s="1"/>
      <c r="M43" s="1"/>
      <c r="N43" s="1"/>
      <c r="O43" s="1"/>
      <c r="P43" s="1"/>
      <c r="Q43" s="1"/>
      <c r="R43" s="1"/>
      <c r="S43" s="1"/>
      <c r="T43" s="1"/>
      <c r="U43" s="1"/>
    </row>
    <row r="44" spans="1:21">
      <c r="A44" s="17" t="s">
        <v>45</v>
      </c>
      <c r="B44" s="105">
        <v>0</v>
      </c>
      <c r="C44" s="105">
        <v>0</v>
      </c>
      <c r="D44" s="1"/>
      <c r="E44" s="1"/>
      <c r="F44" s="1"/>
      <c r="G44" s="1"/>
      <c r="H44" s="1"/>
      <c r="I44" s="1"/>
      <c r="J44" s="1"/>
      <c r="K44" s="1"/>
      <c r="L44" s="1"/>
      <c r="M44" s="1"/>
      <c r="N44" s="1"/>
      <c r="O44" s="1"/>
      <c r="P44" s="1"/>
      <c r="Q44" s="1"/>
      <c r="R44" s="1"/>
      <c r="S44" s="1"/>
      <c r="T44" s="1"/>
      <c r="U44" s="1"/>
    </row>
    <row r="45" spans="1:21">
      <c r="A45" s="19" t="s">
        <v>46</v>
      </c>
      <c r="B45" s="105">
        <v>61.449330000000003</v>
      </c>
      <c r="C45" s="105">
        <v>61.449330000000003</v>
      </c>
      <c r="D45" s="1"/>
      <c r="E45" s="1"/>
      <c r="F45" s="1"/>
      <c r="G45" s="1"/>
      <c r="H45" s="1"/>
      <c r="I45" s="1"/>
      <c r="J45" s="1"/>
      <c r="K45" s="1"/>
      <c r="L45" s="1"/>
      <c r="M45" s="1"/>
      <c r="N45" s="1"/>
      <c r="O45" s="1"/>
      <c r="P45" s="1"/>
      <c r="Q45" s="1"/>
      <c r="R45" s="1"/>
      <c r="S45" s="1"/>
      <c r="T45" s="1"/>
      <c r="U45" s="1"/>
    </row>
    <row r="46" spans="1:21">
      <c r="A46" s="18" t="s">
        <v>47</v>
      </c>
      <c r="B46" s="105">
        <v>26881.620920000001</v>
      </c>
      <c r="C46" s="105">
        <v>26881.620920000001</v>
      </c>
      <c r="D46" s="1"/>
      <c r="E46" s="1"/>
      <c r="F46" s="1"/>
      <c r="G46" s="1"/>
      <c r="H46" s="1"/>
      <c r="I46" s="1"/>
      <c r="J46" s="1"/>
      <c r="K46" s="1"/>
      <c r="L46" s="1"/>
      <c r="M46" s="1"/>
      <c r="N46" s="1"/>
      <c r="O46" s="1"/>
      <c r="P46" s="1"/>
      <c r="Q46" s="1"/>
      <c r="R46" s="1"/>
      <c r="S46" s="1"/>
      <c r="T46" s="1"/>
      <c r="U46" s="1"/>
    </row>
    <row r="47" spans="1:21">
      <c r="A47" s="17" t="s">
        <v>48</v>
      </c>
      <c r="B47" s="105">
        <v>30382.3809</v>
      </c>
      <c r="C47" s="105">
        <v>30382.3809</v>
      </c>
      <c r="D47" s="1"/>
      <c r="E47" s="1"/>
      <c r="F47" s="1"/>
      <c r="G47" s="1"/>
      <c r="H47" s="1"/>
      <c r="I47" s="1"/>
      <c r="J47" s="1"/>
      <c r="K47" s="1"/>
      <c r="L47" s="1"/>
      <c r="M47" s="1"/>
      <c r="N47" s="1"/>
      <c r="O47" s="1"/>
      <c r="P47" s="1"/>
      <c r="Q47" s="1"/>
      <c r="R47" s="1"/>
      <c r="S47" s="1"/>
      <c r="T47" s="1"/>
      <c r="U47" s="1"/>
    </row>
    <row r="48" spans="1:21">
      <c r="A48" s="17" t="s">
        <v>49</v>
      </c>
      <c r="B48" s="105">
        <v>844.79277999999999</v>
      </c>
      <c r="C48" s="105">
        <v>844.79277999999999</v>
      </c>
      <c r="D48" s="1"/>
      <c r="E48" s="1"/>
      <c r="F48" s="1"/>
      <c r="G48" s="1"/>
      <c r="H48" s="1"/>
      <c r="I48" s="1"/>
      <c r="J48" s="1"/>
      <c r="K48" s="1"/>
      <c r="L48" s="1"/>
      <c r="M48" s="1"/>
      <c r="N48" s="1"/>
      <c r="O48" s="1"/>
      <c r="P48" s="1"/>
      <c r="Q48" s="1"/>
      <c r="R48" s="1"/>
      <c r="S48" s="1"/>
      <c r="T48" s="1"/>
      <c r="U48" s="1"/>
    </row>
    <row r="49" spans="1:21">
      <c r="A49" s="17" t="s">
        <v>50</v>
      </c>
      <c r="B49" s="105">
        <v>1328.7444599999999</v>
      </c>
      <c r="C49" s="105">
        <v>1328.7444599999999</v>
      </c>
      <c r="D49" s="1"/>
      <c r="E49" s="1"/>
      <c r="F49" s="1"/>
      <c r="G49" s="1"/>
      <c r="H49" s="1"/>
      <c r="I49" s="1"/>
      <c r="J49" s="1"/>
      <c r="K49" s="1"/>
      <c r="L49" s="1"/>
      <c r="M49" s="1"/>
      <c r="N49" s="1"/>
      <c r="O49" s="1"/>
      <c r="P49" s="1"/>
      <c r="Q49" s="1"/>
      <c r="R49" s="1"/>
      <c r="S49" s="1"/>
      <c r="T49" s="1"/>
      <c r="U49" s="1"/>
    </row>
    <row r="50" spans="1:21">
      <c r="A50" s="17" t="s">
        <v>51</v>
      </c>
      <c r="B50" s="105">
        <v>1634.0089499999999</v>
      </c>
      <c r="C50" s="105">
        <v>1634.0089499999999</v>
      </c>
      <c r="D50" s="1"/>
      <c r="E50" s="1"/>
      <c r="F50" s="1"/>
      <c r="G50" s="1"/>
      <c r="H50" s="1"/>
      <c r="I50" s="1"/>
      <c r="J50" s="1"/>
      <c r="K50" s="1"/>
      <c r="L50" s="1"/>
      <c r="M50" s="1"/>
      <c r="N50" s="1"/>
      <c r="O50" s="1"/>
      <c r="P50" s="1"/>
      <c r="Q50" s="1"/>
      <c r="R50" s="1"/>
      <c r="S50" s="1"/>
      <c r="T50" s="1"/>
      <c r="U50" s="1"/>
    </row>
    <row r="51" spans="1:21">
      <c r="A51" s="19" t="s">
        <v>52</v>
      </c>
      <c r="B51" s="105">
        <v>1995.74359</v>
      </c>
      <c r="C51" s="105">
        <v>1995.74359</v>
      </c>
      <c r="D51" s="1"/>
      <c r="E51" s="1"/>
      <c r="F51" s="1"/>
      <c r="G51" s="1"/>
      <c r="H51" s="1"/>
      <c r="I51" s="1"/>
      <c r="J51" s="1"/>
      <c r="K51" s="1"/>
      <c r="L51" s="1"/>
      <c r="M51" s="1"/>
      <c r="N51" s="1"/>
      <c r="O51" s="1"/>
      <c r="P51" s="1"/>
      <c r="Q51" s="1"/>
      <c r="R51" s="1"/>
      <c r="S51" s="1"/>
      <c r="T51" s="1"/>
      <c r="U51" s="1"/>
    </row>
    <row r="52" spans="1:21">
      <c r="A52" s="119" t="s">
        <v>53</v>
      </c>
      <c r="B52" s="105">
        <v>-136359.64228999999</v>
      </c>
      <c r="C52" s="105">
        <v>-136359.64228999999</v>
      </c>
      <c r="D52" s="1"/>
      <c r="E52" s="1"/>
      <c r="F52" s="1"/>
      <c r="G52" s="1"/>
      <c r="H52" s="1"/>
      <c r="I52" s="1"/>
      <c r="J52" s="1"/>
      <c r="K52" s="1"/>
      <c r="L52" s="1"/>
      <c r="M52" s="1"/>
      <c r="N52" s="1"/>
      <c r="O52" s="1"/>
      <c r="P52" s="1"/>
      <c r="Q52" s="1"/>
      <c r="R52" s="1"/>
      <c r="S52" s="1"/>
      <c r="T52" s="1"/>
      <c r="U52" s="1"/>
    </row>
    <row r="53" spans="1:21">
      <c r="A53" s="17" t="s">
        <v>54</v>
      </c>
      <c r="B53" s="105">
        <v>-1487.2123300000001</v>
      </c>
      <c r="C53" s="105">
        <v>-1487.2123300000001</v>
      </c>
      <c r="D53" s="1"/>
      <c r="E53" s="1"/>
      <c r="F53" s="1"/>
      <c r="G53" s="1"/>
      <c r="H53" s="1"/>
      <c r="I53" s="1"/>
      <c r="J53" s="1"/>
      <c r="K53" s="1"/>
      <c r="L53" s="1"/>
      <c r="M53" s="1"/>
      <c r="N53" s="1"/>
      <c r="O53" s="1"/>
      <c r="P53" s="1"/>
      <c r="Q53" s="1"/>
      <c r="R53" s="1"/>
      <c r="S53" s="1"/>
      <c r="T53" s="1"/>
      <c r="U53" s="1"/>
    </row>
    <row r="54" spans="1:21">
      <c r="A54" s="17" t="s">
        <v>55</v>
      </c>
      <c r="B54" s="105">
        <v>-4959.19625</v>
      </c>
      <c r="C54" s="105">
        <v>-4959.19625</v>
      </c>
      <c r="D54" s="1"/>
      <c r="E54" s="1"/>
      <c r="F54" s="1"/>
      <c r="G54" s="1"/>
      <c r="H54" s="1"/>
      <c r="I54" s="1"/>
      <c r="J54" s="1"/>
      <c r="K54" s="1"/>
      <c r="L54" s="1"/>
      <c r="M54" s="1"/>
      <c r="N54" s="1"/>
      <c r="O54" s="1"/>
      <c r="P54" s="1"/>
      <c r="Q54" s="1"/>
      <c r="R54" s="1"/>
      <c r="S54" s="1"/>
      <c r="T54" s="1"/>
      <c r="U54" s="1"/>
    </row>
    <row r="55" spans="1:21">
      <c r="A55" s="17" t="s">
        <v>56</v>
      </c>
      <c r="B55" s="105">
        <v>-19844.17525</v>
      </c>
      <c r="C55" s="105">
        <v>-19844.17525</v>
      </c>
      <c r="D55" s="1"/>
      <c r="E55" s="1"/>
      <c r="F55" s="1"/>
      <c r="G55" s="1"/>
      <c r="H55" s="1"/>
      <c r="I55" s="1"/>
      <c r="J55" s="1"/>
      <c r="K55" s="1"/>
      <c r="L55" s="1"/>
      <c r="M55" s="1"/>
      <c r="N55" s="1"/>
      <c r="O55" s="1"/>
      <c r="P55" s="1"/>
      <c r="Q55" s="1"/>
      <c r="R55" s="1"/>
      <c r="S55" s="1"/>
      <c r="T55" s="1"/>
      <c r="U55" s="1"/>
    </row>
    <row r="56" spans="1:21">
      <c r="A56" s="17" t="s">
        <v>57</v>
      </c>
      <c r="B56" s="105">
        <v>-14569.61924</v>
      </c>
      <c r="C56" s="105">
        <v>-14569.61924</v>
      </c>
      <c r="D56" s="1"/>
      <c r="E56" s="1"/>
      <c r="F56" s="1"/>
      <c r="G56" s="1"/>
      <c r="H56" s="1"/>
      <c r="I56" s="1"/>
      <c r="J56" s="1"/>
      <c r="K56" s="1"/>
      <c r="L56" s="1"/>
      <c r="M56" s="1"/>
      <c r="N56" s="1"/>
      <c r="O56" s="1"/>
      <c r="P56" s="1"/>
      <c r="Q56" s="1"/>
      <c r="R56" s="1"/>
      <c r="S56" s="1"/>
      <c r="T56" s="1"/>
      <c r="U56" s="1"/>
    </row>
    <row r="57" spans="1:21">
      <c r="A57" s="17" t="s">
        <v>58</v>
      </c>
      <c r="B57" s="105">
        <v>-23029.138739999999</v>
      </c>
      <c r="C57" s="105">
        <v>-23029.138739999999</v>
      </c>
      <c r="D57" s="1"/>
      <c r="E57" s="1"/>
      <c r="F57" s="1"/>
      <c r="G57" s="1"/>
      <c r="H57" s="1"/>
      <c r="I57" s="1"/>
      <c r="J57" s="1"/>
      <c r="K57" s="1"/>
      <c r="L57" s="1"/>
      <c r="M57" s="1"/>
      <c r="N57" s="1"/>
      <c r="O57" s="1"/>
      <c r="P57" s="1"/>
      <c r="Q57" s="1"/>
      <c r="R57" s="1"/>
      <c r="S57" s="1"/>
      <c r="T57" s="1"/>
      <c r="U57" s="1"/>
    </row>
    <row r="58" spans="1:21">
      <c r="A58" s="17" t="s">
        <v>59</v>
      </c>
      <c r="B58" s="105">
        <v>-15805.47206</v>
      </c>
      <c r="C58" s="105">
        <v>-15805.47206</v>
      </c>
      <c r="D58" s="1"/>
      <c r="E58" s="1"/>
      <c r="F58" s="1"/>
      <c r="G58" s="1"/>
      <c r="H58" s="1"/>
      <c r="I58" s="1"/>
      <c r="J58" s="1"/>
      <c r="K58" s="1"/>
      <c r="L58" s="1"/>
      <c r="M58" s="1"/>
      <c r="N58" s="1"/>
      <c r="O58" s="1"/>
      <c r="P58" s="1"/>
      <c r="Q58" s="1"/>
      <c r="R58" s="1"/>
      <c r="S58" s="1"/>
      <c r="T58" s="1"/>
      <c r="U58" s="1"/>
    </row>
    <row r="59" spans="1:21">
      <c r="A59" s="17" t="s">
        <v>60</v>
      </c>
      <c r="B59" s="105">
        <v>-27928.014420000003</v>
      </c>
      <c r="C59" s="105">
        <v>-27928.014420000003</v>
      </c>
      <c r="D59" s="1"/>
      <c r="E59" s="1"/>
      <c r="F59" s="1"/>
      <c r="G59" s="1"/>
      <c r="H59" s="1"/>
      <c r="I59" s="1"/>
      <c r="J59" s="1"/>
      <c r="K59" s="1"/>
      <c r="L59" s="1"/>
      <c r="M59" s="1"/>
      <c r="N59" s="1"/>
      <c r="O59" s="1"/>
      <c r="P59" s="1"/>
      <c r="Q59" s="1"/>
      <c r="R59" s="1"/>
      <c r="S59" s="1"/>
      <c r="T59" s="1"/>
      <c r="U59" s="1"/>
    </row>
    <row r="60" spans="1:21">
      <c r="A60" s="17" t="s">
        <v>61</v>
      </c>
      <c r="B60" s="105">
        <v>-4804.3186799999994</v>
      </c>
      <c r="C60" s="105">
        <v>-4804.3186799999994</v>
      </c>
      <c r="D60" s="1"/>
      <c r="E60" s="1"/>
      <c r="F60" s="1"/>
      <c r="G60" s="1"/>
      <c r="H60" s="1"/>
      <c r="I60" s="1"/>
      <c r="J60" s="1"/>
      <c r="K60" s="1"/>
      <c r="L60" s="1"/>
      <c r="M60" s="1"/>
      <c r="N60" s="1"/>
      <c r="O60" s="1"/>
      <c r="P60" s="1"/>
      <c r="Q60" s="1"/>
      <c r="R60" s="1"/>
      <c r="S60" s="1"/>
      <c r="T60" s="1"/>
      <c r="U60" s="1"/>
    </row>
    <row r="61" spans="1:21">
      <c r="A61" s="17" t="s">
        <v>62</v>
      </c>
      <c r="B61" s="105">
        <v>0</v>
      </c>
      <c r="C61" s="105">
        <v>0</v>
      </c>
      <c r="D61" s="1"/>
      <c r="E61" s="1"/>
      <c r="F61" s="1"/>
      <c r="G61" s="1"/>
      <c r="H61" s="1"/>
      <c r="I61" s="1"/>
      <c r="J61" s="1"/>
      <c r="K61" s="1"/>
      <c r="L61" s="1"/>
      <c r="M61" s="1"/>
      <c r="N61" s="1"/>
      <c r="O61" s="1"/>
      <c r="P61" s="1"/>
      <c r="Q61" s="1"/>
      <c r="R61" s="1"/>
      <c r="S61" s="1"/>
      <c r="T61" s="1"/>
      <c r="U61" s="1"/>
    </row>
    <row r="62" spans="1:21">
      <c r="A62" s="17" t="s">
        <v>63</v>
      </c>
      <c r="B62" s="105">
        <v>0</v>
      </c>
      <c r="C62" s="105">
        <v>0</v>
      </c>
      <c r="D62" s="1"/>
      <c r="E62" s="1"/>
      <c r="F62" s="1"/>
      <c r="G62" s="1"/>
      <c r="H62" s="1"/>
      <c r="I62" s="1"/>
      <c r="J62" s="1"/>
      <c r="K62" s="1"/>
      <c r="L62" s="1"/>
      <c r="M62" s="1"/>
      <c r="N62" s="1"/>
      <c r="O62" s="1"/>
      <c r="P62" s="1"/>
      <c r="Q62" s="1"/>
      <c r="R62" s="1"/>
      <c r="S62" s="1"/>
      <c r="T62" s="1"/>
      <c r="U62" s="1"/>
    </row>
    <row r="63" spans="1:21">
      <c r="A63" s="17" t="s">
        <v>64</v>
      </c>
      <c r="B63" s="105">
        <v>-67.944149999999993</v>
      </c>
      <c r="C63" s="105">
        <v>-67.944149999999993</v>
      </c>
      <c r="D63" s="1"/>
      <c r="E63" s="1"/>
      <c r="F63" s="1"/>
      <c r="G63" s="1"/>
      <c r="H63" s="1"/>
      <c r="I63" s="1"/>
      <c r="J63" s="1"/>
      <c r="K63" s="1"/>
      <c r="L63" s="1"/>
      <c r="M63" s="1"/>
      <c r="N63" s="1"/>
      <c r="O63" s="1"/>
      <c r="P63" s="1"/>
      <c r="Q63" s="1"/>
      <c r="R63" s="1"/>
      <c r="S63" s="1"/>
      <c r="T63" s="1"/>
      <c r="U63" s="1"/>
    </row>
    <row r="64" spans="1:21">
      <c r="A64" s="17" t="s">
        <v>65</v>
      </c>
      <c r="B64" s="105">
        <v>-313.06227000000001</v>
      </c>
      <c r="C64" s="105">
        <v>-313.06227000000001</v>
      </c>
      <c r="D64" s="1"/>
      <c r="E64" s="1"/>
      <c r="F64" s="1"/>
      <c r="G64" s="1"/>
      <c r="H64" s="1"/>
      <c r="I64" s="1"/>
      <c r="J64" s="1"/>
      <c r="K64" s="1"/>
      <c r="L64" s="1"/>
      <c r="M64" s="1"/>
      <c r="N64" s="1"/>
      <c r="O64" s="1"/>
      <c r="P64" s="1"/>
      <c r="Q64" s="1"/>
      <c r="R64" s="1"/>
      <c r="S64" s="1"/>
      <c r="T64" s="1"/>
      <c r="U64" s="1"/>
    </row>
    <row r="65" spans="1:21">
      <c r="A65" s="17" t="s">
        <v>66</v>
      </c>
      <c r="B65" s="105">
        <v>-2257.8467000000001</v>
      </c>
      <c r="C65" s="105">
        <v>-2257.8467000000001</v>
      </c>
      <c r="D65" s="1"/>
      <c r="E65" s="1"/>
      <c r="F65" s="1"/>
      <c r="G65" s="1"/>
      <c r="H65" s="1"/>
      <c r="I65" s="1"/>
      <c r="J65" s="1"/>
      <c r="K65" s="1"/>
      <c r="L65" s="1"/>
      <c r="M65" s="1"/>
      <c r="N65" s="1"/>
      <c r="O65" s="1"/>
      <c r="P65" s="1"/>
      <c r="Q65" s="1"/>
      <c r="R65" s="1"/>
      <c r="S65" s="1"/>
      <c r="T65" s="1"/>
      <c r="U65" s="1"/>
    </row>
    <row r="66" spans="1:21">
      <c r="A66" s="17" t="s">
        <v>67</v>
      </c>
      <c r="B66" s="105">
        <v>-3336.8162400000001</v>
      </c>
      <c r="C66" s="105">
        <v>-3336.8162400000001</v>
      </c>
      <c r="D66" s="1"/>
      <c r="E66" s="1"/>
      <c r="F66" s="1"/>
      <c r="G66" s="1"/>
      <c r="H66" s="1"/>
      <c r="I66" s="1"/>
      <c r="J66" s="1"/>
      <c r="K66" s="1"/>
      <c r="L66" s="1"/>
      <c r="M66" s="1"/>
      <c r="N66" s="1"/>
      <c r="O66" s="1"/>
      <c r="P66" s="1"/>
      <c r="Q66" s="1"/>
      <c r="R66" s="1"/>
      <c r="S66" s="1"/>
      <c r="T66" s="1"/>
      <c r="U66" s="1"/>
    </row>
    <row r="67" spans="1:21">
      <c r="A67" s="17" t="s">
        <v>68</v>
      </c>
      <c r="B67" s="105">
        <v>-16532.758239999999</v>
      </c>
      <c r="C67" s="105">
        <v>-16532.758239999999</v>
      </c>
      <c r="D67" s="1"/>
      <c r="E67" s="1"/>
      <c r="F67" s="1"/>
      <c r="G67" s="1"/>
      <c r="H67" s="1"/>
      <c r="I67" s="1"/>
      <c r="J67" s="1"/>
      <c r="K67" s="1"/>
      <c r="L67" s="1"/>
      <c r="M67" s="1"/>
      <c r="N67" s="1"/>
      <c r="O67" s="1"/>
      <c r="P67" s="1"/>
      <c r="Q67" s="1"/>
      <c r="R67" s="1"/>
      <c r="S67" s="1"/>
      <c r="T67" s="1"/>
      <c r="U67" s="1"/>
    </row>
    <row r="68" spans="1:21">
      <c r="A68" s="17" t="s">
        <v>69</v>
      </c>
      <c r="B68" s="105">
        <v>-1424.06772</v>
      </c>
      <c r="C68" s="105">
        <v>-1424.06772</v>
      </c>
      <c r="D68" s="1"/>
      <c r="E68" s="1"/>
      <c r="F68" s="1"/>
      <c r="G68" s="1"/>
      <c r="H68" s="1"/>
      <c r="I68" s="1"/>
      <c r="J68" s="1"/>
      <c r="K68" s="1"/>
      <c r="L68" s="1"/>
      <c r="M68" s="1"/>
      <c r="N68" s="1"/>
      <c r="O68" s="1"/>
      <c r="P68" s="1"/>
      <c r="Q68" s="1"/>
      <c r="R68" s="1"/>
      <c r="S68" s="1"/>
      <c r="T68" s="1"/>
      <c r="U68" s="1"/>
    </row>
    <row r="69" spans="1:21">
      <c r="A69" s="15" t="s">
        <v>70</v>
      </c>
      <c r="B69" s="106">
        <v>5412.1358799999998</v>
      </c>
      <c r="C69" s="106">
        <v>5412.1358799999998</v>
      </c>
      <c r="D69" s="1"/>
      <c r="E69" s="1"/>
      <c r="F69" s="1"/>
      <c r="G69" s="1"/>
      <c r="H69" s="1"/>
      <c r="I69" s="1"/>
      <c r="J69" s="1"/>
      <c r="K69" s="1"/>
      <c r="L69" s="1"/>
      <c r="M69" s="1"/>
      <c r="N69" s="1"/>
      <c r="O69" s="1"/>
      <c r="P69" s="1"/>
      <c r="Q69" s="1"/>
      <c r="R69" s="1"/>
      <c r="S69" s="1"/>
      <c r="T69" s="1"/>
      <c r="U69" s="1"/>
    </row>
    <row r="70" spans="1:21">
      <c r="A70" s="17" t="s">
        <v>71</v>
      </c>
      <c r="B70" s="105">
        <v>0</v>
      </c>
      <c r="C70" s="105">
        <v>0</v>
      </c>
      <c r="D70" s="1"/>
      <c r="E70" s="1"/>
      <c r="F70" s="1"/>
      <c r="G70" s="1"/>
      <c r="H70" s="1"/>
      <c r="I70" s="1"/>
      <c r="J70" s="1"/>
      <c r="K70" s="1"/>
      <c r="L70" s="1"/>
      <c r="M70" s="1"/>
      <c r="N70" s="1"/>
      <c r="O70" s="1"/>
      <c r="P70" s="1"/>
      <c r="Q70" s="1"/>
      <c r="R70" s="1"/>
      <c r="S70" s="1"/>
      <c r="T70" s="1"/>
      <c r="U70" s="1"/>
    </row>
    <row r="71" spans="1:21">
      <c r="A71" s="17" t="s">
        <v>72</v>
      </c>
      <c r="B71" s="105">
        <v>2288.57476</v>
      </c>
      <c r="C71" s="105">
        <v>2288.57476</v>
      </c>
      <c r="D71" s="1"/>
      <c r="E71" s="1"/>
      <c r="F71" s="1"/>
      <c r="G71" s="1"/>
      <c r="H71" s="1"/>
      <c r="I71" s="1"/>
      <c r="J71" s="1"/>
      <c r="K71" s="1"/>
      <c r="L71" s="1"/>
      <c r="M71" s="1"/>
      <c r="N71" s="1"/>
      <c r="O71" s="1"/>
      <c r="P71" s="1"/>
      <c r="Q71" s="1"/>
      <c r="R71" s="1"/>
      <c r="S71" s="1"/>
      <c r="T71" s="1"/>
      <c r="U71" s="1"/>
    </row>
    <row r="72" spans="1:21">
      <c r="A72" s="17" t="s">
        <v>73</v>
      </c>
      <c r="B72" s="105">
        <v>3404.51604</v>
      </c>
      <c r="C72" s="105">
        <v>3404.51604</v>
      </c>
      <c r="D72" s="1"/>
      <c r="E72" s="1"/>
      <c r="F72" s="1"/>
      <c r="G72" s="1"/>
      <c r="H72" s="1"/>
      <c r="I72" s="1"/>
      <c r="J72" s="1"/>
      <c r="K72" s="1"/>
      <c r="L72" s="1"/>
      <c r="M72" s="1"/>
      <c r="N72" s="1"/>
      <c r="O72" s="1"/>
      <c r="P72" s="1"/>
      <c r="Q72" s="1"/>
      <c r="R72" s="1"/>
      <c r="S72" s="1"/>
      <c r="T72" s="1"/>
      <c r="U72" s="1"/>
    </row>
    <row r="73" spans="1:21">
      <c r="A73" s="17" t="s">
        <v>74</v>
      </c>
      <c r="B73" s="105">
        <v>0</v>
      </c>
      <c r="C73" s="105">
        <v>0</v>
      </c>
      <c r="D73" s="1"/>
      <c r="E73" s="1"/>
      <c r="F73" s="1"/>
      <c r="G73" s="1"/>
      <c r="H73" s="1"/>
      <c r="I73" s="1"/>
      <c r="J73" s="1"/>
      <c r="K73" s="1"/>
      <c r="L73" s="1"/>
      <c r="M73" s="1"/>
      <c r="N73" s="1"/>
      <c r="O73" s="1"/>
      <c r="P73" s="1"/>
      <c r="Q73" s="1"/>
      <c r="R73" s="1"/>
      <c r="S73" s="1"/>
      <c r="T73" s="1"/>
      <c r="U73" s="1"/>
    </row>
    <row r="74" spans="1:21">
      <c r="A74" s="17" t="s">
        <v>75</v>
      </c>
      <c r="B74" s="105">
        <v>-280.95491999999996</v>
      </c>
      <c r="C74" s="105">
        <v>-280.95491999999996</v>
      </c>
      <c r="D74" s="1"/>
      <c r="E74" s="1"/>
      <c r="F74" s="1"/>
      <c r="G74" s="1"/>
      <c r="H74" s="1"/>
      <c r="I74" s="1"/>
      <c r="J74" s="1"/>
      <c r="K74" s="1"/>
      <c r="L74" s="1"/>
      <c r="M74" s="1"/>
      <c r="N74" s="1"/>
      <c r="O74" s="1"/>
      <c r="P74" s="1"/>
      <c r="Q74" s="1"/>
      <c r="R74" s="1"/>
      <c r="S74" s="1"/>
      <c r="T74" s="1"/>
      <c r="U74" s="1"/>
    </row>
    <row r="75" spans="1:21">
      <c r="A75" s="15" t="s">
        <v>76</v>
      </c>
      <c r="B75" s="106">
        <v>17424.826079999999</v>
      </c>
      <c r="C75" s="106">
        <v>17424.826079999999</v>
      </c>
      <c r="D75" s="1"/>
      <c r="E75" s="1"/>
      <c r="F75" s="1"/>
      <c r="G75" s="1"/>
      <c r="H75" s="1"/>
      <c r="I75" s="1"/>
      <c r="J75" s="1"/>
      <c r="K75" s="1"/>
      <c r="L75" s="1"/>
      <c r="M75" s="1"/>
      <c r="N75" s="1"/>
      <c r="O75" s="1"/>
      <c r="P75" s="1"/>
      <c r="Q75" s="1"/>
      <c r="R75" s="1"/>
      <c r="S75" s="1"/>
      <c r="T75" s="1"/>
      <c r="U75" s="1"/>
    </row>
    <row r="76" spans="1:21">
      <c r="A76" s="17" t="s">
        <v>77</v>
      </c>
      <c r="B76" s="105">
        <v>0</v>
      </c>
      <c r="C76" s="105">
        <v>0</v>
      </c>
      <c r="D76" s="1"/>
      <c r="E76" s="1"/>
      <c r="F76" s="1"/>
      <c r="G76" s="1"/>
      <c r="H76" s="1"/>
      <c r="I76" s="1"/>
      <c r="J76" s="1"/>
      <c r="K76" s="1"/>
      <c r="L76" s="1"/>
      <c r="M76" s="1"/>
      <c r="N76" s="1"/>
      <c r="O76" s="1"/>
      <c r="P76" s="1"/>
      <c r="Q76" s="1"/>
      <c r="R76" s="1"/>
      <c r="S76" s="1"/>
      <c r="T76" s="1"/>
      <c r="U76" s="1"/>
    </row>
    <row r="77" spans="1:21">
      <c r="A77" s="17" t="s">
        <v>78</v>
      </c>
      <c r="B77" s="105">
        <v>60738.108369999994</v>
      </c>
      <c r="C77" s="105">
        <v>60738.108369999994</v>
      </c>
      <c r="D77" s="1"/>
      <c r="E77" s="1"/>
      <c r="F77" s="1"/>
      <c r="G77" s="1"/>
      <c r="H77" s="1"/>
      <c r="I77" s="1"/>
      <c r="J77" s="1"/>
      <c r="K77" s="1"/>
      <c r="L77" s="1"/>
      <c r="M77" s="1"/>
      <c r="N77" s="1"/>
      <c r="O77" s="1"/>
      <c r="P77" s="1"/>
      <c r="Q77" s="1"/>
      <c r="R77" s="1"/>
      <c r="S77" s="1"/>
      <c r="T77" s="1"/>
      <c r="U77" s="1"/>
    </row>
    <row r="78" spans="1:21">
      <c r="A78" s="17" t="s">
        <v>79</v>
      </c>
      <c r="B78" s="105">
        <v>0</v>
      </c>
      <c r="C78" s="105">
        <v>0</v>
      </c>
      <c r="D78" s="1"/>
      <c r="E78" s="1"/>
      <c r="F78" s="1"/>
      <c r="G78" s="1"/>
      <c r="H78" s="1"/>
      <c r="I78" s="1"/>
      <c r="J78" s="1"/>
      <c r="K78" s="1"/>
      <c r="L78" s="1"/>
      <c r="M78" s="1"/>
      <c r="N78" s="1"/>
      <c r="O78" s="1"/>
      <c r="P78" s="1"/>
      <c r="Q78" s="1"/>
      <c r="R78" s="1"/>
      <c r="S78" s="1"/>
      <c r="T78" s="1"/>
      <c r="U78" s="1"/>
    </row>
    <row r="79" spans="1:21">
      <c r="A79" s="17" t="s">
        <v>80</v>
      </c>
      <c r="B79" s="105">
        <v>0</v>
      </c>
      <c r="C79" s="105">
        <v>0</v>
      </c>
      <c r="D79" s="1"/>
      <c r="E79" s="1"/>
      <c r="F79" s="1"/>
      <c r="G79" s="1"/>
      <c r="H79" s="1"/>
      <c r="I79" s="1"/>
      <c r="J79" s="1"/>
      <c r="K79" s="1"/>
      <c r="L79" s="1"/>
      <c r="M79" s="1"/>
      <c r="N79" s="1"/>
      <c r="O79" s="1"/>
      <c r="P79" s="1"/>
      <c r="Q79" s="1"/>
      <c r="R79" s="1"/>
      <c r="S79" s="1"/>
      <c r="T79" s="1"/>
      <c r="U79" s="1"/>
    </row>
    <row r="80" spans="1:21">
      <c r="A80" s="17" t="s">
        <v>81</v>
      </c>
      <c r="B80" s="105">
        <v>-43313.282289999996</v>
      </c>
      <c r="C80" s="105">
        <v>-43313.282289999996</v>
      </c>
      <c r="D80" s="1"/>
      <c r="E80" s="1"/>
      <c r="F80" s="1"/>
      <c r="G80" s="1"/>
      <c r="H80" s="1"/>
      <c r="I80" s="1"/>
      <c r="J80" s="1"/>
      <c r="K80" s="1"/>
      <c r="L80" s="1"/>
      <c r="M80" s="1"/>
      <c r="N80" s="1"/>
      <c r="O80" s="1"/>
      <c r="P80" s="1"/>
      <c r="Q80" s="1"/>
      <c r="R80" s="1"/>
      <c r="S80" s="1"/>
      <c r="T80" s="1"/>
      <c r="U80" s="1"/>
    </row>
    <row r="81" spans="1:21">
      <c r="A81" s="15" t="s">
        <v>82</v>
      </c>
      <c r="B81" s="106">
        <v>1127883.2782600001</v>
      </c>
      <c r="C81" s="106">
        <v>1127883.2782600001</v>
      </c>
      <c r="D81" s="1"/>
      <c r="E81" s="1"/>
      <c r="F81" s="1"/>
      <c r="G81" s="1"/>
      <c r="H81" s="1"/>
      <c r="I81" s="1"/>
      <c r="J81" s="1"/>
      <c r="K81" s="1"/>
      <c r="L81" s="1"/>
      <c r="M81" s="1"/>
      <c r="N81" s="1"/>
      <c r="O81" s="1"/>
      <c r="P81" s="1"/>
      <c r="Q81" s="1"/>
      <c r="R81" s="1"/>
      <c r="S81" s="1"/>
      <c r="T81" s="1"/>
      <c r="U81" s="1"/>
    </row>
    <row r="82" spans="1:21">
      <c r="A82" s="17" t="s">
        <v>19</v>
      </c>
      <c r="B82" s="105">
        <v>0</v>
      </c>
      <c r="C82" s="105">
        <v>0</v>
      </c>
      <c r="D82" s="1"/>
      <c r="E82" s="1"/>
      <c r="F82" s="1"/>
      <c r="G82" s="1"/>
      <c r="H82" s="1"/>
      <c r="I82" s="1"/>
      <c r="J82" s="1"/>
      <c r="K82" s="1"/>
      <c r="L82" s="1"/>
      <c r="M82" s="1"/>
      <c r="N82" s="1"/>
      <c r="O82" s="1"/>
      <c r="P82" s="1"/>
      <c r="Q82" s="1"/>
      <c r="R82" s="1"/>
      <c r="S82" s="1"/>
      <c r="T82" s="1"/>
      <c r="U82" s="1"/>
    </row>
    <row r="83" spans="1:21">
      <c r="A83" s="17" t="s">
        <v>20</v>
      </c>
      <c r="B83" s="105">
        <v>574410.65992000001</v>
      </c>
      <c r="C83" s="105">
        <v>574410.65992000001</v>
      </c>
      <c r="D83" s="1"/>
      <c r="E83" s="1"/>
      <c r="F83" s="1"/>
      <c r="G83" s="1"/>
      <c r="H83" s="1"/>
      <c r="I83" s="1"/>
      <c r="J83" s="1"/>
      <c r="K83" s="1"/>
      <c r="L83" s="1"/>
      <c r="M83" s="1"/>
      <c r="N83" s="1"/>
      <c r="O83" s="1"/>
      <c r="P83" s="1"/>
      <c r="Q83" s="1"/>
      <c r="R83" s="1"/>
      <c r="S83" s="1"/>
      <c r="T83" s="1"/>
      <c r="U83" s="1"/>
    </row>
    <row r="84" spans="1:21">
      <c r="A84" s="17" t="s">
        <v>21</v>
      </c>
      <c r="B84" s="105">
        <v>0</v>
      </c>
      <c r="C84" s="105">
        <v>0</v>
      </c>
      <c r="D84" s="1"/>
      <c r="E84" s="1"/>
      <c r="F84" s="1"/>
      <c r="G84" s="1"/>
      <c r="H84" s="1"/>
      <c r="I84" s="1"/>
      <c r="J84" s="1"/>
      <c r="K84" s="1"/>
      <c r="L84" s="1"/>
      <c r="M84" s="1"/>
      <c r="N84" s="1"/>
      <c r="O84" s="1"/>
      <c r="P84" s="1"/>
      <c r="Q84" s="1"/>
      <c r="R84" s="1"/>
      <c r="S84" s="1"/>
      <c r="T84" s="1"/>
      <c r="U84" s="1"/>
    </row>
    <row r="85" spans="1:21">
      <c r="A85" s="17" t="s">
        <v>22</v>
      </c>
      <c r="B85" s="105">
        <v>0</v>
      </c>
      <c r="C85" s="105">
        <v>0</v>
      </c>
      <c r="D85" s="1"/>
      <c r="E85" s="1"/>
      <c r="F85" s="1"/>
      <c r="G85" s="1"/>
      <c r="H85" s="1"/>
      <c r="I85" s="1"/>
      <c r="J85" s="1"/>
      <c r="K85" s="1"/>
      <c r="L85" s="1"/>
      <c r="M85" s="1"/>
      <c r="N85" s="1"/>
      <c r="O85" s="1"/>
      <c r="P85" s="1"/>
      <c r="Q85" s="1"/>
      <c r="R85" s="1"/>
      <c r="S85" s="1"/>
      <c r="T85" s="1"/>
      <c r="U85" s="1"/>
    </row>
    <row r="86" spans="1:21">
      <c r="A86" s="17" t="s">
        <v>83</v>
      </c>
      <c r="B86" s="105">
        <v>65970.370999999999</v>
      </c>
      <c r="C86" s="105">
        <v>65970.370999999999</v>
      </c>
      <c r="D86" s="1"/>
      <c r="E86" s="1"/>
      <c r="F86" s="1"/>
      <c r="G86" s="1"/>
      <c r="H86" s="1"/>
      <c r="I86" s="1"/>
      <c r="J86" s="1"/>
      <c r="K86" s="1"/>
      <c r="L86" s="1"/>
      <c r="M86" s="1"/>
      <c r="N86" s="1"/>
      <c r="O86" s="1"/>
      <c r="P86" s="1"/>
      <c r="Q86" s="1"/>
      <c r="R86" s="1"/>
      <c r="S86" s="1"/>
      <c r="T86" s="1"/>
      <c r="U86" s="1"/>
    </row>
    <row r="87" spans="1:21">
      <c r="A87" s="17" t="s">
        <v>23</v>
      </c>
      <c r="B87" s="105">
        <v>25606.243640000001</v>
      </c>
      <c r="C87" s="105">
        <v>25606.243640000001</v>
      </c>
      <c r="D87" s="1"/>
      <c r="E87" s="1"/>
      <c r="F87" s="1"/>
      <c r="G87" s="1"/>
      <c r="H87" s="1"/>
      <c r="I87" s="1"/>
      <c r="J87" s="1"/>
      <c r="K87" s="1"/>
      <c r="L87" s="1"/>
      <c r="M87" s="1"/>
      <c r="N87" s="1"/>
      <c r="O87" s="1"/>
      <c r="P87" s="1"/>
      <c r="Q87" s="1"/>
      <c r="R87" s="1"/>
      <c r="S87" s="1"/>
      <c r="T87" s="1"/>
      <c r="U87" s="1"/>
    </row>
    <row r="88" spans="1:21">
      <c r="A88" s="17" t="s">
        <v>24</v>
      </c>
      <c r="B88" s="105">
        <v>372075.51725999999</v>
      </c>
      <c r="C88" s="105">
        <v>372075.51725999999</v>
      </c>
      <c r="D88" s="1"/>
      <c r="E88" s="1"/>
      <c r="F88" s="1"/>
      <c r="G88" s="1"/>
      <c r="H88" s="1"/>
      <c r="I88" s="1"/>
      <c r="J88" s="1"/>
      <c r="K88" s="1"/>
      <c r="L88" s="1"/>
      <c r="M88" s="1"/>
      <c r="N88" s="1"/>
      <c r="O88" s="1"/>
      <c r="P88" s="1"/>
      <c r="Q88" s="1"/>
      <c r="R88" s="1"/>
      <c r="S88" s="1"/>
      <c r="T88" s="1"/>
      <c r="U88" s="1"/>
    </row>
    <row r="89" spans="1:21">
      <c r="A89" s="17" t="s">
        <v>84</v>
      </c>
      <c r="B89" s="105">
        <v>91076.001049999992</v>
      </c>
      <c r="C89" s="105">
        <v>91076.001049999992</v>
      </c>
      <c r="D89" s="1"/>
      <c r="E89" s="1"/>
      <c r="F89" s="1"/>
      <c r="G89" s="1"/>
      <c r="H89" s="1"/>
      <c r="I89" s="1"/>
      <c r="J89" s="1"/>
      <c r="K89" s="1"/>
      <c r="L89" s="1"/>
      <c r="M89" s="1"/>
      <c r="N89" s="1"/>
      <c r="O89" s="1"/>
      <c r="P89" s="1"/>
      <c r="Q89" s="1"/>
      <c r="R89" s="1"/>
      <c r="S89" s="1"/>
      <c r="T89" s="1"/>
      <c r="U89" s="1"/>
    </row>
    <row r="90" spans="1:21">
      <c r="A90" s="17" t="s">
        <v>85</v>
      </c>
      <c r="B90" s="105">
        <v>-1255.5146100000002</v>
      </c>
      <c r="C90" s="105">
        <v>-1255.5146100000002</v>
      </c>
      <c r="D90" s="1"/>
      <c r="E90" s="1"/>
      <c r="F90" s="1"/>
      <c r="G90" s="1"/>
      <c r="H90" s="1"/>
      <c r="I90" s="1"/>
      <c r="J90" s="1"/>
      <c r="K90" s="1"/>
      <c r="L90" s="1"/>
      <c r="M90" s="1"/>
      <c r="N90" s="1"/>
      <c r="O90" s="1"/>
      <c r="P90" s="1"/>
      <c r="Q90" s="1"/>
      <c r="R90" s="1"/>
      <c r="S90" s="1"/>
      <c r="T90" s="1"/>
      <c r="U90" s="1"/>
    </row>
    <row r="91" spans="1:21">
      <c r="A91" s="15" t="s">
        <v>86</v>
      </c>
      <c r="B91" s="106">
        <v>46116.56553</v>
      </c>
      <c r="C91" s="106">
        <v>46116.56553</v>
      </c>
      <c r="D91" s="1"/>
      <c r="E91" s="1"/>
      <c r="F91" s="1"/>
      <c r="G91" s="1"/>
      <c r="H91" s="1"/>
      <c r="I91" s="1"/>
      <c r="J91" s="1"/>
      <c r="K91" s="1"/>
      <c r="L91" s="1"/>
      <c r="M91" s="1"/>
      <c r="N91" s="1"/>
      <c r="O91" s="1"/>
      <c r="P91" s="1"/>
      <c r="Q91" s="1"/>
      <c r="R91" s="1"/>
      <c r="S91" s="1"/>
      <c r="T91" s="1"/>
      <c r="U91" s="1"/>
    </row>
    <row r="92" spans="1:21">
      <c r="A92" s="17" t="s">
        <v>87</v>
      </c>
      <c r="B92" s="105">
        <v>0</v>
      </c>
      <c r="C92" s="105">
        <v>0</v>
      </c>
      <c r="D92" s="1"/>
      <c r="E92" s="1"/>
      <c r="F92" s="1"/>
      <c r="G92" s="1"/>
      <c r="H92" s="1"/>
      <c r="I92" s="1"/>
      <c r="J92" s="1"/>
      <c r="K92" s="1"/>
      <c r="L92" s="1"/>
      <c r="M92" s="1"/>
      <c r="N92" s="1"/>
      <c r="O92" s="1"/>
      <c r="P92" s="1"/>
      <c r="Q92" s="1"/>
      <c r="R92" s="1"/>
      <c r="S92" s="1"/>
      <c r="T92" s="1"/>
      <c r="U92" s="1"/>
    </row>
    <row r="93" spans="1:21">
      <c r="A93" s="17" t="s">
        <v>88</v>
      </c>
      <c r="B93" s="105">
        <v>27585.71386</v>
      </c>
      <c r="C93" s="105">
        <v>27585.71386</v>
      </c>
      <c r="D93" s="1"/>
      <c r="E93" s="1"/>
      <c r="F93" s="1"/>
      <c r="G93" s="1"/>
      <c r="H93" s="1"/>
      <c r="I93" s="1"/>
      <c r="J93" s="1"/>
      <c r="K93" s="1"/>
      <c r="L93" s="1"/>
      <c r="M93" s="1"/>
      <c r="N93" s="1"/>
      <c r="O93" s="1"/>
      <c r="P93" s="1"/>
      <c r="Q93" s="1"/>
      <c r="R93" s="1"/>
      <c r="S93" s="1"/>
      <c r="T93" s="1"/>
      <c r="U93" s="1"/>
    </row>
    <row r="94" spans="1:21">
      <c r="A94" s="17" t="s">
        <v>89</v>
      </c>
      <c r="B94" s="105">
        <v>4263.8737199999996</v>
      </c>
      <c r="C94" s="105">
        <v>4263.8737199999996</v>
      </c>
      <c r="D94" s="1"/>
      <c r="E94" s="1"/>
      <c r="F94" s="1"/>
      <c r="G94" s="1"/>
      <c r="H94" s="1"/>
      <c r="I94" s="1"/>
      <c r="J94" s="1"/>
      <c r="K94" s="1"/>
      <c r="L94" s="1"/>
      <c r="M94" s="1"/>
      <c r="N94" s="1"/>
      <c r="O94" s="1"/>
      <c r="P94" s="1"/>
      <c r="Q94" s="1"/>
      <c r="R94" s="1"/>
      <c r="S94" s="1"/>
      <c r="T94" s="1"/>
      <c r="U94" s="1"/>
    </row>
    <row r="95" spans="1:21">
      <c r="A95" s="17" t="s">
        <v>90</v>
      </c>
      <c r="B95" s="105">
        <v>3331.1801700000001</v>
      </c>
      <c r="C95" s="105">
        <v>3331.1801700000001</v>
      </c>
      <c r="D95" s="1"/>
      <c r="E95" s="1"/>
      <c r="F95" s="1"/>
      <c r="G95" s="1"/>
      <c r="H95" s="1"/>
      <c r="I95" s="1"/>
      <c r="J95" s="1"/>
      <c r="K95" s="1"/>
      <c r="L95" s="1"/>
      <c r="M95" s="1"/>
      <c r="N95" s="1"/>
      <c r="O95" s="1"/>
      <c r="P95" s="1"/>
      <c r="Q95" s="1"/>
      <c r="R95" s="1"/>
      <c r="S95" s="1"/>
      <c r="T95" s="1"/>
      <c r="U95" s="1"/>
    </row>
    <row r="96" spans="1:21">
      <c r="A96" s="17" t="s">
        <v>91</v>
      </c>
      <c r="B96" s="105">
        <v>5975.0228999999999</v>
      </c>
      <c r="C96" s="105">
        <v>5975.0228999999999</v>
      </c>
      <c r="D96" s="1"/>
      <c r="E96" s="1"/>
      <c r="F96" s="1"/>
      <c r="G96" s="1"/>
      <c r="H96" s="1"/>
      <c r="I96" s="1"/>
      <c r="J96" s="1"/>
      <c r="K96" s="1"/>
      <c r="L96" s="1"/>
      <c r="M96" s="1"/>
      <c r="N96" s="1"/>
      <c r="O96" s="1"/>
      <c r="P96" s="1"/>
      <c r="Q96" s="1"/>
      <c r="R96" s="1"/>
      <c r="S96" s="1"/>
      <c r="T96" s="1"/>
      <c r="U96" s="1"/>
    </row>
    <row r="97" spans="1:21">
      <c r="A97" s="17" t="s">
        <v>92</v>
      </c>
      <c r="B97" s="105">
        <v>4959.7457699999995</v>
      </c>
      <c r="C97" s="105">
        <v>4959.7457699999995</v>
      </c>
      <c r="D97" s="1"/>
      <c r="E97" s="1"/>
      <c r="F97" s="1"/>
      <c r="G97" s="1"/>
      <c r="H97" s="1"/>
      <c r="I97" s="1"/>
      <c r="J97" s="1"/>
      <c r="K97" s="1"/>
      <c r="L97" s="1"/>
      <c r="M97" s="1"/>
      <c r="N97" s="1"/>
      <c r="O97" s="1"/>
      <c r="P97" s="1"/>
      <c r="Q97" s="1"/>
      <c r="R97" s="1"/>
      <c r="S97" s="1"/>
      <c r="T97" s="1"/>
      <c r="U97" s="1"/>
    </row>
    <row r="98" spans="1:21">
      <c r="A98" s="17" t="s">
        <v>93</v>
      </c>
      <c r="B98" s="105">
        <v>1.02911</v>
      </c>
      <c r="C98" s="105">
        <v>1.02911</v>
      </c>
      <c r="D98" s="1"/>
      <c r="E98" s="1"/>
      <c r="F98" s="1"/>
      <c r="G98" s="1"/>
      <c r="H98" s="1"/>
      <c r="I98" s="1"/>
      <c r="J98" s="1"/>
      <c r="K98" s="1"/>
      <c r="L98" s="1"/>
      <c r="M98" s="1"/>
      <c r="N98" s="1"/>
      <c r="O98" s="1"/>
      <c r="P98" s="1"/>
      <c r="Q98" s="1"/>
      <c r="R98" s="1"/>
      <c r="S98" s="1"/>
      <c r="T98" s="1"/>
      <c r="U98" s="1"/>
    </row>
    <row r="99" spans="1:21">
      <c r="A99" s="17" t="s">
        <v>94</v>
      </c>
      <c r="B99" s="105">
        <v>0</v>
      </c>
      <c r="C99" s="105">
        <v>0</v>
      </c>
      <c r="D99" s="1"/>
      <c r="E99" s="1"/>
      <c r="F99" s="1"/>
      <c r="G99" s="1"/>
      <c r="H99" s="1"/>
      <c r="I99" s="1"/>
      <c r="J99" s="1"/>
      <c r="K99" s="1"/>
      <c r="L99" s="1"/>
      <c r="M99" s="1"/>
      <c r="N99" s="1"/>
      <c r="O99" s="1"/>
      <c r="P99" s="1"/>
      <c r="Q99" s="1"/>
      <c r="R99" s="1"/>
      <c r="S99" s="1"/>
      <c r="T99" s="1"/>
      <c r="U99" s="1"/>
    </row>
    <row r="100" spans="1:21">
      <c r="A100" s="17" t="s">
        <v>95</v>
      </c>
      <c r="B100" s="105">
        <v>0</v>
      </c>
      <c r="C100" s="105">
        <v>0</v>
      </c>
      <c r="D100" s="1"/>
      <c r="E100" s="1"/>
      <c r="F100" s="1"/>
      <c r="G100" s="1"/>
      <c r="H100" s="1"/>
      <c r="I100" s="1"/>
      <c r="J100" s="1"/>
      <c r="K100" s="1"/>
      <c r="L100" s="1"/>
      <c r="M100" s="1"/>
      <c r="N100" s="1"/>
      <c r="O100" s="1"/>
      <c r="P100" s="1"/>
      <c r="Q100" s="1"/>
      <c r="R100" s="1"/>
      <c r="S100" s="1"/>
      <c r="T100" s="1"/>
      <c r="U100" s="1"/>
    </row>
    <row r="101" spans="1:21">
      <c r="A101" s="15" t="s">
        <v>96</v>
      </c>
      <c r="B101" s="106">
        <v>1172.9663600000001</v>
      </c>
      <c r="C101" s="106">
        <v>1172.9663600000001</v>
      </c>
      <c r="D101" s="1"/>
      <c r="E101" s="1"/>
      <c r="F101" s="1"/>
      <c r="G101" s="1"/>
      <c r="H101" s="1"/>
      <c r="I101" s="1"/>
      <c r="J101" s="1"/>
      <c r="K101" s="1"/>
      <c r="L101" s="1"/>
      <c r="M101" s="1"/>
      <c r="N101" s="1"/>
      <c r="O101" s="1"/>
      <c r="P101" s="1"/>
      <c r="Q101" s="1"/>
      <c r="R101" s="1"/>
      <c r="S101" s="1"/>
      <c r="T101" s="1"/>
      <c r="U101" s="1"/>
    </row>
    <row r="102" spans="1:21">
      <c r="A102" s="17" t="s">
        <v>97</v>
      </c>
      <c r="B102" s="105">
        <v>165.80864000000003</v>
      </c>
      <c r="C102" s="105">
        <v>165.80864000000003</v>
      </c>
      <c r="D102" s="1"/>
      <c r="E102" s="1"/>
      <c r="F102" s="1"/>
      <c r="G102" s="1"/>
      <c r="H102" s="1"/>
      <c r="I102" s="1"/>
      <c r="J102" s="1"/>
      <c r="K102" s="1"/>
      <c r="L102" s="1"/>
      <c r="M102" s="1"/>
      <c r="N102" s="1"/>
      <c r="O102" s="1"/>
      <c r="P102" s="1"/>
      <c r="Q102" s="1"/>
      <c r="R102" s="1"/>
      <c r="S102" s="1"/>
      <c r="T102" s="1"/>
      <c r="U102" s="1"/>
    </row>
    <row r="103" spans="1:21">
      <c r="A103" s="17" t="s">
        <v>98</v>
      </c>
      <c r="B103" s="105">
        <v>254.54174</v>
      </c>
      <c r="C103" s="105">
        <v>254.54174</v>
      </c>
      <c r="D103" s="1"/>
      <c r="E103" s="1"/>
      <c r="F103" s="1"/>
      <c r="G103" s="1"/>
      <c r="H103" s="1"/>
      <c r="I103" s="1"/>
      <c r="J103" s="1"/>
      <c r="K103" s="1"/>
      <c r="L103" s="1"/>
      <c r="M103" s="1"/>
      <c r="N103" s="1"/>
      <c r="O103" s="1"/>
      <c r="P103" s="1"/>
      <c r="Q103" s="1"/>
      <c r="R103" s="1"/>
      <c r="S103" s="1"/>
      <c r="T103" s="1"/>
      <c r="U103" s="1"/>
    </row>
    <row r="104" spans="1:21">
      <c r="A104" s="17" t="s">
        <v>99</v>
      </c>
      <c r="B104" s="105">
        <v>74.564999999999998</v>
      </c>
      <c r="C104" s="105">
        <v>74.564999999999998</v>
      </c>
      <c r="D104" s="1"/>
      <c r="E104" s="1"/>
      <c r="F104" s="1"/>
      <c r="G104" s="1"/>
      <c r="H104" s="1"/>
      <c r="I104" s="1"/>
      <c r="J104" s="1"/>
      <c r="K104" s="1"/>
      <c r="L104" s="1"/>
      <c r="M104" s="1"/>
      <c r="N104" s="1"/>
      <c r="O104" s="1"/>
      <c r="P104" s="1"/>
      <c r="Q104" s="1"/>
      <c r="R104" s="1"/>
      <c r="S104" s="1"/>
      <c r="T104" s="1"/>
      <c r="U104" s="1"/>
    </row>
    <row r="105" spans="1:21">
      <c r="A105" s="19" t="s">
        <v>100</v>
      </c>
      <c r="B105" s="105">
        <v>678.05097999999998</v>
      </c>
      <c r="C105" s="105">
        <v>678.05097999999998</v>
      </c>
      <c r="D105" s="19"/>
      <c r="E105" s="19"/>
      <c r="F105" s="19"/>
      <c r="G105" s="19"/>
      <c r="H105" s="19"/>
      <c r="I105" s="19"/>
      <c r="J105" s="19"/>
      <c r="K105" s="19"/>
      <c r="L105" s="19"/>
      <c r="M105" s="19"/>
      <c r="N105" s="19"/>
      <c r="O105" s="19"/>
      <c r="P105" s="19"/>
      <c r="Q105" s="19"/>
      <c r="R105" s="19"/>
      <c r="S105" s="19"/>
      <c r="T105" s="19"/>
      <c r="U105" s="19"/>
    </row>
    <row r="106" spans="1:21">
      <c r="A106" s="19" t="s">
        <v>101</v>
      </c>
      <c r="B106" s="105">
        <v>0</v>
      </c>
      <c r="C106" s="105">
        <v>0</v>
      </c>
      <c r="D106" s="1"/>
      <c r="E106" s="1"/>
      <c r="F106" s="1"/>
      <c r="G106" s="1"/>
      <c r="H106" s="1"/>
      <c r="I106" s="1"/>
      <c r="J106" s="1"/>
      <c r="K106" s="1"/>
      <c r="L106" s="1"/>
      <c r="M106" s="1"/>
      <c r="N106" s="1"/>
      <c r="O106" s="1"/>
      <c r="P106" s="1"/>
      <c r="Q106" s="1"/>
      <c r="R106" s="1"/>
      <c r="S106" s="1"/>
      <c r="T106" s="1"/>
      <c r="U106" s="1"/>
    </row>
    <row r="107" spans="1:21">
      <c r="A107" s="15" t="s">
        <v>102</v>
      </c>
      <c r="B107" s="106">
        <v>670885.35224000004</v>
      </c>
      <c r="C107" s="106">
        <v>670885.35224000004</v>
      </c>
      <c r="D107" s="1"/>
      <c r="E107" s="1"/>
      <c r="F107" s="1"/>
      <c r="G107" s="1"/>
      <c r="H107" s="1"/>
      <c r="I107" s="1"/>
      <c r="J107" s="1"/>
      <c r="K107" s="1"/>
      <c r="L107" s="1"/>
      <c r="M107" s="1"/>
      <c r="N107" s="1"/>
      <c r="O107" s="1"/>
      <c r="P107" s="1"/>
      <c r="Q107" s="1"/>
      <c r="R107" s="1"/>
      <c r="S107" s="1"/>
      <c r="T107" s="1"/>
      <c r="U107" s="1"/>
    </row>
    <row r="108" spans="1:21">
      <c r="A108" s="17" t="s">
        <v>103</v>
      </c>
      <c r="B108" s="105">
        <v>646356.74384000001</v>
      </c>
      <c r="C108" s="105">
        <v>646356.74384000001</v>
      </c>
      <c r="D108" s="1"/>
      <c r="E108" s="1"/>
      <c r="F108" s="1"/>
      <c r="G108" s="1"/>
      <c r="H108" s="1"/>
      <c r="I108" s="1"/>
      <c r="J108" s="1"/>
      <c r="K108" s="1"/>
      <c r="L108" s="1"/>
      <c r="M108" s="1"/>
      <c r="N108" s="1"/>
      <c r="O108" s="1"/>
      <c r="P108" s="1"/>
      <c r="Q108" s="1"/>
      <c r="R108" s="1"/>
      <c r="S108" s="1"/>
      <c r="T108" s="1"/>
      <c r="U108" s="1"/>
    </row>
    <row r="109" spans="1:21">
      <c r="A109" s="17" t="s">
        <v>104</v>
      </c>
      <c r="B109" s="105">
        <v>0</v>
      </c>
      <c r="C109" s="105">
        <v>0</v>
      </c>
      <c r="D109" s="1"/>
      <c r="E109" s="1"/>
      <c r="F109" s="1"/>
      <c r="G109" s="1"/>
      <c r="H109" s="1"/>
      <c r="I109" s="1"/>
      <c r="J109" s="1"/>
      <c r="K109" s="1"/>
      <c r="L109" s="1"/>
      <c r="M109" s="1"/>
      <c r="N109" s="1"/>
      <c r="O109" s="1"/>
      <c r="P109" s="1"/>
      <c r="Q109" s="1"/>
      <c r="R109" s="1"/>
      <c r="S109" s="1"/>
      <c r="T109" s="1"/>
      <c r="U109" s="1"/>
    </row>
    <row r="110" spans="1:21">
      <c r="A110" s="17" t="s">
        <v>105</v>
      </c>
      <c r="B110" s="105">
        <v>0</v>
      </c>
      <c r="C110" s="105">
        <v>0</v>
      </c>
      <c r="D110" s="1"/>
      <c r="E110" s="1"/>
      <c r="F110" s="1"/>
      <c r="G110" s="1"/>
      <c r="H110" s="1"/>
      <c r="I110" s="1"/>
      <c r="J110" s="1"/>
      <c r="K110" s="1"/>
      <c r="L110" s="1"/>
      <c r="M110" s="1"/>
      <c r="N110" s="1"/>
      <c r="O110" s="1"/>
      <c r="P110" s="1"/>
      <c r="Q110" s="1"/>
      <c r="R110" s="1"/>
      <c r="S110" s="1"/>
      <c r="T110" s="1"/>
      <c r="U110" s="1"/>
    </row>
    <row r="111" spans="1:21">
      <c r="A111" s="19" t="s">
        <v>106</v>
      </c>
      <c r="B111" s="105">
        <v>0</v>
      </c>
      <c r="C111" s="105">
        <v>0</v>
      </c>
      <c r="D111" s="19"/>
      <c r="E111" s="19"/>
      <c r="F111" s="19"/>
      <c r="G111" s="19"/>
      <c r="H111" s="19"/>
      <c r="I111" s="19"/>
      <c r="J111" s="19"/>
      <c r="K111" s="19"/>
      <c r="L111" s="19"/>
      <c r="M111" s="19"/>
      <c r="N111" s="19"/>
      <c r="O111" s="19"/>
      <c r="P111" s="19"/>
      <c r="Q111" s="19"/>
      <c r="R111" s="19"/>
      <c r="S111" s="19"/>
      <c r="T111" s="19"/>
      <c r="U111" s="19"/>
    </row>
    <row r="112" spans="1:21">
      <c r="A112" s="17" t="s">
        <v>107</v>
      </c>
      <c r="B112" s="105">
        <v>62447.168850000002</v>
      </c>
      <c r="C112" s="105">
        <v>62447.168850000002</v>
      </c>
      <c r="D112" s="1"/>
      <c r="E112" s="1"/>
      <c r="F112" s="1"/>
      <c r="G112" s="1"/>
      <c r="H112" s="1"/>
      <c r="I112" s="1"/>
      <c r="J112" s="1"/>
      <c r="K112" s="1"/>
      <c r="L112" s="1"/>
      <c r="M112" s="1"/>
      <c r="N112" s="1"/>
      <c r="O112" s="1"/>
      <c r="P112" s="1"/>
      <c r="Q112" s="1"/>
      <c r="R112" s="1"/>
      <c r="S112" s="1"/>
      <c r="T112" s="1"/>
      <c r="U112" s="1"/>
    </row>
    <row r="113" spans="1:21">
      <c r="A113" s="19" t="s">
        <v>108</v>
      </c>
      <c r="B113" s="105">
        <v>-37918.560450000004</v>
      </c>
      <c r="C113" s="105">
        <v>-37918.560450000004</v>
      </c>
      <c r="D113" s="1"/>
      <c r="E113" s="1"/>
      <c r="F113" s="1"/>
      <c r="G113" s="1"/>
      <c r="H113" s="1"/>
      <c r="I113" s="1"/>
      <c r="J113" s="1"/>
      <c r="K113" s="1"/>
      <c r="L113" s="1"/>
      <c r="M113" s="1"/>
      <c r="N113" s="1"/>
      <c r="O113" s="1"/>
      <c r="P113" s="1"/>
      <c r="Q113" s="1"/>
      <c r="R113" s="1"/>
      <c r="S113" s="1"/>
      <c r="T113" s="1"/>
      <c r="U113" s="1"/>
    </row>
    <row r="114" spans="1:21">
      <c r="A114" s="15" t="s">
        <v>109</v>
      </c>
      <c r="B114" s="106">
        <v>8681532.1298099998</v>
      </c>
      <c r="C114" s="106">
        <v>8681532.1298099998</v>
      </c>
      <c r="D114" s="1"/>
      <c r="E114" s="1"/>
      <c r="F114" s="1"/>
      <c r="G114" s="1"/>
      <c r="H114" s="1"/>
      <c r="I114" s="1"/>
      <c r="J114" s="1"/>
      <c r="K114" s="1"/>
      <c r="L114" s="1"/>
      <c r="M114" s="1"/>
      <c r="N114" s="1"/>
      <c r="O114" s="1"/>
      <c r="P114" s="1"/>
      <c r="Q114" s="1"/>
      <c r="R114" s="1"/>
      <c r="S114" s="1"/>
      <c r="T114" s="1"/>
      <c r="U114" s="1"/>
    </row>
    <row r="115" spans="1:21">
      <c r="A115" s="15" t="s">
        <v>110</v>
      </c>
      <c r="B115" s="106">
        <v>4488979.9745299993</v>
      </c>
      <c r="C115" s="106">
        <v>4488979.9745299993</v>
      </c>
      <c r="D115" s="1"/>
      <c r="E115" s="1"/>
      <c r="F115" s="1"/>
      <c r="G115" s="1"/>
      <c r="H115" s="1"/>
      <c r="I115" s="1"/>
      <c r="J115" s="1"/>
      <c r="K115" s="1"/>
      <c r="L115" s="1"/>
      <c r="M115" s="1"/>
      <c r="N115" s="1"/>
      <c r="O115" s="1"/>
      <c r="P115" s="1"/>
      <c r="Q115" s="1"/>
      <c r="R115" s="1"/>
      <c r="S115" s="1"/>
      <c r="T115" s="1"/>
      <c r="U115" s="1"/>
    </row>
    <row r="116" spans="1:21">
      <c r="A116" s="17" t="s">
        <v>111</v>
      </c>
      <c r="B116" s="105">
        <v>0</v>
      </c>
      <c r="C116" s="105">
        <v>0</v>
      </c>
      <c r="D116" s="1"/>
      <c r="E116" s="1"/>
      <c r="F116" s="1"/>
      <c r="G116" s="1"/>
      <c r="H116" s="1"/>
      <c r="I116" s="1"/>
      <c r="J116" s="1"/>
      <c r="K116" s="1"/>
      <c r="L116" s="1"/>
      <c r="M116" s="1"/>
      <c r="N116" s="1"/>
      <c r="O116" s="1"/>
      <c r="P116" s="1"/>
      <c r="Q116" s="1"/>
      <c r="R116" s="1"/>
      <c r="S116" s="1"/>
      <c r="T116" s="1"/>
      <c r="U116" s="1"/>
    </row>
    <row r="117" spans="1:21">
      <c r="A117" s="17" t="s">
        <v>112</v>
      </c>
      <c r="B117" s="105">
        <v>0</v>
      </c>
      <c r="C117" s="105">
        <v>0</v>
      </c>
      <c r="D117" s="1"/>
      <c r="E117" s="1"/>
      <c r="F117" s="1"/>
      <c r="G117" s="1"/>
      <c r="H117" s="1"/>
      <c r="I117" s="1"/>
      <c r="J117" s="1"/>
      <c r="K117" s="1"/>
      <c r="L117" s="1"/>
      <c r="M117" s="1"/>
      <c r="N117" s="1"/>
      <c r="O117" s="1"/>
      <c r="P117" s="1"/>
      <c r="Q117" s="1"/>
      <c r="R117" s="1"/>
      <c r="S117" s="1"/>
      <c r="T117" s="1"/>
      <c r="U117" s="1"/>
    </row>
    <row r="118" spans="1:21">
      <c r="A118" s="17" t="s">
        <v>113</v>
      </c>
      <c r="B118" s="105">
        <v>0</v>
      </c>
      <c r="C118" s="105">
        <v>0</v>
      </c>
      <c r="D118" s="1"/>
      <c r="E118" s="1"/>
      <c r="F118" s="1"/>
      <c r="G118" s="1"/>
      <c r="H118" s="1"/>
      <c r="I118" s="1"/>
      <c r="J118" s="1"/>
      <c r="K118" s="1"/>
      <c r="L118" s="1"/>
      <c r="M118" s="1"/>
      <c r="N118" s="1"/>
      <c r="O118" s="1"/>
      <c r="P118" s="1"/>
      <c r="Q118" s="1"/>
      <c r="R118" s="1"/>
      <c r="S118" s="1"/>
      <c r="T118" s="1"/>
      <c r="U118" s="1"/>
    </row>
    <row r="119" spans="1:21">
      <c r="A119" s="17" t="s">
        <v>114</v>
      </c>
      <c r="B119" s="105">
        <v>0</v>
      </c>
      <c r="C119" s="105">
        <v>0</v>
      </c>
      <c r="D119" s="1"/>
      <c r="E119" s="1"/>
      <c r="F119" s="1"/>
      <c r="G119" s="1"/>
      <c r="H119" s="1"/>
      <c r="I119" s="1"/>
      <c r="J119" s="1"/>
      <c r="K119" s="1"/>
      <c r="L119" s="1"/>
      <c r="M119" s="1"/>
      <c r="N119" s="1"/>
      <c r="O119" s="1"/>
      <c r="P119" s="1"/>
      <c r="Q119" s="1"/>
      <c r="R119" s="1"/>
      <c r="S119" s="1"/>
      <c r="T119" s="1"/>
      <c r="U119" s="1"/>
    </row>
    <row r="120" spans="1:21">
      <c r="A120" s="17" t="s">
        <v>115</v>
      </c>
      <c r="B120" s="105">
        <v>0</v>
      </c>
      <c r="C120" s="105">
        <v>0</v>
      </c>
      <c r="D120" s="1"/>
      <c r="E120" s="1"/>
      <c r="F120" s="1"/>
      <c r="G120" s="1"/>
      <c r="H120" s="1"/>
      <c r="I120" s="1"/>
      <c r="J120" s="1"/>
      <c r="K120" s="1"/>
      <c r="L120" s="1"/>
      <c r="M120" s="1"/>
      <c r="N120" s="1"/>
      <c r="O120" s="1"/>
      <c r="P120" s="1"/>
      <c r="Q120" s="1"/>
      <c r="R120" s="1"/>
      <c r="S120" s="1"/>
      <c r="T120" s="1"/>
      <c r="U120" s="1"/>
    </row>
    <row r="121" spans="1:21">
      <c r="A121" s="18" t="s">
        <v>116</v>
      </c>
      <c r="B121" s="105">
        <v>0</v>
      </c>
      <c r="C121" s="105">
        <v>0</v>
      </c>
      <c r="D121" s="1"/>
      <c r="E121" s="1"/>
      <c r="F121" s="1"/>
      <c r="G121" s="1"/>
      <c r="H121" s="1"/>
      <c r="I121" s="1"/>
      <c r="J121" s="1"/>
      <c r="K121" s="1"/>
      <c r="L121" s="1"/>
      <c r="M121" s="1"/>
      <c r="N121" s="1"/>
      <c r="O121" s="1"/>
      <c r="P121" s="1"/>
      <c r="Q121" s="1"/>
      <c r="R121" s="1"/>
      <c r="S121" s="1"/>
      <c r="T121" s="1"/>
      <c r="U121" s="1"/>
    </row>
    <row r="122" spans="1:21">
      <c r="A122" s="19" t="s">
        <v>117</v>
      </c>
      <c r="B122" s="105">
        <v>0</v>
      </c>
      <c r="C122" s="105">
        <v>0</v>
      </c>
      <c r="D122" s="1"/>
      <c r="E122" s="1"/>
      <c r="F122" s="1"/>
      <c r="G122" s="1"/>
      <c r="H122" s="1"/>
      <c r="I122" s="1"/>
      <c r="J122" s="1"/>
      <c r="K122" s="1"/>
      <c r="L122" s="1"/>
      <c r="M122" s="1"/>
      <c r="N122" s="1"/>
      <c r="O122" s="1"/>
      <c r="P122" s="1"/>
      <c r="Q122" s="1"/>
      <c r="R122" s="1"/>
      <c r="S122" s="1"/>
      <c r="T122" s="1"/>
      <c r="U122" s="1"/>
    </row>
    <row r="123" spans="1:21">
      <c r="A123" s="19" t="s">
        <v>118</v>
      </c>
      <c r="B123" s="105">
        <v>0</v>
      </c>
      <c r="C123" s="105">
        <v>0</v>
      </c>
      <c r="D123" s="1"/>
      <c r="E123" s="1"/>
      <c r="F123" s="1"/>
      <c r="G123" s="1"/>
      <c r="H123" s="1"/>
      <c r="I123" s="1"/>
      <c r="J123" s="1"/>
      <c r="K123" s="1"/>
      <c r="L123" s="1"/>
      <c r="M123" s="1"/>
      <c r="N123" s="1"/>
      <c r="O123" s="1"/>
      <c r="P123" s="1"/>
      <c r="Q123" s="1"/>
      <c r="R123" s="1"/>
      <c r="S123" s="1"/>
      <c r="T123" s="1"/>
      <c r="U123" s="1"/>
    </row>
    <row r="124" spans="1:21">
      <c r="A124" s="19" t="s">
        <v>119</v>
      </c>
      <c r="B124" s="105">
        <v>0</v>
      </c>
      <c r="C124" s="105">
        <v>0</v>
      </c>
      <c r="D124" s="1"/>
      <c r="E124" s="1"/>
      <c r="F124" s="1"/>
      <c r="G124" s="1"/>
      <c r="H124" s="1"/>
      <c r="I124" s="1"/>
      <c r="J124" s="1"/>
      <c r="K124" s="1"/>
      <c r="L124" s="1"/>
      <c r="M124" s="1"/>
      <c r="N124" s="1"/>
      <c r="O124" s="1"/>
      <c r="P124" s="1"/>
      <c r="Q124" s="1"/>
      <c r="R124" s="1"/>
      <c r="S124" s="1"/>
      <c r="T124" s="1"/>
      <c r="U124" s="1"/>
    </row>
    <row r="125" spans="1:21">
      <c r="A125" s="19" t="s">
        <v>120</v>
      </c>
      <c r="B125" s="105">
        <v>0</v>
      </c>
      <c r="C125" s="105">
        <v>0</v>
      </c>
      <c r="D125" s="1"/>
      <c r="E125" s="1"/>
      <c r="F125" s="1"/>
      <c r="G125" s="1"/>
      <c r="H125" s="1"/>
      <c r="I125" s="1"/>
      <c r="J125" s="1"/>
      <c r="K125" s="1"/>
      <c r="L125" s="1"/>
      <c r="M125" s="1"/>
      <c r="N125" s="1"/>
      <c r="O125" s="1"/>
      <c r="P125" s="1"/>
      <c r="Q125" s="1"/>
      <c r="R125" s="1"/>
      <c r="S125" s="1"/>
      <c r="T125" s="1"/>
      <c r="U125" s="1"/>
    </row>
    <row r="126" spans="1:21">
      <c r="A126" s="19" t="s">
        <v>121</v>
      </c>
      <c r="B126" s="105">
        <v>0</v>
      </c>
      <c r="C126" s="105">
        <v>0</v>
      </c>
      <c r="D126" s="1"/>
      <c r="E126" s="1"/>
      <c r="F126" s="1"/>
      <c r="G126" s="1"/>
      <c r="H126" s="1"/>
      <c r="I126" s="1"/>
      <c r="J126" s="1"/>
      <c r="K126" s="1"/>
      <c r="L126" s="1"/>
      <c r="M126" s="1"/>
      <c r="N126" s="1"/>
      <c r="O126" s="1"/>
      <c r="P126" s="1"/>
      <c r="Q126" s="1"/>
      <c r="R126" s="1"/>
      <c r="S126" s="1"/>
      <c r="T126" s="1"/>
      <c r="U126" s="1"/>
    </row>
    <row r="127" spans="1:21">
      <c r="A127" s="20" t="s">
        <v>122</v>
      </c>
      <c r="B127" s="105">
        <v>0</v>
      </c>
      <c r="C127" s="105">
        <v>0</v>
      </c>
      <c r="D127" s="1"/>
      <c r="E127" s="1"/>
      <c r="F127" s="1"/>
      <c r="G127" s="1"/>
      <c r="H127" s="1"/>
      <c r="I127" s="1"/>
      <c r="J127" s="1"/>
      <c r="K127" s="1"/>
      <c r="L127" s="1"/>
      <c r="M127" s="1"/>
      <c r="N127" s="1"/>
      <c r="O127" s="1"/>
      <c r="P127" s="1"/>
      <c r="Q127" s="1"/>
      <c r="R127" s="1"/>
      <c r="S127" s="1"/>
      <c r="T127" s="1"/>
      <c r="U127" s="1"/>
    </row>
    <row r="128" spans="1:21">
      <c r="A128" s="21" t="s">
        <v>123</v>
      </c>
      <c r="B128" s="105">
        <v>0</v>
      </c>
      <c r="C128" s="105">
        <v>0</v>
      </c>
      <c r="D128" s="1"/>
      <c r="E128" s="1"/>
      <c r="F128" s="1"/>
      <c r="G128" s="1"/>
      <c r="H128" s="1"/>
      <c r="I128" s="1"/>
      <c r="J128" s="1"/>
      <c r="K128" s="1"/>
      <c r="L128" s="1"/>
      <c r="M128" s="1"/>
      <c r="N128" s="1"/>
      <c r="O128" s="1"/>
      <c r="P128" s="1"/>
      <c r="Q128" s="1"/>
      <c r="R128" s="1"/>
      <c r="S128" s="1"/>
      <c r="T128" s="1"/>
      <c r="U128" s="1"/>
    </row>
    <row r="129" spans="1:21">
      <c r="A129" s="22" t="s">
        <v>124</v>
      </c>
      <c r="B129" s="105">
        <v>2000</v>
      </c>
      <c r="C129" s="105">
        <v>2000</v>
      </c>
      <c r="D129" s="1"/>
      <c r="E129" s="1"/>
      <c r="F129" s="1"/>
      <c r="G129" s="1"/>
      <c r="H129" s="1"/>
      <c r="I129" s="1"/>
      <c r="J129" s="1"/>
      <c r="K129" s="1"/>
      <c r="L129" s="1"/>
      <c r="M129" s="1"/>
      <c r="N129" s="1"/>
      <c r="O129" s="1"/>
      <c r="P129" s="1"/>
      <c r="Q129" s="1"/>
      <c r="R129" s="1"/>
      <c r="S129" s="1"/>
      <c r="T129" s="1"/>
      <c r="U129" s="1"/>
    </row>
    <row r="130" spans="1:21">
      <c r="A130" s="17" t="s">
        <v>125</v>
      </c>
      <c r="B130" s="105">
        <v>4218590.5340599995</v>
      </c>
      <c r="C130" s="105">
        <v>4218590.5340599995</v>
      </c>
      <c r="D130" s="1"/>
      <c r="E130" s="1"/>
      <c r="F130" s="1"/>
      <c r="G130" s="1"/>
      <c r="H130" s="1"/>
      <c r="I130" s="1"/>
      <c r="J130" s="1"/>
      <c r="K130" s="1"/>
      <c r="L130" s="1"/>
      <c r="M130" s="1"/>
      <c r="N130" s="1"/>
      <c r="O130" s="1"/>
      <c r="P130" s="1"/>
      <c r="Q130" s="1"/>
      <c r="R130" s="1"/>
      <c r="S130" s="1"/>
      <c r="T130" s="1"/>
      <c r="U130" s="1"/>
    </row>
    <row r="131" spans="1:21">
      <c r="A131" s="17" t="s">
        <v>126</v>
      </c>
      <c r="B131" s="105">
        <v>268389.44046999997</v>
      </c>
      <c r="C131" s="105">
        <v>268389.44046999997</v>
      </c>
      <c r="D131" s="1"/>
      <c r="E131" s="1"/>
      <c r="F131" s="1"/>
      <c r="G131" s="1"/>
      <c r="H131" s="1"/>
      <c r="I131" s="1"/>
      <c r="J131" s="1"/>
      <c r="K131" s="1"/>
      <c r="L131" s="1"/>
      <c r="M131" s="1"/>
      <c r="N131" s="1"/>
      <c r="O131" s="1"/>
      <c r="P131" s="1"/>
      <c r="Q131" s="1"/>
      <c r="R131" s="1"/>
      <c r="S131" s="1"/>
      <c r="T131" s="1"/>
      <c r="U131" s="1"/>
    </row>
    <row r="132" spans="1:21">
      <c r="A132" s="15" t="s">
        <v>127</v>
      </c>
      <c r="B132" s="106">
        <v>0</v>
      </c>
      <c r="C132" s="106">
        <v>0</v>
      </c>
      <c r="D132" s="1"/>
      <c r="E132" s="1"/>
      <c r="F132" s="1"/>
      <c r="G132" s="1"/>
      <c r="H132" s="1"/>
      <c r="I132" s="1"/>
      <c r="J132" s="1"/>
      <c r="K132" s="1"/>
      <c r="L132" s="1"/>
      <c r="M132" s="1"/>
      <c r="N132" s="1"/>
      <c r="O132" s="1"/>
      <c r="P132" s="1"/>
      <c r="Q132" s="1"/>
      <c r="R132" s="1"/>
      <c r="S132" s="1"/>
      <c r="T132" s="1"/>
      <c r="U132" s="1"/>
    </row>
    <row r="133" spans="1:21">
      <c r="A133" s="15" t="s">
        <v>128</v>
      </c>
      <c r="B133" s="106">
        <v>0</v>
      </c>
      <c r="C133" s="106">
        <v>0</v>
      </c>
      <c r="D133" s="1"/>
      <c r="E133" s="1"/>
      <c r="F133" s="1"/>
      <c r="G133" s="1"/>
      <c r="H133" s="1"/>
      <c r="I133" s="1"/>
      <c r="J133" s="1"/>
      <c r="K133" s="1"/>
      <c r="L133" s="1"/>
      <c r="M133" s="1"/>
      <c r="N133" s="1"/>
      <c r="O133" s="1"/>
      <c r="P133" s="1"/>
      <c r="Q133" s="1"/>
      <c r="R133" s="1"/>
      <c r="S133" s="1"/>
      <c r="T133" s="1"/>
      <c r="U133" s="1"/>
    </row>
    <row r="134" spans="1:21">
      <c r="A134" s="17" t="s">
        <v>129</v>
      </c>
      <c r="B134" s="105">
        <v>0</v>
      </c>
      <c r="C134" s="105">
        <v>0</v>
      </c>
      <c r="D134" s="1"/>
      <c r="E134" s="1"/>
      <c r="F134" s="1"/>
      <c r="G134" s="1"/>
      <c r="H134" s="1"/>
      <c r="I134" s="1"/>
      <c r="J134" s="1"/>
      <c r="K134" s="1"/>
      <c r="L134" s="1"/>
      <c r="M134" s="1"/>
      <c r="N134" s="1"/>
      <c r="O134" s="1"/>
      <c r="P134" s="1"/>
      <c r="Q134" s="1"/>
      <c r="R134" s="1"/>
      <c r="S134" s="1"/>
      <c r="T134" s="1"/>
      <c r="U134" s="1"/>
    </row>
    <row r="135" spans="1:21">
      <c r="A135" s="17" t="s">
        <v>130</v>
      </c>
      <c r="B135" s="105">
        <v>0</v>
      </c>
      <c r="C135" s="105">
        <v>0</v>
      </c>
      <c r="D135" s="1"/>
      <c r="E135" s="1"/>
      <c r="F135" s="1"/>
      <c r="G135" s="1"/>
      <c r="H135" s="1"/>
      <c r="I135" s="1"/>
      <c r="J135" s="1"/>
      <c r="K135" s="1"/>
      <c r="L135" s="1"/>
      <c r="M135" s="1"/>
      <c r="N135" s="1"/>
      <c r="O135" s="1"/>
      <c r="P135" s="1"/>
      <c r="Q135" s="1"/>
      <c r="R135" s="1"/>
      <c r="S135" s="1"/>
      <c r="T135" s="1"/>
      <c r="U135" s="1"/>
    </row>
    <row r="136" spans="1:21">
      <c r="A136" s="17" t="s">
        <v>131</v>
      </c>
      <c r="B136" s="105">
        <v>0</v>
      </c>
      <c r="C136" s="105">
        <v>0</v>
      </c>
      <c r="D136" s="1"/>
      <c r="E136" s="1"/>
      <c r="F136" s="1"/>
      <c r="G136" s="1"/>
      <c r="H136" s="1"/>
      <c r="I136" s="1"/>
      <c r="J136" s="1"/>
      <c r="K136" s="1"/>
      <c r="L136" s="1"/>
      <c r="M136" s="1"/>
      <c r="N136" s="1"/>
      <c r="O136" s="1"/>
      <c r="P136" s="1"/>
      <c r="Q136" s="1"/>
      <c r="R136" s="1"/>
      <c r="S136" s="1"/>
      <c r="T136" s="1"/>
      <c r="U136" s="1"/>
    </row>
    <row r="137" spans="1:21">
      <c r="A137" s="17" t="s">
        <v>132</v>
      </c>
      <c r="B137" s="105">
        <v>0</v>
      </c>
      <c r="C137" s="105">
        <v>0</v>
      </c>
      <c r="D137" s="1"/>
      <c r="E137" s="1"/>
      <c r="F137" s="1"/>
      <c r="G137" s="1"/>
      <c r="H137" s="1"/>
      <c r="I137" s="1"/>
      <c r="J137" s="1"/>
      <c r="K137" s="1"/>
      <c r="L137" s="1"/>
      <c r="M137" s="1"/>
      <c r="N137" s="1"/>
      <c r="O137" s="1"/>
      <c r="P137" s="1"/>
      <c r="Q137" s="1"/>
      <c r="R137" s="1"/>
      <c r="S137" s="1"/>
      <c r="T137" s="1"/>
      <c r="U137" s="1"/>
    </row>
    <row r="138" spans="1:21">
      <c r="A138" s="17" t="s">
        <v>133</v>
      </c>
      <c r="B138" s="105">
        <v>0</v>
      </c>
      <c r="C138" s="105">
        <v>0</v>
      </c>
      <c r="D138" s="1"/>
      <c r="E138" s="1"/>
      <c r="F138" s="1"/>
      <c r="G138" s="1"/>
      <c r="H138" s="1"/>
      <c r="I138" s="1"/>
      <c r="J138" s="1"/>
      <c r="K138" s="1"/>
      <c r="L138" s="1"/>
      <c r="M138" s="1"/>
      <c r="N138" s="1"/>
      <c r="O138" s="1"/>
      <c r="P138" s="1"/>
      <c r="Q138" s="1"/>
      <c r="R138" s="1"/>
      <c r="S138" s="1"/>
      <c r="T138" s="1"/>
      <c r="U138" s="1"/>
    </row>
    <row r="139" spans="1:21">
      <c r="A139" s="17" t="s">
        <v>134</v>
      </c>
      <c r="B139" s="105">
        <v>0</v>
      </c>
      <c r="C139" s="105">
        <v>0</v>
      </c>
      <c r="D139" s="1"/>
      <c r="E139" s="1"/>
      <c r="F139" s="1"/>
      <c r="G139" s="1"/>
      <c r="H139" s="1"/>
      <c r="I139" s="1"/>
      <c r="J139" s="1"/>
      <c r="K139" s="1"/>
      <c r="L139" s="1"/>
      <c r="M139" s="1"/>
      <c r="N139" s="1"/>
      <c r="O139" s="1"/>
      <c r="P139" s="1"/>
      <c r="Q139" s="1"/>
      <c r="R139" s="1"/>
      <c r="S139" s="1"/>
      <c r="T139" s="1"/>
      <c r="U139" s="1"/>
    </row>
    <row r="140" spans="1:21">
      <c r="A140" s="15" t="s">
        <v>135</v>
      </c>
      <c r="B140" s="106">
        <v>3984887.6271899999</v>
      </c>
      <c r="C140" s="106">
        <v>3984887.6271899999</v>
      </c>
      <c r="D140" s="1"/>
      <c r="E140" s="1"/>
      <c r="F140" s="1"/>
      <c r="G140" s="1"/>
      <c r="H140" s="1"/>
      <c r="I140" s="1"/>
      <c r="J140" s="1"/>
      <c r="K140" s="1"/>
      <c r="L140" s="1"/>
      <c r="M140" s="1"/>
      <c r="N140" s="1"/>
      <c r="O140" s="1"/>
      <c r="P140" s="1"/>
      <c r="Q140" s="1"/>
      <c r="R140" s="1"/>
      <c r="S140" s="1"/>
      <c r="T140" s="1"/>
      <c r="U140" s="1"/>
    </row>
    <row r="141" spans="1:21">
      <c r="A141" s="17" t="s">
        <v>136</v>
      </c>
      <c r="B141" s="105">
        <v>0</v>
      </c>
      <c r="C141" s="105">
        <v>0</v>
      </c>
      <c r="D141" s="1"/>
      <c r="E141" s="1"/>
      <c r="F141" s="1"/>
      <c r="G141" s="1"/>
      <c r="H141" s="1"/>
      <c r="I141" s="1"/>
      <c r="J141" s="1"/>
      <c r="K141" s="1"/>
      <c r="L141" s="1"/>
      <c r="M141" s="1"/>
      <c r="N141" s="1"/>
      <c r="O141" s="1"/>
      <c r="P141" s="1"/>
      <c r="Q141" s="1"/>
      <c r="R141" s="1"/>
      <c r="S141" s="1"/>
      <c r="T141" s="1"/>
      <c r="U141" s="1"/>
    </row>
    <row r="142" spans="1:21">
      <c r="A142" s="17" t="s">
        <v>137</v>
      </c>
      <c r="B142" s="105">
        <v>677723.51997999998</v>
      </c>
      <c r="C142" s="105">
        <v>677723.51997999998</v>
      </c>
      <c r="D142" s="1"/>
      <c r="E142" s="1"/>
      <c r="F142" s="1"/>
      <c r="G142" s="1"/>
      <c r="H142" s="1"/>
      <c r="I142" s="1"/>
      <c r="J142" s="1"/>
      <c r="K142" s="1"/>
      <c r="L142" s="1"/>
      <c r="M142" s="1"/>
      <c r="N142" s="1"/>
      <c r="O142" s="1"/>
      <c r="P142" s="1"/>
      <c r="Q142" s="1"/>
      <c r="R142" s="1"/>
      <c r="S142" s="1"/>
      <c r="T142" s="1"/>
      <c r="U142" s="1"/>
    </row>
    <row r="143" spans="1:21">
      <c r="A143" s="17" t="s">
        <v>138</v>
      </c>
      <c r="B143" s="105">
        <v>0</v>
      </c>
      <c r="C143" s="105">
        <v>0</v>
      </c>
      <c r="D143" s="1"/>
      <c r="E143" s="1"/>
      <c r="F143" s="1"/>
      <c r="G143" s="1"/>
      <c r="H143" s="1"/>
      <c r="I143" s="1"/>
      <c r="J143" s="1"/>
      <c r="K143" s="1"/>
      <c r="L143" s="1"/>
      <c r="M143" s="1"/>
      <c r="N143" s="1"/>
      <c r="O143" s="1"/>
      <c r="P143" s="1"/>
      <c r="Q143" s="1"/>
      <c r="R143" s="1"/>
      <c r="S143" s="1"/>
      <c r="T143" s="1"/>
      <c r="U143" s="1"/>
    </row>
    <row r="144" spans="1:21">
      <c r="A144" s="17" t="s">
        <v>139</v>
      </c>
      <c r="B144" s="105">
        <v>0</v>
      </c>
      <c r="C144" s="105">
        <v>0</v>
      </c>
      <c r="D144" s="1"/>
      <c r="E144" s="1"/>
      <c r="F144" s="1"/>
      <c r="G144" s="1"/>
      <c r="H144" s="1"/>
      <c r="I144" s="1"/>
      <c r="J144" s="1"/>
      <c r="K144" s="1"/>
      <c r="L144" s="1"/>
      <c r="M144" s="1"/>
      <c r="N144" s="1"/>
      <c r="O144" s="1"/>
      <c r="P144" s="1"/>
      <c r="Q144" s="1"/>
      <c r="R144" s="1"/>
      <c r="S144" s="1"/>
      <c r="T144" s="1"/>
      <c r="U144" s="1"/>
    </row>
    <row r="145" spans="1:21">
      <c r="A145" s="11" t="s">
        <v>140</v>
      </c>
      <c r="B145" s="105">
        <v>1690014.65273</v>
      </c>
      <c r="C145" s="105">
        <v>1690014.65273</v>
      </c>
      <c r="D145" s="1"/>
      <c r="E145" s="1"/>
      <c r="F145" s="1"/>
      <c r="G145" s="1"/>
      <c r="H145" s="1"/>
      <c r="I145" s="1"/>
      <c r="J145" s="1"/>
      <c r="K145" s="1"/>
      <c r="L145" s="1"/>
      <c r="M145" s="1"/>
      <c r="N145" s="1"/>
      <c r="O145" s="1"/>
      <c r="P145" s="1"/>
      <c r="Q145" s="1"/>
      <c r="R145" s="1"/>
      <c r="S145" s="1"/>
      <c r="T145" s="1"/>
      <c r="U145" s="1"/>
    </row>
    <row r="146" spans="1:21">
      <c r="A146" s="17" t="s">
        <v>141</v>
      </c>
      <c r="B146" s="105">
        <v>1478199.1674899999</v>
      </c>
      <c r="C146" s="105">
        <v>1478199.1674899999</v>
      </c>
      <c r="D146" s="1"/>
      <c r="E146" s="1"/>
      <c r="F146" s="1"/>
      <c r="G146" s="1"/>
      <c r="H146" s="1"/>
      <c r="I146" s="1"/>
      <c r="J146" s="1"/>
      <c r="K146" s="1"/>
      <c r="L146" s="1"/>
      <c r="M146" s="1"/>
      <c r="N146" s="1"/>
      <c r="O146" s="1"/>
      <c r="P146" s="1"/>
      <c r="Q146" s="1"/>
      <c r="R146" s="1"/>
      <c r="S146" s="1"/>
      <c r="T146" s="1"/>
      <c r="U146" s="1"/>
    </row>
    <row r="147" spans="1:21">
      <c r="A147" s="17" t="s">
        <v>142</v>
      </c>
      <c r="B147" s="105">
        <v>72071.143329999992</v>
      </c>
      <c r="C147" s="105">
        <v>72071.143329999992</v>
      </c>
      <c r="D147" s="1"/>
      <c r="E147" s="1"/>
      <c r="F147" s="1"/>
      <c r="G147" s="1"/>
      <c r="H147" s="1"/>
      <c r="I147" s="1"/>
      <c r="J147" s="1"/>
      <c r="K147" s="1"/>
      <c r="L147" s="1"/>
      <c r="M147" s="1"/>
      <c r="N147" s="1"/>
      <c r="O147" s="1"/>
      <c r="P147" s="1"/>
      <c r="Q147" s="1"/>
      <c r="R147" s="1"/>
      <c r="S147" s="1"/>
      <c r="T147" s="1"/>
      <c r="U147" s="1"/>
    </row>
    <row r="148" spans="1:21">
      <c r="A148" s="17" t="s">
        <v>143</v>
      </c>
      <c r="B148" s="105">
        <v>66879.143660000002</v>
      </c>
      <c r="C148" s="105">
        <v>66879.143660000002</v>
      </c>
      <c r="D148" s="1"/>
      <c r="E148" s="1"/>
      <c r="F148" s="1"/>
      <c r="G148" s="1"/>
      <c r="H148" s="1"/>
      <c r="I148" s="1"/>
      <c r="J148" s="1"/>
      <c r="K148" s="1"/>
      <c r="L148" s="1"/>
      <c r="M148" s="1"/>
      <c r="N148" s="1"/>
      <c r="O148" s="1"/>
      <c r="P148" s="1"/>
      <c r="Q148" s="1"/>
      <c r="R148" s="1"/>
      <c r="S148" s="1"/>
      <c r="T148" s="1"/>
      <c r="U148" s="1"/>
    </row>
    <row r="149" spans="1:21">
      <c r="A149" s="15" t="s">
        <v>144</v>
      </c>
      <c r="B149" s="106">
        <v>56919.588259999997</v>
      </c>
      <c r="C149" s="106">
        <v>56919.588259999997</v>
      </c>
      <c r="D149" s="1"/>
      <c r="E149" s="1"/>
      <c r="F149" s="1"/>
      <c r="G149" s="1"/>
      <c r="H149" s="1"/>
      <c r="I149" s="1"/>
      <c r="J149" s="1"/>
      <c r="K149" s="1"/>
      <c r="L149" s="1"/>
      <c r="M149" s="1"/>
      <c r="N149" s="1"/>
      <c r="O149" s="1"/>
      <c r="P149" s="1"/>
      <c r="Q149" s="1"/>
      <c r="R149" s="1"/>
      <c r="S149" s="1"/>
      <c r="T149" s="1"/>
      <c r="U149" s="1"/>
    </row>
    <row r="150" spans="1:21">
      <c r="A150" s="17" t="s">
        <v>71</v>
      </c>
      <c r="B150" s="105">
        <v>0</v>
      </c>
      <c r="C150" s="105">
        <v>0</v>
      </c>
      <c r="D150" s="1"/>
      <c r="E150" s="1"/>
      <c r="F150" s="1"/>
      <c r="G150" s="1"/>
      <c r="H150" s="1"/>
      <c r="I150" s="1"/>
      <c r="J150" s="1"/>
      <c r="K150" s="1"/>
      <c r="L150" s="1"/>
      <c r="M150" s="1"/>
      <c r="N150" s="1"/>
      <c r="O150" s="1"/>
      <c r="P150" s="1"/>
      <c r="Q150" s="1"/>
      <c r="R150" s="1"/>
      <c r="S150" s="1"/>
      <c r="T150" s="1"/>
      <c r="U150" s="1"/>
    </row>
    <row r="151" spans="1:21">
      <c r="A151" s="17" t="s">
        <v>73</v>
      </c>
      <c r="B151" s="105">
        <v>15845.649220000001</v>
      </c>
      <c r="C151" s="105">
        <v>15845.649220000001</v>
      </c>
      <c r="D151" s="1"/>
      <c r="E151" s="1"/>
      <c r="F151" s="1"/>
      <c r="G151" s="1"/>
      <c r="H151" s="1"/>
      <c r="I151" s="1"/>
      <c r="J151" s="1"/>
      <c r="K151" s="1"/>
      <c r="L151" s="1"/>
      <c r="M151" s="1"/>
      <c r="N151" s="1"/>
      <c r="O151" s="1"/>
      <c r="P151" s="1"/>
      <c r="Q151" s="1"/>
      <c r="R151" s="1"/>
      <c r="S151" s="1"/>
      <c r="T151" s="1"/>
      <c r="U151" s="1"/>
    </row>
    <row r="152" spans="1:21">
      <c r="A152" s="17" t="s">
        <v>145</v>
      </c>
      <c r="B152" s="105">
        <v>41073.939039999997</v>
      </c>
      <c r="C152" s="105">
        <v>41073.939039999997</v>
      </c>
      <c r="D152" s="1"/>
      <c r="E152" s="1"/>
      <c r="F152" s="1"/>
      <c r="G152" s="1"/>
      <c r="H152" s="1"/>
      <c r="I152" s="1"/>
      <c r="J152" s="1"/>
      <c r="K152" s="1"/>
      <c r="L152" s="1"/>
      <c r="M152" s="1"/>
      <c r="N152" s="1"/>
      <c r="O152" s="1"/>
      <c r="P152" s="1"/>
      <c r="Q152" s="1"/>
      <c r="R152" s="1"/>
      <c r="S152" s="1"/>
      <c r="T152" s="1"/>
      <c r="U152" s="1"/>
    </row>
    <row r="153" spans="1:21">
      <c r="A153" s="17" t="s">
        <v>99</v>
      </c>
      <c r="B153" s="105">
        <v>0</v>
      </c>
      <c r="C153" s="105">
        <v>0</v>
      </c>
      <c r="D153" s="1"/>
      <c r="E153" s="1"/>
      <c r="F153" s="1"/>
      <c r="G153" s="1"/>
      <c r="H153" s="1"/>
      <c r="I153" s="1"/>
      <c r="J153" s="1"/>
      <c r="K153" s="1"/>
      <c r="L153" s="1"/>
      <c r="M153" s="1"/>
      <c r="N153" s="1"/>
      <c r="O153" s="1"/>
      <c r="P153" s="1"/>
      <c r="Q153" s="1"/>
      <c r="R153" s="1"/>
      <c r="S153" s="1"/>
      <c r="T153" s="1"/>
      <c r="U153" s="1"/>
    </row>
    <row r="154" spans="1:21">
      <c r="A154" s="17" t="s">
        <v>146</v>
      </c>
      <c r="B154" s="105">
        <v>0</v>
      </c>
      <c r="C154" s="105">
        <v>0</v>
      </c>
      <c r="D154" s="1"/>
      <c r="E154" s="1"/>
      <c r="F154" s="1"/>
      <c r="G154" s="1"/>
      <c r="H154" s="1"/>
      <c r="I154" s="1"/>
      <c r="J154" s="1"/>
      <c r="K154" s="1"/>
      <c r="L154" s="1"/>
      <c r="M154" s="1"/>
      <c r="N154" s="1"/>
      <c r="O154" s="1"/>
      <c r="P154" s="1"/>
      <c r="Q154" s="1"/>
      <c r="R154" s="1"/>
      <c r="S154" s="1"/>
      <c r="T154" s="1"/>
      <c r="U154" s="1"/>
    </row>
    <row r="155" spans="1:21">
      <c r="A155" s="15" t="s">
        <v>147</v>
      </c>
      <c r="B155" s="106">
        <v>46837.178</v>
      </c>
      <c r="C155" s="106">
        <v>46837.178</v>
      </c>
      <c r="D155" s="1"/>
      <c r="E155" s="1"/>
      <c r="F155" s="1"/>
      <c r="G155" s="1"/>
      <c r="H155" s="1"/>
      <c r="I155" s="1"/>
      <c r="J155" s="1"/>
      <c r="K155" s="1"/>
      <c r="L155" s="1"/>
      <c r="M155" s="1"/>
      <c r="N155" s="1"/>
      <c r="O155" s="1"/>
      <c r="P155" s="1"/>
      <c r="Q155" s="1"/>
      <c r="R155" s="1"/>
      <c r="S155" s="1"/>
      <c r="T155" s="1"/>
      <c r="U155" s="1"/>
    </row>
    <row r="156" spans="1:21">
      <c r="A156" s="17" t="s">
        <v>148</v>
      </c>
      <c r="B156" s="105">
        <v>0</v>
      </c>
      <c r="C156" s="105">
        <v>0</v>
      </c>
      <c r="D156" s="1"/>
      <c r="E156" s="1"/>
      <c r="F156" s="1"/>
      <c r="G156" s="1"/>
      <c r="H156" s="1"/>
      <c r="I156" s="1"/>
      <c r="J156" s="1"/>
      <c r="K156" s="1"/>
      <c r="L156" s="1"/>
      <c r="M156" s="1"/>
      <c r="N156" s="1"/>
      <c r="O156" s="1"/>
      <c r="P156" s="1"/>
      <c r="Q156" s="1"/>
      <c r="R156" s="1"/>
      <c r="S156" s="1"/>
      <c r="T156" s="1"/>
      <c r="U156" s="1"/>
    </row>
    <row r="157" spans="1:21">
      <c r="A157" s="17" t="s">
        <v>149</v>
      </c>
      <c r="B157" s="105">
        <v>0</v>
      </c>
      <c r="C157" s="105">
        <v>0</v>
      </c>
      <c r="D157" s="1"/>
      <c r="E157" s="1"/>
      <c r="F157" s="1"/>
      <c r="G157" s="1"/>
      <c r="H157" s="1"/>
      <c r="I157" s="1"/>
      <c r="J157" s="1"/>
      <c r="K157" s="1"/>
      <c r="L157" s="1"/>
      <c r="M157" s="1"/>
      <c r="N157" s="1"/>
      <c r="O157" s="1"/>
      <c r="P157" s="1"/>
      <c r="Q157" s="1"/>
      <c r="R157" s="1"/>
      <c r="S157" s="1"/>
      <c r="T157" s="1"/>
      <c r="U157" s="1"/>
    </row>
    <row r="158" spans="1:21">
      <c r="A158" s="17" t="s">
        <v>150</v>
      </c>
      <c r="B158" s="105">
        <v>4817.6170899999997</v>
      </c>
      <c r="C158" s="105">
        <v>4817.6170899999997</v>
      </c>
      <c r="D158" s="1"/>
      <c r="E158" s="1"/>
      <c r="F158" s="1"/>
      <c r="G158" s="1"/>
      <c r="H158" s="1"/>
      <c r="I158" s="1"/>
      <c r="J158" s="1"/>
      <c r="K158" s="1"/>
      <c r="L158" s="1"/>
      <c r="M158" s="1"/>
      <c r="N158" s="1"/>
      <c r="O158" s="1"/>
      <c r="P158" s="1"/>
      <c r="Q158" s="1"/>
      <c r="R158" s="1"/>
      <c r="S158" s="1"/>
      <c r="T158" s="1"/>
      <c r="U158" s="1"/>
    </row>
    <row r="159" spans="1:21">
      <c r="A159" s="17" t="s">
        <v>151</v>
      </c>
      <c r="B159" s="105">
        <v>0</v>
      </c>
      <c r="C159" s="105">
        <v>0</v>
      </c>
      <c r="D159" s="1"/>
      <c r="E159" s="1"/>
      <c r="F159" s="1"/>
      <c r="G159" s="1"/>
      <c r="H159" s="1"/>
      <c r="I159" s="1"/>
      <c r="J159" s="1"/>
      <c r="K159" s="1"/>
      <c r="L159" s="1"/>
      <c r="M159" s="1"/>
      <c r="N159" s="1"/>
      <c r="O159" s="1"/>
      <c r="P159" s="1"/>
      <c r="Q159" s="1"/>
      <c r="R159" s="1"/>
      <c r="S159" s="1"/>
      <c r="T159" s="1"/>
      <c r="U159" s="1"/>
    </row>
    <row r="160" spans="1:21">
      <c r="A160" s="17" t="s">
        <v>152</v>
      </c>
      <c r="B160" s="105">
        <v>42019.560909999993</v>
      </c>
      <c r="C160" s="105">
        <v>42019.560909999993</v>
      </c>
      <c r="D160" s="1"/>
      <c r="E160" s="1"/>
      <c r="F160" s="1"/>
      <c r="G160" s="1"/>
      <c r="H160" s="1"/>
      <c r="I160" s="1"/>
      <c r="J160" s="1"/>
      <c r="K160" s="1"/>
      <c r="L160" s="1"/>
      <c r="M160" s="1"/>
      <c r="N160" s="1"/>
      <c r="O160" s="1"/>
      <c r="P160" s="1"/>
      <c r="Q160" s="1"/>
      <c r="R160" s="1"/>
      <c r="S160" s="1"/>
      <c r="T160" s="1"/>
      <c r="U160" s="1"/>
    </row>
    <row r="161" spans="1:21">
      <c r="A161" s="17" t="s">
        <v>153</v>
      </c>
      <c r="B161" s="105">
        <v>0</v>
      </c>
      <c r="C161" s="105">
        <v>0</v>
      </c>
      <c r="D161" s="1"/>
      <c r="E161" s="1"/>
      <c r="F161" s="1"/>
      <c r="G161" s="1"/>
      <c r="H161" s="1"/>
      <c r="I161" s="1"/>
      <c r="J161" s="1"/>
      <c r="K161" s="1"/>
      <c r="L161" s="1"/>
      <c r="M161" s="1"/>
      <c r="N161" s="1"/>
      <c r="O161" s="1"/>
      <c r="P161" s="1"/>
      <c r="Q161" s="1"/>
      <c r="R161" s="1"/>
      <c r="S161" s="1"/>
      <c r="T161" s="1"/>
      <c r="U161" s="1"/>
    </row>
    <row r="162" spans="1:21">
      <c r="A162" s="15" t="s">
        <v>154</v>
      </c>
      <c r="B162" s="106">
        <v>103907.76183</v>
      </c>
      <c r="C162" s="106">
        <v>103907.76183</v>
      </c>
      <c r="D162" s="1"/>
      <c r="E162" s="1"/>
      <c r="F162" s="1"/>
      <c r="G162" s="1"/>
      <c r="H162" s="1"/>
      <c r="I162" s="1"/>
      <c r="J162" s="1"/>
      <c r="K162" s="1"/>
      <c r="L162" s="1"/>
      <c r="M162" s="1"/>
      <c r="N162" s="1"/>
      <c r="O162" s="1"/>
      <c r="P162" s="1"/>
      <c r="Q162" s="1"/>
      <c r="R162" s="1"/>
      <c r="S162" s="1"/>
      <c r="T162" s="1"/>
      <c r="U162" s="1"/>
    </row>
    <row r="163" spans="1:21">
      <c r="A163" s="17" t="s">
        <v>155</v>
      </c>
      <c r="B163" s="105">
        <v>102900</v>
      </c>
      <c r="C163" s="105">
        <v>102900</v>
      </c>
      <c r="D163" s="1"/>
      <c r="E163" s="1"/>
      <c r="F163" s="1"/>
      <c r="G163" s="1"/>
      <c r="H163" s="1"/>
      <c r="I163" s="1"/>
      <c r="J163" s="1"/>
      <c r="K163" s="1"/>
      <c r="L163" s="1"/>
      <c r="M163" s="1"/>
      <c r="N163" s="1"/>
      <c r="O163" s="1"/>
      <c r="P163" s="1"/>
      <c r="Q163" s="1"/>
      <c r="R163" s="1"/>
      <c r="S163" s="1"/>
      <c r="T163" s="1"/>
      <c r="U163" s="1"/>
    </row>
    <row r="164" spans="1:21">
      <c r="A164" s="17" t="s">
        <v>156</v>
      </c>
      <c r="B164" s="105">
        <v>0</v>
      </c>
      <c r="C164" s="105">
        <v>0</v>
      </c>
      <c r="D164" s="1"/>
      <c r="E164" s="1"/>
      <c r="F164" s="1"/>
      <c r="G164" s="1"/>
      <c r="H164" s="1"/>
      <c r="I164" s="1"/>
      <c r="J164" s="1"/>
      <c r="K164" s="1"/>
      <c r="L164" s="1"/>
      <c r="M164" s="1"/>
      <c r="N164" s="1"/>
      <c r="O164" s="1"/>
      <c r="P164" s="1"/>
      <c r="Q164" s="1"/>
      <c r="R164" s="1"/>
      <c r="S164" s="1"/>
      <c r="T164" s="1"/>
      <c r="U164" s="1"/>
    </row>
    <row r="165" spans="1:21">
      <c r="A165" s="11" t="s">
        <v>157</v>
      </c>
      <c r="B165" s="105">
        <v>0</v>
      </c>
      <c r="C165" s="105">
        <v>0</v>
      </c>
      <c r="D165" s="1"/>
      <c r="E165" s="1"/>
      <c r="F165" s="1"/>
      <c r="G165" s="1"/>
      <c r="H165" s="1"/>
      <c r="I165" s="1"/>
      <c r="J165" s="1"/>
      <c r="K165" s="1"/>
      <c r="L165" s="1"/>
      <c r="M165" s="1"/>
      <c r="N165" s="1"/>
      <c r="O165" s="1"/>
      <c r="P165" s="1"/>
      <c r="Q165" s="1"/>
      <c r="R165" s="1"/>
      <c r="S165" s="1"/>
      <c r="T165" s="1"/>
      <c r="U165" s="1"/>
    </row>
    <row r="166" spans="1:21">
      <c r="A166" s="17" t="s">
        <v>158</v>
      </c>
      <c r="B166" s="105">
        <v>1007.7618299999999</v>
      </c>
      <c r="C166" s="105">
        <v>1007.7618299999999</v>
      </c>
      <c r="D166" s="1"/>
      <c r="E166" s="1"/>
      <c r="F166" s="1"/>
      <c r="G166" s="1"/>
      <c r="H166" s="1"/>
      <c r="I166" s="1"/>
      <c r="J166" s="1"/>
      <c r="K166" s="1"/>
      <c r="L166" s="1"/>
      <c r="M166" s="1"/>
      <c r="N166" s="1"/>
      <c r="O166" s="1"/>
      <c r="P166" s="1"/>
      <c r="Q166" s="1"/>
      <c r="R166" s="1"/>
      <c r="S166" s="1"/>
      <c r="T166" s="1"/>
      <c r="U166" s="1"/>
    </row>
    <row r="167" spans="1:21">
      <c r="A167" s="15" t="s">
        <v>159</v>
      </c>
      <c r="B167" s="106">
        <v>0</v>
      </c>
      <c r="C167" s="106">
        <v>0</v>
      </c>
      <c r="D167" s="1"/>
      <c r="E167" s="1"/>
      <c r="F167" s="1"/>
      <c r="G167" s="1"/>
      <c r="H167" s="1"/>
      <c r="I167" s="1"/>
      <c r="J167" s="1"/>
      <c r="K167" s="1"/>
      <c r="L167" s="1"/>
      <c r="M167" s="1"/>
      <c r="N167" s="1"/>
      <c r="O167" s="1"/>
      <c r="P167" s="1"/>
      <c r="Q167" s="1"/>
      <c r="R167" s="1"/>
      <c r="S167" s="1"/>
      <c r="T167" s="1"/>
      <c r="U167" s="1"/>
    </row>
    <row r="168" spans="1:21">
      <c r="A168" s="17" t="s">
        <v>160</v>
      </c>
      <c r="B168" s="105">
        <v>0</v>
      </c>
      <c r="C168" s="105">
        <v>0</v>
      </c>
      <c r="D168" s="1"/>
      <c r="E168" s="1"/>
      <c r="F168" s="1"/>
      <c r="G168" s="1"/>
      <c r="H168" s="1"/>
      <c r="I168" s="1"/>
      <c r="J168" s="1"/>
      <c r="K168" s="1"/>
      <c r="L168" s="1"/>
      <c r="M168" s="1"/>
      <c r="N168" s="1"/>
      <c r="O168" s="1"/>
      <c r="P168" s="1"/>
      <c r="Q168" s="1"/>
      <c r="R168" s="1"/>
      <c r="S168" s="1"/>
      <c r="T168" s="1"/>
      <c r="U168" s="1"/>
    </row>
    <row r="169" spans="1:21">
      <c r="A169" s="17" t="s">
        <v>161</v>
      </c>
      <c r="B169" s="105">
        <v>0</v>
      </c>
      <c r="C169" s="105">
        <v>0</v>
      </c>
      <c r="D169" s="1"/>
      <c r="E169" s="1"/>
      <c r="F169" s="1"/>
      <c r="G169" s="1"/>
      <c r="H169" s="1"/>
      <c r="I169" s="1"/>
      <c r="J169" s="1"/>
      <c r="K169" s="1"/>
      <c r="L169" s="1"/>
      <c r="M169" s="1"/>
      <c r="N169" s="1"/>
      <c r="O169" s="1"/>
      <c r="P169" s="1"/>
      <c r="Q169" s="1"/>
      <c r="R169" s="1"/>
      <c r="S169" s="1"/>
      <c r="T169" s="1"/>
      <c r="U169" s="1"/>
    </row>
    <row r="170" spans="1:21">
      <c r="A170" s="17" t="s">
        <v>162</v>
      </c>
      <c r="B170" s="105">
        <v>0</v>
      </c>
      <c r="C170" s="105">
        <v>0</v>
      </c>
      <c r="D170" s="1"/>
      <c r="E170" s="1"/>
      <c r="F170" s="1"/>
      <c r="G170" s="1"/>
      <c r="H170" s="1"/>
      <c r="I170" s="1"/>
      <c r="J170" s="1"/>
      <c r="K170" s="1"/>
      <c r="L170" s="1"/>
      <c r="M170" s="1"/>
      <c r="N170" s="1"/>
      <c r="O170" s="1"/>
      <c r="P170" s="1"/>
      <c r="Q170" s="1"/>
      <c r="R170" s="1"/>
      <c r="S170" s="1"/>
      <c r="T170" s="1"/>
      <c r="U170" s="1"/>
    </row>
    <row r="171" spans="1:21">
      <c r="A171" s="17" t="s">
        <v>163</v>
      </c>
      <c r="B171" s="105">
        <v>0</v>
      </c>
      <c r="C171" s="105">
        <v>0</v>
      </c>
      <c r="D171" s="1"/>
      <c r="E171" s="1"/>
      <c r="F171" s="1"/>
      <c r="G171" s="1"/>
      <c r="H171" s="1"/>
      <c r="I171" s="1"/>
      <c r="J171" s="1"/>
      <c r="K171" s="1"/>
      <c r="L171" s="1"/>
      <c r="M171" s="1"/>
      <c r="N171" s="1"/>
      <c r="O171" s="1"/>
      <c r="P171" s="1"/>
      <c r="Q171" s="1"/>
      <c r="R171" s="1"/>
      <c r="S171" s="1"/>
      <c r="T171" s="1"/>
      <c r="U171" s="1"/>
    </row>
    <row r="172" spans="1:21">
      <c r="A172" s="17" t="s">
        <v>164</v>
      </c>
      <c r="B172" s="105">
        <v>0</v>
      </c>
      <c r="C172" s="105">
        <v>0</v>
      </c>
      <c r="D172" s="1"/>
      <c r="E172" s="1"/>
      <c r="F172" s="1"/>
      <c r="G172" s="1"/>
      <c r="H172" s="1"/>
      <c r="I172" s="1"/>
      <c r="J172" s="1"/>
      <c r="K172" s="1"/>
      <c r="L172" s="1"/>
      <c r="M172" s="1"/>
      <c r="N172" s="1"/>
      <c r="O172" s="1"/>
      <c r="P172" s="1"/>
      <c r="Q172" s="1"/>
      <c r="R172" s="1"/>
      <c r="S172" s="1"/>
      <c r="T172" s="1"/>
      <c r="U172" s="1"/>
    </row>
    <row r="173" spans="1:21">
      <c r="A173" s="17" t="s">
        <v>165</v>
      </c>
      <c r="B173" s="105">
        <v>0</v>
      </c>
      <c r="C173" s="105">
        <v>0</v>
      </c>
      <c r="D173" s="1"/>
      <c r="E173" s="1"/>
      <c r="F173" s="1"/>
      <c r="G173" s="1"/>
      <c r="H173" s="1"/>
      <c r="I173" s="1"/>
      <c r="J173" s="1"/>
      <c r="K173" s="1"/>
      <c r="L173" s="1"/>
      <c r="M173" s="1"/>
      <c r="N173" s="1"/>
      <c r="O173" s="1"/>
      <c r="P173" s="1"/>
      <c r="Q173" s="1"/>
      <c r="R173" s="1"/>
      <c r="S173" s="1"/>
      <c r="T173" s="1"/>
      <c r="U173" s="1"/>
    </row>
    <row r="174" spans="1:21">
      <c r="A174" s="17" t="s">
        <v>166</v>
      </c>
      <c r="B174" s="105">
        <v>0</v>
      </c>
      <c r="C174" s="105">
        <v>0</v>
      </c>
      <c r="D174" s="1"/>
      <c r="E174" s="1"/>
      <c r="F174" s="1"/>
      <c r="G174" s="1"/>
      <c r="H174" s="1"/>
      <c r="I174" s="1"/>
      <c r="J174" s="1"/>
      <c r="K174" s="1"/>
      <c r="L174" s="1"/>
      <c r="M174" s="1"/>
      <c r="N174" s="1"/>
      <c r="O174" s="1"/>
      <c r="P174" s="1"/>
      <c r="Q174" s="1"/>
      <c r="R174" s="1"/>
      <c r="S174" s="1"/>
      <c r="T174" s="1"/>
      <c r="U174" s="1"/>
    </row>
    <row r="175" spans="1:21">
      <c r="A175" s="17" t="s">
        <v>167</v>
      </c>
      <c r="B175" s="105">
        <v>0</v>
      </c>
      <c r="C175" s="105">
        <v>0</v>
      </c>
      <c r="D175" s="1"/>
      <c r="E175" s="1"/>
      <c r="F175" s="1"/>
      <c r="G175" s="1"/>
      <c r="H175" s="1"/>
      <c r="I175" s="1"/>
      <c r="J175" s="1"/>
      <c r="K175" s="1"/>
      <c r="L175" s="1"/>
      <c r="M175" s="1"/>
      <c r="N175" s="1"/>
      <c r="O175" s="1"/>
      <c r="P175" s="1"/>
      <c r="Q175" s="1"/>
      <c r="R175" s="1"/>
      <c r="S175" s="1"/>
      <c r="T175" s="1"/>
      <c r="U175" s="1"/>
    </row>
    <row r="176" spans="1:21">
      <c r="A176" s="15" t="s">
        <v>168</v>
      </c>
      <c r="B176" s="106">
        <v>902108.34013000003</v>
      </c>
      <c r="C176" s="106">
        <v>902108.34013000003</v>
      </c>
      <c r="D176" s="1"/>
      <c r="E176" s="1"/>
      <c r="F176" s="1"/>
      <c r="G176" s="1"/>
      <c r="H176" s="1"/>
      <c r="I176" s="1"/>
      <c r="J176" s="1"/>
      <c r="K176" s="1"/>
      <c r="L176" s="1"/>
      <c r="M176" s="1"/>
      <c r="N176" s="1"/>
      <c r="O176" s="1"/>
      <c r="P176" s="1"/>
      <c r="Q176" s="1"/>
      <c r="R176" s="1"/>
      <c r="S176" s="1"/>
      <c r="T176" s="1"/>
      <c r="U176" s="1"/>
    </row>
    <row r="177" spans="1:21">
      <c r="A177" s="24" t="s">
        <v>169</v>
      </c>
      <c r="B177" s="105">
        <v>757352</v>
      </c>
      <c r="C177" s="105">
        <v>757352</v>
      </c>
      <c r="D177" s="1"/>
      <c r="E177" s="1"/>
      <c r="F177" s="1"/>
      <c r="G177" s="1"/>
      <c r="H177" s="1"/>
      <c r="I177" s="1"/>
      <c r="J177" s="1"/>
      <c r="K177" s="1"/>
      <c r="L177" s="1"/>
      <c r="M177" s="1"/>
      <c r="N177" s="1"/>
      <c r="O177" s="1"/>
      <c r="P177" s="1"/>
      <c r="Q177" s="1"/>
      <c r="R177" s="1"/>
      <c r="S177" s="1"/>
      <c r="T177" s="1"/>
      <c r="U177" s="1"/>
    </row>
    <row r="178" spans="1:21">
      <c r="A178" s="17" t="s">
        <v>170</v>
      </c>
      <c r="B178" s="105">
        <v>757352</v>
      </c>
      <c r="C178" s="105">
        <v>757352</v>
      </c>
      <c r="D178" s="1"/>
      <c r="E178" s="1"/>
      <c r="F178" s="1"/>
      <c r="G178" s="1"/>
      <c r="H178" s="1"/>
      <c r="I178" s="1"/>
      <c r="J178" s="1"/>
      <c r="K178" s="1"/>
      <c r="L178" s="1"/>
      <c r="M178" s="1"/>
      <c r="N178" s="1"/>
      <c r="O178" s="1"/>
      <c r="P178" s="1"/>
      <c r="Q178" s="1"/>
      <c r="R178" s="1"/>
      <c r="S178" s="1"/>
      <c r="T178" s="1"/>
      <c r="U178" s="1"/>
    </row>
    <row r="179" spans="1:21">
      <c r="A179" s="17" t="s">
        <v>171</v>
      </c>
      <c r="B179" s="105">
        <v>0</v>
      </c>
      <c r="C179" s="105">
        <v>0</v>
      </c>
      <c r="D179" s="1"/>
      <c r="E179" s="1"/>
      <c r="F179" s="1"/>
      <c r="G179" s="1"/>
      <c r="H179" s="1"/>
      <c r="I179" s="1"/>
      <c r="J179" s="1"/>
      <c r="K179" s="1"/>
      <c r="L179" s="1"/>
      <c r="M179" s="1"/>
      <c r="N179" s="1"/>
      <c r="O179" s="1"/>
      <c r="P179" s="1"/>
      <c r="Q179" s="1"/>
      <c r="R179" s="1"/>
      <c r="S179" s="1"/>
      <c r="T179" s="1"/>
      <c r="U179" s="1"/>
    </row>
    <row r="180" spans="1:21">
      <c r="A180" s="17" t="s">
        <v>172</v>
      </c>
      <c r="B180" s="105">
        <v>0</v>
      </c>
      <c r="C180" s="105">
        <v>0</v>
      </c>
      <c r="D180" s="1"/>
      <c r="E180" s="1"/>
      <c r="F180" s="1"/>
      <c r="G180" s="1"/>
      <c r="H180" s="1"/>
      <c r="I180" s="1"/>
      <c r="J180" s="1"/>
      <c r="K180" s="1"/>
      <c r="L180" s="1"/>
      <c r="M180" s="1"/>
      <c r="N180" s="1"/>
      <c r="O180" s="1"/>
      <c r="P180" s="1"/>
      <c r="Q180" s="1"/>
      <c r="R180" s="1"/>
      <c r="S180" s="1"/>
      <c r="T180" s="1"/>
      <c r="U180" s="1"/>
    </row>
    <row r="181" spans="1:21">
      <c r="A181" s="24" t="s">
        <v>173</v>
      </c>
      <c r="B181" s="105">
        <v>0</v>
      </c>
      <c r="C181" s="105">
        <v>0</v>
      </c>
      <c r="D181" s="1"/>
      <c r="E181" s="1"/>
      <c r="F181" s="1"/>
      <c r="G181" s="1"/>
      <c r="H181" s="1"/>
      <c r="I181" s="1"/>
      <c r="J181" s="1"/>
      <c r="K181" s="1"/>
      <c r="L181" s="1"/>
      <c r="M181" s="1"/>
      <c r="N181" s="1"/>
      <c r="O181" s="1"/>
      <c r="P181" s="1"/>
      <c r="Q181" s="1"/>
      <c r="R181" s="1"/>
      <c r="S181" s="1"/>
      <c r="T181" s="1"/>
      <c r="U181" s="1"/>
    </row>
    <row r="182" spans="1:21">
      <c r="A182" s="17" t="s">
        <v>174</v>
      </c>
      <c r="B182" s="105">
        <v>0</v>
      </c>
      <c r="C182" s="105">
        <v>0</v>
      </c>
      <c r="D182" s="1"/>
      <c r="E182" s="1"/>
      <c r="F182" s="1"/>
      <c r="G182" s="1"/>
      <c r="H182" s="1"/>
      <c r="I182" s="1"/>
      <c r="J182" s="1"/>
      <c r="K182" s="1"/>
      <c r="L182" s="1"/>
      <c r="M182" s="1"/>
      <c r="N182" s="1"/>
      <c r="O182" s="1"/>
      <c r="P182" s="1"/>
      <c r="Q182" s="1"/>
      <c r="R182" s="1"/>
      <c r="S182" s="1"/>
      <c r="T182" s="1"/>
      <c r="U182" s="1"/>
    </row>
    <row r="183" spans="1:21">
      <c r="A183" s="17" t="s">
        <v>175</v>
      </c>
      <c r="B183" s="105">
        <v>0</v>
      </c>
      <c r="C183" s="105">
        <v>0</v>
      </c>
      <c r="D183" s="1"/>
      <c r="E183" s="1"/>
      <c r="F183" s="1"/>
      <c r="G183" s="1"/>
      <c r="H183" s="1"/>
      <c r="I183" s="1"/>
      <c r="J183" s="1"/>
      <c r="K183" s="1"/>
      <c r="L183" s="1"/>
      <c r="M183" s="1"/>
      <c r="N183" s="1"/>
      <c r="O183" s="1"/>
      <c r="P183" s="1"/>
      <c r="Q183" s="1"/>
      <c r="R183" s="1"/>
      <c r="S183" s="1"/>
      <c r="T183" s="1"/>
      <c r="U183" s="1"/>
    </row>
    <row r="184" spans="1:21">
      <c r="A184" s="17" t="s">
        <v>176</v>
      </c>
      <c r="B184" s="105">
        <v>0</v>
      </c>
      <c r="C184" s="105">
        <v>0</v>
      </c>
      <c r="D184" s="1"/>
      <c r="E184" s="1"/>
      <c r="F184" s="1"/>
      <c r="G184" s="1"/>
      <c r="H184" s="1"/>
      <c r="I184" s="1"/>
      <c r="J184" s="1"/>
      <c r="K184" s="1"/>
      <c r="L184" s="1"/>
      <c r="M184" s="1"/>
      <c r="N184" s="1"/>
      <c r="O184" s="1"/>
      <c r="P184" s="1"/>
      <c r="Q184" s="1"/>
      <c r="R184" s="1"/>
      <c r="S184" s="1"/>
      <c r="T184" s="1"/>
      <c r="U184" s="1"/>
    </row>
    <row r="185" spans="1:21">
      <c r="A185" s="24" t="s">
        <v>177</v>
      </c>
      <c r="B185" s="105">
        <v>0</v>
      </c>
      <c r="C185" s="105">
        <v>0</v>
      </c>
      <c r="D185" s="1"/>
      <c r="E185" s="1"/>
      <c r="F185" s="1"/>
      <c r="G185" s="1"/>
      <c r="H185" s="1"/>
      <c r="I185" s="1"/>
      <c r="J185" s="1"/>
      <c r="K185" s="1"/>
      <c r="L185" s="1"/>
      <c r="M185" s="1"/>
      <c r="N185" s="1"/>
      <c r="O185" s="1"/>
      <c r="P185" s="1"/>
      <c r="Q185" s="1"/>
      <c r="R185" s="1"/>
      <c r="S185" s="1"/>
      <c r="T185" s="1"/>
      <c r="U185" s="1"/>
    </row>
    <row r="186" spans="1:21">
      <c r="A186" s="17" t="s">
        <v>178</v>
      </c>
      <c r="B186" s="105">
        <v>0</v>
      </c>
      <c r="C186" s="105">
        <v>0</v>
      </c>
      <c r="D186" s="1"/>
      <c r="E186" s="1"/>
      <c r="F186" s="1"/>
      <c r="G186" s="1"/>
      <c r="H186" s="1"/>
      <c r="I186" s="1"/>
      <c r="J186" s="1"/>
      <c r="K186" s="1"/>
      <c r="L186" s="1"/>
      <c r="M186" s="1"/>
      <c r="N186" s="1"/>
      <c r="O186" s="1"/>
      <c r="P186" s="1"/>
      <c r="Q186" s="1"/>
      <c r="R186" s="1"/>
      <c r="S186" s="1"/>
      <c r="T186" s="1"/>
      <c r="U186" s="1"/>
    </row>
    <row r="187" spans="1:21">
      <c r="A187" s="24" t="s">
        <v>179</v>
      </c>
      <c r="B187" s="105">
        <v>134105.4638</v>
      </c>
      <c r="C187" s="105">
        <v>134105.4638</v>
      </c>
      <c r="D187" s="1"/>
      <c r="E187" s="1"/>
      <c r="F187" s="1"/>
      <c r="G187" s="1"/>
      <c r="H187" s="1"/>
      <c r="I187" s="1"/>
      <c r="J187" s="1"/>
      <c r="K187" s="1"/>
      <c r="L187" s="1"/>
      <c r="M187" s="1"/>
      <c r="N187" s="1"/>
      <c r="O187" s="1"/>
      <c r="P187" s="1"/>
      <c r="Q187" s="1"/>
      <c r="R187" s="1"/>
      <c r="S187" s="1"/>
      <c r="T187" s="1"/>
      <c r="U187" s="1"/>
    </row>
    <row r="188" spans="1:21">
      <c r="A188" s="17" t="s">
        <v>180</v>
      </c>
      <c r="B188" s="105">
        <v>59430.641779999998</v>
      </c>
      <c r="C188" s="105">
        <v>59430.641779999998</v>
      </c>
      <c r="D188" s="1"/>
      <c r="E188" s="1"/>
      <c r="F188" s="1"/>
      <c r="G188" s="1"/>
      <c r="H188" s="1"/>
      <c r="I188" s="1"/>
      <c r="J188" s="1"/>
      <c r="K188" s="1"/>
      <c r="L188" s="1"/>
      <c r="M188" s="1"/>
      <c r="N188" s="1"/>
      <c r="O188" s="1"/>
      <c r="P188" s="1"/>
      <c r="Q188" s="1"/>
      <c r="R188" s="1"/>
      <c r="S188" s="1"/>
      <c r="T188" s="1"/>
      <c r="U188" s="1"/>
    </row>
    <row r="189" spans="1:21">
      <c r="A189" s="17" t="s">
        <v>181</v>
      </c>
      <c r="B189" s="105">
        <v>47494.563020000001</v>
      </c>
      <c r="C189" s="105">
        <v>47494.563020000001</v>
      </c>
      <c r="D189" s="1"/>
      <c r="E189" s="1"/>
      <c r="F189" s="1"/>
      <c r="G189" s="1"/>
      <c r="H189" s="1"/>
      <c r="I189" s="1"/>
      <c r="J189" s="1"/>
      <c r="K189" s="1"/>
      <c r="L189" s="1"/>
      <c r="M189" s="1"/>
      <c r="N189" s="1"/>
      <c r="O189" s="1"/>
      <c r="P189" s="1"/>
      <c r="Q189" s="1"/>
      <c r="R189" s="1"/>
      <c r="S189" s="1"/>
      <c r="T189" s="1"/>
      <c r="U189" s="1"/>
    </row>
    <row r="190" spans="1:21">
      <c r="A190" s="17" t="s">
        <v>182</v>
      </c>
      <c r="B190" s="105">
        <v>27180.258999999998</v>
      </c>
      <c r="C190" s="105">
        <v>27180.258999999998</v>
      </c>
      <c r="D190" s="1"/>
      <c r="E190" s="1"/>
      <c r="F190" s="1"/>
      <c r="G190" s="1"/>
      <c r="H190" s="1"/>
      <c r="I190" s="1"/>
      <c r="J190" s="1"/>
      <c r="K190" s="1"/>
      <c r="L190" s="1"/>
      <c r="M190" s="1"/>
      <c r="N190" s="1"/>
      <c r="O190" s="1"/>
      <c r="P190" s="1"/>
      <c r="Q190" s="1"/>
      <c r="R190" s="1"/>
      <c r="S190" s="1"/>
      <c r="T190" s="1"/>
      <c r="U190" s="1"/>
    </row>
    <row r="191" spans="1:21">
      <c r="A191" s="24" t="s">
        <v>183</v>
      </c>
      <c r="B191" s="105">
        <v>10650.876330000001</v>
      </c>
      <c r="C191" s="105">
        <v>10650.876330000001</v>
      </c>
      <c r="D191" s="1"/>
      <c r="E191" s="1"/>
      <c r="F191" s="1"/>
      <c r="G191" s="1"/>
      <c r="H191" s="1"/>
      <c r="I191" s="1"/>
      <c r="J191" s="1"/>
      <c r="K191" s="1"/>
      <c r="L191" s="1"/>
      <c r="M191" s="1"/>
      <c r="N191" s="1"/>
      <c r="O191" s="1"/>
      <c r="P191" s="1"/>
      <c r="Q191" s="1"/>
      <c r="R191" s="1"/>
      <c r="S191" s="1"/>
      <c r="T191" s="1"/>
      <c r="U191" s="1"/>
    </row>
    <row r="192" spans="1:21">
      <c r="A192" s="17" t="s">
        <v>184</v>
      </c>
      <c r="B192" s="105">
        <v>6.497E-2</v>
      </c>
      <c r="C192" s="105">
        <v>6.497E-2</v>
      </c>
      <c r="D192" s="1"/>
      <c r="E192" s="1"/>
      <c r="F192" s="1"/>
      <c r="G192" s="1"/>
      <c r="H192" s="1"/>
      <c r="I192" s="1"/>
      <c r="J192" s="1"/>
      <c r="K192" s="1"/>
      <c r="L192" s="1"/>
      <c r="M192" s="1"/>
      <c r="N192" s="1"/>
      <c r="O192" s="1"/>
      <c r="P192" s="1"/>
      <c r="Q192" s="1"/>
      <c r="R192" s="1"/>
      <c r="S192" s="1"/>
      <c r="T192" s="1"/>
      <c r="U192" s="1"/>
    </row>
    <row r="193" spans="1:21">
      <c r="A193" s="118" t="s">
        <v>185</v>
      </c>
      <c r="B193" s="526">
        <v>10650.81136</v>
      </c>
      <c r="C193" s="105">
        <v>10650.81136</v>
      </c>
      <c r="D193" s="1"/>
      <c r="E193" s="1"/>
      <c r="F193" s="1"/>
      <c r="G193" s="1"/>
      <c r="H193" s="1"/>
      <c r="I193" s="1"/>
      <c r="J193" s="1"/>
      <c r="K193" s="1"/>
      <c r="L193" s="1"/>
      <c r="M193" s="1"/>
      <c r="N193" s="1"/>
      <c r="O193" s="1"/>
      <c r="P193" s="1"/>
      <c r="Q193" s="1"/>
      <c r="R193" s="1"/>
      <c r="S193" s="1"/>
      <c r="T193" s="1"/>
      <c r="U193" s="1"/>
    </row>
    <row r="194" spans="1:21">
      <c r="A194" s="14" t="s">
        <v>186</v>
      </c>
      <c r="B194" s="106">
        <v>9583640.4699400011</v>
      </c>
      <c r="C194" s="106">
        <v>9583640.4699400011</v>
      </c>
      <c r="D194" s="1"/>
      <c r="E194" s="1"/>
      <c r="F194" s="1"/>
      <c r="G194" s="1"/>
      <c r="H194" s="1"/>
      <c r="I194" s="1"/>
      <c r="J194" s="1"/>
      <c r="K194" s="1"/>
      <c r="L194" s="1"/>
      <c r="M194" s="1"/>
      <c r="N194" s="1"/>
      <c r="O194" s="1"/>
      <c r="P194" s="1"/>
      <c r="Q194" s="1"/>
      <c r="R194" s="1"/>
      <c r="S194" s="1"/>
      <c r="T194" s="1"/>
      <c r="U194" s="1"/>
    </row>
    <row r="195" spans="1:21">
      <c r="A195" s="15" t="s">
        <v>187</v>
      </c>
      <c r="B195" s="106">
        <v>0</v>
      </c>
      <c r="C195" s="106">
        <v>0</v>
      </c>
      <c r="D195" s="1"/>
      <c r="E195" s="1"/>
      <c r="F195" s="1"/>
      <c r="G195" s="1"/>
      <c r="H195" s="1"/>
      <c r="I195" s="1"/>
      <c r="J195" s="1"/>
      <c r="K195" s="1"/>
      <c r="L195" s="1"/>
      <c r="M195" s="1"/>
      <c r="N195" s="1"/>
      <c r="O195" s="1"/>
      <c r="P195" s="1"/>
      <c r="Q195" s="1"/>
      <c r="R195" s="1"/>
      <c r="S195" s="1"/>
      <c r="T195" s="1"/>
      <c r="U195" s="1"/>
    </row>
    <row r="196" spans="1:21">
      <c r="A196" s="24" t="s">
        <v>188</v>
      </c>
      <c r="B196" s="105">
        <v>0</v>
      </c>
      <c r="C196" s="105">
        <v>0</v>
      </c>
      <c r="D196" s="1"/>
      <c r="E196" s="1"/>
      <c r="F196" s="1"/>
      <c r="G196" s="1"/>
      <c r="H196" s="1"/>
      <c r="I196" s="1"/>
      <c r="J196" s="1"/>
      <c r="K196" s="1"/>
      <c r="L196" s="1"/>
      <c r="M196" s="1"/>
      <c r="N196" s="1"/>
      <c r="O196" s="1"/>
      <c r="P196" s="1"/>
      <c r="Q196" s="1"/>
      <c r="R196" s="1"/>
      <c r="S196" s="1"/>
      <c r="T196" s="1"/>
      <c r="U196" s="1"/>
    </row>
    <row r="197" spans="1:21">
      <c r="A197" s="17" t="s">
        <v>189</v>
      </c>
      <c r="B197" s="105">
        <v>0</v>
      </c>
      <c r="C197" s="105">
        <v>0</v>
      </c>
      <c r="D197" s="1"/>
      <c r="E197" s="1"/>
      <c r="F197" s="1"/>
      <c r="G197" s="1"/>
      <c r="H197" s="1"/>
      <c r="I197" s="1"/>
      <c r="J197" s="1"/>
      <c r="K197" s="1"/>
      <c r="L197" s="1"/>
      <c r="M197" s="1"/>
      <c r="N197" s="1"/>
      <c r="O197" s="1"/>
      <c r="P197" s="1"/>
      <c r="Q197" s="1"/>
      <c r="R197" s="1"/>
      <c r="S197" s="1"/>
      <c r="T197" s="1"/>
      <c r="U197" s="1"/>
    </row>
    <row r="198" spans="1:21">
      <c r="A198" s="17" t="s">
        <v>190</v>
      </c>
      <c r="B198" s="105">
        <v>0</v>
      </c>
      <c r="C198" s="105">
        <v>0</v>
      </c>
      <c r="D198" s="1"/>
      <c r="E198" s="1"/>
      <c r="F198" s="1"/>
      <c r="G198" s="1"/>
      <c r="H198" s="1"/>
      <c r="I198" s="1"/>
      <c r="J198" s="1"/>
      <c r="K198" s="1"/>
      <c r="L198" s="1"/>
      <c r="M198" s="1"/>
      <c r="N198" s="1"/>
      <c r="O198" s="1"/>
      <c r="P198" s="1"/>
      <c r="Q198" s="1"/>
      <c r="R198" s="1"/>
      <c r="S198" s="1"/>
      <c r="T198" s="1"/>
      <c r="U198" s="1"/>
    </row>
    <row r="199" spans="1:21">
      <c r="A199" s="17" t="s">
        <v>191</v>
      </c>
      <c r="B199" s="105">
        <v>0</v>
      </c>
      <c r="C199" s="105">
        <v>0</v>
      </c>
      <c r="D199" s="1"/>
      <c r="E199" s="1"/>
      <c r="F199" s="1"/>
      <c r="G199" s="1"/>
      <c r="H199" s="1"/>
      <c r="I199" s="1"/>
      <c r="J199" s="1"/>
      <c r="K199" s="1"/>
      <c r="L199" s="1"/>
      <c r="M199" s="1"/>
      <c r="N199" s="1"/>
      <c r="O199" s="1"/>
      <c r="P199" s="1"/>
      <c r="Q199" s="1"/>
      <c r="R199" s="1"/>
      <c r="S199" s="1"/>
      <c r="T199" s="1"/>
      <c r="U199" s="1"/>
    </row>
    <row r="200" spans="1:21">
      <c r="A200" s="17" t="s">
        <v>192</v>
      </c>
      <c r="B200" s="105">
        <v>0</v>
      </c>
      <c r="C200" s="105">
        <v>0</v>
      </c>
      <c r="D200" s="1"/>
      <c r="E200" s="1"/>
      <c r="F200" s="1"/>
      <c r="G200" s="1"/>
      <c r="H200" s="1"/>
      <c r="I200" s="1"/>
      <c r="J200" s="1"/>
      <c r="K200" s="1"/>
      <c r="L200" s="1"/>
      <c r="M200" s="1"/>
      <c r="N200" s="1"/>
      <c r="O200" s="1"/>
      <c r="P200" s="1"/>
      <c r="Q200" s="1"/>
      <c r="R200" s="1"/>
      <c r="S200" s="1"/>
      <c r="T200" s="1"/>
      <c r="U200" s="1"/>
    </row>
    <row r="201" spans="1:21">
      <c r="A201" s="17" t="s">
        <v>193</v>
      </c>
      <c r="B201" s="105">
        <v>0</v>
      </c>
      <c r="C201" s="105">
        <v>0</v>
      </c>
      <c r="D201" s="1"/>
      <c r="E201" s="1"/>
      <c r="F201" s="1"/>
      <c r="G201" s="1"/>
      <c r="H201" s="1"/>
      <c r="I201" s="1"/>
      <c r="J201" s="1"/>
      <c r="K201" s="1"/>
      <c r="L201" s="1"/>
      <c r="M201" s="1"/>
      <c r="N201" s="1"/>
      <c r="O201" s="1"/>
      <c r="P201" s="1"/>
      <c r="Q201" s="1"/>
      <c r="R201" s="1"/>
      <c r="S201" s="1"/>
      <c r="T201" s="1"/>
      <c r="U201" s="1"/>
    </row>
    <row r="202" spans="1:21">
      <c r="A202" s="24" t="s">
        <v>194</v>
      </c>
      <c r="B202" s="105">
        <v>0</v>
      </c>
      <c r="C202" s="105">
        <v>0</v>
      </c>
      <c r="D202" s="1"/>
      <c r="E202" s="1"/>
      <c r="F202" s="1"/>
      <c r="G202" s="1"/>
      <c r="H202" s="1"/>
      <c r="I202" s="1"/>
      <c r="J202" s="1"/>
      <c r="K202" s="1"/>
      <c r="L202" s="1"/>
      <c r="M202" s="1"/>
      <c r="N202" s="1"/>
      <c r="O202" s="1"/>
      <c r="P202" s="1"/>
      <c r="Q202" s="1"/>
      <c r="R202" s="1"/>
      <c r="S202" s="1"/>
      <c r="T202" s="1"/>
      <c r="U202" s="1"/>
    </row>
    <row r="203" spans="1:21">
      <c r="A203" s="17" t="s">
        <v>195</v>
      </c>
      <c r="B203" s="105">
        <v>0</v>
      </c>
      <c r="C203" s="105">
        <v>0</v>
      </c>
      <c r="D203" s="1"/>
      <c r="E203" s="1"/>
      <c r="F203" s="1"/>
      <c r="G203" s="1"/>
      <c r="H203" s="1"/>
      <c r="I203" s="1"/>
      <c r="J203" s="1"/>
      <c r="K203" s="1"/>
      <c r="L203" s="1"/>
      <c r="M203" s="1"/>
      <c r="N203" s="1"/>
      <c r="O203" s="1"/>
      <c r="P203" s="1"/>
      <c r="Q203" s="1"/>
      <c r="R203" s="1"/>
      <c r="S203" s="1"/>
      <c r="T203" s="1"/>
      <c r="U203" s="1"/>
    </row>
    <row r="204" spans="1:21">
      <c r="A204" s="17" t="s">
        <v>196</v>
      </c>
      <c r="B204" s="105">
        <v>0</v>
      </c>
      <c r="C204" s="105">
        <v>0</v>
      </c>
      <c r="D204" s="1"/>
      <c r="E204" s="1"/>
      <c r="F204" s="1"/>
      <c r="G204" s="1"/>
      <c r="H204" s="1"/>
      <c r="I204" s="1"/>
      <c r="J204" s="1"/>
      <c r="K204" s="1"/>
      <c r="L204" s="1"/>
      <c r="M204" s="1"/>
      <c r="N204" s="1"/>
      <c r="O204" s="1"/>
      <c r="P204" s="1"/>
      <c r="Q204" s="1"/>
      <c r="R204" s="1"/>
      <c r="S204" s="1"/>
      <c r="T204" s="1"/>
      <c r="U204" s="1"/>
    </row>
    <row r="205" spans="1:21">
      <c r="A205" s="11" t="s">
        <v>197</v>
      </c>
      <c r="B205" s="105">
        <v>0</v>
      </c>
      <c r="C205" s="105">
        <v>0</v>
      </c>
      <c r="D205" s="1"/>
      <c r="E205" s="1"/>
      <c r="F205" s="1"/>
      <c r="G205" s="1"/>
      <c r="H205" s="1"/>
      <c r="I205" s="1"/>
      <c r="J205" s="1"/>
      <c r="K205" s="1"/>
      <c r="L205" s="1"/>
      <c r="M205" s="1"/>
      <c r="N205" s="1"/>
      <c r="O205" s="1"/>
      <c r="P205" s="1"/>
      <c r="Q205" s="1"/>
      <c r="R205" s="1"/>
      <c r="S205" s="1"/>
      <c r="T205" s="1"/>
      <c r="U205" s="1"/>
    </row>
    <row r="206" spans="1:21">
      <c r="A206" s="17" t="s">
        <v>198</v>
      </c>
      <c r="B206" s="105">
        <v>0</v>
      </c>
      <c r="C206" s="105">
        <v>0</v>
      </c>
      <c r="D206" s="1"/>
      <c r="E206" s="1"/>
      <c r="F206" s="1"/>
      <c r="G206" s="1"/>
      <c r="H206" s="1"/>
      <c r="I206" s="1"/>
      <c r="J206" s="1"/>
      <c r="K206" s="1"/>
      <c r="L206" s="1"/>
      <c r="M206" s="1"/>
      <c r="N206" s="1"/>
      <c r="O206" s="1"/>
      <c r="P206" s="1"/>
      <c r="Q206" s="1"/>
      <c r="R206" s="1"/>
      <c r="S206" s="1"/>
      <c r="T206" s="1"/>
      <c r="U206" s="1"/>
    </row>
    <row r="207" spans="1:21">
      <c r="A207" s="17" t="s">
        <v>199</v>
      </c>
      <c r="B207" s="105">
        <v>0</v>
      </c>
      <c r="C207" s="105">
        <v>0</v>
      </c>
      <c r="D207" s="1"/>
      <c r="E207" s="1"/>
      <c r="F207" s="1"/>
      <c r="G207" s="1"/>
      <c r="H207" s="1"/>
      <c r="I207" s="1"/>
      <c r="J207" s="1"/>
      <c r="K207" s="1"/>
      <c r="L207" s="1"/>
      <c r="M207" s="1"/>
      <c r="N207" s="1"/>
      <c r="O207" s="1"/>
      <c r="P207" s="1"/>
      <c r="Q207" s="1"/>
      <c r="R207" s="1"/>
      <c r="S207" s="1"/>
      <c r="T207" s="1"/>
      <c r="U207" s="1"/>
    </row>
    <row r="208" spans="1:21">
      <c r="A208" s="24" t="s">
        <v>200</v>
      </c>
      <c r="B208" s="105">
        <v>0</v>
      </c>
      <c r="C208" s="105">
        <v>0</v>
      </c>
      <c r="D208" s="1"/>
      <c r="E208" s="1"/>
      <c r="F208" s="1"/>
      <c r="G208" s="1"/>
      <c r="H208" s="1"/>
      <c r="I208" s="1"/>
      <c r="J208" s="1"/>
      <c r="K208" s="1"/>
      <c r="L208" s="1"/>
      <c r="M208" s="1"/>
      <c r="N208" s="1"/>
      <c r="O208" s="1"/>
      <c r="P208" s="1"/>
      <c r="Q208" s="1"/>
      <c r="R208" s="1"/>
      <c r="S208" s="1"/>
      <c r="T208" s="1"/>
      <c r="U208" s="1"/>
    </row>
    <row r="209" spans="1:21">
      <c r="A209" s="24" t="s">
        <v>201</v>
      </c>
      <c r="B209" s="105">
        <v>0</v>
      </c>
      <c r="C209" s="105">
        <v>0</v>
      </c>
      <c r="D209" s="1"/>
      <c r="E209" s="1"/>
      <c r="F209" s="1"/>
      <c r="G209" s="1"/>
      <c r="H209" s="1"/>
      <c r="I209" s="1"/>
      <c r="J209" s="1"/>
      <c r="K209" s="1"/>
      <c r="L209" s="1"/>
      <c r="M209" s="1"/>
      <c r="N209" s="1"/>
      <c r="O209" s="1"/>
      <c r="P209" s="1"/>
      <c r="Q209" s="1"/>
      <c r="R209" s="1"/>
      <c r="S209" s="1"/>
      <c r="T209" s="1"/>
      <c r="U209" s="1"/>
    </row>
    <row r="210" spans="1:21">
      <c r="A210" s="17" t="s">
        <v>202</v>
      </c>
      <c r="B210" s="105">
        <v>0</v>
      </c>
      <c r="C210" s="105">
        <v>0</v>
      </c>
      <c r="D210" s="1"/>
      <c r="E210" s="1"/>
      <c r="F210" s="1"/>
      <c r="G210" s="1"/>
      <c r="H210" s="1"/>
      <c r="I210" s="1"/>
      <c r="J210" s="1"/>
      <c r="K210" s="1"/>
      <c r="L210" s="1"/>
      <c r="M210" s="1"/>
      <c r="N210" s="1"/>
      <c r="O210" s="1"/>
      <c r="P210" s="1"/>
      <c r="Q210" s="1"/>
      <c r="R210" s="1"/>
      <c r="S210" s="1"/>
      <c r="T210" s="1"/>
      <c r="U210" s="1"/>
    </row>
    <row r="211" spans="1:21">
      <c r="A211" s="17" t="s">
        <v>203</v>
      </c>
      <c r="B211" s="105">
        <v>0</v>
      </c>
      <c r="C211" s="105">
        <v>0</v>
      </c>
      <c r="D211" s="1"/>
      <c r="E211" s="1"/>
      <c r="F211" s="1"/>
      <c r="G211" s="1"/>
      <c r="H211" s="1"/>
      <c r="I211" s="1"/>
      <c r="J211" s="1"/>
      <c r="K211" s="1"/>
      <c r="L211" s="1"/>
      <c r="M211" s="1"/>
      <c r="N211" s="1"/>
      <c r="O211" s="1"/>
      <c r="P211" s="1"/>
      <c r="Q211" s="1"/>
      <c r="R211" s="1"/>
      <c r="S211" s="1"/>
      <c r="T211" s="1"/>
      <c r="U211" s="1"/>
    </row>
    <row r="212" spans="1:21">
      <c r="A212" s="17" t="s">
        <v>204</v>
      </c>
      <c r="B212" s="105">
        <v>0</v>
      </c>
      <c r="C212" s="105">
        <v>0</v>
      </c>
      <c r="D212" s="1"/>
      <c r="E212" s="1"/>
      <c r="F212" s="1"/>
      <c r="G212" s="1"/>
      <c r="H212" s="1"/>
      <c r="I212" s="1"/>
      <c r="J212" s="1"/>
      <c r="K212" s="1"/>
      <c r="L212" s="1"/>
      <c r="M212" s="1"/>
      <c r="N212" s="1"/>
      <c r="O212" s="1"/>
      <c r="P212" s="1"/>
      <c r="Q212" s="1"/>
      <c r="R212" s="1"/>
      <c r="S212" s="1"/>
      <c r="T212" s="1"/>
      <c r="U212" s="1"/>
    </row>
    <row r="213" spans="1:21">
      <c r="A213" s="17" t="s">
        <v>205</v>
      </c>
      <c r="B213" s="105">
        <v>0</v>
      </c>
      <c r="C213" s="105">
        <v>0</v>
      </c>
      <c r="D213" s="1"/>
      <c r="E213" s="1"/>
      <c r="F213" s="1"/>
      <c r="G213" s="1"/>
      <c r="H213" s="1"/>
      <c r="I213" s="1"/>
      <c r="J213" s="1"/>
      <c r="K213" s="1"/>
      <c r="L213" s="1"/>
      <c r="M213" s="1"/>
      <c r="N213" s="1"/>
      <c r="O213" s="1"/>
      <c r="P213" s="1"/>
      <c r="Q213" s="1"/>
      <c r="R213" s="1"/>
      <c r="S213" s="1"/>
      <c r="T213" s="1"/>
      <c r="U213" s="1"/>
    </row>
    <row r="214" spans="1:21">
      <c r="A214" s="24" t="s">
        <v>206</v>
      </c>
      <c r="B214" s="105">
        <v>0</v>
      </c>
      <c r="C214" s="105">
        <v>0</v>
      </c>
      <c r="D214" s="1"/>
      <c r="E214" s="1"/>
      <c r="F214" s="1"/>
      <c r="G214" s="1"/>
      <c r="H214" s="1"/>
      <c r="I214" s="1"/>
      <c r="J214" s="1"/>
      <c r="K214" s="1"/>
      <c r="L214" s="1"/>
      <c r="M214" s="1"/>
      <c r="N214" s="1"/>
      <c r="O214" s="1"/>
      <c r="P214" s="1"/>
      <c r="Q214" s="1"/>
      <c r="R214" s="1"/>
      <c r="S214" s="1"/>
      <c r="T214" s="1"/>
      <c r="U214" s="1"/>
    </row>
    <row r="215" spans="1:21">
      <c r="A215" s="15" t="s">
        <v>207</v>
      </c>
      <c r="B215" s="106">
        <v>21439485.58952</v>
      </c>
      <c r="C215" s="106">
        <v>21439485.58952</v>
      </c>
      <c r="D215" s="1"/>
      <c r="E215" s="1"/>
      <c r="F215" s="1"/>
      <c r="G215" s="1"/>
      <c r="H215" s="1"/>
      <c r="I215" s="1"/>
      <c r="J215" s="1"/>
      <c r="K215" s="1"/>
      <c r="L215" s="1"/>
      <c r="M215" s="1"/>
      <c r="N215" s="1"/>
      <c r="O215" s="1"/>
      <c r="P215" s="1"/>
      <c r="Q215" s="1"/>
      <c r="R215" s="1"/>
      <c r="S215" s="1"/>
      <c r="T215" s="1"/>
      <c r="U215" s="1"/>
    </row>
    <row r="216" spans="1:21">
      <c r="A216" s="24" t="s">
        <v>208</v>
      </c>
      <c r="B216" s="105">
        <v>0</v>
      </c>
      <c r="C216" s="105">
        <v>0</v>
      </c>
      <c r="D216" s="1"/>
      <c r="E216" s="1"/>
      <c r="F216" s="1"/>
      <c r="G216" s="1"/>
      <c r="H216" s="1"/>
      <c r="I216" s="1"/>
      <c r="J216" s="1"/>
      <c r="K216" s="1"/>
      <c r="L216" s="1"/>
      <c r="M216" s="1"/>
      <c r="N216" s="1"/>
      <c r="O216" s="1"/>
      <c r="P216" s="1"/>
      <c r="Q216" s="1"/>
      <c r="R216" s="1"/>
      <c r="S216" s="1"/>
      <c r="T216" s="1"/>
      <c r="U216" s="1"/>
    </row>
    <row r="217" spans="1:21">
      <c r="A217" s="17" t="s">
        <v>209</v>
      </c>
      <c r="B217" s="105">
        <v>0</v>
      </c>
      <c r="C217" s="105">
        <v>0</v>
      </c>
      <c r="D217" s="1"/>
      <c r="E217" s="1"/>
      <c r="F217" s="1"/>
      <c r="G217" s="1"/>
      <c r="H217" s="1"/>
      <c r="I217" s="1"/>
      <c r="J217" s="1"/>
      <c r="K217" s="1"/>
      <c r="L217" s="1"/>
      <c r="M217" s="1"/>
      <c r="N217" s="1"/>
      <c r="O217" s="1"/>
      <c r="P217" s="1"/>
      <c r="Q217" s="1"/>
      <c r="R217" s="1"/>
      <c r="S217" s="1"/>
      <c r="T217" s="1"/>
      <c r="U217" s="1"/>
    </row>
    <row r="218" spans="1:21">
      <c r="A218" s="17" t="s">
        <v>210</v>
      </c>
      <c r="B218" s="105">
        <v>0</v>
      </c>
      <c r="C218" s="105">
        <v>0</v>
      </c>
      <c r="D218" s="1"/>
      <c r="E218" s="1"/>
      <c r="F218" s="1"/>
      <c r="G218" s="1"/>
      <c r="H218" s="1"/>
      <c r="I218" s="1"/>
      <c r="J218" s="1"/>
      <c r="K218" s="1"/>
      <c r="L218" s="1"/>
      <c r="M218" s="1"/>
      <c r="N218" s="1"/>
      <c r="O218" s="1"/>
      <c r="P218" s="1"/>
      <c r="Q218" s="1"/>
      <c r="R218" s="1"/>
      <c r="S218" s="1"/>
      <c r="T218" s="1"/>
      <c r="U218" s="1"/>
    </row>
    <row r="219" spans="1:21">
      <c r="A219" s="17" t="s">
        <v>211</v>
      </c>
      <c r="B219" s="105">
        <v>0</v>
      </c>
      <c r="C219" s="105">
        <v>0</v>
      </c>
      <c r="D219" s="1"/>
      <c r="E219" s="1"/>
      <c r="F219" s="1"/>
      <c r="G219" s="1"/>
      <c r="H219" s="1"/>
      <c r="I219" s="1"/>
      <c r="J219" s="1"/>
      <c r="K219" s="1"/>
      <c r="L219" s="1"/>
      <c r="M219" s="1"/>
      <c r="N219" s="1"/>
      <c r="O219" s="1"/>
      <c r="P219" s="1"/>
      <c r="Q219" s="1"/>
      <c r="R219" s="1"/>
      <c r="S219" s="1"/>
      <c r="T219" s="1"/>
      <c r="U219" s="1"/>
    </row>
    <row r="220" spans="1:21">
      <c r="A220" s="24" t="s">
        <v>212</v>
      </c>
      <c r="B220" s="105">
        <v>0</v>
      </c>
      <c r="C220" s="105">
        <v>0</v>
      </c>
      <c r="D220" s="1"/>
      <c r="E220" s="1"/>
      <c r="F220" s="1"/>
      <c r="G220" s="1"/>
      <c r="H220" s="1"/>
      <c r="I220" s="1"/>
      <c r="J220" s="1"/>
      <c r="K220" s="1"/>
      <c r="L220" s="1"/>
      <c r="M220" s="1"/>
      <c r="N220" s="1"/>
      <c r="O220" s="1"/>
      <c r="P220" s="1"/>
      <c r="Q220" s="1"/>
      <c r="R220" s="1"/>
      <c r="S220" s="1"/>
      <c r="T220" s="1"/>
      <c r="U220" s="1"/>
    </row>
    <row r="221" spans="1:21">
      <c r="A221" s="18" t="s">
        <v>213</v>
      </c>
      <c r="B221" s="105">
        <v>0</v>
      </c>
      <c r="C221" s="105">
        <v>0</v>
      </c>
      <c r="D221" s="1"/>
      <c r="E221" s="1"/>
      <c r="F221" s="1"/>
      <c r="G221" s="1"/>
      <c r="H221" s="1"/>
      <c r="I221" s="1"/>
      <c r="J221" s="1"/>
      <c r="K221" s="1"/>
      <c r="L221" s="1"/>
      <c r="M221" s="1"/>
      <c r="N221" s="1"/>
      <c r="O221" s="1"/>
      <c r="P221" s="1"/>
      <c r="Q221" s="1"/>
      <c r="R221" s="1"/>
      <c r="S221" s="1"/>
      <c r="T221" s="1"/>
      <c r="U221" s="1"/>
    </row>
    <row r="222" spans="1:21">
      <c r="A222" s="17" t="s">
        <v>214</v>
      </c>
      <c r="B222" s="105">
        <v>0</v>
      </c>
      <c r="C222" s="105">
        <v>0</v>
      </c>
      <c r="D222" s="1"/>
      <c r="E222" s="1"/>
      <c r="F222" s="1"/>
      <c r="G222" s="1"/>
      <c r="H222" s="1"/>
      <c r="I222" s="1"/>
      <c r="J222" s="1"/>
      <c r="K222" s="1"/>
      <c r="L222" s="1"/>
      <c r="M222" s="1"/>
      <c r="N222" s="1"/>
      <c r="O222" s="1"/>
      <c r="P222" s="1"/>
      <c r="Q222" s="1"/>
      <c r="R222" s="1"/>
      <c r="S222" s="1"/>
      <c r="T222" s="1"/>
      <c r="U222" s="1"/>
    </row>
    <row r="223" spans="1:21">
      <c r="A223" s="17" t="s">
        <v>215</v>
      </c>
      <c r="B223" s="105">
        <v>0</v>
      </c>
      <c r="C223" s="105">
        <v>0</v>
      </c>
      <c r="D223" s="1"/>
      <c r="E223" s="1"/>
      <c r="F223" s="1"/>
      <c r="G223" s="1"/>
      <c r="H223" s="1"/>
      <c r="I223" s="1"/>
      <c r="J223" s="1"/>
      <c r="K223" s="1"/>
      <c r="L223" s="1"/>
      <c r="M223" s="1"/>
      <c r="N223" s="1"/>
      <c r="O223" s="1"/>
      <c r="P223" s="1"/>
      <c r="Q223" s="1"/>
      <c r="R223" s="1"/>
      <c r="S223" s="1"/>
      <c r="T223" s="1"/>
      <c r="U223" s="1"/>
    </row>
    <row r="224" spans="1:21">
      <c r="A224" s="17" t="s">
        <v>216</v>
      </c>
      <c r="B224" s="105">
        <v>0</v>
      </c>
      <c r="C224" s="105">
        <v>0</v>
      </c>
      <c r="D224" s="1"/>
      <c r="E224" s="1"/>
      <c r="F224" s="1"/>
      <c r="G224" s="1"/>
      <c r="H224" s="1"/>
      <c r="I224" s="1"/>
      <c r="J224" s="1"/>
      <c r="K224" s="1"/>
      <c r="L224" s="1"/>
      <c r="M224" s="1"/>
      <c r="N224" s="1"/>
      <c r="O224" s="1"/>
      <c r="P224" s="1"/>
      <c r="Q224" s="1"/>
      <c r="R224" s="1"/>
      <c r="S224" s="1"/>
      <c r="T224" s="1"/>
      <c r="U224" s="1"/>
    </row>
    <row r="225" spans="1:21">
      <c r="A225" s="17" t="s">
        <v>217</v>
      </c>
      <c r="B225" s="105">
        <v>0</v>
      </c>
      <c r="C225" s="105">
        <v>0</v>
      </c>
      <c r="D225" s="1"/>
      <c r="E225" s="1"/>
      <c r="F225" s="1"/>
      <c r="G225" s="1"/>
      <c r="H225" s="1"/>
      <c r="I225" s="1"/>
      <c r="J225" s="1"/>
      <c r="K225" s="1"/>
      <c r="L225" s="1"/>
      <c r="M225" s="1"/>
      <c r="N225" s="1"/>
      <c r="O225" s="1"/>
      <c r="P225" s="1"/>
      <c r="Q225" s="1"/>
      <c r="R225" s="1"/>
      <c r="S225" s="1"/>
      <c r="T225" s="1"/>
      <c r="U225" s="1"/>
    </row>
    <row r="226" spans="1:21">
      <c r="A226" s="24" t="s">
        <v>218</v>
      </c>
      <c r="B226" s="105">
        <v>0</v>
      </c>
      <c r="C226" s="105">
        <v>0</v>
      </c>
      <c r="D226" s="1"/>
      <c r="E226" s="1"/>
      <c r="F226" s="1"/>
      <c r="G226" s="1"/>
      <c r="H226" s="1"/>
      <c r="I226" s="1"/>
      <c r="J226" s="1"/>
      <c r="K226" s="1"/>
      <c r="L226" s="1"/>
      <c r="M226" s="1"/>
      <c r="N226" s="1"/>
      <c r="O226" s="1"/>
      <c r="P226" s="1"/>
      <c r="Q226" s="1"/>
      <c r="R226" s="1"/>
      <c r="S226" s="1"/>
      <c r="T226" s="1"/>
      <c r="U226" s="1"/>
    </row>
    <row r="227" spans="1:21">
      <c r="A227" s="17" t="s">
        <v>219</v>
      </c>
      <c r="B227" s="105">
        <v>0</v>
      </c>
      <c r="C227" s="105">
        <v>0</v>
      </c>
      <c r="D227" s="1"/>
      <c r="E227" s="1"/>
      <c r="F227" s="1"/>
      <c r="G227" s="1"/>
      <c r="H227" s="1"/>
      <c r="I227" s="1"/>
      <c r="J227" s="1"/>
      <c r="K227" s="1"/>
      <c r="L227" s="1"/>
      <c r="M227" s="1"/>
      <c r="N227" s="1"/>
      <c r="O227" s="1"/>
      <c r="P227" s="1"/>
      <c r="Q227" s="1"/>
      <c r="R227" s="1"/>
      <c r="S227" s="1"/>
      <c r="T227" s="1"/>
      <c r="U227" s="1"/>
    </row>
    <row r="228" spans="1:21">
      <c r="A228" s="17" t="s">
        <v>220</v>
      </c>
      <c r="B228" s="105">
        <v>0</v>
      </c>
      <c r="C228" s="105">
        <v>0</v>
      </c>
      <c r="D228" s="1"/>
      <c r="E228" s="1"/>
      <c r="F228" s="1"/>
      <c r="G228" s="1"/>
      <c r="H228" s="1"/>
      <c r="I228" s="1"/>
      <c r="J228" s="1"/>
      <c r="K228" s="1"/>
      <c r="L228" s="1"/>
      <c r="M228" s="1"/>
      <c r="N228" s="1"/>
      <c r="O228" s="1"/>
      <c r="P228" s="1"/>
      <c r="Q228" s="1"/>
      <c r="R228" s="1"/>
      <c r="S228" s="1"/>
      <c r="T228" s="1"/>
      <c r="U228" s="1"/>
    </row>
    <row r="229" spans="1:21">
      <c r="A229" s="24" t="s">
        <v>221</v>
      </c>
      <c r="B229" s="105">
        <v>0</v>
      </c>
      <c r="C229" s="105">
        <v>0</v>
      </c>
      <c r="D229" s="1"/>
      <c r="E229" s="1"/>
      <c r="F229" s="1"/>
      <c r="G229" s="1"/>
      <c r="H229" s="1"/>
      <c r="I229" s="1"/>
      <c r="J229" s="1"/>
      <c r="K229" s="1"/>
      <c r="L229" s="1"/>
      <c r="M229" s="1"/>
      <c r="N229" s="1"/>
      <c r="O229" s="1"/>
      <c r="P229" s="1"/>
      <c r="Q229" s="1"/>
      <c r="R229" s="1"/>
      <c r="S229" s="1"/>
      <c r="T229" s="1"/>
      <c r="U229" s="1"/>
    </row>
    <row r="230" spans="1:21">
      <c r="A230" s="17" t="s">
        <v>222</v>
      </c>
      <c r="B230" s="105">
        <v>0</v>
      </c>
      <c r="C230" s="105">
        <v>0</v>
      </c>
      <c r="D230" s="1"/>
      <c r="E230" s="1"/>
      <c r="F230" s="1"/>
      <c r="G230" s="1"/>
      <c r="H230" s="1"/>
      <c r="I230" s="1"/>
      <c r="J230" s="1"/>
      <c r="K230" s="1"/>
      <c r="L230" s="1"/>
      <c r="M230" s="1"/>
      <c r="N230" s="1"/>
      <c r="O230" s="1"/>
      <c r="P230" s="1"/>
      <c r="Q230" s="1"/>
      <c r="R230" s="1"/>
      <c r="S230" s="1"/>
      <c r="T230" s="1"/>
      <c r="U230" s="1"/>
    </row>
    <row r="231" spans="1:21">
      <c r="A231" s="17" t="s">
        <v>223</v>
      </c>
      <c r="B231" s="105">
        <v>0</v>
      </c>
      <c r="C231" s="105">
        <v>0</v>
      </c>
      <c r="D231" s="1"/>
      <c r="E231" s="1"/>
      <c r="F231" s="1"/>
      <c r="G231" s="1"/>
      <c r="H231" s="1"/>
      <c r="I231" s="1"/>
      <c r="J231" s="1"/>
      <c r="K231" s="1"/>
      <c r="L231" s="1"/>
      <c r="M231" s="1"/>
      <c r="N231" s="1"/>
      <c r="O231" s="1"/>
      <c r="P231" s="1"/>
      <c r="Q231" s="1"/>
      <c r="R231" s="1"/>
      <c r="S231" s="1"/>
      <c r="T231" s="1"/>
      <c r="U231" s="1"/>
    </row>
    <row r="232" spans="1:21">
      <c r="A232" s="24" t="s">
        <v>224</v>
      </c>
      <c r="B232" s="105">
        <v>4352849.5628900006</v>
      </c>
      <c r="C232" s="105">
        <v>4352849.5628900006</v>
      </c>
      <c r="D232" s="1"/>
      <c r="E232" s="1"/>
      <c r="F232" s="1"/>
      <c r="G232" s="1"/>
      <c r="H232" s="1"/>
      <c r="I232" s="1"/>
      <c r="J232" s="1"/>
      <c r="K232" s="1"/>
      <c r="L232" s="1"/>
      <c r="M232" s="1"/>
      <c r="N232" s="1"/>
      <c r="O232" s="1"/>
      <c r="P232" s="1"/>
      <c r="Q232" s="1"/>
      <c r="R232" s="1"/>
      <c r="S232" s="1"/>
      <c r="T232" s="1"/>
      <c r="U232" s="1"/>
    </row>
    <row r="233" spans="1:21">
      <c r="A233" s="17" t="s">
        <v>225</v>
      </c>
      <c r="B233" s="105">
        <v>2705307.6214099997</v>
      </c>
      <c r="C233" s="105">
        <v>2705307.6214099997</v>
      </c>
      <c r="D233" s="1"/>
      <c r="E233" s="1"/>
      <c r="F233" s="1"/>
      <c r="G233" s="1"/>
      <c r="H233" s="1"/>
      <c r="I233" s="1"/>
      <c r="J233" s="1"/>
      <c r="K233" s="1"/>
      <c r="L233" s="1"/>
      <c r="M233" s="1"/>
      <c r="N233" s="1"/>
      <c r="O233" s="1"/>
      <c r="P233" s="1"/>
      <c r="Q233" s="1"/>
      <c r="R233" s="1"/>
      <c r="S233" s="1"/>
      <c r="T233" s="1"/>
      <c r="U233" s="1"/>
    </row>
    <row r="234" spans="1:21">
      <c r="A234" s="17" t="s">
        <v>226</v>
      </c>
      <c r="B234" s="105">
        <v>0</v>
      </c>
      <c r="C234" s="105">
        <v>0</v>
      </c>
      <c r="D234" s="1"/>
      <c r="E234" s="1"/>
      <c r="F234" s="1"/>
      <c r="G234" s="1"/>
      <c r="H234" s="1"/>
      <c r="I234" s="1"/>
      <c r="J234" s="1"/>
      <c r="K234" s="1"/>
      <c r="L234" s="1"/>
      <c r="M234" s="1"/>
      <c r="N234" s="1"/>
      <c r="O234" s="1"/>
      <c r="P234" s="1"/>
      <c r="Q234" s="1"/>
      <c r="R234" s="1"/>
      <c r="S234" s="1"/>
      <c r="T234" s="1"/>
      <c r="U234" s="1"/>
    </row>
    <row r="235" spans="1:21">
      <c r="A235" s="17" t="s">
        <v>227</v>
      </c>
      <c r="B235" s="105">
        <v>515335.01704000001</v>
      </c>
      <c r="C235" s="105">
        <v>515335.01704000001</v>
      </c>
      <c r="D235" s="1"/>
      <c r="E235" s="1"/>
      <c r="F235" s="1"/>
      <c r="G235" s="1"/>
      <c r="H235" s="1"/>
      <c r="I235" s="1"/>
      <c r="J235" s="1"/>
      <c r="K235" s="1"/>
      <c r="L235" s="1"/>
      <c r="M235" s="1"/>
      <c r="N235" s="1"/>
      <c r="O235" s="1"/>
      <c r="P235" s="1"/>
      <c r="Q235" s="1"/>
      <c r="R235" s="1"/>
      <c r="S235" s="1"/>
      <c r="T235" s="1"/>
      <c r="U235" s="1"/>
    </row>
    <row r="236" spans="1:21">
      <c r="A236" s="17" t="s">
        <v>228</v>
      </c>
      <c r="B236" s="105">
        <v>0</v>
      </c>
      <c r="C236" s="105">
        <v>0</v>
      </c>
      <c r="D236" s="1"/>
      <c r="E236" s="1"/>
      <c r="F236" s="1"/>
      <c r="G236" s="1"/>
      <c r="H236" s="1"/>
      <c r="I236" s="1"/>
      <c r="J236" s="1"/>
      <c r="K236" s="1"/>
      <c r="L236" s="1"/>
      <c r="M236" s="1"/>
      <c r="N236" s="1"/>
      <c r="O236" s="1"/>
      <c r="P236" s="1"/>
      <c r="Q236" s="1"/>
      <c r="R236" s="1"/>
      <c r="S236" s="1"/>
      <c r="T236" s="1"/>
      <c r="U236" s="1"/>
    </row>
    <row r="237" spans="1:21">
      <c r="A237" s="17" t="s">
        <v>229</v>
      </c>
      <c r="B237" s="105">
        <v>0</v>
      </c>
      <c r="C237" s="105">
        <v>0</v>
      </c>
      <c r="D237" s="1"/>
      <c r="E237" s="1"/>
      <c r="F237" s="1"/>
      <c r="G237" s="1"/>
      <c r="H237" s="1"/>
      <c r="I237" s="1"/>
      <c r="J237" s="1"/>
      <c r="K237" s="1"/>
      <c r="L237" s="1"/>
      <c r="M237" s="1"/>
      <c r="N237" s="1"/>
      <c r="O237" s="1"/>
      <c r="P237" s="1"/>
      <c r="Q237" s="1"/>
      <c r="R237" s="1"/>
      <c r="S237" s="1"/>
      <c r="T237" s="1"/>
      <c r="U237" s="1"/>
    </row>
    <row r="238" spans="1:21">
      <c r="A238" s="17" t="s">
        <v>230</v>
      </c>
      <c r="B238" s="105">
        <v>0</v>
      </c>
      <c r="C238" s="105">
        <v>0</v>
      </c>
      <c r="D238" s="1"/>
      <c r="E238" s="1"/>
      <c r="F238" s="1"/>
      <c r="G238" s="1"/>
      <c r="H238" s="1"/>
      <c r="I238" s="1"/>
      <c r="J238" s="1"/>
      <c r="K238" s="1"/>
      <c r="L238" s="1"/>
      <c r="M238" s="1"/>
      <c r="N238" s="1"/>
      <c r="O238" s="1"/>
      <c r="P238" s="1"/>
      <c r="Q238" s="1"/>
      <c r="R238" s="1"/>
      <c r="S238" s="1"/>
      <c r="T238" s="1"/>
      <c r="U238" s="1"/>
    </row>
    <row r="239" spans="1:21">
      <c r="A239" s="17" t="s">
        <v>231</v>
      </c>
      <c r="B239" s="105">
        <v>0</v>
      </c>
      <c r="C239" s="105">
        <v>0</v>
      </c>
      <c r="D239" s="1"/>
      <c r="E239" s="1"/>
      <c r="F239" s="1"/>
      <c r="G239" s="1"/>
      <c r="H239" s="1"/>
      <c r="I239" s="1"/>
      <c r="J239" s="1"/>
      <c r="K239" s="1"/>
      <c r="L239" s="1"/>
      <c r="M239" s="1"/>
      <c r="N239" s="1"/>
      <c r="O239" s="1"/>
      <c r="P239" s="1"/>
      <c r="Q239" s="1"/>
      <c r="R239" s="1"/>
      <c r="S239" s="1"/>
      <c r="T239" s="1"/>
      <c r="U239" s="1"/>
    </row>
    <row r="240" spans="1:21">
      <c r="A240" s="17" t="s">
        <v>232</v>
      </c>
      <c r="B240" s="105">
        <v>1132206.92444</v>
      </c>
      <c r="C240" s="105">
        <v>1132206.92444</v>
      </c>
      <c r="D240" s="1"/>
      <c r="E240" s="1"/>
      <c r="F240" s="1"/>
      <c r="G240" s="1"/>
      <c r="H240" s="1"/>
      <c r="I240" s="1"/>
      <c r="J240" s="1"/>
      <c r="K240" s="1"/>
      <c r="L240" s="1"/>
      <c r="M240" s="1"/>
      <c r="N240" s="1"/>
      <c r="O240" s="1"/>
      <c r="P240" s="1"/>
      <c r="Q240" s="1"/>
      <c r="R240" s="1"/>
      <c r="S240" s="1"/>
      <c r="T240" s="1"/>
      <c r="U240" s="1"/>
    </row>
    <row r="241" spans="1:21">
      <c r="A241" s="24" t="s">
        <v>233</v>
      </c>
      <c r="B241" s="105">
        <v>5599713.6526600001</v>
      </c>
      <c r="C241" s="105">
        <v>5599713.6526600001</v>
      </c>
      <c r="D241" s="1"/>
      <c r="E241" s="1"/>
      <c r="F241" s="1"/>
      <c r="G241" s="1"/>
      <c r="H241" s="1"/>
      <c r="I241" s="1"/>
      <c r="J241" s="1"/>
      <c r="K241" s="1"/>
      <c r="L241" s="1"/>
      <c r="M241" s="1"/>
      <c r="N241" s="1"/>
      <c r="O241" s="1"/>
      <c r="P241" s="1"/>
      <c r="Q241" s="1"/>
      <c r="R241" s="1"/>
      <c r="S241" s="1"/>
      <c r="T241" s="1"/>
      <c r="U241" s="1"/>
    </row>
    <row r="242" spans="1:21">
      <c r="A242" s="17" t="s">
        <v>234</v>
      </c>
      <c r="B242" s="105">
        <v>161496.61916999999</v>
      </c>
      <c r="C242" s="105">
        <v>161496.61916999999</v>
      </c>
      <c r="D242" s="1"/>
      <c r="E242" s="1"/>
      <c r="F242" s="1"/>
      <c r="G242" s="1"/>
      <c r="H242" s="1"/>
      <c r="I242" s="1"/>
      <c r="J242" s="1"/>
      <c r="K242" s="1"/>
      <c r="L242" s="1"/>
      <c r="M242" s="1"/>
      <c r="N242" s="1"/>
      <c r="O242" s="1"/>
      <c r="P242" s="1"/>
      <c r="Q242" s="1"/>
      <c r="R242" s="1"/>
      <c r="S242" s="1"/>
      <c r="T242" s="1"/>
      <c r="U242" s="1"/>
    </row>
    <row r="243" spans="1:21">
      <c r="A243" s="17" t="s">
        <v>235</v>
      </c>
      <c r="B243" s="105">
        <v>75.459999999999994</v>
      </c>
      <c r="C243" s="105">
        <v>75.459999999999994</v>
      </c>
      <c r="D243" s="1"/>
      <c r="E243" s="1"/>
      <c r="F243" s="1"/>
      <c r="G243" s="1"/>
      <c r="H243" s="1"/>
      <c r="I243" s="1"/>
      <c r="J243" s="1"/>
      <c r="K243" s="1"/>
      <c r="L243" s="1"/>
      <c r="M243" s="1"/>
      <c r="N243" s="1"/>
      <c r="O243" s="1"/>
      <c r="P243" s="1"/>
      <c r="Q243" s="1"/>
      <c r="R243" s="1"/>
      <c r="S243" s="1"/>
      <c r="T243" s="1"/>
      <c r="U243" s="1"/>
    </row>
    <row r="244" spans="1:21">
      <c r="A244" s="17" t="s">
        <v>236</v>
      </c>
      <c r="B244" s="105">
        <v>53882.342950000006</v>
      </c>
      <c r="C244" s="105">
        <v>53882.342950000006</v>
      </c>
      <c r="D244" s="1"/>
      <c r="E244" s="1"/>
      <c r="F244" s="1"/>
      <c r="G244" s="1"/>
      <c r="H244" s="1"/>
      <c r="I244" s="1"/>
      <c r="J244" s="1"/>
      <c r="K244" s="1"/>
      <c r="L244" s="1"/>
      <c r="M244" s="1"/>
      <c r="N244" s="1"/>
      <c r="O244" s="1"/>
      <c r="P244" s="1"/>
      <c r="Q244" s="1"/>
      <c r="R244" s="1"/>
      <c r="S244" s="1"/>
      <c r="T244" s="1"/>
      <c r="U244" s="1"/>
    </row>
    <row r="245" spans="1:21">
      <c r="A245" s="17" t="s">
        <v>237</v>
      </c>
      <c r="B245" s="105">
        <v>21748.138620000002</v>
      </c>
      <c r="C245" s="105">
        <v>21748.138620000002</v>
      </c>
      <c r="D245" s="1"/>
      <c r="E245" s="1"/>
      <c r="F245" s="1"/>
      <c r="G245" s="1"/>
      <c r="H245" s="1"/>
      <c r="I245" s="1"/>
      <c r="J245" s="1"/>
      <c r="K245" s="1"/>
      <c r="L245" s="1"/>
      <c r="M245" s="1"/>
      <c r="N245" s="1"/>
      <c r="O245" s="1"/>
      <c r="P245" s="1"/>
      <c r="Q245" s="1"/>
      <c r="R245" s="1"/>
      <c r="S245" s="1"/>
      <c r="T245" s="1"/>
      <c r="U245" s="1"/>
    </row>
    <row r="246" spans="1:21">
      <c r="A246" s="11" t="s">
        <v>238</v>
      </c>
      <c r="B246" s="105">
        <v>0</v>
      </c>
      <c r="C246" s="105">
        <v>0</v>
      </c>
      <c r="D246" s="1"/>
      <c r="E246" s="1"/>
      <c r="F246" s="1"/>
      <c r="G246" s="1"/>
      <c r="H246" s="1"/>
      <c r="I246" s="1"/>
      <c r="J246" s="1"/>
      <c r="K246" s="1"/>
      <c r="L246" s="1"/>
      <c r="M246" s="1"/>
      <c r="N246" s="1"/>
      <c r="O246" s="1"/>
      <c r="P246" s="1"/>
      <c r="Q246" s="1"/>
      <c r="R246" s="1"/>
      <c r="S246" s="1"/>
      <c r="T246" s="1"/>
      <c r="U246" s="1"/>
    </row>
    <row r="247" spans="1:21">
      <c r="A247" s="17" t="s">
        <v>239</v>
      </c>
      <c r="B247" s="105">
        <v>5362511.0919200005</v>
      </c>
      <c r="C247" s="105">
        <v>5362511.0919200005</v>
      </c>
      <c r="D247" s="1"/>
      <c r="E247" s="1"/>
      <c r="F247" s="1"/>
      <c r="G247" s="1"/>
      <c r="H247" s="1"/>
      <c r="I247" s="1"/>
      <c r="J247" s="1"/>
      <c r="K247" s="1"/>
      <c r="L247" s="1"/>
      <c r="M247" s="1"/>
      <c r="N247" s="1"/>
      <c r="O247" s="1"/>
      <c r="P247" s="1"/>
      <c r="Q247" s="1"/>
      <c r="R247" s="1"/>
      <c r="S247" s="1"/>
      <c r="T247" s="1"/>
      <c r="U247" s="1"/>
    </row>
    <row r="248" spans="1:21">
      <c r="A248" s="24" t="s">
        <v>240</v>
      </c>
      <c r="B248" s="105">
        <v>2161777.3272600002</v>
      </c>
      <c r="C248" s="105">
        <v>2161777.3272600002</v>
      </c>
      <c r="D248" s="1"/>
      <c r="E248" s="1"/>
      <c r="F248" s="1"/>
      <c r="G248" s="1"/>
      <c r="H248" s="1"/>
      <c r="I248" s="1"/>
      <c r="J248" s="1"/>
      <c r="K248" s="1"/>
      <c r="L248" s="1"/>
      <c r="M248" s="1"/>
      <c r="N248" s="1"/>
      <c r="O248" s="1"/>
      <c r="P248" s="1"/>
      <c r="Q248" s="1"/>
      <c r="R248" s="1"/>
      <c r="S248" s="1"/>
      <c r="T248" s="1"/>
      <c r="U248" s="1"/>
    </row>
    <row r="249" spans="1:21">
      <c r="A249" s="17" t="s">
        <v>241</v>
      </c>
      <c r="B249" s="105">
        <v>2155723.7771700001</v>
      </c>
      <c r="C249" s="105">
        <v>2155723.7771700001</v>
      </c>
      <c r="D249" s="1"/>
      <c r="E249" s="1"/>
      <c r="F249" s="1"/>
      <c r="G249" s="1"/>
      <c r="H249" s="1"/>
      <c r="I249" s="1"/>
      <c r="J249" s="1"/>
      <c r="K249" s="1"/>
      <c r="L249" s="1"/>
      <c r="M249" s="1"/>
      <c r="N249" s="1"/>
      <c r="O249" s="1"/>
      <c r="P249" s="1"/>
      <c r="Q249" s="1"/>
      <c r="R249" s="1"/>
      <c r="S249" s="1"/>
      <c r="T249" s="1"/>
      <c r="U249" s="1"/>
    </row>
    <row r="250" spans="1:21">
      <c r="A250" s="17" t="s">
        <v>242</v>
      </c>
      <c r="B250" s="105">
        <v>6053.5500899999997</v>
      </c>
      <c r="C250" s="105">
        <v>6053.5500899999997</v>
      </c>
      <c r="D250" s="1"/>
      <c r="E250" s="1"/>
      <c r="F250" s="1"/>
      <c r="G250" s="1"/>
      <c r="H250" s="1"/>
      <c r="I250" s="1"/>
      <c r="J250" s="1"/>
      <c r="K250" s="1"/>
      <c r="L250" s="1"/>
      <c r="M250" s="1"/>
      <c r="N250" s="1"/>
      <c r="O250" s="1"/>
      <c r="P250" s="1"/>
      <c r="Q250" s="1"/>
      <c r="R250" s="1"/>
      <c r="S250" s="1"/>
      <c r="T250" s="1"/>
      <c r="U250" s="1"/>
    </row>
    <row r="251" spans="1:21">
      <c r="A251" s="24" t="s">
        <v>243</v>
      </c>
      <c r="B251" s="105">
        <v>9325145.0467099994</v>
      </c>
      <c r="C251" s="105">
        <v>9325145.0467099994</v>
      </c>
      <c r="D251" s="1"/>
      <c r="E251" s="1"/>
      <c r="F251" s="1"/>
      <c r="G251" s="1"/>
      <c r="H251" s="1"/>
      <c r="I251" s="1"/>
      <c r="J251" s="1"/>
      <c r="K251" s="1"/>
      <c r="L251" s="1"/>
      <c r="M251" s="1"/>
      <c r="N251" s="1"/>
      <c r="O251" s="1"/>
      <c r="P251" s="1"/>
      <c r="Q251" s="1"/>
      <c r="R251" s="1"/>
      <c r="S251" s="1"/>
      <c r="T251" s="1"/>
      <c r="U251" s="1"/>
    </row>
    <row r="252" spans="1:21">
      <c r="A252" s="17" t="s">
        <v>241</v>
      </c>
      <c r="B252" s="105">
        <v>6847779.4138900004</v>
      </c>
      <c r="C252" s="105">
        <v>6847779.4138900004</v>
      </c>
      <c r="D252" s="1"/>
      <c r="E252" s="1"/>
      <c r="F252" s="1"/>
      <c r="G252" s="1"/>
      <c r="H252" s="1"/>
      <c r="I252" s="1"/>
      <c r="J252" s="1"/>
      <c r="K252" s="1"/>
      <c r="L252" s="1"/>
      <c r="M252" s="1"/>
      <c r="N252" s="1"/>
      <c r="O252" s="1"/>
      <c r="P252" s="1"/>
      <c r="Q252" s="1"/>
      <c r="R252" s="1"/>
      <c r="S252" s="1"/>
      <c r="T252" s="1"/>
      <c r="U252" s="1"/>
    </row>
    <row r="253" spans="1:21">
      <c r="A253" s="17" t="s">
        <v>242</v>
      </c>
      <c r="B253" s="105">
        <v>2477365.6328199999</v>
      </c>
      <c r="C253" s="105">
        <v>2477365.6328199999</v>
      </c>
      <c r="D253" s="1"/>
      <c r="E253" s="1"/>
      <c r="F253" s="1"/>
      <c r="G253" s="1"/>
      <c r="H253" s="1"/>
      <c r="I253" s="1"/>
      <c r="J253" s="1"/>
      <c r="K253" s="1"/>
      <c r="L253" s="1"/>
      <c r="M253" s="1"/>
      <c r="N253" s="1"/>
      <c r="O253" s="1"/>
      <c r="P253" s="1"/>
      <c r="Q253" s="1"/>
      <c r="R253" s="1"/>
      <c r="S253" s="1"/>
      <c r="T253" s="1"/>
      <c r="U253" s="1"/>
    </row>
    <row r="254" spans="1:21">
      <c r="A254" s="15" t="s">
        <v>244</v>
      </c>
      <c r="B254" s="106">
        <v>368151.88011999999</v>
      </c>
      <c r="C254" s="106">
        <v>368151.88011999999</v>
      </c>
      <c r="D254" s="1"/>
      <c r="E254" s="1"/>
      <c r="F254" s="1"/>
      <c r="G254" s="1"/>
      <c r="H254" s="1"/>
      <c r="I254" s="1"/>
      <c r="J254" s="1"/>
      <c r="K254" s="1"/>
      <c r="L254" s="1"/>
      <c r="M254" s="1"/>
      <c r="N254" s="1"/>
      <c r="O254" s="1"/>
      <c r="P254" s="1"/>
      <c r="Q254" s="1"/>
      <c r="R254" s="1"/>
      <c r="S254" s="1"/>
      <c r="T254" s="1"/>
      <c r="U254" s="1"/>
    </row>
    <row r="255" spans="1:21">
      <c r="A255" s="17" t="s">
        <v>245</v>
      </c>
      <c r="B255" s="105">
        <v>1.5130000000000001E-2</v>
      </c>
      <c r="C255" s="105">
        <v>1.5130000000000001E-2</v>
      </c>
      <c r="D255" s="1"/>
      <c r="E255" s="1"/>
      <c r="F255" s="1"/>
      <c r="G255" s="1"/>
      <c r="H255" s="1"/>
      <c r="I255" s="1"/>
      <c r="J255" s="1"/>
      <c r="K255" s="1"/>
      <c r="L255" s="1"/>
      <c r="M255" s="1"/>
      <c r="N255" s="1"/>
      <c r="O255" s="1"/>
      <c r="P255" s="1"/>
      <c r="Q255" s="1"/>
      <c r="R255" s="1"/>
      <c r="S255" s="1"/>
      <c r="T255" s="1"/>
      <c r="U255" s="1"/>
    </row>
    <row r="256" spans="1:21">
      <c r="A256" s="17" t="s">
        <v>246</v>
      </c>
      <c r="B256" s="105">
        <v>18207.315309999998</v>
      </c>
      <c r="C256" s="105">
        <v>18207.315309999998</v>
      </c>
      <c r="D256" s="1"/>
      <c r="E256" s="1"/>
      <c r="F256" s="1"/>
      <c r="G256" s="1"/>
      <c r="H256" s="1"/>
      <c r="I256" s="1"/>
      <c r="J256" s="1"/>
      <c r="K256" s="1"/>
      <c r="L256" s="1"/>
      <c r="M256" s="1"/>
      <c r="N256" s="1"/>
      <c r="O256" s="1"/>
      <c r="P256" s="1"/>
      <c r="Q256" s="1"/>
      <c r="R256" s="1"/>
      <c r="S256" s="1"/>
      <c r="T256" s="1"/>
      <c r="U256" s="1"/>
    </row>
    <row r="257" spans="1:21">
      <c r="A257" s="17" t="s">
        <v>247</v>
      </c>
      <c r="B257" s="105">
        <v>328429.09811000002</v>
      </c>
      <c r="C257" s="105">
        <v>328429.09811000002</v>
      </c>
      <c r="D257" s="1"/>
      <c r="E257" s="1"/>
      <c r="F257" s="1"/>
      <c r="G257" s="1"/>
      <c r="H257" s="1"/>
      <c r="I257" s="1"/>
      <c r="J257" s="1"/>
      <c r="K257" s="1"/>
      <c r="L257" s="1"/>
      <c r="M257" s="1"/>
      <c r="N257" s="1"/>
      <c r="O257" s="1"/>
      <c r="P257" s="1"/>
      <c r="Q257" s="1"/>
      <c r="R257" s="1"/>
      <c r="S257" s="1"/>
      <c r="T257" s="1"/>
      <c r="U257" s="1"/>
    </row>
    <row r="258" spans="1:21">
      <c r="A258" s="17" t="s">
        <v>248</v>
      </c>
      <c r="B258" s="105">
        <v>0</v>
      </c>
      <c r="C258" s="105">
        <v>0</v>
      </c>
      <c r="D258" s="1"/>
      <c r="E258" s="1"/>
      <c r="F258" s="1"/>
      <c r="G258" s="1"/>
      <c r="H258" s="1"/>
      <c r="I258" s="1"/>
      <c r="J258" s="1"/>
      <c r="K258" s="1"/>
      <c r="L258" s="1"/>
      <c r="M258" s="1"/>
      <c r="N258" s="1"/>
      <c r="O258" s="1"/>
      <c r="P258" s="1"/>
      <c r="Q258" s="1"/>
      <c r="R258" s="1"/>
      <c r="S258" s="1"/>
      <c r="T258" s="1"/>
      <c r="U258" s="1"/>
    </row>
    <row r="259" spans="1:21">
      <c r="A259" s="17" t="s">
        <v>249</v>
      </c>
      <c r="B259" s="105">
        <v>2175.7679199999998</v>
      </c>
      <c r="C259" s="105">
        <v>2175.7679199999998</v>
      </c>
      <c r="D259" s="1"/>
      <c r="E259" s="1"/>
      <c r="F259" s="1"/>
      <c r="G259" s="1"/>
      <c r="H259" s="1"/>
      <c r="I259" s="1"/>
      <c r="J259" s="1"/>
      <c r="K259" s="1"/>
      <c r="L259" s="1"/>
      <c r="M259" s="1"/>
      <c r="N259" s="1"/>
      <c r="O259" s="1"/>
      <c r="P259" s="1"/>
      <c r="Q259" s="1"/>
      <c r="R259" s="1"/>
      <c r="S259" s="1"/>
      <c r="T259" s="1"/>
      <c r="U259" s="1"/>
    </row>
    <row r="260" spans="1:21">
      <c r="A260" s="17" t="s">
        <v>250</v>
      </c>
      <c r="B260" s="105">
        <v>0</v>
      </c>
      <c r="C260" s="105">
        <v>0</v>
      </c>
      <c r="D260" s="1"/>
      <c r="E260" s="1"/>
      <c r="F260" s="1"/>
      <c r="G260" s="1"/>
      <c r="H260" s="1"/>
      <c r="I260" s="1"/>
      <c r="J260" s="1"/>
      <c r="K260" s="1"/>
      <c r="L260" s="1"/>
      <c r="M260" s="1"/>
      <c r="N260" s="1"/>
      <c r="O260" s="1"/>
      <c r="P260" s="1"/>
      <c r="Q260" s="1"/>
      <c r="R260" s="1"/>
      <c r="S260" s="1"/>
      <c r="T260" s="1"/>
      <c r="U260" s="1"/>
    </row>
    <row r="261" spans="1:21">
      <c r="A261" s="17" t="s">
        <v>251</v>
      </c>
      <c r="B261" s="105">
        <v>0</v>
      </c>
      <c r="C261" s="105">
        <v>0</v>
      </c>
      <c r="D261" s="1"/>
      <c r="E261" s="1"/>
      <c r="F261" s="1"/>
      <c r="G261" s="1"/>
      <c r="H261" s="1"/>
      <c r="I261" s="1"/>
      <c r="J261" s="1"/>
      <c r="K261" s="1"/>
      <c r="L261" s="1"/>
      <c r="M261" s="1"/>
      <c r="N261" s="1"/>
      <c r="O261" s="1"/>
      <c r="P261" s="1"/>
      <c r="Q261" s="1"/>
      <c r="R261" s="1"/>
      <c r="S261" s="1"/>
      <c r="T261" s="1"/>
      <c r="U261" s="1"/>
    </row>
    <row r="262" spans="1:21">
      <c r="A262" s="17" t="s">
        <v>252</v>
      </c>
      <c r="B262" s="105">
        <v>0</v>
      </c>
      <c r="C262" s="105">
        <v>0</v>
      </c>
      <c r="D262" s="1"/>
      <c r="E262" s="1"/>
      <c r="F262" s="1"/>
      <c r="G262" s="1"/>
      <c r="H262" s="1"/>
      <c r="I262" s="1"/>
      <c r="J262" s="1"/>
      <c r="K262" s="1"/>
      <c r="L262" s="1"/>
      <c r="M262" s="1"/>
      <c r="N262" s="1"/>
      <c r="O262" s="1"/>
      <c r="P262" s="1"/>
      <c r="Q262" s="1"/>
      <c r="R262" s="1"/>
      <c r="S262" s="1"/>
      <c r="T262" s="1"/>
      <c r="U262" s="1"/>
    </row>
    <row r="263" spans="1:21">
      <c r="A263" s="17" t="s">
        <v>253</v>
      </c>
      <c r="B263" s="105">
        <v>0</v>
      </c>
      <c r="C263" s="105">
        <v>0</v>
      </c>
      <c r="D263" s="1"/>
      <c r="E263" s="1"/>
      <c r="F263" s="1"/>
      <c r="G263" s="1"/>
      <c r="H263" s="1"/>
      <c r="I263" s="1"/>
      <c r="J263" s="1"/>
      <c r="K263" s="1"/>
      <c r="L263" s="1"/>
      <c r="M263" s="1"/>
      <c r="N263" s="1"/>
      <c r="O263" s="1"/>
      <c r="P263" s="1"/>
      <c r="Q263" s="1"/>
      <c r="R263" s="1"/>
      <c r="S263" s="1"/>
      <c r="T263" s="1"/>
      <c r="U263" s="1"/>
    </row>
    <row r="264" spans="1:21">
      <c r="A264" s="17" t="s">
        <v>254</v>
      </c>
      <c r="B264" s="105">
        <v>19339.683649999999</v>
      </c>
      <c r="C264" s="105">
        <v>19339.683649999999</v>
      </c>
      <c r="D264" s="1"/>
      <c r="E264" s="1"/>
      <c r="F264" s="1"/>
      <c r="G264" s="1"/>
      <c r="H264" s="1"/>
      <c r="I264" s="1"/>
      <c r="J264" s="1"/>
      <c r="K264" s="1"/>
      <c r="L264" s="1"/>
      <c r="M264" s="1"/>
      <c r="N264" s="1"/>
      <c r="O264" s="1"/>
      <c r="P264" s="1"/>
      <c r="Q264" s="1"/>
      <c r="R264" s="1"/>
      <c r="S264" s="1"/>
      <c r="T264" s="1"/>
      <c r="U264" s="1"/>
    </row>
    <row r="265" spans="1:21">
      <c r="A265" s="17" t="s">
        <v>255</v>
      </c>
      <c r="B265" s="105">
        <v>0</v>
      </c>
      <c r="C265" s="105">
        <v>0</v>
      </c>
      <c r="D265" s="1"/>
      <c r="E265" s="1"/>
      <c r="F265" s="1"/>
      <c r="G265" s="1"/>
      <c r="H265" s="1"/>
      <c r="I265" s="1"/>
      <c r="J265" s="1"/>
      <c r="K265" s="1"/>
      <c r="L265" s="1"/>
      <c r="M265" s="1"/>
      <c r="N265" s="1"/>
      <c r="O265" s="1"/>
      <c r="P265" s="1"/>
      <c r="Q265" s="1"/>
      <c r="R265" s="1"/>
      <c r="S265" s="1"/>
      <c r="T265" s="1"/>
      <c r="U265" s="1"/>
    </row>
    <row r="266" spans="1:21">
      <c r="A266" s="15" t="s">
        <v>256</v>
      </c>
      <c r="B266" s="106">
        <v>-210171.30050000001</v>
      </c>
      <c r="C266" s="106">
        <v>-210171.30050000001</v>
      </c>
      <c r="D266" s="1"/>
      <c r="E266" s="1"/>
      <c r="F266" s="1"/>
      <c r="G266" s="1"/>
      <c r="H266" s="1"/>
      <c r="I266" s="1"/>
      <c r="J266" s="1"/>
      <c r="K266" s="1"/>
      <c r="L266" s="1"/>
      <c r="M266" s="1"/>
      <c r="N266" s="1"/>
      <c r="O266" s="1"/>
      <c r="P266" s="1"/>
      <c r="Q266" s="1"/>
      <c r="R266" s="1"/>
      <c r="S266" s="1"/>
      <c r="T266" s="1"/>
      <c r="U266" s="1"/>
    </row>
    <row r="267" spans="1:21">
      <c r="A267" s="17" t="s">
        <v>257</v>
      </c>
      <c r="B267" s="105">
        <v>-44207.03645</v>
      </c>
      <c r="C267" s="105">
        <v>-44207.03645</v>
      </c>
      <c r="D267" s="1"/>
      <c r="E267" s="1"/>
      <c r="F267" s="1"/>
      <c r="G267" s="1"/>
      <c r="H267" s="1"/>
      <c r="I267" s="1"/>
      <c r="J267" s="1"/>
      <c r="K267" s="1"/>
      <c r="L267" s="1"/>
      <c r="M267" s="1"/>
      <c r="N267" s="1"/>
      <c r="O267" s="1"/>
      <c r="P267" s="1"/>
      <c r="Q267" s="1"/>
      <c r="R267" s="1"/>
      <c r="S267" s="1"/>
      <c r="T267" s="1"/>
      <c r="U267" s="1"/>
    </row>
    <row r="268" spans="1:21">
      <c r="A268" s="17" t="s">
        <v>258</v>
      </c>
      <c r="B268" s="105">
        <v>0</v>
      </c>
      <c r="C268" s="105">
        <v>0</v>
      </c>
      <c r="D268" s="1"/>
      <c r="E268" s="1"/>
      <c r="F268" s="1"/>
      <c r="G268" s="1"/>
      <c r="H268" s="1"/>
      <c r="I268" s="1"/>
      <c r="J268" s="1"/>
      <c r="K268" s="1"/>
      <c r="L268" s="1"/>
      <c r="M268" s="1"/>
      <c r="N268" s="1"/>
      <c r="O268" s="1"/>
      <c r="P268" s="1"/>
      <c r="Q268" s="1"/>
      <c r="R268" s="1"/>
      <c r="S268" s="1"/>
      <c r="T268" s="1"/>
      <c r="U268" s="1"/>
    </row>
    <row r="269" spans="1:21">
      <c r="A269" s="17" t="s">
        <v>259</v>
      </c>
      <c r="B269" s="105">
        <v>-74559.931859999997</v>
      </c>
      <c r="C269" s="105">
        <v>-74559.931859999997</v>
      </c>
      <c r="D269" s="1"/>
      <c r="E269" s="1"/>
      <c r="F269" s="1"/>
      <c r="G269" s="1"/>
      <c r="H269" s="1"/>
      <c r="I269" s="1"/>
      <c r="J269" s="1"/>
      <c r="K269" s="1"/>
      <c r="L269" s="1"/>
      <c r="M269" s="1"/>
      <c r="N269" s="1"/>
      <c r="O269" s="1"/>
      <c r="P269" s="1"/>
      <c r="Q269" s="1"/>
      <c r="R269" s="1"/>
      <c r="S269" s="1"/>
      <c r="T269" s="1"/>
      <c r="U269" s="1"/>
    </row>
    <row r="270" spans="1:21">
      <c r="A270" s="17" t="s">
        <v>260</v>
      </c>
      <c r="B270" s="105">
        <v>0</v>
      </c>
      <c r="C270" s="105">
        <v>0</v>
      </c>
      <c r="D270" s="1"/>
      <c r="E270" s="1"/>
      <c r="F270" s="1"/>
      <c r="G270" s="1"/>
      <c r="H270" s="1"/>
      <c r="I270" s="1"/>
      <c r="J270" s="1"/>
      <c r="K270" s="1"/>
      <c r="L270" s="1"/>
      <c r="M270" s="1"/>
      <c r="N270" s="1"/>
      <c r="O270" s="1"/>
      <c r="P270" s="1"/>
      <c r="Q270" s="1"/>
      <c r="R270" s="1"/>
      <c r="S270" s="1"/>
      <c r="T270" s="1"/>
      <c r="U270" s="1"/>
    </row>
    <row r="271" spans="1:21">
      <c r="A271" s="17" t="s">
        <v>261</v>
      </c>
      <c r="B271" s="105">
        <v>-3278.34728</v>
      </c>
      <c r="C271" s="105">
        <v>-3278.34728</v>
      </c>
      <c r="D271" s="1"/>
      <c r="E271" s="1"/>
      <c r="F271" s="1"/>
      <c r="G271" s="1"/>
      <c r="H271" s="1"/>
      <c r="I271" s="1"/>
      <c r="J271" s="1"/>
      <c r="K271" s="1"/>
      <c r="L271" s="1"/>
      <c r="M271" s="1"/>
      <c r="N271" s="1"/>
      <c r="O271" s="1"/>
      <c r="P271" s="1"/>
      <c r="Q271" s="1"/>
      <c r="R271" s="1"/>
      <c r="S271" s="1"/>
      <c r="T271" s="1"/>
      <c r="U271" s="1"/>
    </row>
    <row r="272" spans="1:21">
      <c r="A272" s="18" t="s">
        <v>262</v>
      </c>
      <c r="B272" s="105">
        <v>0</v>
      </c>
      <c r="C272" s="105">
        <v>0</v>
      </c>
      <c r="D272" s="1"/>
      <c r="E272" s="1"/>
      <c r="F272" s="1"/>
      <c r="G272" s="1"/>
      <c r="H272" s="1"/>
      <c r="I272" s="1"/>
      <c r="J272" s="1"/>
      <c r="K272" s="1"/>
      <c r="L272" s="1"/>
      <c r="M272" s="1"/>
      <c r="N272" s="1"/>
      <c r="O272" s="1"/>
      <c r="P272" s="1"/>
      <c r="Q272" s="1"/>
      <c r="R272" s="1"/>
      <c r="S272" s="1"/>
      <c r="T272" s="1"/>
      <c r="U272" s="1"/>
    </row>
    <row r="273" spans="1:21">
      <c r="A273" s="18" t="s">
        <v>263</v>
      </c>
      <c r="B273" s="105">
        <v>-88125.984909999999</v>
      </c>
      <c r="C273" s="105">
        <v>-88125.984909999999</v>
      </c>
      <c r="D273" s="1"/>
      <c r="E273" s="1"/>
      <c r="F273" s="1"/>
      <c r="G273" s="1"/>
      <c r="H273" s="1"/>
      <c r="I273" s="1"/>
      <c r="J273" s="1"/>
      <c r="K273" s="1"/>
      <c r="L273" s="1"/>
      <c r="M273" s="1"/>
      <c r="N273" s="1"/>
      <c r="O273" s="1"/>
      <c r="P273" s="1"/>
      <c r="Q273" s="1"/>
      <c r="R273" s="1"/>
      <c r="S273" s="1"/>
      <c r="T273" s="1"/>
      <c r="U273" s="1"/>
    </row>
    <row r="274" spans="1:21">
      <c r="A274" s="15" t="s">
        <v>264</v>
      </c>
      <c r="B274" s="106">
        <v>157980.57962</v>
      </c>
      <c r="C274" s="106">
        <v>157980.57962</v>
      </c>
      <c r="D274" s="1"/>
      <c r="E274" s="1"/>
      <c r="F274" s="1"/>
      <c r="G274" s="1"/>
      <c r="H274" s="1"/>
      <c r="I274" s="1"/>
      <c r="J274" s="1"/>
      <c r="K274" s="1"/>
      <c r="L274" s="1"/>
      <c r="M274" s="1"/>
      <c r="N274" s="1"/>
      <c r="O274" s="1"/>
      <c r="P274" s="1"/>
      <c r="Q274" s="1"/>
      <c r="R274" s="1"/>
      <c r="S274" s="1"/>
      <c r="T274" s="1"/>
      <c r="U274" s="1"/>
    </row>
    <row r="275" spans="1:21">
      <c r="A275" s="14" t="s">
        <v>265</v>
      </c>
      <c r="B275" s="106">
        <v>49739.320159999996</v>
      </c>
      <c r="C275" s="106">
        <v>49739.320159999996</v>
      </c>
      <c r="D275" s="1"/>
      <c r="E275" s="1"/>
      <c r="F275" s="1"/>
      <c r="G275" s="1"/>
      <c r="H275" s="1"/>
      <c r="I275" s="1"/>
      <c r="J275" s="1"/>
      <c r="K275" s="1"/>
      <c r="L275" s="1"/>
      <c r="M275" s="1"/>
      <c r="N275" s="1"/>
      <c r="O275" s="1"/>
      <c r="P275" s="1"/>
      <c r="Q275" s="1"/>
      <c r="R275" s="1"/>
      <c r="S275" s="1"/>
      <c r="T275" s="1"/>
      <c r="U275" s="1"/>
    </row>
    <row r="276" spans="1:21">
      <c r="A276" s="17" t="s">
        <v>266</v>
      </c>
      <c r="B276" s="105">
        <v>27201.88681</v>
      </c>
      <c r="C276" s="105">
        <v>27201.88681</v>
      </c>
      <c r="D276" s="1"/>
      <c r="E276" s="1"/>
      <c r="F276" s="1"/>
      <c r="G276" s="1"/>
      <c r="H276" s="1"/>
      <c r="I276" s="1"/>
      <c r="J276" s="1"/>
      <c r="K276" s="1"/>
      <c r="L276" s="1"/>
      <c r="M276" s="1"/>
      <c r="N276" s="1"/>
      <c r="O276" s="1"/>
      <c r="P276" s="1"/>
      <c r="Q276" s="1"/>
      <c r="R276" s="1"/>
      <c r="S276" s="1"/>
      <c r="T276" s="1"/>
      <c r="U276" s="1"/>
    </row>
    <row r="277" spans="1:21">
      <c r="A277" s="17" t="s">
        <v>267</v>
      </c>
      <c r="B277" s="105">
        <v>10.86783</v>
      </c>
      <c r="C277" s="105">
        <v>10.86783</v>
      </c>
      <c r="D277" s="1"/>
      <c r="E277" s="1"/>
      <c r="F277" s="1"/>
      <c r="G277" s="1"/>
      <c r="H277" s="1"/>
      <c r="I277" s="1"/>
      <c r="J277" s="1"/>
      <c r="K277" s="1"/>
      <c r="L277" s="1"/>
      <c r="M277" s="1"/>
      <c r="N277" s="1"/>
      <c r="O277" s="1"/>
      <c r="P277" s="1"/>
      <c r="Q277" s="1"/>
      <c r="R277" s="1"/>
      <c r="S277" s="1"/>
      <c r="T277" s="1"/>
      <c r="U277" s="1"/>
    </row>
    <row r="278" spans="1:21">
      <c r="A278" s="17" t="s">
        <v>268</v>
      </c>
      <c r="B278" s="105">
        <v>145.96807000000001</v>
      </c>
      <c r="C278" s="105">
        <v>145.96807000000001</v>
      </c>
      <c r="D278" s="1"/>
      <c r="E278" s="1"/>
      <c r="F278" s="1"/>
      <c r="G278" s="1"/>
      <c r="H278" s="1"/>
      <c r="I278" s="1"/>
      <c r="J278" s="1"/>
      <c r="K278" s="1"/>
      <c r="L278" s="1"/>
      <c r="M278" s="1"/>
      <c r="N278" s="1"/>
      <c r="O278" s="1"/>
      <c r="P278" s="1"/>
      <c r="Q278" s="1"/>
      <c r="R278" s="1"/>
      <c r="S278" s="1"/>
      <c r="T278" s="1"/>
      <c r="U278" s="1"/>
    </row>
    <row r="279" spans="1:21">
      <c r="A279" s="17" t="s">
        <v>269</v>
      </c>
      <c r="B279" s="105">
        <v>6840.5558000000001</v>
      </c>
      <c r="C279" s="105">
        <v>6840.5558000000001</v>
      </c>
      <c r="D279" s="1"/>
      <c r="E279" s="1"/>
      <c r="F279" s="1"/>
      <c r="G279" s="1"/>
      <c r="H279" s="1"/>
      <c r="I279" s="1"/>
      <c r="J279" s="1"/>
      <c r="K279" s="1"/>
      <c r="L279" s="1"/>
      <c r="M279" s="1"/>
      <c r="N279" s="1"/>
      <c r="O279" s="1"/>
      <c r="P279" s="1"/>
      <c r="Q279" s="1"/>
      <c r="R279" s="1"/>
      <c r="S279" s="1"/>
      <c r="T279" s="1"/>
      <c r="U279" s="1"/>
    </row>
    <row r="280" spans="1:21">
      <c r="A280" s="116" t="s">
        <v>270</v>
      </c>
      <c r="B280" s="105">
        <v>547.39188999999999</v>
      </c>
      <c r="C280" s="105">
        <v>547.39188999999999</v>
      </c>
      <c r="D280" s="1"/>
      <c r="E280" s="1"/>
      <c r="F280" s="1"/>
      <c r="G280" s="1"/>
      <c r="H280" s="1"/>
      <c r="I280" s="1"/>
      <c r="J280" s="1"/>
      <c r="K280" s="1"/>
      <c r="L280" s="1"/>
      <c r="M280" s="1"/>
      <c r="N280" s="1"/>
      <c r="O280" s="1"/>
      <c r="P280" s="1"/>
      <c r="Q280" s="1"/>
      <c r="R280" s="1"/>
      <c r="S280" s="1"/>
      <c r="T280" s="1"/>
      <c r="U280" s="1"/>
    </row>
    <row r="281" spans="1:21">
      <c r="A281" s="116" t="s">
        <v>271</v>
      </c>
      <c r="B281" s="105">
        <v>14992.64976</v>
      </c>
      <c r="C281" s="105">
        <v>14992.64976</v>
      </c>
      <c r="D281" s="1"/>
      <c r="E281" s="1"/>
      <c r="F281" s="1"/>
      <c r="G281" s="1"/>
      <c r="H281" s="1"/>
      <c r="I281" s="1"/>
      <c r="J281" s="1"/>
      <c r="K281" s="1"/>
      <c r="L281" s="1"/>
      <c r="M281" s="1"/>
      <c r="N281" s="1"/>
      <c r="O281" s="1"/>
      <c r="P281" s="1"/>
      <c r="Q281" s="1"/>
      <c r="R281" s="1"/>
      <c r="S281" s="1"/>
      <c r="T281" s="1"/>
      <c r="U281" s="1"/>
    </row>
    <row r="282" spans="1:21">
      <c r="A282" s="15" t="s">
        <v>272</v>
      </c>
      <c r="B282" s="106">
        <v>-25195.585329999998</v>
      </c>
      <c r="C282" s="106">
        <v>-25195.585329999998</v>
      </c>
      <c r="D282" s="1"/>
      <c r="E282" s="1"/>
      <c r="F282" s="1"/>
      <c r="G282" s="1"/>
      <c r="H282" s="1"/>
      <c r="I282" s="1"/>
      <c r="J282" s="1"/>
      <c r="K282" s="1"/>
      <c r="L282" s="1"/>
      <c r="M282" s="1"/>
      <c r="N282" s="1"/>
      <c r="O282" s="1"/>
      <c r="P282" s="1"/>
      <c r="Q282" s="1"/>
      <c r="R282" s="1"/>
      <c r="S282" s="1"/>
      <c r="T282" s="1"/>
      <c r="U282" s="1"/>
    </row>
    <row r="283" spans="1:21">
      <c r="A283" s="17" t="s">
        <v>266</v>
      </c>
      <c r="B283" s="105">
        <v>-6050.9454599999999</v>
      </c>
      <c r="C283" s="105">
        <v>-6050.9454599999999</v>
      </c>
      <c r="D283" s="1"/>
      <c r="E283" s="1"/>
      <c r="F283" s="1"/>
      <c r="G283" s="1"/>
      <c r="H283" s="1"/>
      <c r="I283" s="1"/>
      <c r="J283" s="1"/>
      <c r="K283" s="1"/>
      <c r="L283" s="1"/>
      <c r="M283" s="1"/>
      <c r="N283" s="1"/>
      <c r="O283" s="1"/>
      <c r="P283" s="1"/>
      <c r="Q283" s="1"/>
      <c r="R283" s="1"/>
      <c r="S283" s="1"/>
      <c r="T283" s="1"/>
      <c r="U283" s="1"/>
    </row>
    <row r="284" spans="1:21">
      <c r="A284" s="17" t="s">
        <v>273</v>
      </c>
      <c r="B284" s="105">
        <v>-15744.411970000001</v>
      </c>
      <c r="C284" s="105">
        <v>-15744.411970000001</v>
      </c>
      <c r="D284" s="1"/>
      <c r="E284" s="1"/>
      <c r="F284" s="1"/>
      <c r="G284" s="1"/>
      <c r="H284" s="1"/>
      <c r="I284" s="1"/>
      <c r="J284" s="1"/>
      <c r="K284" s="1"/>
      <c r="L284" s="1"/>
      <c r="M284" s="1"/>
      <c r="N284" s="1"/>
      <c r="O284" s="1"/>
      <c r="P284" s="1"/>
      <c r="Q284" s="1"/>
      <c r="R284" s="1"/>
      <c r="S284" s="1"/>
      <c r="T284" s="1"/>
      <c r="U284" s="1"/>
    </row>
    <row r="285" spans="1:21">
      <c r="A285" s="17" t="s">
        <v>274</v>
      </c>
      <c r="B285" s="105">
        <v>-687.89400000000001</v>
      </c>
      <c r="C285" s="105">
        <v>-687.89400000000001</v>
      </c>
      <c r="D285" s="1"/>
      <c r="E285" s="1"/>
      <c r="F285" s="1"/>
      <c r="G285" s="1"/>
      <c r="H285" s="1"/>
      <c r="I285" s="1"/>
      <c r="J285" s="1"/>
      <c r="K285" s="1"/>
      <c r="L285" s="1"/>
      <c r="M285" s="1"/>
      <c r="N285" s="1"/>
      <c r="O285" s="1"/>
      <c r="P285" s="1"/>
      <c r="Q285" s="1"/>
      <c r="R285" s="1"/>
      <c r="S285" s="1"/>
      <c r="T285" s="1"/>
      <c r="U285" s="1"/>
    </row>
    <row r="286" spans="1:21">
      <c r="A286" s="17" t="s">
        <v>275</v>
      </c>
      <c r="B286" s="105">
        <v>0</v>
      </c>
      <c r="C286" s="105">
        <v>0</v>
      </c>
      <c r="D286" s="1"/>
      <c r="E286" s="1"/>
      <c r="F286" s="1"/>
      <c r="G286" s="1"/>
      <c r="H286" s="1"/>
      <c r="I286" s="1"/>
      <c r="J286" s="1"/>
      <c r="K286" s="1"/>
      <c r="L286" s="1"/>
      <c r="M286" s="1"/>
      <c r="N286" s="1"/>
      <c r="O286" s="1"/>
      <c r="P286" s="1"/>
      <c r="Q286" s="1"/>
      <c r="R286" s="1"/>
      <c r="S286" s="1"/>
      <c r="T286" s="1"/>
      <c r="U286" s="1"/>
    </row>
    <row r="287" spans="1:21">
      <c r="A287" s="18" t="s">
        <v>276</v>
      </c>
      <c r="B287" s="105">
        <v>-920.84731999999997</v>
      </c>
      <c r="C287" s="105">
        <v>-920.84731999999997</v>
      </c>
      <c r="D287" s="1"/>
      <c r="E287" s="1"/>
      <c r="F287" s="1"/>
      <c r="G287" s="1"/>
      <c r="H287" s="1"/>
      <c r="I287" s="1"/>
      <c r="J287" s="1"/>
      <c r="K287" s="1"/>
      <c r="L287" s="1"/>
      <c r="M287" s="1"/>
      <c r="N287" s="1"/>
      <c r="O287" s="1"/>
      <c r="P287" s="1"/>
      <c r="Q287" s="1"/>
      <c r="R287" s="1"/>
      <c r="S287" s="1"/>
      <c r="T287" s="1"/>
      <c r="U287" s="1"/>
    </row>
    <row r="288" spans="1:21">
      <c r="A288" s="18" t="s">
        <v>277</v>
      </c>
      <c r="B288" s="105">
        <v>-1791.48658</v>
      </c>
      <c r="C288" s="105">
        <v>-1791.48658</v>
      </c>
      <c r="D288" s="1"/>
      <c r="E288" s="1"/>
      <c r="F288" s="1"/>
      <c r="G288" s="1"/>
      <c r="H288" s="1"/>
      <c r="I288" s="1"/>
      <c r="J288" s="1"/>
      <c r="K288" s="1"/>
      <c r="L288" s="1"/>
      <c r="M288" s="1"/>
      <c r="N288" s="1"/>
      <c r="O288" s="1"/>
      <c r="P288" s="1"/>
      <c r="Q288" s="1"/>
      <c r="R288" s="1"/>
      <c r="S288" s="1"/>
      <c r="T288" s="1"/>
      <c r="U288" s="1"/>
    </row>
    <row r="289" spans="1:21">
      <c r="A289" s="15" t="s">
        <v>278</v>
      </c>
      <c r="B289" s="106">
        <v>182524.31444999998</v>
      </c>
      <c r="C289" s="106">
        <v>182524.31444999998</v>
      </c>
      <c r="D289" s="1"/>
      <c r="E289" s="1"/>
      <c r="F289" s="1"/>
      <c r="G289" s="1"/>
      <c r="H289" s="1"/>
      <c r="I289" s="1"/>
      <c r="J289" s="1"/>
      <c r="K289" s="1"/>
      <c r="L289" s="1"/>
      <c r="M289" s="1"/>
      <c r="N289" s="1"/>
      <c r="O289" s="1"/>
      <c r="P289" s="1"/>
      <c r="Q289" s="1"/>
      <c r="R289" s="1"/>
      <c r="S289" s="1"/>
      <c r="T289" s="1"/>
      <c r="U289" s="1"/>
    </row>
    <row r="290" spans="1:21">
      <c r="A290" s="17" t="s">
        <v>279</v>
      </c>
      <c r="B290" s="105">
        <v>108345.74724</v>
      </c>
      <c r="C290" s="105">
        <v>108345.74724</v>
      </c>
      <c r="D290" s="1"/>
      <c r="E290" s="1"/>
      <c r="F290" s="1"/>
      <c r="G290" s="1"/>
      <c r="H290" s="1"/>
      <c r="I290" s="1"/>
      <c r="J290" s="1"/>
      <c r="K290" s="1"/>
      <c r="L290" s="1"/>
      <c r="M290" s="1"/>
      <c r="N290" s="1"/>
      <c r="O290" s="1"/>
      <c r="P290" s="1"/>
      <c r="Q290" s="1"/>
      <c r="R290" s="1"/>
      <c r="S290" s="1"/>
      <c r="T290" s="1"/>
      <c r="U290" s="1"/>
    </row>
    <row r="291" spans="1:21">
      <c r="A291" s="17" t="s">
        <v>280</v>
      </c>
      <c r="B291" s="105">
        <v>281.74536999999998</v>
      </c>
      <c r="C291" s="105">
        <v>281.74536999999998</v>
      </c>
      <c r="D291" s="1"/>
      <c r="E291" s="1"/>
      <c r="F291" s="1"/>
      <c r="G291" s="1"/>
      <c r="H291" s="1"/>
      <c r="I291" s="1"/>
      <c r="J291" s="1"/>
      <c r="K291" s="1"/>
      <c r="L291" s="1"/>
      <c r="M291" s="1"/>
      <c r="N291" s="1"/>
      <c r="O291" s="1"/>
      <c r="P291" s="1"/>
      <c r="Q291" s="1"/>
      <c r="R291" s="1"/>
      <c r="S291" s="1"/>
      <c r="T291" s="1"/>
      <c r="U291" s="1"/>
    </row>
    <row r="292" spans="1:21">
      <c r="A292" s="17" t="s">
        <v>281</v>
      </c>
      <c r="B292" s="105">
        <v>108064.00187000001</v>
      </c>
      <c r="C292" s="105">
        <v>108064.00187000001</v>
      </c>
      <c r="D292" s="1"/>
      <c r="E292" s="1"/>
      <c r="F292" s="1"/>
      <c r="G292" s="1"/>
      <c r="H292" s="1"/>
      <c r="I292" s="1"/>
      <c r="J292" s="1"/>
      <c r="K292" s="1"/>
      <c r="L292" s="1"/>
      <c r="M292" s="1"/>
      <c r="N292" s="1"/>
      <c r="O292" s="1"/>
      <c r="P292" s="1"/>
      <c r="Q292" s="1"/>
      <c r="R292" s="1"/>
      <c r="S292" s="1"/>
      <c r="T292" s="1"/>
      <c r="U292" s="1"/>
    </row>
    <row r="293" spans="1:21">
      <c r="A293" s="17" t="s">
        <v>282</v>
      </c>
      <c r="B293" s="105">
        <v>0</v>
      </c>
      <c r="C293" s="105">
        <v>0</v>
      </c>
      <c r="D293" s="1"/>
      <c r="E293" s="1"/>
      <c r="F293" s="1"/>
      <c r="G293" s="1"/>
      <c r="H293" s="1"/>
      <c r="I293" s="1"/>
      <c r="J293" s="1"/>
      <c r="K293" s="1"/>
      <c r="L293" s="1"/>
      <c r="M293" s="1"/>
      <c r="N293" s="1"/>
      <c r="O293" s="1"/>
      <c r="P293" s="1"/>
      <c r="Q293" s="1"/>
      <c r="R293" s="1"/>
      <c r="S293" s="1"/>
      <c r="T293" s="1"/>
      <c r="U293" s="1"/>
    </row>
    <row r="294" spans="1:21">
      <c r="A294" s="17" t="s">
        <v>283</v>
      </c>
      <c r="B294" s="105">
        <v>0</v>
      </c>
      <c r="C294" s="105">
        <v>0</v>
      </c>
      <c r="D294" s="1"/>
      <c r="E294" s="1"/>
      <c r="F294" s="1"/>
      <c r="G294" s="1"/>
      <c r="H294" s="1"/>
      <c r="I294" s="1"/>
      <c r="J294" s="1"/>
      <c r="K294" s="1"/>
      <c r="L294" s="1"/>
      <c r="M294" s="1"/>
      <c r="N294" s="1"/>
      <c r="O294" s="1"/>
      <c r="P294" s="1"/>
      <c r="Q294" s="1"/>
      <c r="R294" s="1"/>
      <c r="S294" s="1"/>
      <c r="T294" s="1"/>
      <c r="U294" s="1"/>
    </row>
    <row r="295" spans="1:21">
      <c r="A295" s="17" t="s">
        <v>284</v>
      </c>
      <c r="B295" s="105">
        <v>0</v>
      </c>
      <c r="C295" s="105">
        <v>0</v>
      </c>
      <c r="D295" s="1"/>
      <c r="E295" s="1"/>
      <c r="F295" s="1"/>
      <c r="G295" s="1"/>
      <c r="H295" s="1"/>
      <c r="I295" s="1"/>
      <c r="J295" s="1"/>
      <c r="K295" s="1"/>
      <c r="L295" s="1"/>
      <c r="M295" s="1"/>
      <c r="N295" s="1"/>
      <c r="O295" s="1"/>
      <c r="P295" s="1"/>
      <c r="Q295" s="1"/>
      <c r="R295" s="1"/>
      <c r="S295" s="1"/>
      <c r="T295" s="1"/>
      <c r="U295" s="1"/>
    </row>
    <row r="296" spans="1:21">
      <c r="A296" s="17" t="s">
        <v>285</v>
      </c>
      <c r="B296" s="105">
        <v>0</v>
      </c>
      <c r="C296" s="105">
        <v>0</v>
      </c>
      <c r="D296" s="1"/>
      <c r="E296" s="1"/>
      <c r="F296" s="1"/>
      <c r="G296" s="1"/>
      <c r="H296" s="1"/>
      <c r="I296" s="1"/>
      <c r="J296" s="1"/>
      <c r="K296" s="1"/>
      <c r="L296" s="1"/>
      <c r="M296" s="1"/>
      <c r="N296" s="1"/>
      <c r="O296" s="1"/>
      <c r="P296" s="1"/>
      <c r="Q296" s="1"/>
      <c r="R296" s="1"/>
      <c r="S296" s="1"/>
      <c r="T296" s="1"/>
      <c r="U296" s="1"/>
    </row>
    <row r="297" spans="1:21">
      <c r="A297" s="17" t="s">
        <v>286</v>
      </c>
      <c r="B297" s="105">
        <v>0</v>
      </c>
      <c r="C297" s="105">
        <v>0</v>
      </c>
      <c r="D297" s="1"/>
      <c r="E297" s="1"/>
      <c r="F297" s="1"/>
      <c r="G297" s="1"/>
      <c r="H297" s="1"/>
      <c r="I297" s="1"/>
      <c r="J297" s="1"/>
      <c r="K297" s="1"/>
      <c r="L297" s="1"/>
      <c r="M297" s="1"/>
      <c r="N297" s="1"/>
      <c r="O297" s="1"/>
      <c r="P297" s="1"/>
      <c r="Q297" s="1"/>
      <c r="R297" s="1"/>
      <c r="S297" s="1"/>
      <c r="T297" s="1"/>
      <c r="U297" s="1"/>
    </row>
    <row r="298" spans="1:21">
      <c r="A298" s="17" t="s">
        <v>287</v>
      </c>
      <c r="B298" s="105">
        <v>-146456.48871999999</v>
      </c>
      <c r="C298" s="105">
        <v>-146456.48871999999</v>
      </c>
      <c r="D298" s="1"/>
      <c r="E298" s="1"/>
      <c r="F298" s="1"/>
      <c r="G298" s="1"/>
      <c r="H298" s="1"/>
      <c r="I298" s="1"/>
      <c r="J298" s="1"/>
      <c r="K298" s="1"/>
      <c r="L298" s="1"/>
      <c r="M298" s="1"/>
      <c r="N298" s="1"/>
      <c r="O298" s="1"/>
      <c r="P298" s="1"/>
      <c r="Q298" s="1"/>
      <c r="R298" s="1"/>
      <c r="S298" s="1"/>
      <c r="T298" s="1"/>
      <c r="U298" s="1"/>
    </row>
    <row r="299" spans="1:21">
      <c r="A299" s="17" t="s">
        <v>288</v>
      </c>
      <c r="B299" s="105">
        <v>-135744.06821999999</v>
      </c>
      <c r="C299" s="105">
        <v>-135744.06821999999</v>
      </c>
      <c r="D299" s="1"/>
      <c r="E299" s="1"/>
      <c r="F299" s="1"/>
      <c r="G299" s="1"/>
      <c r="H299" s="1"/>
      <c r="I299" s="1"/>
      <c r="J299" s="1"/>
      <c r="K299" s="1"/>
      <c r="L299" s="1"/>
      <c r="M299" s="1"/>
      <c r="N299" s="1"/>
      <c r="O299" s="1"/>
      <c r="P299" s="1"/>
      <c r="Q299" s="1"/>
      <c r="R299" s="1"/>
      <c r="S299" s="1"/>
      <c r="T299" s="1"/>
      <c r="U299" s="1"/>
    </row>
    <row r="300" spans="1:21">
      <c r="A300" s="17" t="s">
        <v>289</v>
      </c>
      <c r="B300" s="105">
        <v>-7.4883299999999995</v>
      </c>
      <c r="C300" s="105">
        <v>-7.4883299999999995</v>
      </c>
      <c r="D300" s="1"/>
      <c r="E300" s="1"/>
      <c r="F300" s="1"/>
      <c r="G300" s="1"/>
      <c r="H300" s="1"/>
      <c r="I300" s="1"/>
      <c r="J300" s="1"/>
      <c r="K300" s="1"/>
      <c r="L300" s="1"/>
      <c r="M300" s="1"/>
      <c r="N300" s="1"/>
      <c r="O300" s="1"/>
      <c r="P300" s="1"/>
      <c r="Q300" s="1"/>
      <c r="R300" s="1"/>
      <c r="S300" s="1"/>
      <c r="T300" s="1"/>
      <c r="U300" s="1"/>
    </row>
    <row r="301" spans="1:21">
      <c r="A301" s="17" t="s">
        <v>290</v>
      </c>
      <c r="B301" s="105">
        <v>-437.54811999999998</v>
      </c>
      <c r="C301" s="105">
        <v>-437.54811999999998</v>
      </c>
      <c r="D301" s="1"/>
      <c r="E301" s="1"/>
      <c r="F301" s="1"/>
      <c r="G301" s="1"/>
      <c r="H301" s="1"/>
      <c r="I301" s="1"/>
      <c r="J301" s="1"/>
      <c r="K301" s="1"/>
      <c r="L301" s="1"/>
      <c r="M301" s="1"/>
      <c r="N301" s="1"/>
      <c r="O301" s="1"/>
      <c r="P301" s="1"/>
      <c r="Q301" s="1"/>
      <c r="R301" s="1"/>
      <c r="S301" s="1"/>
      <c r="T301" s="1"/>
      <c r="U301" s="1"/>
    </row>
    <row r="302" spans="1:21">
      <c r="A302" s="18" t="s">
        <v>291</v>
      </c>
      <c r="B302" s="105">
        <v>-10267.384050000001</v>
      </c>
      <c r="C302" s="105">
        <v>-10267.384050000001</v>
      </c>
      <c r="D302" s="1"/>
      <c r="E302" s="1"/>
      <c r="F302" s="1"/>
      <c r="G302" s="1"/>
      <c r="H302" s="1"/>
      <c r="I302" s="1"/>
      <c r="J302" s="1"/>
      <c r="K302" s="1"/>
      <c r="L302" s="1"/>
      <c r="M302" s="1"/>
      <c r="N302" s="1"/>
      <c r="O302" s="1"/>
      <c r="P302" s="1"/>
      <c r="Q302" s="1"/>
      <c r="R302" s="1"/>
      <c r="S302" s="1"/>
      <c r="T302" s="1"/>
      <c r="U302" s="1"/>
    </row>
    <row r="303" spans="1:21">
      <c r="A303" s="11" t="s">
        <v>292</v>
      </c>
      <c r="B303" s="105">
        <v>0</v>
      </c>
      <c r="C303" s="105">
        <v>0</v>
      </c>
      <c r="D303" s="1"/>
      <c r="E303" s="1"/>
      <c r="F303" s="1"/>
      <c r="G303" s="1"/>
      <c r="H303" s="1"/>
      <c r="I303" s="1"/>
      <c r="J303" s="1"/>
      <c r="K303" s="1"/>
      <c r="L303" s="1"/>
      <c r="M303" s="1"/>
      <c r="N303" s="1"/>
      <c r="O303" s="1"/>
      <c r="P303" s="1"/>
      <c r="Q303" s="1"/>
      <c r="R303" s="1"/>
      <c r="S303" s="1"/>
      <c r="T303" s="1"/>
      <c r="U303" s="1"/>
    </row>
    <row r="304" spans="1:21">
      <c r="A304" s="17" t="s">
        <v>293</v>
      </c>
      <c r="B304" s="105">
        <v>0</v>
      </c>
      <c r="C304" s="105">
        <v>0</v>
      </c>
      <c r="D304" s="1"/>
      <c r="E304" s="1"/>
      <c r="F304" s="1"/>
      <c r="G304" s="1"/>
      <c r="H304" s="1"/>
      <c r="I304" s="1"/>
      <c r="J304" s="1"/>
      <c r="K304" s="1"/>
      <c r="L304" s="1"/>
      <c r="M304" s="1"/>
      <c r="N304" s="1"/>
      <c r="O304" s="1"/>
      <c r="P304" s="1"/>
      <c r="Q304" s="1"/>
      <c r="R304" s="1"/>
      <c r="S304" s="1"/>
      <c r="T304" s="1"/>
      <c r="U304" s="1"/>
    </row>
    <row r="305" spans="1:21">
      <c r="A305" s="15" t="s">
        <v>294</v>
      </c>
      <c r="B305" s="106">
        <v>144413.57297000001</v>
      </c>
      <c r="C305" s="106">
        <v>144413.57297000001</v>
      </c>
      <c r="D305" s="1"/>
      <c r="E305" s="1"/>
      <c r="F305" s="1"/>
      <c r="G305" s="1"/>
      <c r="H305" s="1"/>
      <c r="I305" s="1"/>
      <c r="J305" s="1"/>
      <c r="K305" s="1"/>
      <c r="L305" s="1"/>
      <c r="M305" s="1"/>
      <c r="N305" s="1"/>
      <c r="O305" s="1"/>
      <c r="P305" s="1"/>
      <c r="Q305" s="1"/>
      <c r="R305" s="1"/>
      <c r="S305" s="1"/>
      <c r="T305" s="1"/>
      <c r="U305" s="1"/>
    </row>
    <row r="306" spans="1:21">
      <c r="A306" s="15" t="s">
        <v>295</v>
      </c>
      <c r="B306" s="106">
        <v>-135722.11525999999</v>
      </c>
      <c r="C306" s="106">
        <v>-135722.11525999999</v>
      </c>
      <c r="D306" s="1"/>
      <c r="E306" s="1"/>
      <c r="F306" s="1"/>
      <c r="G306" s="1"/>
      <c r="H306" s="1"/>
      <c r="I306" s="1"/>
      <c r="J306" s="1"/>
      <c r="K306" s="1"/>
      <c r="L306" s="1"/>
      <c r="M306" s="1"/>
      <c r="N306" s="1"/>
      <c r="O306" s="1"/>
      <c r="P306" s="1"/>
      <c r="Q306" s="1"/>
      <c r="R306" s="1"/>
      <c r="S306" s="1"/>
      <c r="T306" s="1"/>
      <c r="U306" s="1"/>
    </row>
    <row r="307" spans="1:21">
      <c r="A307" s="17" t="s">
        <v>296</v>
      </c>
      <c r="B307" s="105">
        <v>-74099.987999999998</v>
      </c>
      <c r="C307" s="105">
        <v>-74099.987999999998</v>
      </c>
      <c r="D307" s="1"/>
      <c r="E307" s="1"/>
      <c r="F307" s="1"/>
      <c r="G307" s="1"/>
      <c r="H307" s="1"/>
      <c r="I307" s="1"/>
      <c r="J307" s="1"/>
      <c r="K307" s="1"/>
      <c r="L307" s="1"/>
      <c r="M307" s="1"/>
      <c r="N307" s="1"/>
      <c r="O307" s="1"/>
      <c r="P307" s="1"/>
      <c r="Q307" s="1"/>
      <c r="R307" s="1"/>
      <c r="S307" s="1"/>
      <c r="T307" s="1"/>
      <c r="U307" s="1"/>
    </row>
    <row r="308" spans="1:21">
      <c r="A308" s="17" t="s">
        <v>297</v>
      </c>
      <c r="B308" s="105">
        <v>-9063.6801199999991</v>
      </c>
      <c r="C308" s="105">
        <v>-9063.6801199999991</v>
      </c>
      <c r="D308" s="1"/>
      <c r="E308" s="1"/>
      <c r="F308" s="1"/>
      <c r="G308" s="1"/>
      <c r="H308" s="1"/>
      <c r="I308" s="1"/>
      <c r="J308" s="1"/>
      <c r="K308" s="1"/>
      <c r="L308" s="1"/>
      <c r="M308" s="1"/>
      <c r="N308" s="1"/>
      <c r="O308" s="1"/>
      <c r="P308" s="1"/>
      <c r="Q308" s="1"/>
      <c r="R308" s="1"/>
      <c r="S308" s="1"/>
      <c r="T308" s="1"/>
      <c r="U308" s="1"/>
    </row>
    <row r="309" spans="1:21">
      <c r="A309" s="17" t="s">
        <v>298</v>
      </c>
      <c r="B309" s="105">
        <v>-1390.7578899999999</v>
      </c>
      <c r="C309" s="105">
        <v>-1390.7578899999999</v>
      </c>
      <c r="D309" s="1"/>
      <c r="E309" s="1"/>
      <c r="F309" s="1"/>
      <c r="G309" s="1"/>
      <c r="H309" s="1"/>
      <c r="I309" s="1"/>
      <c r="J309" s="1"/>
      <c r="K309" s="1"/>
      <c r="L309" s="1"/>
      <c r="M309" s="1"/>
      <c r="N309" s="1"/>
      <c r="O309" s="1"/>
      <c r="P309" s="1"/>
      <c r="Q309" s="1"/>
      <c r="R309" s="1"/>
      <c r="S309" s="1"/>
      <c r="T309" s="1"/>
      <c r="U309" s="1"/>
    </row>
    <row r="310" spans="1:21">
      <c r="A310" s="17" t="s">
        <v>299</v>
      </c>
      <c r="B310" s="105">
        <v>-5866.9499500000002</v>
      </c>
      <c r="C310" s="105">
        <v>-5866.9499500000002</v>
      </c>
      <c r="D310" s="1"/>
      <c r="E310" s="1"/>
      <c r="F310" s="1"/>
      <c r="G310" s="1"/>
      <c r="H310" s="1"/>
      <c r="I310" s="1"/>
      <c r="J310" s="1"/>
      <c r="K310" s="1"/>
      <c r="L310" s="1"/>
      <c r="M310" s="1"/>
      <c r="N310" s="1"/>
      <c r="O310" s="1"/>
      <c r="P310" s="1"/>
      <c r="Q310" s="1"/>
      <c r="R310" s="1"/>
      <c r="S310" s="1"/>
      <c r="T310" s="1"/>
      <c r="U310" s="1"/>
    </row>
    <row r="311" spans="1:21">
      <c r="A311" s="17" t="s">
        <v>300</v>
      </c>
      <c r="B311" s="105">
        <v>-11760.74511</v>
      </c>
      <c r="C311" s="105">
        <v>-11760.74511</v>
      </c>
      <c r="D311" s="1"/>
      <c r="E311" s="1"/>
      <c r="F311" s="1"/>
      <c r="G311" s="1"/>
      <c r="H311" s="1"/>
      <c r="I311" s="1"/>
      <c r="J311" s="1"/>
      <c r="K311" s="1"/>
      <c r="L311" s="1"/>
      <c r="M311" s="1"/>
      <c r="N311" s="1"/>
      <c r="O311" s="1"/>
      <c r="P311" s="1"/>
      <c r="Q311" s="1"/>
      <c r="R311" s="1"/>
      <c r="S311" s="1"/>
      <c r="T311" s="1"/>
      <c r="U311" s="1"/>
    </row>
    <row r="312" spans="1:21">
      <c r="A312" s="17" t="s">
        <v>301</v>
      </c>
      <c r="B312" s="105">
        <v>-4091.9697999999999</v>
      </c>
      <c r="C312" s="105">
        <v>-4091.9697999999999</v>
      </c>
      <c r="D312" s="1"/>
      <c r="E312" s="1"/>
      <c r="F312" s="1"/>
      <c r="G312" s="1"/>
      <c r="H312" s="1"/>
      <c r="I312" s="1"/>
      <c r="J312" s="1"/>
      <c r="K312" s="1"/>
      <c r="L312" s="1"/>
      <c r="M312" s="1"/>
      <c r="N312" s="1"/>
      <c r="O312" s="1"/>
      <c r="P312" s="1"/>
      <c r="Q312" s="1"/>
      <c r="R312" s="1"/>
      <c r="S312" s="1"/>
      <c r="T312" s="1"/>
      <c r="U312" s="1"/>
    </row>
    <row r="313" spans="1:21">
      <c r="A313" s="17" t="s">
        <v>302</v>
      </c>
      <c r="B313" s="105">
        <v>-4313.1819400000004</v>
      </c>
      <c r="C313" s="105">
        <v>-4313.1819400000004</v>
      </c>
      <c r="D313" s="1"/>
      <c r="E313" s="1"/>
      <c r="F313" s="1"/>
      <c r="G313" s="1"/>
      <c r="H313" s="1"/>
      <c r="I313" s="1"/>
      <c r="J313" s="1"/>
      <c r="K313" s="1"/>
      <c r="L313" s="1"/>
      <c r="M313" s="1"/>
      <c r="N313" s="1"/>
      <c r="O313" s="1"/>
      <c r="P313" s="1"/>
      <c r="Q313" s="1"/>
      <c r="R313" s="1"/>
      <c r="S313" s="1"/>
      <c r="T313" s="1"/>
      <c r="U313" s="1"/>
    </row>
    <row r="314" spans="1:21">
      <c r="A314" s="17" t="s">
        <v>303</v>
      </c>
      <c r="B314" s="105">
        <v>-1855.9526699999999</v>
      </c>
      <c r="C314" s="105">
        <v>-1855.9526699999999</v>
      </c>
      <c r="D314" s="1"/>
      <c r="E314" s="1"/>
      <c r="F314" s="1"/>
      <c r="G314" s="1"/>
      <c r="H314" s="1"/>
      <c r="I314" s="1"/>
      <c r="J314" s="1"/>
      <c r="K314" s="1"/>
      <c r="L314" s="1"/>
      <c r="M314" s="1"/>
      <c r="N314" s="1"/>
      <c r="O314" s="1"/>
      <c r="P314" s="1"/>
      <c r="Q314" s="1"/>
      <c r="R314" s="1"/>
      <c r="S314" s="1"/>
      <c r="T314" s="1"/>
      <c r="U314" s="1"/>
    </row>
    <row r="315" spans="1:21">
      <c r="A315" s="17" t="s">
        <v>304</v>
      </c>
      <c r="B315" s="105">
        <v>-23278.889780000001</v>
      </c>
      <c r="C315" s="105">
        <v>-23278.889780000001</v>
      </c>
      <c r="D315" s="1"/>
      <c r="E315" s="1"/>
      <c r="F315" s="1"/>
      <c r="G315" s="1"/>
      <c r="H315" s="1"/>
      <c r="I315" s="1"/>
      <c r="J315" s="1"/>
      <c r="K315" s="1"/>
      <c r="L315" s="1"/>
      <c r="M315" s="1"/>
      <c r="N315" s="1"/>
      <c r="O315" s="1"/>
      <c r="P315" s="1"/>
      <c r="Q315" s="1"/>
      <c r="R315" s="1"/>
      <c r="S315" s="1"/>
      <c r="T315" s="1"/>
      <c r="U315" s="1"/>
    </row>
    <row r="316" spans="1:21">
      <c r="A316" s="14" t="s">
        <v>305</v>
      </c>
      <c r="B316" s="106">
        <v>8691.4577100000006</v>
      </c>
      <c r="C316" s="106">
        <v>8691.4577100000006</v>
      </c>
      <c r="D316" s="1"/>
      <c r="E316" s="1"/>
      <c r="F316" s="1"/>
      <c r="G316" s="1"/>
      <c r="H316" s="1"/>
      <c r="I316" s="1"/>
      <c r="J316" s="1"/>
      <c r="K316" s="1"/>
      <c r="L316" s="1"/>
      <c r="M316" s="1"/>
      <c r="N316" s="1"/>
      <c r="O316" s="1"/>
      <c r="P316" s="1"/>
      <c r="Q316" s="1"/>
      <c r="R316" s="1"/>
      <c r="S316" s="1"/>
      <c r="T316" s="1"/>
      <c r="U316" s="1"/>
    </row>
    <row r="317" spans="1:21">
      <c r="A317" s="18" t="s">
        <v>306</v>
      </c>
      <c r="B317" s="105">
        <v>61.305019999999999</v>
      </c>
      <c r="C317" s="105">
        <v>61.305019999999999</v>
      </c>
      <c r="D317" s="1"/>
      <c r="E317" s="1"/>
      <c r="F317" s="1"/>
      <c r="G317" s="1"/>
      <c r="H317" s="1"/>
      <c r="I317" s="1"/>
      <c r="J317" s="1"/>
      <c r="K317" s="1"/>
      <c r="L317" s="1"/>
      <c r="M317" s="1"/>
      <c r="N317" s="1"/>
      <c r="O317" s="1"/>
      <c r="P317" s="1"/>
      <c r="Q317" s="1"/>
      <c r="R317" s="1"/>
      <c r="S317" s="1"/>
      <c r="T317" s="1"/>
      <c r="U317" s="1"/>
    </row>
    <row r="318" spans="1:21">
      <c r="A318" s="18" t="s">
        <v>307</v>
      </c>
      <c r="B318" s="105">
        <v>0</v>
      </c>
      <c r="C318" s="105">
        <v>0</v>
      </c>
      <c r="D318" s="1"/>
      <c r="E318" s="1"/>
      <c r="F318" s="1"/>
      <c r="G318" s="1"/>
      <c r="H318" s="1"/>
      <c r="I318" s="1"/>
      <c r="J318" s="1"/>
      <c r="K318" s="1"/>
      <c r="L318" s="1"/>
      <c r="M318" s="1"/>
      <c r="N318" s="1"/>
      <c r="O318" s="1"/>
      <c r="P318" s="1"/>
      <c r="Q318" s="1"/>
      <c r="R318" s="1"/>
      <c r="S318" s="1"/>
      <c r="T318" s="1"/>
      <c r="U318" s="1"/>
    </row>
    <row r="319" spans="1:21">
      <c r="A319" s="18" t="s">
        <v>308</v>
      </c>
      <c r="B319" s="105">
        <v>61.305019999999999</v>
      </c>
      <c r="C319" s="105">
        <v>61.305019999999999</v>
      </c>
      <c r="D319" s="1"/>
      <c r="E319" s="1"/>
      <c r="F319" s="1"/>
      <c r="G319" s="1"/>
      <c r="H319" s="1"/>
      <c r="I319" s="1"/>
      <c r="J319" s="1"/>
      <c r="K319" s="1"/>
      <c r="L319" s="1"/>
      <c r="M319" s="1"/>
      <c r="N319" s="1"/>
      <c r="O319" s="1"/>
      <c r="P319" s="1"/>
      <c r="Q319" s="1"/>
      <c r="R319" s="1"/>
      <c r="S319" s="1"/>
      <c r="T319" s="1"/>
      <c r="U319" s="1"/>
    </row>
    <row r="320" spans="1:21">
      <c r="A320" s="18" t="s">
        <v>309</v>
      </c>
      <c r="B320" s="105">
        <v>0</v>
      </c>
      <c r="C320" s="105">
        <v>0</v>
      </c>
      <c r="D320" s="1"/>
      <c r="E320" s="1"/>
      <c r="F320" s="1"/>
      <c r="G320" s="1"/>
      <c r="H320" s="1"/>
      <c r="I320" s="1"/>
      <c r="J320" s="1"/>
      <c r="K320" s="1"/>
      <c r="L320" s="1"/>
      <c r="M320" s="1"/>
      <c r="N320" s="1"/>
      <c r="O320" s="1"/>
      <c r="P320" s="1"/>
      <c r="Q320" s="1"/>
      <c r="R320" s="1"/>
      <c r="S320" s="1"/>
      <c r="T320" s="1"/>
      <c r="U320" s="1"/>
    </row>
    <row r="321" spans="1:21">
      <c r="A321" s="18" t="s">
        <v>310</v>
      </c>
      <c r="B321" s="105">
        <v>0</v>
      </c>
      <c r="C321" s="105">
        <v>0</v>
      </c>
      <c r="D321" s="1"/>
      <c r="E321" s="1"/>
      <c r="F321" s="1"/>
      <c r="G321" s="1"/>
      <c r="H321" s="1"/>
      <c r="I321" s="1"/>
      <c r="J321" s="1"/>
      <c r="K321" s="1"/>
      <c r="L321" s="1"/>
      <c r="M321" s="1"/>
      <c r="N321" s="1"/>
      <c r="O321" s="1"/>
      <c r="P321" s="1"/>
      <c r="Q321" s="1"/>
      <c r="R321" s="1"/>
      <c r="S321" s="1"/>
      <c r="T321" s="1"/>
      <c r="U321" s="1"/>
    </row>
    <row r="322" spans="1:21">
      <c r="A322" s="18" t="s">
        <v>311</v>
      </c>
      <c r="B322" s="105">
        <v>0</v>
      </c>
      <c r="C322" s="105">
        <v>0</v>
      </c>
      <c r="D322" s="1"/>
      <c r="E322" s="1"/>
      <c r="F322" s="1"/>
      <c r="G322" s="1"/>
      <c r="H322" s="1"/>
      <c r="I322" s="1"/>
      <c r="J322" s="1"/>
      <c r="K322" s="1"/>
      <c r="L322" s="1"/>
      <c r="M322" s="1"/>
      <c r="N322" s="1"/>
      <c r="O322" s="1"/>
      <c r="P322" s="1"/>
      <c r="Q322" s="1"/>
      <c r="R322" s="1"/>
      <c r="S322" s="1"/>
      <c r="T322" s="1"/>
      <c r="U322" s="1"/>
    </row>
    <row r="323" spans="1:21">
      <c r="A323" s="14" t="s">
        <v>312</v>
      </c>
      <c r="B323" s="106">
        <v>8752.7627300000004</v>
      </c>
      <c r="C323" s="106">
        <v>8752.7627300000004</v>
      </c>
      <c r="D323" s="1"/>
      <c r="E323" s="1"/>
      <c r="F323" s="1"/>
      <c r="G323" s="1"/>
      <c r="H323" s="1"/>
      <c r="I323" s="1"/>
      <c r="J323" s="1"/>
      <c r="K323" s="1"/>
      <c r="L323" s="1"/>
      <c r="M323" s="1"/>
      <c r="N323" s="1"/>
      <c r="O323" s="1"/>
      <c r="P323" s="1"/>
      <c r="Q323" s="1"/>
      <c r="R323" s="1"/>
      <c r="S323" s="1"/>
      <c r="T323" s="1"/>
      <c r="U323" s="1"/>
    </row>
    <row r="324" spans="1:21">
      <c r="A324" s="18" t="s">
        <v>313</v>
      </c>
      <c r="B324" s="105">
        <v>341.32456999999999</v>
      </c>
      <c r="C324" s="105">
        <v>341.32456999999999</v>
      </c>
      <c r="D324" s="1"/>
      <c r="E324" s="1"/>
      <c r="F324" s="1"/>
      <c r="G324" s="1"/>
      <c r="H324" s="1"/>
      <c r="I324" s="1"/>
      <c r="J324" s="1"/>
      <c r="K324" s="1"/>
      <c r="L324" s="1"/>
      <c r="M324" s="1"/>
      <c r="N324" s="1"/>
      <c r="O324" s="1"/>
      <c r="P324" s="1"/>
      <c r="Q324" s="1"/>
      <c r="R324" s="1"/>
      <c r="S324" s="1"/>
      <c r="T324" s="1"/>
      <c r="U324" s="1"/>
    </row>
    <row r="325" spans="1:21">
      <c r="A325" s="14" t="s">
        <v>314</v>
      </c>
      <c r="B325" s="106">
        <v>9094.0873000000011</v>
      </c>
      <c r="C325" s="106">
        <v>9094.0873000000011</v>
      </c>
      <c r="D325" s="1"/>
      <c r="E325" s="1"/>
      <c r="F325" s="1"/>
      <c r="G325" s="1"/>
      <c r="H325" s="1"/>
      <c r="I325" s="1"/>
      <c r="J325" s="1"/>
      <c r="K325" s="1"/>
      <c r="L325" s="1"/>
      <c r="M325" s="1"/>
      <c r="N325" s="1"/>
      <c r="O325" s="1"/>
      <c r="P325" s="1"/>
      <c r="Q325" s="1"/>
      <c r="R325" s="1"/>
      <c r="S325" s="1"/>
      <c r="T325" s="1"/>
      <c r="U325" s="1"/>
    </row>
    <row r="326" spans="1:21">
      <c r="A326" s="17" t="s">
        <v>315</v>
      </c>
      <c r="B326" s="105">
        <v>1556.7240800000002</v>
      </c>
      <c r="C326" s="105">
        <v>1556.7240800000002</v>
      </c>
      <c r="D326" s="1"/>
      <c r="E326" s="1"/>
      <c r="F326" s="1"/>
      <c r="G326" s="1"/>
      <c r="H326" s="1"/>
      <c r="I326" s="1"/>
      <c r="J326" s="1"/>
      <c r="K326" s="1"/>
      <c r="L326" s="1"/>
      <c r="M326" s="1"/>
      <c r="N326" s="1"/>
      <c r="O326" s="1"/>
      <c r="P326" s="1"/>
      <c r="Q326" s="1"/>
      <c r="R326" s="1"/>
      <c r="S326" s="1"/>
      <c r="T326" s="1"/>
      <c r="U326" s="1"/>
    </row>
    <row r="327" spans="1:21">
      <c r="A327" s="14" t="s">
        <v>316</v>
      </c>
      <c r="B327" s="106">
        <v>10650.811380000001</v>
      </c>
      <c r="C327" s="106">
        <v>10650.811380000001</v>
      </c>
      <c r="D327" s="1"/>
      <c r="E327" s="1"/>
      <c r="F327" s="1"/>
      <c r="G327" s="1"/>
      <c r="H327" s="1"/>
      <c r="I327" s="1"/>
      <c r="J327" s="1"/>
      <c r="K327" s="1"/>
      <c r="L327" s="1"/>
      <c r="M327" s="1"/>
      <c r="N327" s="1"/>
      <c r="O327" s="1"/>
      <c r="P327" s="1"/>
      <c r="Q327" s="1"/>
      <c r="R327" s="1"/>
      <c r="S327" s="1"/>
      <c r="T327" s="1"/>
      <c r="U327" s="1"/>
    </row>
    <row r="328" spans="1:21">
      <c r="A328" s="17" t="s">
        <v>317</v>
      </c>
      <c r="B328" s="105">
        <v>0</v>
      </c>
      <c r="C328" s="105">
        <v>0</v>
      </c>
      <c r="D328" s="1"/>
      <c r="E328" s="1"/>
      <c r="F328" s="1"/>
      <c r="G328" s="1"/>
      <c r="H328" s="1"/>
      <c r="I328" s="1"/>
      <c r="J328" s="1"/>
      <c r="K328" s="1"/>
      <c r="L328" s="1"/>
      <c r="M328" s="1"/>
      <c r="N328" s="1"/>
      <c r="O328" s="1"/>
      <c r="P328" s="1"/>
      <c r="Q328" s="1"/>
      <c r="R328" s="1"/>
      <c r="S328" s="1"/>
      <c r="T328" s="1"/>
      <c r="U328" s="1"/>
    </row>
    <row r="329" spans="1:21">
      <c r="A329" s="14" t="s">
        <v>318</v>
      </c>
      <c r="B329" s="106">
        <v>10650.811380000001</v>
      </c>
      <c r="C329" s="106">
        <v>10650.811380000001</v>
      </c>
      <c r="D329" s="1"/>
      <c r="E329" s="1"/>
      <c r="F329" s="1"/>
      <c r="G329" s="1"/>
      <c r="H329" s="1"/>
      <c r="I329" s="1"/>
      <c r="J329" s="1"/>
      <c r="K329" s="1"/>
      <c r="L329" s="1"/>
      <c r="M329" s="1"/>
      <c r="N329" s="1"/>
      <c r="O329" s="1"/>
      <c r="P329" s="1"/>
      <c r="Q329" s="1"/>
      <c r="R329" s="1"/>
      <c r="S329" s="1"/>
      <c r="T329" s="1"/>
      <c r="U329" s="1"/>
    </row>
    <row r="330" spans="1:21">
      <c r="A330" s="18" t="s">
        <v>319</v>
      </c>
      <c r="B330" s="105">
        <v>0</v>
      </c>
      <c r="C330" s="105">
        <v>0</v>
      </c>
      <c r="D330" s="1"/>
      <c r="E330" s="1"/>
      <c r="F330" s="1"/>
      <c r="G330" s="1"/>
      <c r="H330" s="1"/>
      <c r="I330" s="1"/>
      <c r="J330" s="1"/>
      <c r="K330" s="1"/>
      <c r="L330" s="1"/>
      <c r="M330" s="1"/>
      <c r="N330" s="1"/>
      <c r="O330" s="1"/>
      <c r="P330" s="1"/>
      <c r="Q330" s="1"/>
      <c r="R330" s="1"/>
      <c r="S330" s="1"/>
      <c r="T330" s="1"/>
      <c r="U330" s="1"/>
    </row>
    <row r="331" spans="1:21">
      <c r="A331" s="14" t="s">
        <v>320</v>
      </c>
      <c r="B331" s="106">
        <v>10650.811380000001</v>
      </c>
      <c r="C331" s="106">
        <v>10650.811380000001</v>
      </c>
      <c r="D331" s="1"/>
      <c r="E331" s="1"/>
      <c r="F331" s="1"/>
      <c r="G331" s="1"/>
      <c r="H331" s="1"/>
      <c r="I331" s="1"/>
      <c r="J331" s="1"/>
      <c r="K331" s="1"/>
      <c r="L331" s="1"/>
      <c r="M331" s="1"/>
      <c r="N331" s="1"/>
      <c r="O331" s="1"/>
      <c r="P331" s="1"/>
      <c r="Q331" s="1"/>
      <c r="R331" s="1"/>
      <c r="S331" s="1"/>
      <c r="T331" s="1"/>
      <c r="U331" s="1"/>
    </row>
    <row r="332" spans="1:21" ht="3.75" customHeight="1" thickBot="1">
      <c r="A332" s="111"/>
      <c r="B332" s="32"/>
      <c r="C332" s="32"/>
      <c r="D332" s="1"/>
      <c r="E332" s="1"/>
      <c r="F332" s="1"/>
      <c r="G332" s="1"/>
      <c r="H332" s="1"/>
      <c r="I332" s="1"/>
      <c r="J332" s="1"/>
      <c r="K332" s="1"/>
      <c r="L332" s="1"/>
      <c r="M332" s="1"/>
      <c r="N332" s="1"/>
      <c r="O332" s="1"/>
      <c r="P332" s="1"/>
      <c r="Q332" s="1"/>
      <c r="R332" s="1"/>
      <c r="S332" s="1"/>
      <c r="T332" s="1"/>
      <c r="U332" s="1"/>
    </row>
    <row r="333" spans="1:21" ht="15.75" thickTop="1">
      <c r="A333" s="17"/>
      <c r="B333" s="34"/>
      <c r="C333" s="34"/>
      <c r="D333" s="1"/>
      <c r="E333" s="1"/>
      <c r="F333" s="1"/>
      <c r="G333" s="1"/>
      <c r="H333" s="1"/>
      <c r="I333" s="1"/>
      <c r="J333" s="1"/>
      <c r="K333" s="1"/>
      <c r="L333" s="1"/>
      <c r="M333" s="1"/>
      <c r="N333" s="1"/>
      <c r="O333" s="1"/>
      <c r="P333" s="1"/>
      <c r="Q333" s="1"/>
      <c r="R333" s="1"/>
      <c r="S333" s="1"/>
      <c r="T333" s="1"/>
      <c r="U333" s="1"/>
    </row>
  </sheetData>
  <mergeCells count="4">
    <mergeCell ref="A1:C1"/>
    <mergeCell ref="A2:C2"/>
    <mergeCell ref="A3:C3"/>
    <mergeCell ref="A4:C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5"/>
  <dimension ref="A1:D126"/>
  <sheetViews>
    <sheetView workbookViewId="0">
      <selection sqref="A1:C1"/>
    </sheetView>
  </sheetViews>
  <sheetFormatPr baseColWidth="10" defaultColWidth="9.140625" defaultRowHeight="15"/>
  <cols>
    <col min="1" max="1" width="99.5703125" style="109" customWidth="1"/>
    <col min="2" max="256" width="9.140625" style="109"/>
    <col min="257" max="257" width="99.5703125" style="109" customWidth="1"/>
    <col min="258" max="512" width="9.140625" style="109"/>
    <col min="513" max="513" width="99.5703125" style="109" customWidth="1"/>
    <col min="514" max="768" width="9.140625" style="109"/>
    <col min="769" max="769" width="99.5703125" style="109" customWidth="1"/>
    <col min="770" max="1024" width="9.140625" style="109"/>
    <col min="1025" max="1025" width="99.5703125" style="109" customWidth="1"/>
    <col min="1026" max="1280" width="9.140625" style="109"/>
    <col min="1281" max="1281" width="99.5703125" style="109" customWidth="1"/>
    <col min="1282" max="1536" width="9.140625" style="109"/>
    <col min="1537" max="1537" width="99.5703125" style="109" customWidth="1"/>
    <col min="1538" max="1792" width="9.140625" style="109"/>
    <col min="1793" max="1793" width="99.5703125" style="109" customWidth="1"/>
    <col min="1794" max="2048" width="9.140625" style="109"/>
    <col min="2049" max="2049" width="99.5703125" style="109" customWidth="1"/>
    <col min="2050" max="2304" width="9.140625" style="109"/>
    <col min="2305" max="2305" width="99.5703125" style="109" customWidth="1"/>
    <col min="2306" max="2560" width="9.140625" style="109"/>
    <col min="2561" max="2561" width="99.5703125" style="109" customWidth="1"/>
    <col min="2562" max="2816" width="9.140625" style="109"/>
    <col min="2817" max="2817" width="99.5703125" style="109" customWidth="1"/>
    <col min="2818" max="3072" width="9.140625" style="109"/>
    <col min="3073" max="3073" width="99.5703125" style="109" customWidth="1"/>
    <col min="3074" max="3328" width="9.140625" style="109"/>
    <col min="3329" max="3329" width="99.5703125" style="109" customWidth="1"/>
    <col min="3330" max="3584" width="9.140625" style="109"/>
    <col min="3585" max="3585" width="99.5703125" style="109" customWidth="1"/>
    <col min="3586" max="3840" width="9.140625" style="109"/>
    <col min="3841" max="3841" width="99.5703125" style="109" customWidth="1"/>
    <col min="3842" max="4096" width="9.140625" style="109"/>
    <col min="4097" max="4097" width="99.5703125" style="109" customWidth="1"/>
    <col min="4098" max="4352" width="9.140625" style="109"/>
    <col min="4353" max="4353" width="99.5703125" style="109" customWidth="1"/>
    <col min="4354" max="4608" width="9.140625" style="109"/>
    <col min="4609" max="4609" width="99.5703125" style="109" customWidth="1"/>
    <col min="4610" max="4864" width="9.140625" style="109"/>
    <col min="4865" max="4865" width="99.5703125" style="109" customWidth="1"/>
    <col min="4866" max="5120" width="9.140625" style="109"/>
    <col min="5121" max="5121" width="99.5703125" style="109" customWidth="1"/>
    <col min="5122" max="5376" width="9.140625" style="109"/>
    <col min="5377" max="5377" width="99.5703125" style="109" customWidth="1"/>
    <col min="5378" max="5632" width="9.140625" style="109"/>
    <col min="5633" max="5633" width="99.5703125" style="109" customWidth="1"/>
    <col min="5634" max="5888" width="9.140625" style="109"/>
    <col min="5889" max="5889" width="99.5703125" style="109" customWidth="1"/>
    <col min="5890" max="6144" width="9.140625" style="109"/>
    <col min="6145" max="6145" width="99.5703125" style="109" customWidth="1"/>
    <col min="6146" max="6400" width="9.140625" style="109"/>
    <col min="6401" max="6401" width="99.5703125" style="109" customWidth="1"/>
    <col min="6402" max="6656" width="9.140625" style="109"/>
    <col min="6657" max="6657" width="99.5703125" style="109" customWidth="1"/>
    <col min="6658" max="6912" width="9.140625" style="109"/>
    <col min="6913" max="6913" width="99.5703125" style="109" customWidth="1"/>
    <col min="6914" max="7168" width="9.140625" style="109"/>
    <col min="7169" max="7169" width="99.5703125" style="109" customWidth="1"/>
    <col min="7170" max="7424" width="9.140625" style="109"/>
    <col min="7425" max="7425" width="99.5703125" style="109" customWidth="1"/>
    <col min="7426" max="7680" width="9.140625" style="109"/>
    <col min="7681" max="7681" width="99.5703125" style="109" customWidth="1"/>
    <col min="7682" max="7936" width="9.140625" style="109"/>
    <col min="7937" max="7937" width="99.5703125" style="109" customWidth="1"/>
    <col min="7938" max="8192" width="9.140625" style="109"/>
    <col min="8193" max="8193" width="99.5703125" style="109" customWidth="1"/>
    <col min="8194" max="8448" width="9.140625" style="109"/>
    <col min="8449" max="8449" width="99.5703125" style="109" customWidth="1"/>
    <col min="8450" max="8704" width="9.140625" style="109"/>
    <col min="8705" max="8705" width="99.5703125" style="109" customWidth="1"/>
    <col min="8706" max="8960" width="9.140625" style="109"/>
    <col min="8961" max="8961" width="99.5703125" style="109" customWidth="1"/>
    <col min="8962" max="9216" width="9.140625" style="109"/>
    <col min="9217" max="9217" width="99.5703125" style="109" customWidth="1"/>
    <col min="9218" max="9472" width="9.140625" style="109"/>
    <col min="9473" max="9473" width="99.5703125" style="109" customWidth="1"/>
    <col min="9474" max="9728" width="9.140625" style="109"/>
    <col min="9729" max="9729" width="99.5703125" style="109" customWidth="1"/>
    <col min="9730" max="9984" width="9.140625" style="109"/>
    <col min="9985" max="9985" width="99.5703125" style="109" customWidth="1"/>
    <col min="9986" max="10240" width="9.140625" style="109"/>
    <col min="10241" max="10241" width="99.5703125" style="109" customWidth="1"/>
    <col min="10242" max="10496" width="9.140625" style="109"/>
    <col min="10497" max="10497" width="99.5703125" style="109" customWidth="1"/>
    <col min="10498" max="10752" width="9.140625" style="109"/>
    <col min="10753" max="10753" width="99.5703125" style="109" customWidth="1"/>
    <col min="10754" max="11008" width="9.140625" style="109"/>
    <col min="11009" max="11009" width="99.5703125" style="109" customWidth="1"/>
    <col min="11010" max="11264" width="9.140625" style="109"/>
    <col min="11265" max="11265" width="99.5703125" style="109" customWidth="1"/>
    <col min="11266" max="11520" width="9.140625" style="109"/>
    <col min="11521" max="11521" width="99.5703125" style="109" customWidth="1"/>
    <col min="11522" max="11776" width="9.140625" style="109"/>
    <col min="11777" max="11777" width="99.5703125" style="109" customWidth="1"/>
    <col min="11778" max="12032" width="9.140625" style="109"/>
    <col min="12033" max="12033" width="99.5703125" style="109" customWidth="1"/>
    <col min="12034" max="12288" width="9.140625" style="109"/>
    <col min="12289" max="12289" width="99.5703125" style="109" customWidth="1"/>
    <col min="12290" max="12544" width="9.140625" style="109"/>
    <col min="12545" max="12545" width="99.5703125" style="109" customWidth="1"/>
    <col min="12546" max="12800" width="9.140625" style="109"/>
    <col min="12801" max="12801" width="99.5703125" style="109" customWidth="1"/>
    <col min="12802" max="13056" width="9.140625" style="109"/>
    <col min="13057" max="13057" width="99.5703125" style="109" customWidth="1"/>
    <col min="13058" max="13312" width="9.140625" style="109"/>
    <col min="13313" max="13313" width="99.5703125" style="109" customWidth="1"/>
    <col min="13314" max="13568" width="9.140625" style="109"/>
    <col min="13569" max="13569" width="99.5703125" style="109" customWidth="1"/>
    <col min="13570" max="13824" width="9.140625" style="109"/>
    <col min="13825" max="13825" width="99.5703125" style="109" customWidth="1"/>
    <col min="13826" max="14080" width="9.140625" style="109"/>
    <col min="14081" max="14081" width="99.5703125" style="109" customWidth="1"/>
    <col min="14082" max="14336" width="9.140625" style="109"/>
    <col min="14337" max="14337" width="99.5703125" style="109" customWidth="1"/>
    <col min="14338" max="14592" width="9.140625" style="109"/>
    <col min="14593" max="14593" width="99.5703125" style="109" customWidth="1"/>
    <col min="14594" max="14848" width="9.140625" style="109"/>
    <col min="14849" max="14849" width="99.5703125" style="109" customWidth="1"/>
    <col min="14850" max="15104" width="9.140625" style="109"/>
    <col min="15105" max="15105" width="99.5703125" style="109" customWidth="1"/>
    <col min="15106" max="15360" width="9.140625" style="109"/>
    <col min="15361" max="15361" width="99.5703125" style="109" customWidth="1"/>
    <col min="15362" max="15616" width="9.140625" style="109"/>
    <col min="15617" max="15617" width="99.5703125" style="109" customWidth="1"/>
    <col min="15618" max="15872" width="9.140625" style="109"/>
    <col min="15873" max="15873" width="99.5703125" style="109" customWidth="1"/>
    <col min="15874" max="16128" width="9.140625" style="109"/>
    <col min="16129" max="16129" width="99.5703125" style="109" customWidth="1"/>
    <col min="16130" max="16384" width="9.140625" style="109"/>
  </cols>
  <sheetData>
    <row r="1" spans="1:3" ht="30" customHeight="1">
      <c r="A1" s="980" t="s">
        <v>404</v>
      </c>
      <c r="B1" s="980"/>
      <c r="C1" s="980"/>
    </row>
    <row r="2" spans="1:3" ht="18">
      <c r="A2" s="981" t="s">
        <v>829</v>
      </c>
      <c r="B2" s="981"/>
      <c r="C2" s="981"/>
    </row>
    <row r="3" spans="1:3" ht="30" customHeight="1">
      <c r="A3" s="993" t="s">
        <v>1447</v>
      </c>
      <c r="B3" s="993"/>
      <c r="C3" s="993"/>
    </row>
    <row r="4" spans="1:3">
      <c r="A4" s="129"/>
      <c r="B4" s="147"/>
      <c r="C4" s="147"/>
    </row>
    <row r="5" spans="1:3" ht="30" customHeight="1">
      <c r="A5" s="150"/>
      <c r="B5" s="143" t="s">
        <v>405</v>
      </c>
      <c r="C5" s="144" t="s">
        <v>712</v>
      </c>
    </row>
    <row r="6" spans="1:3">
      <c r="A6" s="129"/>
      <c r="B6" s="149"/>
      <c r="C6" s="148"/>
    </row>
    <row r="7" spans="1:3">
      <c r="A7" s="25" t="s">
        <v>828</v>
      </c>
      <c r="B7" s="145"/>
      <c r="C7" s="144"/>
    </row>
    <row r="8" spans="1:3">
      <c r="A8" s="129" t="s">
        <v>827</v>
      </c>
      <c r="B8" s="767">
        <v>1.41E-2</v>
      </c>
      <c r="C8" s="767">
        <v>1.41E-2</v>
      </c>
    </row>
    <row r="9" spans="1:3">
      <c r="A9" s="129" t="s">
        <v>826</v>
      </c>
      <c r="B9" s="767">
        <v>0.69179999999999997</v>
      </c>
      <c r="C9" s="767">
        <v>0.69179999999999997</v>
      </c>
    </row>
    <row r="10" spans="1:3">
      <c r="A10" s="25" t="s">
        <v>825</v>
      </c>
      <c r="B10" s="768"/>
      <c r="C10" s="768"/>
    </row>
    <row r="11" spans="1:3">
      <c r="A11" s="133" t="s">
        <v>1299</v>
      </c>
      <c r="B11" s="767">
        <v>0.46839999999999998</v>
      </c>
      <c r="C11" s="767">
        <v>0.46839999999999998</v>
      </c>
    </row>
    <row r="12" spans="1:3">
      <c r="A12" s="133" t="s">
        <v>1298</v>
      </c>
      <c r="B12" s="767">
        <v>0.46839999999999998</v>
      </c>
      <c r="C12" s="767">
        <v>0.46839999999999998</v>
      </c>
    </row>
    <row r="13" spans="1:3">
      <c r="A13" s="129" t="s">
        <v>1297</v>
      </c>
      <c r="B13" s="767">
        <v>0.4158</v>
      </c>
      <c r="C13" s="767">
        <v>0.4158</v>
      </c>
    </row>
    <row r="14" spans="1:3">
      <c r="A14" s="133" t="s">
        <v>1296</v>
      </c>
      <c r="B14" s="767">
        <v>0</v>
      </c>
      <c r="C14" s="767">
        <v>0</v>
      </c>
    </row>
    <row r="15" spans="1:3">
      <c r="A15" s="132" t="s">
        <v>820</v>
      </c>
      <c r="B15" s="768"/>
      <c r="C15" s="768"/>
    </row>
    <row r="16" spans="1:3">
      <c r="A16" s="133" t="s">
        <v>1295</v>
      </c>
      <c r="B16" s="767">
        <v>1</v>
      </c>
      <c r="C16" s="767">
        <v>1</v>
      </c>
    </row>
    <row r="17" spans="1:3">
      <c r="A17" s="133" t="s">
        <v>1294</v>
      </c>
      <c r="B17" s="767">
        <v>0</v>
      </c>
      <c r="C17" s="767">
        <v>0</v>
      </c>
    </row>
    <row r="18" spans="1:3">
      <c r="A18" s="133" t="s">
        <v>817</v>
      </c>
      <c r="B18" s="769">
        <v>1001.9927</v>
      </c>
      <c r="C18" s="769">
        <v>1001.9927</v>
      </c>
    </row>
    <row r="19" spans="1:3">
      <c r="A19" s="132" t="s">
        <v>816</v>
      </c>
      <c r="B19" s="770"/>
      <c r="C19" s="770"/>
    </row>
    <row r="20" spans="1:3">
      <c r="A20" s="129" t="s">
        <v>815</v>
      </c>
      <c r="B20" s="767">
        <v>0.97809999999999997</v>
      </c>
      <c r="C20" s="767">
        <v>0.97809999999999997</v>
      </c>
    </row>
    <row r="21" spans="1:3">
      <c r="A21" s="129" t="s">
        <v>814</v>
      </c>
      <c r="B21" s="767">
        <v>0.10589999999999999</v>
      </c>
      <c r="C21" s="767">
        <v>0.10589999999999999</v>
      </c>
    </row>
    <row r="22" spans="1:3">
      <c r="A22" s="133" t="s">
        <v>1293</v>
      </c>
      <c r="B22" s="767">
        <v>2.1899999999999999E-2</v>
      </c>
      <c r="C22" s="767">
        <v>2.1899999999999999E-2</v>
      </c>
    </row>
    <row r="23" spans="1:3">
      <c r="A23" s="133" t="s">
        <v>812</v>
      </c>
      <c r="B23" s="767">
        <v>9.9900000000000003E-2</v>
      </c>
      <c r="C23" s="767">
        <v>9.9900000000000003E-2</v>
      </c>
    </row>
    <row r="24" spans="1:3">
      <c r="A24" s="133" t="s">
        <v>1292</v>
      </c>
      <c r="B24" s="767">
        <v>7.6799999999999993E-2</v>
      </c>
      <c r="C24" s="767">
        <v>7.6799999999999993E-2</v>
      </c>
    </row>
    <row r="25" spans="1:3">
      <c r="A25" s="133" t="s">
        <v>810</v>
      </c>
      <c r="B25" s="767">
        <v>3.6499999999999998E-2</v>
      </c>
      <c r="C25" s="767">
        <v>3.6499999999999998E-2</v>
      </c>
    </row>
    <row r="26" spans="1:3">
      <c r="A26" s="133" t="s">
        <v>1291</v>
      </c>
      <c r="B26" s="767">
        <v>2.1600000000000001E-2</v>
      </c>
      <c r="C26" s="767">
        <v>2.1600000000000001E-2</v>
      </c>
    </row>
    <row r="27" spans="1:3">
      <c r="A27" s="133" t="s">
        <v>808</v>
      </c>
      <c r="B27" s="767">
        <v>0.96060000000000001</v>
      </c>
      <c r="C27" s="767">
        <v>0.96060000000000001</v>
      </c>
    </row>
    <row r="28" spans="1:3">
      <c r="A28" s="133" t="s">
        <v>807</v>
      </c>
      <c r="B28" s="767">
        <v>1.24E-2</v>
      </c>
      <c r="C28" s="767">
        <v>1.24E-2</v>
      </c>
    </row>
    <row r="29" spans="1:3">
      <c r="A29" s="133" t="s">
        <v>806</v>
      </c>
      <c r="B29" s="767">
        <v>5.3E-3</v>
      </c>
      <c r="C29" s="767">
        <v>5.3E-3</v>
      </c>
    </row>
    <row r="30" spans="1:3">
      <c r="A30" s="133" t="s">
        <v>805</v>
      </c>
      <c r="B30" s="767">
        <v>2.9999999999999997E-4</v>
      </c>
      <c r="C30" s="767">
        <v>2.9999999999999997E-4</v>
      </c>
    </row>
    <row r="31" spans="1:3">
      <c r="A31" s="133" t="s">
        <v>804</v>
      </c>
      <c r="B31" s="767">
        <v>8.5000000000000006E-3</v>
      </c>
      <c r="C31" s="767">
        <v>8.5000000000000006E-3</v>
      </c>
    </row>
    <row r="32" spans="1:3">
      <c r="A32" s="133" t="s">
        <v>803</v>
      </c>
      <c r="B32" s="767">
        <v>1.29E-2</v>
      </c>
      <c r="C32" s="767">
        <v>1.29E-2</v>
      </c>
    </row>
    <row r="33" spans="1:3">
      <c r="A33" s="132" t="s">
        <v>802</v>
      </c>
      <c r="B33" s="768"/>
      <c r="C33" s="768"/>
    </row>
    <row r="34" spans="1:3">
      <c r="A34" s="133" t="s">
        <v>801</v>
      </c>
      <c r="B34" s="767">
        <v>0</v>
      </c>
      <c r="C34" s="767">
        <v>0</v>
      </c>
    </row>
    <row r="35" spans="1:3">
      <c r="A35" s="133" t="s">
        <v>800</v>
      </c>
      <c r="B35" s="767">
        <v>0</v>
      </c>
      <c r="C35" s="767">
        <v>0</v>
      </c>
    </row>
    <row r="36" spans="1:3">
      <c r="A36" s="133" t="s">
        <v>799</v>
      </c>
      <c r="B36" s="767">
        <v>0.1249</v>
      </c>
      <c r="C36" s="767">
        <v>0.1249</v>
      </c>
    </row>
    <row r="37" spans="1:3">
      <c r="A37" s="133" t="s">
        <v>798</v>
      </c>
      <c r="B37" s="767">
        <v>0.1132</v>
      </c>
      <c r="C37" s="767">
        <v>0.1132</v>
      </c>
    </row>
    <row r="38" spans="1:3">
      <c r="A38" s="129" t="s">
        <v>1290</v>
      </c>
      <c r="B38" s="767">
        <v>0.37030000000000002</v>
      </c>
      <c r="C38" s="767">
        <v>0.37030000000000002</v>
      </c>
    </row>
    <row r="39" spans="1:3">
      <c r="A39" s="25" t="s">
        <v>796</v>
      </c>
      <c r="B39" s="768"/>
      <c r="C39" s="768"/>
    </row>
    <row r="40" spans="1:3">
      <c r="A40" s="133" t="s">
        <v>795</v>
      </c>
      <c r="B40" s="767">
        <v>9.4100000000000003E-2</v>
      </c>
      <c r="C40" s="767">
        <v>9.4100000000000003E-2</v>
      </c>
    </row>
    <row r="41" spans="1:3">
      <c r="A41" s="133" t="s">
        <v>794</v>
      </c>
      <c r="B41" s="767">
        <v>9.4100000000000003E-2</v>
      </c>
      <c r="C41" s="767">
        <v>9.4100000000000003E-2</v>
      </c>
    </row>
    <row r="42" spans="1:3">
      <c r="A42" s="133" t="s">
        <v>793</v>
      </c>
      <c r="B42" s="767">
        <v>0.15859999999999999</v>
      </c>
      <c r="C42" s="767">
        <v>0.15859999999999999</v>
      </c>
    </row>
    <row r="43" spans="1:3">
      <c r="A43" s="133" t="s">
        <v>792</v>
      </c>
      <c r="B43" s="767">
        <v>5.8900000000000001E-2</v>
      </c>
      <c r="C43" s="767">
        <v>5.8900000000000001E-2</v>
      </c>
    </row>
    <row r="44" spans="1:3">
      <c r="A44" s="133" t="s">
        <v>791</v>
      </c>
      <c r="B44" s="767">
        <v>7.7399999999999997E-2</v>
      </c>
      <c r="C44" s="767">
        <v>7.7399999999999997E-2</v>
      </c>
    </row>
    <row r="45" spans="1:3">
      <c r="A45" s="133" t="s">
        <v>790</v>
      </c>
      <c r="B45" s="767">
        <v>0.1399</v>
      </c>
      <c r="C45" s="767">
        <v>0.1399</v>
      </c>
    </row>
    <row r="46" spans="1:3">
      <c r="A46" s="132" t="s">
        <v>789</v>
      </c>
      <c r="B46" s="768"/>
      <c r="C46" s="768"/>
    </row>
    <row r="47" spans="1:3">
      <c r="A47" s="133" t="s">
        <v>788</v>
      </c>
      <c r="B47" s="767">
        <v>0.87209999999999999</v>
      </c>
      <c r="C47" s="767">
        <v>0.87209999999999999</v>
      </c>
    </row>
    <row r="48" spans="1:3">
      <c r="A48" s="133" t="s">
        <v>787</v>
      </c>
      <c r="B48" s="767">
        <v>0.94930000000000003</v>
      </c>
      <c r="C48" s="767">
        <v>0.94930000000000003</v>
      </c>
    </row>
    <row r="49" spans="1:4">
      <c r="A49" s="133" t="s">
        <v>786</v>
      </c>
      <c r="B49" s="767">
        <v>1.4200000000000001E-2</v>
      </c>
      <c r="C49" s="767">
        <v>1.4200000000000001E-2</v>
      </c>
    </row>
    <row r="50" spans="1:4" ht="15.75" thickBot="1">
      <c r="A50" s="466" t="s">
        <v>785</v>
      </c>
      <c r="B50" s="771">
        <v>1.3585</v>
      </c>
      <c r="C50" s="771">
        <v>1.3585</v>
      </c>
    </row>
    <row r="51" spans="1:4" ht="27" customHeight="1" thickTop="1">
      <c r="A51" s="1070" t="s">
        <v>784</v>
      </c>
      <c r="B51" s="1070"/>
      <c r="C51" s="1070"/>
    </row>
    <row r="52" spans="1:4" ht="83.25" customHeight="1">
      <c r="A52" s="992" t="s">
        <v>783</v>
      </c>
      <c r="B52" s="992"/>
      <c r="C52" s="992"/>
    </row>
    <row r="53" spans="1:4" ht="82.5" customHeight="1">
      <c r="A53" s="992" t="s">
        <v>782</v>
      </c>
      <c r="B53" s="992"/>
      <c r="C53" s="992"/>
    </row>
    <row r="54" spans="1:4">
      <c r="A54" s="990" t="s">
        <v>781</v>
      </c>
      <c r="B54" s="990"/>
      <c r="C54" s="990"/>
    </row>
    <row r="55" spans="1:4" ht="28.5" customHeight="1">
      <c r="A55" s="1019" t="s">
        <v>780</v>
      </c>
      <c r="B55" s="1019"/>
      <c r="C55" s="1019"/>
    </row>
    <row r="56" spans="1:4" ht="39.75" customHeight="1">
      <c r="A56" s="1039" t="s">
        <v>1270</v>
      </c>
      <c r="B56" s="1039"/>
      <c r="C56" s="1039"/>
      <c r="D56" s="645"/>
    </row>
    <row r="57" spans="1:4" ht="38.25">
      <c r="A57" s="140"/>
      <c r="B57" s="532" t="s">
        <v>405</v>
      </c>
      <c r="C57" s="138" t="s">
        <v>712</v>
      </c>
    </row>
    <row r="58" spans="1:4">
      <c r="A58" s="1"/>
      <c r="B58" s="1"/>
      <c r="C58" s="1"/>
    </row>
    <row r="59" spans="1:4">
      <c r="A59" s="132" t="s">
        <v>778</v>
      </c>
      <c r="B59" s="139"/>
      <c r="C59" s="138"/>
    </row>
    <row r="60" spans="1:4">
      <c r="A60" s="134" t="s">
        <v>777</v>
      </c>
      <c r="B60" s="529">
        <v>2.5000000000000001E-2</v>
      </c>
      <c r="C60" s="529">
        <v>2.5000000000000001E-2</v>
      </c>
    </row>
    <row r="61" spans="1:4">
      <c r="A61" s="134" t="s">
        <v>776</v>
      </c>
      <c r="B61" s="529">
        <v>2.8899999999999999E-2</v>
      </c>
      <c r="C61" s="529">
        <v>2.8899999999999999E-2</v>
      </c>
    </row>
    <row r="62" spans="1:4">
      <c r="A62" s="134" t="s">
        <v>775</v>
      </c>
      <c r="B62" s="529">
        <v>2.29E-2</v>
      </c>
      <c r="C62" s="529">
        <v>2.29E-2</v>
      </c>
    </row>
    <row r="63" spans="1:4">
      <c r="A63" s="134" t="s">
        <v>774</v>
      </c>
      <c r="B63" s="529">
        <v>1.4E-3</v>
      </c>
      <c r="C63" s="529">
        <v>1.4E-3</v>
      </c>
    </row>
    <row r="64" spans="1:4">
      <c r="A64" s="134" t="s">
        <v>773</v>
      </c>
      <c r="B64" s="529">
        <v>1.6999999999999999E-3</v>
      </c>
      <c r="C64" s="529">
        <v>1.6999999999999999E-3</v>
      </c>
    </row>
    <row r="65" spans="1:3">
      <c r="A65" s="134" t="s">
        <v>772</v>
      </c>
      <c r="B65" s="529">
        <v>1.6999999999999999E-3</v>
      </c>
      <c r="C65" s="529">
        <v>1.6999999999999999E-3</v>
      </c>
    </row>
    <row r="66" spans="1:3">
      <c r="A66" s="134" t="s">
        <v>771</v>
      </c>
      <c r="B66" s="529">
        <v>1.78E-2</v>
      </c>
      <c r="C66" s="529">
        <v>1.78E-2</v>
      </c>
    </row>
    <row r="67" spans="1:3">
      <c r="A67" s="132" t="s">
        <v>770</v>
      </c>
      <c r="B67" s="531"/>
      <c r="C67" s="530"/>
    </row>
    <row r="68" spans="1:3">
      <c r="A68" s="134" t="s">
        <v>769</v>
      </c>
      <c r="B68" s="529">
        <v>5.8299999999999998E-2</v>
      </c>
      <c r="C68" s="529">
        <v>5.8299999999999998E-2</v>
      </c>
    </row>
    <row r="69" spans="1:3">
      <c r="A69" s="134" t="s">
        <v>768</v>
      </c>
      <c r="B69" s="529">
        <v>-3.3300000000000003E-2</v>
      </c>
      <c r="C69" s="529">
        <v>-3.3300000000000003E-2</v>
      </c>
    </row>
    <row r="70" spans="1:3">
      <c r="A70" s="134" t="s">
        <v>767</v>
      </c>
      <c r="B70" s="529">
        <v>3.8600000000000002E-2</v>
      </c>
      <c r="C70" s="529">
        <v>3.8600000000000002E-2</v>
      </c>
    </row>
    <row r="71" spans="1:3">
      <c r="A71" s="134" t="s">
        <v>766</v>
      </c>
      <c r="B71" s="529">
        <v>0</v>
      </c>
      <c r="C71" s="529">
        <v>0</v>
      </c>
    </row>
    <row r="72" spans="1:3">
      <c r="A72" s="134" t="s">
        <v>765</v>
      </c>
      <c r="B72" s="529">
        <v>-6.0000000000000001E-3</v>
      </c>
      <c r="C72" s="529">
        <v>-6.0000000000000001E-3</v>
      </c>
    </row>
    <row r="73" spans="1:3">
      <c r="A73" s="134" t="s">
        <v>764</v>
      </c>
      <c r="B73" s="529">
        <v>3.8999999999999998E-3</v>
      </c>
      <c r="C73" s="529">
        <v>3.8999999999999998E-3</v>
      </c>
    </row>
    <row r="74" spans="1:3">
      <c r="A74" s="134" t="s">
        <v>763</v>
      </c>
      <c r="B74" s="529">
        <v>-2.1499999999999998E-2</v>
      </c>
      <c r="C74" s="529">
        <v>-2.1499999999999998E-2</v>
      </c>
    </row>
    <row r="75" spans="1:3">
      <c r="A75" s="134" t="s">
        <v>762</v>
      </c>
      <c r="B75" s="529">
        <v>2.9999999999999997E-4</v>
      </c>
      <c r="C75" s="529">
        <v>2.9999999999999997E-4</v>
      </c>
    </row>
    <row r="76" spans="1:3">
      <c r="A76" s="134" t="s">
        <v>761</v>
      </c>
      <c r="B76" s="529">
        <v>0.13969999999999999</v>
      </c>
      <c r="C76" s="529">
        <v>0.13969999999999999</v>
      </c>
    </row>
    <row r="77" spans="1:3">
      <c r="A77" s="132" t="s">
        <v>760</v>
      </c>
      <c r="B77" s="531"/>
      <c r="C77" s="530"/>
    </row>
    <row r="78" spans="1:3">
      <c r="A78" s="134" t="s">
        <v>759</v>
      </c>
      <c r="B78" s="529">
        <v>8.8400000000000006E-2</v>
      </c>
      <c r="C78" s="529">
        <v>8.8400000000000006E-2</v>
      </c>
    </row>
    <row r="79" spans="1:3">
      <c r="A79" s="134" t="s">
        <v>758</v>
      </c>
      <c r="B79" s="529">
        <v>0</v>
      </c>
      <c r="C79" s="529">
        <v>0</v>
      </c>
    </row>
    <row r="80" spans="1:3">
      <c r="A80" s="134" t="s">
        <v>757</v>
      </c>
      <c r="B80" s="529">
        <v>3.5499999999999997E-2</v>
      </c>
      <c r="C80" s="529">
        <v>3.5499999999999997E-2</v>
      </c>
    </row>
    <row r="81" spans="1:3">
      <c r="A81" s="134" t="s">
        <v>756</v>
      </c>
      <c r="B81" s="529">
        <v>0</v>
      </c>
      <c r="C81" s="529">
        <v>0</v>
      </c>
    </row>
    <row r="82" spans="1:3">
      <c r="A82" s="134" t="s">
        <v>755</v>
      </c>
      <c r="B82" s="529">
        <v>0</v>
      </c>
      <c r="C82" s="529">
        <v>0</v>
      </c>
    </row>
    <row r="83" spans="1:3">
      <c r="A83" s="134" t="s">
        <v>754</v>
      </c>
      <c r="B83" s="529">
        <v>0</v>
      </c>
      <c r="C83" s="529">
        <v>0</v>
      </c>
    </row>
    <row r="84" spans="1:3">
      <c r="A84" s="134" t="s">
        <v>753</v>
      </c>
      <c r="B84" s="529">
        <v>0</v>
      </c>
      <c r="C84" s="529">
        <v>0</v>
      </c>
    </row>
    <row r="85" spans="1:3">
      <c r="A85" s="134" t="s">
        <v>752</v>
      </c>
      <c r="B85" s="529">
        <v>0</v>
      </c>
      <c r="C85" s="529">
        <v>0</v>
      </c>
    </row>
    <row r="86" spans="1:3">
      <c r="A86" s="134" t="s">
        <v>751</v>
      </c>
      <c r="B86" s="529">
        <v>0</v>
      </c>
      <c r="C86" s="529">
        <v>0</v>
      </c>
    </row>
    <row r="87" spans="1:3">
      <c r="A87" s="134" t="s">
        <v>750</v>
      </c>
      <c r="B87" s="529">
        <v>2.41E-2</v>
      </c>
      <c r="C87" s="529">
        <v>2.41E-2</v>
      </c>
    </row>
    <row r="88" spans="1:3">
      <c r="A88" s="134" t="s">
        <v>749</v>
      </c>
      <c r="B88" s="529">
        <v>0</v>
      </c>
      <c r="C88" s="529">
        <v>0</v>
      </c>
    </row>
    <row r="89" spans="1:3">
      <c r="A89" s="134" t="s">
        <v>748</v>
      </c>
      <c r="B89" s="529">
        <v>1.67E-2</v>
      </c>
      <c r="C89" s="529">
        <v>1.67E-2</v>
      </c>
    </row>
    <row r="90" spans="1:3">
      <c r="A90" s="132" t="s">
        <v>747</v>
      </c>
      <c r="B90" s="531"/>
      <c r="C90" s="530"/>
    </row>
    <row r="91" spans="1:3">
      <c r="A91" s="132" t="s">
        <v>746</v>
      </c>
      <c r="B91" s="531"/>
      <c r="C91" s="530"/>
    </row>
    <row r="92" spans="1:3">
      <c r="A92" s="134" t="s">
        <v>745</v>
      </c>
      <c r="B92" s="529">
        <v>2.1499999999999998E-2</v>
      </c>
      <c r="C92" s="529">
        <v>2.1499999999999998E-2</v>
      </c>
    </row>
    <row r="93" spans="1:3">
      <c r="A93" s="134" t="s">
        <v>744</v>
      </c>
      <c r="B93" s="529">
        <v>2.4899999999999999E-2</v>
      </c>
      <c r="C93" s="529">
        <v>2.4899999999999999E-2</v>
      </c>
    </row>
    <row r="94" spans="1:3">
      <c r="A94" s="134" t="s">
        <v>743</v>
      </c>
      <c r="B94" s="529">
        <v>3.2099999999999997E-2</v>
      </c>
      <c r="C94" s="529">
        <v>3.2099999999999997E-2</v>
      </c>
    </row>
    <row r="95" spans="1:3">
      <c r="A95" s="134" t="s">
        <v>742</v>
      </c>
      <c r="B95" s="529">
        <v>7.3899999999999993E-2</v>
      </c>
      <c r="C95" s="529">
        <v>7.3899999999999993E-2</v>
      </c>
    </row>
    <row r="96" spans="1:3">
      <c r="A96" s="132" t="s">
        <v>741</v>
      </c>
      <c r="B96" s="531"/>
      <c r="C96" s="530"/>
    </row>
    <row r="97" spans="1:3">
      <c r="A97" s="134" t="s">
        <v>740</v>
      </c>
      <c r="B97" s="529">
        <v>0.54600000000000004</v>
      </c>
      <c r="C97" s="529">
        <v>0.54600000000000004</v>
      </c>
    </row>
    <row r="98" spans="1:3">
      <c r="A98" s="134" t="s">
        <v>739</v>
      </c>
      <c r="B98" s="529">
        <v>4.5499999999999999E-2</v>
      </c>
      <c r="C98" s="529">
        <v>4.5499999999999999E-2</v>
      </c>
    </row>
    <row r="99" spans="1:3">
      <c r="A99" s="134" t="s">
        <v>738</v>
      </c>
      <c r="B99" s="529">
        <v>0.40860000000000002</v>
      </c>
      <c r="C99" s="529">
        <v>0.40860000000000002</v>
      </c>
    </row>
    <row r="100" spans="1:3">
      <c r="A100" s="134" t="s">
        <v>737</v>
      </c>
      <c r="B100" s="529">
        <v>0.26069999999999999</v>
      </c>
      <c r="C100" s="529">
        <v>0.26069999999999999</v>
      </c>
    </row>
    <row r="101" spans="1:3">
      <c r="A101" s="132" t="s">
        <v>736</v>
      </c>
      <c r="B101" s="531"/>
      <c r="C101" s="530"/>
    </row>
    <row r="102" spans="1:3">
      <c r="A102" s="133" t="s">
        <v>728</v>
      </c>
      <c r="B102" s="529">
        <v>2.7300000000000001E-2</v>
      </c>
      <c r="C102" s="529">
        <v>2.7300000000000001E-2</v>
      </c>
    </row>
    <row r="103" spans="1:3">
      <c r="A103" s="133" t="s">
        <v>735</v>
      </c>
      <c r="B103" s="529">
        <v>2.3400000000000001E-2</v>
      </c>
      <c r="C103" s="529">
        <v>2.3400000000000001E-2</v>
      </c>
    </row>
    <row r="104" spans="1:3">
      <c r="A104" s="129" t="s">
        <v>734</v>
      </c>
      <c r="B104" s="529">
        <v>3.2000000000000001E-2</v>
      </c>
      <c r="C104" s="529">
        <v>3.2000000000000001E-2</v>
      </c>
    </row>
    <row r="105" spans="1:3">
      <c r="A105" s="129" t="s">
        <v>733</v>
      </c>
      <c r="B105" s="529">
        <v>6.5199999999999994E-2</v>
      </c>
      <c r="C105" s="529">
        <v>6.5199999999999994E-2</v>
      </c>
    </row>
    <row r="106" spans="1:3">
      <c r="A106" s="129" t="s">
        <v>732</v>
      </c>
      <c r="B106" s="529">
        <v>-3.3300000000000003E-2</v>
      </c>
      <c r="C106" s="529">
        <v>-3.3300000000000003E-2</v>
      </c>
    </row>
    <row r="107" spans="1:3">
      <c r="A107" s="129" t="s">
        <v>731</v>
      </c>
      <c r="B107" s="529">
        <v>-8.6E-3</v>
      </c>
      <c r="C107" s="529">
        <v>-8.6E-3</v>
      </c>
    </row>
    <row r="108" spans="1:3">
      <c r="A108" s="129" t="s">
        <v>730</v>
      </c>
      <c r="B108" s="529">
        <v>3.8999999999999998E-3</v>
      </c>
      <c r="C108" s="529">
        <v>3.8999999999999998E-3</v>
      </c>
    </row>
    <row r="109" spans="1:3">
      <c r="A109" s="132" t="s">
        <v>729</v>
      </c>
      <c r="B109" s="531"/>
      <c r="C109" s="530"/>
    </row>
    <row r="110" spans="1:3">
      <c r="A110" s="129" t="s">
        <v>728</v>
      </c>
      <c r="B110" s="529">
        <v>2.7300000000000001E-2</v>
      </c>
      <c r="C110" s="529">
        <v>2.7300000000000001E-2</v>
      </c>
    </row>
    <row r="111" spans="1:3">
      <c r="A111" s="129" t="s">
        <v>727</v>
      </c>
      <c r="B111" s="529">
        <v>-4.4000000000000003E-3</v>
      </c>
      <c r="C111" s="529">
        <v>-4.4000000000000003E-3</v>
      </c>
    </row>
    <row r="112" spans="1:3">
      <c r="A112" s="129" t="s">
        <v>726</v>
      </c>
      <c r="B112" s="529">
        <v>-2.1499999999999998E-2</v>
      </c>
      <c r="C112" s="529">
        <v>-2.1499999999999998E-2</v>
      </c>
    </row>
    <row r="113" spans="1:3">
      <c r="A113" s="129" t="s">
        <v>725</v>
      </c>
      <c r="B113" s="529">
        <v>1E-4</v>
      </c>
      <c r="C113" s="529">
        <v>1E-4</v>
      </c>
    </row>
    <row r="114" spans="1:3">
      <c r="A114" s="129" t="s">
        <v>724</v>
      </c>
      <c r="B114" s="529">
        <v>2.0000000000000001E-4</v>
      </c>
      <c r="C114" s="529">
        <v>2.0000000000000001E-4</v>
      </c>
    </row>
    <row r="115" spans="1:3">
      <c r="A115" s="129" t="s">
        <v>723</v>
      </c>
      <c r="B115" s="529">
        <v>0</v>
      </c>
      <c r="C115" s="529">
        <v>0</v>
      </c>
    </row>
    <row r="116" spans="1:3">
      <c r="A116" s="25" t="s">
        <v>722</v>
      </c>
      <c r="B116" s="528">
        <v>1.8E-3</v>
      </c>
      <c r="C116" s="528">
        <v>1.8E-3</v>
      </c>
    </row>
    <row r="117" spans="1:3" ht="3.75" customHeight="1" thickBot="1">
      <c r="A117" s="126"/>
      <c r="B117" s="124"/>
      <c r="C117" s="124"/>
    </row>
    <row r="118" spans="1:3" ht="15.75" thickTop="1">
      <c r="A118" s="1020" t="s">
        <v>721</v>
      </c>
      <c r="B118" s="1020"/>
      <c r="C118" s="1020"/>
    </row>
    <row r="119" spans="1:3">
      <c r="A119" s="1069" t="s">
        <v>720</v>
      </c>
      <c r="B119" s="1069"/>
      <c r="C119" s="1069"/>
    </row>
    <row r="120" spans="1:3">
      <c r="A120" s="1069" t="s">
        <v>719</v>
      </c>
      <c r="B120" s="1069"/>
      <c r="C120" s="1069"/>
    </row>
    <row r="121" spans="1:3">
      <c r="A121" s="1069" t="s">
        <v>718</v>
      </c>
      <c r="B121" s="1069"/>
      <c r="C121" s="1069"/>
    </row>
    <row r="122" spans="1:3">
      <c r="A122" s="1069" t="s">
        <v>1289</v>
      </c>
      <c r="B122" s="1069"/>
      <c r="C122" s="1069"/>
    </row>
    <row r="123" spans="1:3" ht="30" customHeight="1">
      <c r="A123" s="988" t="s">
        <v>716</v>
      </c>
      <c r="B123" s="988"/>
      <c r="C123" s="988"/>
    </row>
    <row r="124" spans="1:3">
      <c r="A124" s="1069" t="s">
        <v>715</v>
      </c>
      <c r="B124" s="1069"/>
      <c r="C124" s="1069"/>
    </row>
    <row r="125" spans="1:3" ht="30" customHeight="1">
      <c r="A125" s="988" t="s">
        <v>714</v>
      </c>
      <c r="B125" s="988"/>
      <c r="C125" s="988"/>
    </row>
    <row r="126" spans="1:3">
      <c r="A126" s="1"/>
      <c r="B126" s="113"/>
      <c r="C126" s="113"/>
    </row>
  </sheetData>
  <mergeCells count="17">
    <mergeCell ref="A120:C120"/>
    <mergeCell ref="A1:C1"/>
    <mergeCell ref="A2:C2"/>
    <mergeCell ref="A3:C3"/>
    <mergeCell ref="A51:C51"/>
    <mergeCell ref="A52:C52"/>
    <mergeCell ref="A53:C53"/>
    <mergeCell ref="A54:C54"/>
    <mergeCell ref="A55:C55"/>
    <mergeCell ref="A56:C56"/>
    <mergeCell ref="A118:C118"/>
    <mergeCell ref="A119:C119"/>
    <mergeCell ref="A121:C121"/>
    <mergeCell ref="A122:C122"/>
    <mergeCell ref="A123:C123"/>
    <mergeCell ref="A124:C124"/>
    <mergeCell ref="A125:C125"/>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6">
    <pageSetUpPr fitToPage="1"/>
  </sheetPr>
  <dimension ref="A1:W85"/>
  <sheetViews>
    <sheetView zoomScale="70" zoomScaleNormal="70" workbookViewId="0">
      <selection sqref="A1:L1"/>
    </sheetView>
  </sheetViews>
  <sheetFormatPr baseColWidth="10" defaultColWidth="9.140625" defaultRowHeight="18"/>
  <cols>
    <col min="1" max="1" width="89.85546875" style="151" bestFit="1" customWidth="1"/>
    <col min="2" max="9" width="10.7109375" style="151" bestFit="1" customWidth="1"/>
    <col min="10" max="11" width="10.7109375" style="151" customWidth="1"/>
    <col min="12" max="12" width="10.7109375" style="152" bestFit="1" customWidth="1"/>
    <col min="13" max="256" width="9.140625" style="151"/>
    <col min="257" max="257" width="89.85546875" style="151" bestFit="1" customWidth="1"/>
    <col min="258" max="265" width="10.7109375" style="151" bestFit="1" customWidth="1"/>
    <col min="266" max="267" width="10.7109375" style="151" customWidth="1"/>
    <col min="268" max="268" width="10.7109375" style="151" bestFit="1" customWidth="1"/>
    <col min="269" max="512" width="9.140625" style="151"/>
    <col min="513" max="513" width="89.85546875" style="151" bestFit="1" customWidth="1"/>
    <col min="514" max="521" width="10.7109375" style="151" bestFit="1" customWidth="1"/>
    <col min="522" max="523" width="10.7109375" style="151" customWidth="1"/>
    <col min="524" max="524" width="10.7109375" style="151" bestFit="1" customWidth="1"/>
    <col min="525" max="768" width="9.140625" style="151"/>
    <col min="769" max="769" width="89.85546875" style="151" bestFit="1" customWidth="1"/>
    <col min="770" max="777" width="10.7109375" style="151" bestFit="1" customWidth="1"/>
    <col min="778" max="779" width="10.7109375" style="151" customWidth="1"/>
    <col min="780" max="780" width="10.7109375" style="151" bestFit="1" customWidth="1"/>
    <col min="781" max="1024" width="9.140625" style="151"/>
    <col min="1025" max="1025" width="89.85546875" style="151" bestFit="1" customWidth="1"/>
    <col min="1026" max="1033" width="10.7109375" style="151" bestFit="1" customWidth="1"/>
    <col min="1034" max="1035" width="10.7109375" style="151" customWidth="1"/>
    <col min="1036" max="1036" width="10.7109375" style="151" bestFit="1" customWidth="1"/>
    <col min="1037" max="1280" width="9.140625" style="151"/>
    <col min="1281" max="1281" width="89.85546875" style="151" bestFit="1" customWidth="1"/>
    <col min="1282" max="1289" width="10.7109375" style="151" bestFit="1" customWidth="1"/>
    <col min="1290" max="1291" width="10.7109375" style="151" customWidth="1"/>
    <col min="1292" max="1292" width="10.7109375" style="151" bestFit="1" customWidth="1"/>
    <col min="1293" max="1536" width="9.140625" style="151"/>
    <col min="1537" max="1537" width="89.85546875" style="151" bestFit="1" customWidth="1"/>
    <col min="1538" max="1545" width="10.7109375" style="151" bestFit="1" customWidth="1"/>
    <col min="1546" max="1547" width="10.7109375" style="151" customWidth="1"/>
    <col min="1548" max="1548" width="10.7109375" style="151" bestFit="1" customWidth="1"/>
    <col min="1549" max="1792" width="9.140625" style="151"/>
    <col min="1793" max="1793" width="89.85546875" style="151" bestFit="1" customWidth="1"/>
    <col min="1794" max="1801" width="10.7109375" style="151" bestFit="1" customWidth="1"/>
    <col min="1802" max="1803" width="10.7109375" style="151" customWidth="1"/>
    <col min="1804" max="1804" width="10.7109375" style="151" bestFit="1" customWidth="1"/>
    <col min="1805" max="2048" width="9.140625" style="151"/>
    <col min="2049" max="2049" width="89.85546875" style="151" bestFit="1" customWidth="1"/>
    <col min="2050" max="2057" width="10.7109375" style="151" bestFit="1" customWidth="1"/>
    <col min="2058" max="2059" width="10.7109375" style="151" customWidth="1"/>
    <col min="2060" max="2060" width="10.7109375" style="151" bestFit="1" customWidth="1"/>
    <col min="2061" max="2304" width="9.140625" style="151"/>
    <col min="2305" max="2305" width="89.85546875" style="151" bestFit="1" customWidth="1"/>
    <col min="2306" max="2313" width="10.7109375" style="151" bestFit="1" customWidth="1"/>
    <col min="2314" max="2315" width="10.7109375" style="151" customWidth="1"/>
    <col min="2316" max="2316" width="10.7109375" style="151" bestFit="1" customWidth="1"/>
    <col min="2317" max="2560" width="9.140625" style="151"/>
    <col min="2561" max="2561" width="89.85546875" style="151" bestFit="1" customWidth="1"/>
    <col min="2562" max="2569" width="10.7109375" style="151" bestFit="1" customWidth="1"/>
    <col min="2570" max="2571" width="10.7109375" style="151" customWidth="1"/>
    <col min="2572" max="2572" width="10.7109375" style="151" bestFit="1" customWidth="1"/>
    <col min="2573" max="2816" width="9.140625" style="151"/>
    <col min="2817" max="2817" width="89.85546875" style="151" bestFit="1" customWidth="1"/>
    <col min="2818" max="2825" width="10.7109375" style="151" bestFit="1" customWidth="1"/>
    <col min="2826" max="2827" width="10.7109375" style="151" customWidth="1"/>
    <col min="2828" max="2828" width="10.7109375" style="151" bestFit="1" customWidth="1"/>
    <col min="2829" max="3072" width="9.140625" style="151"/>
    <col min="3073" max="3073" width="89.85546875" style="151" bestFit="1" customWidth="1"/>
    <col min="3074" max="3081" width="10.7109375" style="151" bestFit="1" customWidth="1"/>
    <col min="3082" max="3083" width="10.7109375" style="151" customWidth="1"/>
    <col min="3084" max="3084" width="10.7109375" style="151" bestFit="1" customWidth="1"/>
    <col min="3085" max="3328" width="9.140625" style="151"/>
    <col min="3329" max="3329" width="89.85546875" style="151" bestFit="1" customWidth="1"/>
    <col min="3330" max="3337" width="10.7109375" style="151" bestFit="1" customWidth="1"/>
    <col min="3338" max="3339" width="10.7109375" style="151" customWidth="1"/>
    <col min="3340" max="3340" width="10.7109375" style="151" bestFit="1" customWidth="1"/>
    <col min="3341" max="3584" width="9.140625" style="151"/>
    <col min="3585" max="3585" width="89.85546875" style="151" bestFit="1" customWidth="1"/>
    <col min="3586" max="3593" width="10.7109375" style="151" bestFit="1" customWidth="1"/>
    <col min="3594" max="3595" width="10.7109375" style="151" customWidth="1"/>
    <col min="3596" max="3596" width="10.7109375" style="151" bestFit="1" customWidth="1"/>
    <col min="3597" max="3840" width="9.140625" style="151"/>
    <col min="3841" max="3841" width="89.85546875" style="151" bestFit="1" customWidth="1"/>
    <col min="3842" max="3849" width="10.7109375" style="151" bestFit="1" customWidth="1"/>
    <col min="3850" max="3851" width="10.7109375" style="151" customWidth="1"/>
    <col min="3852" max="3852" width="10.7109375" style="151" bestFit="1" customWidth="1"/>
    <col min="3853" max="4096" width="9.140625" style="151"/>
    <col min="4097" max="4097" width="89.85546875" style="151" bestFit="1" customWidth="1"/>
    <col min="4098" max="4105" width="10.7109375" style="151" bestFit="1" customWidth="1"/>
    <col min="4106" max="4107" width="10.7109375" style="151" customWidth="1"/>
    <col min="4108" max="4108" width="10.7109375" style="151" bestFit="1" customWidth="1"/>
    <col min="4109" max="4352" width="9.140625" style="151"/>
    <col min="4353" max="4353" width="89.85546875" style="151" bestFit="1" customWidth="1"/>
    <col min="4354" max="4361" width="10.7109375" style="151" bestFit="1" customWidth="1"/>
    <col min="4362" max="4363" width="10.7109375" style="151" customWidth="1"/>
    <col min="4364" max="4364" width="10.7109375" style="151" bestFit="1" customWidth="1"/>
    <col min="4365" max="4608" width="9.140625" style="151"/>
    <col min="4609" max="4609" width="89.85546875" style="151" bestFit="1" customWidth="1"/>
    <col min="4610" max="4617" width="10.7109375" style="151" bestFit="1" customWidth="1"/>
    <col min="4618" max="4619" width="10.7109375" style="151" customWidth="1"/>
    <col min="4620" max="4620" width="10.7109375" style="151" bestFit="1" customWidth="1"/>
    <col min="4621" max="4864" width="9.140625" style="151"/>
    <col min="4865" max="4865" width="89.85546875" style="151" bestFit="1" customWidth="1"/>
    <col min="4866" max="4873" width="10.7109375" style="151" bestFit="1" customWidth="1"/>
    <col min="4874" max="4875" width="10.7109375" style="151" customWidth="1"/>
    <col min="4876" max="4876" width="10.7109375" style="151" bestFit="1" customWidth="1"/>
    <col min="4877" max="5120" width="9.140625" style="151"/>
    <col min="5121" max="5121" width="89.85546875" style="151" bestFit="1" customWidth="1"/>
    <col min="5122" max="5129" width="10.7109375" style="151" bestFit="1" customWidth="1"/>
    <col min="5130" max="5131" width="10.7109375" style="151" customWidth="1"/>
    <col min="5132" max="5132" width="10.7109375" style="151" bestFit="1" customWidth="1"/>
    <col min="5133" max="5376" width="9.140625" style="151"/>
    <col min="5377" max="5377" width="89.85546875" style="151" bestFit="1" customWidth="1"/>
    <col min="5378" max="5385" width="10.7109375" style="151" bestFit="1" customWidth="1"/>
    <col min="5386" max="5387" width="10.7109375" style="151" customWidth="1"/>
    <col min="5388" max="5388" width="10.7109375" style="151" bestFit="1" customWidth="1"/>
    <col min="5389" max="5632" width="9.140625" style="151"/>
    <col min="5633" max="5633" width="89.85546875" style="151" bestFit="1" customWidth="1"/>
    <col min="5634" max="5641" width="10.7109375" style="151" bestFit="1" customWidth="1"/>
    <col min="5642" max="5643" width="10.7109375" style="151" customWidth="1"/>
    <col min="5644" max="5644" width="10.7109375" style="151" bestFit="1" customWidth="1"/>
    <col min="5645" max="5888" width="9.140625" style="151"/>
    <col min="5889" max="5889" width="89.85546875" style="151" bestFit="1" customWidth="1"/>
    <col min="5890" max="5897" width="10.7109375" style="151" bestFit="1" customWidth="1"/>
    <col min="5898" max="5899" width="10.7109375" style="151" customWidth="1"/>
    <col min="5900" max="5900" width="10.7109375" style="151" bestFit="1" customWidth="1"/>
    <col min="5901" max="6144" width="9.140625" style="151"/>
    <col min="6145" max="6145" width="89.85546875" style="151" bestFit="1" customWidth="1"/>
    <col min="6146" max="6153" width="10.7109375" style="151" bestFit="1" customWidth="1"/>
    <col min="6154" max="6155" width="10.7109375" style="151" customWidth="1"/>
    <col min="6156" max="6156" width="10.7109375" style="151" bestFit="1" customWidth="1"/>
    <col min="6157" max="6400" width="9.140625" style="151"/>
    <col min="6401" max="6401" width="89.85546875" style="151" bestFit="1" customWidth="1"/>
    <col min="6402" max="6409" width="10.7109375" style="151" bestFit="1" customWidth="1"/>
    <col min="6410" max="6411" width="10.7109375" style="151" customWidth="1"/>
    <col min="6412" max="6412" width="10.7109375" style="151" bestFit="1" customWidth="1"/>
    <col min="6413" max="6656" width="9.140625" style="151"/>
    <col min="6657" max="6657" width="89.85546875" style="151" bestFit="1" customWidth="1"/>
    <col min="6658" max="6665" width="10.7109375" style="151" bestFit="1" customWidth="1"/>
    <col min="6666" max="6667" width="10.7109375" style="151" customWidth="1"/>
    <col min="6668" max="6668" width="10.7109375" style="151" bestFit="1" customWidth="1"/>
    <col min="6669" max="6912" width="9.140625" style="151"/>
    <col min="6913" max="6913" width="89.85546875" style="151" bestFit="1" customWidth="1"/>
    <col min="6914" max="6921" width="10.7109375" style="151" bestFit="1" customWidth="1"/>
    <col min="6922" max="6923" width="10.7109375" style="151" customWidth="1"/>
    <col min="6924" max="6924" width="10.7109375" style="151" bestFit="1" customWidth="1"/>
    <col min="6925" max="7168" width="9.140625" style="151"/>
    <col min="7169" max="7169" width="89.85546875" style="151" bestFit="1" customWidth="1"/>
    <col min="7170" max="7177" width="10.7109375" style="151" bestFit="1" customWidth="1"/>
    <col min="7178" max="7179" width="10.7109375" style="151" customWidth="1"/>
    <col min="7180" max="7180" width="10.7109375" style="151" bestFit="1" customWidth="1"/>
    <col min="7181" max="7424" width="9.140625" style="151"/>
    <col min="7425" max="7425" width="89.85546875" style="151" bestFit="1" customWidth="1"/>
    <col min="7426" max="7433" width="10.7109375" style="151" bestFit="1" customWidth="1"/>
    <col min="7434" max="7435" width="10.7109375" style="151" customWidth="1"/>
    <col min="7436" max="7436" width="10.7109375" style="151" bestFit="1" customWidth="1"/>
    <col min="7437" max="7680" width="9.140625" style="151"/>
    <col min="7681" max="7681" width="89.85546875" style="151" bestFit="1" customWidth="1"/>
    <col min="7682" max="7689" width="10.7109375" style="151" bestFit="1" customWidth="1"/>
    <col min="7690" max="7691" width="10.7109375" style="151" customWidth="1"/>
    <col min="7692" max="7692" width="10.7109375" style="151" bestFit="1" customWidth="1"/>
    <col min="7693" max="7936" width="9.140625" style="151"/>
    <col min="7937" max="7937" width="89.85546875" style="151" bestFit="1" customWidth="1"/>
    <col min="7938" max="7945" width="10.7109375" style="151" bestFit="1" customWidth="1"/>
    <col min="7946" max="7947" width="10.7109375" style="151" customWidth="1"/>
    <col min="7948" max="7948" width="10.7109375" style="151" bestFit="1" customWidth="1"/>
    <col min="7949" max="8192" width="9.140625" style="151"/>
    <col min="8193" max="8193" width="89.85546875" style="151" bestFit="1" customWidth="1"/>
    <col min="8194" max="8201" width="10.7109375" style="151" bestFit="1" customWidth="1"/>
    <col min="8202" max="8203" width="10.7109375" style="151" customWidth="1"/>
    <col min="8204" max="8204" width="10.7109375" style="151" bestFit="1" customWidth="1"/>
    <col min="8205" max="8448" width="9.140625" style="151"/>
    <col min="8449" max="8449" width="89.85546875" style="151" bestFit="1" customWidth="1"/>
    <col min="8450" max="8457" width="10.7109375" style="151" bestFit="1" customWidth="1"/>
    <col min="8458" max="8459" width="10.7109375" style="151" customWidth="1"/>
    <col min="8460" max="8460" width="10.7109375" style="151" bestFit="1" customWidth="1"/>
    <col min="8461" max="8704" width="9.140625" style="151"/>
    <col min="8705" max="8705" width="89.85546875" style="151" bestFit="1" customWidth="1"/>
    <col min="8706" max="8713" width="10.7109375" style="151" bestFit="1" customWidth="1"/>
    <col min="8714" max="8715" width="10.7109375" style="151" customWidth="1"/>
    <col min="8716" max="8716" width="10.7109375" style="151" bestFit="1" customWidth="1"/>
    <col min="8717" max="8960" width="9.140625" style="151"/>
    <col min="8961" max="8961" width="89.85546875" style="151" bestFit="1" customWidth="1"/>
    <col min="8962" max="8969" width="10.7109375" style="151" bestFit="1" customWidth="1"/>
    <col min="8970" max="8971" width="10.7109375" style="151" customWidth="1"/>
    <col min="8972" max="8972" width="10.7109375" style="151" bestFit="1" customWidth="1"/>
    <col min="8973" max="9216" width="9.140625" style="151"/>
    <col min="9217" max="9217" width="89.85546875" style="151" bestFit="1" customWidth="1"/>
    <col min="9218" max="9225" width="10.7109375" style="151" bestFit="1" customWidth="1"/>
    <col min="9226" max="9227" width="10.7109375" style="151" customWidth="1"/>
    <col min="9228" max="9228" width="10.7109375" style="151" bestFit="1" customWidth="1"/>
    <col min="9229" max="9472" width="9.140625" style="151"/>
    <col min="9473" max="9473" width="89.85546875" style="151" bestFit="1" customWidth="1"/>
    <col min="9474" max="9481" width="10.7109375" style="151" bestFit="1" customWidth="1"/>
    <col min="9482" max="9483" width="10.7109375" style="151" customWidth="1"/>
    <col min="9484" max="9484" width="10.7109375" style="151" bestFit="1" customWidth="1"/>
    <col min="9485" max="9728" width="9.140625" style="151"/>
    <col min="9729" max="9729" width="89.85546875" style="151" bestFit="1" customWidth="1"/>
    <col min="9730" max="9737" width="10.7109375" style="151" bestFit="1" customWidth="1"/>
    <col min="9738" max="9739" width="10.7109375" style="151" customWidth="1"/>
    <col min="9740" max="9740" width="10.7109375" style="151" bestFit="1" customWidth="1"/>
    <col min="9741" max="9984" width="9.140625" style="151"/>
    <col min="9985" max="9985" width="89.85546875" style="151" bestFit="1" customWidth="1"/>
    <col min="9986" max="9993" width="10.7109375" style="151" bestFit="1" customWidth="1"/>
    <col min="9994" max="9995" width="10.7109375" style="151" customWidth="1"/>
    <col min="9996" max="9996" width="10.7109375" style="151" bestFit="1" customWidth="1"/>
    <col min="9997" max="10240" width="9.140625" style="151"/>
    <col min="10241" max="10241" width="89.85546875" style="151" bestFit="1" customWidth="1"/>
    <col min="10242" max="10249" width="10.7109375" style="151" bestFit="1" customWidth="1"/>
    <col min="10250" max="10251" width="10.7109375" style="151" customWidth="1"/>
    <col min="10252" max="10252" width="10.7109375" style="151" bestFit="1" customWidth="1"/>
    <col min="10253" max="10496" width="9.140625" style="151"/>
    <col min="10497" max="10497" width="89.85546875" style="151" bestFit="1" customWidth="1"/>
    <col min="10498" max="10505" width="10.7109375" style="151" bestFit="1" customWidth="1"/>
    <col min="10506" max="10507" width="10.7109375" style="151" customWidth="1"/>
    <col min="10508" max="10508" width="10.7109375" style="151" bestFit="1" customWidth="1"/>
    <col min="10509" max="10752" width="9.140625" style="151"/>
    <col min="10753" max="10753" width="89.85546875" style="151" bestFit="1" customWidth="1"/>
    <col min="10754" max="10761" width="10.7109375" style="151" bestFit="1" customWidth="1"/>
    <col min="10762" max="10763" width="10.7109375" style="151" customWidth="1"/>
    <col min="10764" max="10764" width="10.7109375" style="151" bestFit="1" customWidth="1"/>
    <col min="10765" max="11008" width="9.140625" style="151"/>
    <col min="11009" max="11009" width="89.85546875" style="151" bestFit="1" customWidth="1"/>
    <col min="11010" max="11017" width="10.7109375" style="151" bestFit="1" customWidth="1"/>
    <col min="11018" max="11019" width="10.7109375" style="151" customWidth="1"/>
    <col min="11020" max="11020" width="10.7109375" style="151" bestFit="1" customWidth="1"/>
    <col min="11021" max="11264" width="9.140625" style="151"/>
    <col min="11265" max="11265" width="89.85546875" style="151" bestFit="1" customWidth="1"/>
    <col min="11266" max="11273" width="10.7109375" style="151" bestFit="1" customWidth="1"/>
    <col min="11274" max="11275" width="10.7109375" style="151" customWidth="1"/>
    <col min="11276" max="11276" width="10.7109375" style="151" bestFit="1" customWidth="1"/>
    <col min="11277" max="11520" width="9.140625" style="151"/>
    <col min="11521" max="11521" width="89.85546875" style="151" bestFit="1" customWidth="1"/>
    <col min="11522" max="11529" width="10.7109375" style="151" bestFit="1" customWidth="1"/>
    <col min="11530" max="11531" width="10.7109375" style="151" customWidth="1"/>
    <col min="11532" max="11532" width="10.7109375" style="151" bestFit="1" customWidth="1"/>
    <col min="11533" max="11776" width="9.140625" style="151"/>
    <col min="11777" max="11777" width="89.85546875" style="151" bestFit="1" customWidth="1"/>
    <col min="11778" max="11785" width="10.7109375" style="151" bestFit="1" customWidth="1"/>
    <col min="11786" max="11787" width="10.7109375" style="151" customWidth="1"/>
    <col min="11788" max="11788" width="10.7109375" style="151" bestFit="1" customWidth="1"/>
    <col min="11789" max="12032" width="9.140625" style="151"/>
    <col min="12033" max="12033" width="89.85546875" style="151" bestFit="1" customWidth="1"/>
    <col min="12034" max="12041" width="10.7109375" style="151" bestFit="1" customWidth="1"/>
    <col min="12042" max="12043" width="10.7109375" style="151" customWidth="1"/>
    <col min="12044" max="12044" width="10.7109375" style="151" bestFit="1" customWidth="1"/>
    <col min="12045" max="12288" width="9.140625" style="151"/>
    <col min="12289" max="12289" width="89.85546875" style="151" bestFit="1" customWidth="1"/>
    <col min="12290" max="12297" width="10.7109375" style="151" bestFit="1" customWidth="1"/>
    <col min="12298" max="12299" width="10.7109375" style="151" customWidth="1"/>
    <col min="12300" max="12300" width="10.7109375" style="151" bestFit="1" customWidth="1"/>
    <col min="12301" max="12544" width="9.140625" style="151"/>
    <col min="12545" max="12545" width="89.85546875" style="151" bestFit="1" customWidth="1"/>
    <col min="12546" max="12553" width="10.7109375" style="151" bestFit="1" customWidth="1"/>
    <col min="12554" max="12555" width="10.7109375" style="151" customWidth="1"/>
    <col min="12556" max="12556" width="10.7109375" style="151" bestFit="1" customWidth="1"/>
    <col min="12557" max="12800" width="9.140625" style="151"/>
    <col min="12801" max="12801" width="89.85546875" style="151" bestFit="1" customWidth="1"/>
    <col min="12802" max="12809" width="10.7109375" style="151" bestFit="1" customWidth="1"/>
    <col min="12810" max="12811" width="10.7109375" style="151" customWidth="1"/>
    <col min="12812" max="12812" width="10.7109375" style="151" bestFit="1" customWidth="1"/>
    <col min="12813" max="13056" width="9.140625" style="151"/>
    <col min="13057" max="13057" width="89.85546875" style="151" bestFit="1" customWidth="1"/>
    <col min="13058" max="13065" width="10.7109375" style="151" bestFit="1" customWidth="1"/>
    <col min="13066" max="13067" width="10.7109375" style="151" customWidth="1"/>
    <col min="13068" max="13068" width="10.7109375" style="151" bestFit="1" customWidth="1"/>
    <col min="13069" max="13312" width="9.140625" style="151"/>
    <col min="13313" max="13313" width="89.85546875" style="151" bestFit="1" customWidth="1"/>
    <col min="13314" max="13321" width="10.7109375" style="151" bestFit="1" customWidth="1"/>
    <col min="13322" max="13323" width="10.7109375" style="151" customWidth="1"/>
    <col min="13324" max="13324" width="10.7109375" style="151" bestFit="1" customWidth="1"/>
    <col min="13325" max="13568" width="9.140625" style="151"/>
    <col min="13569" max="13569" width="89.85546875" style="151" bestFit="1" customWidth="1"/>
    <col min="13570" max="13577" width="10.7109375" style="151" bestFit="1" customWidth="1"/>
    <col min="13578" max="13579" width="10.7109375" style="151" customWidth="1"/>
    <col min="13580" max="13580" width="10.7109375" style="151" bestFit="1" customWidth="1"/>
    <col min="13581" max="13824" width="9.140625" style="151"/>
    <col min="13825" max="13825" width="89.85546875" style="151" bestFit="1" customWidth="1"/>
    <col min="13826" max="13833" width="10.7109375" style="151" bestFit="1" customWidth="1"/>
    <col min="13834" max="13835" width="10.7109375" style="151" customWidth="1"/>
    <col min="13836" max="13836" width="10.7109375" style="151" bestFit="1" customWidth="1"/>
    <col min="13837" max="14080" width="9.140625" style="151"/>
    <col min="14081" max="14081" width="89.85546875" style="151" bestFit="1" customWidth="1"/>
    <col min="14082" max="14089" width="10.7109375" style="151" bestFit="1" customWidth="1"/>
    <col min="14090" max="14091" width="10.7109375" style="151" customWidth="1"/>
    <col min="14092" max="14092" width="10.7109375" style="151" bestFit="1" customWidth="1"/>
    <col min="14093" max="14336" width="9.140625" style="151"/>
    <col min="14337" max="14337" width="89.85546875" style="151" bestFit="1" customWidth="1"/>
    <col min="14338" max="14345" width="10.7109375" style="151" bestFit="1" customWidth="1"/>
    <col min="14346" max="14347" width="10.7109375" style="151" customWidth="1"/>
    <col min="14348" max="14348" width="10.7109375" style="151" bestFit="1" customWidth="1"/>
    <col min="14349" max="14592" width="9.140625" style="151"/>
    <col min="14593" max="14593" width="89.85546875" style="151" bestFit="1" customWidth="1"/>
    <col min="14594" max="14601" width="10.7109375" style="151" bestFit="1" customWidth="1"/>
    <col min="14602" max="14603" width="10.7109375" style="151" customWidth="1"/>
    <col min="14604" max="14604" width="10.7109375" style="151" bestFit="1" customWidth="1"/>
    <col min="14605" max="14848" width="9.140625" style="151"/>
    <col min="14849" max="14849" width="89.85546875" style="151" bestFit="1" customWidth="1"/>
    <col min="14850" max="14857" width="10.7109375" style="151" bestFit="1" customWidth="1"/>
    <col min="14858" max="14859" width="10.7109375" style="151" customWidth="1"/>
    <col min="14860" max="14860" width="10.7109375" style="151" bestFit="1" customWidth="1"/>
    <col min="14861" max="15104" width="9.140625" style="151"/>
    <col min="15105" max="15105" width="89.85546875" style="151" bestFit="1" customWidth="1"/>
    <col min="15106" max="15113" width="10.7109375" style="151" bestFit="1" customWidth="1"/>
    <col min="15114" max="15115" width="10.7109375" style="151" customWidth="1"/>
    <col min="15116" max="15116" width="10.7109375" style="151" bestFit="1" customWidth="1"/>
    <col min="15117" max="15360" width="9.140625" style="151"/>
    <col min="15361" max="15361" width="89.85546875" style="151" bestFit="1" customWidth="1"/>
    <col min="15362" max="15369" width="10.7109375" style="151" bestFit="1" customWidth="1"/>
    <col min="15370" max="15371" width="10.7109375" style="151" customWidth="1"/>
    <col min="15372" max="15372" width="10.7109375" style="151" bestFit="1" customWidth="1"/>
    <col min="15373" max="15616" width="9.140625" style="151"/>
    <col min="15617" max="15617" width="89.85546875" style="151" bestFit="1" customWidth="1"/>
    <col min="15618" max="15625" width="10.7109375" style="151" bestFit="1" customWidth="1"/>
    <col min="15626" max="15627" width="10.7109375" style="151" customWidth="1"/>
    <col min="15628" max="15628" width="10.7109375" style="151" bestFit="1" customWidth="1"/>
    <col min="15629" max="15872" width="9.140625" style="151"/>
    <col min="15873" max="15873" width="89.85546875" style="151" bestFit="1" customWidth="1"/>
    <col min="15874" max="15881" width="10.7109375" style="151" bestFit="1" customWidth="1"/>
    <col min="15882" max="15883" width="10.7109375" style="151" customWidth="1"/>
    <col min="15884" max="15884" width="10.7109375" style="151" bestFit="1" customWidth="1"/>
    <col min="15885" max="16128" width="9.140625" style="151"/>
    <col min="16129" max="16129" width="89.85546875" style="151" bestFit="1" customWidth="1"/>
    <col min="16130" max="16137" width="10.7109375" style="151" bestFit="1" customWidth="1"/>
    <col min="16138" max="16139" width="10.7109375" style="151" customWidth="1"/>
    <col min="16140" max="16140" width="10.7109375" style="151" bestFit="1" customWidth="1"/>
    <col min="16141" max="16384" width="9.140625" style="151"/>
  </cols>
  <sheetData>
    <row r="1" spans="1:23" ht="30" customHeight="1">
      <c r="A1" s="1012" t="s">
        <v>404</v>
      </c>
      <c r="B1" s="1012"/>
      <c r="C1" s="1012"/>
      <c r="D1" s="1012"/>
      <c r="E1" s="1012"/>
      <c r="F1" s="1012"/>
      <c r="G1" s="1012"/>
      <c r="H1" s="1012"/>
      <c r="I1" s="1012"/>
      <c r="J1" s="1012"/>
      <c r="K1" s="1012"/>
      <c r="L1" s="1012"/>
      <c r="M1" s="153"/>
      <c r="N1" s="153"/>
      <c r="O1" s="153"/>
      <c r="P1" s="153"/>
      <c r="Q1" s="153"/>
      <c r="R1" s="153"/>
      <c r="S1" s="153"/>
      <c r="T1" s="153"/>
      <c r="U1" s="153"/>
      <c r="V1" s="153"/>
      <c r="W1" s="153"/>
    </row>
    <row r="2" spans="1:23" ht="15" customHeight="1">
      <c r="A2" s="1013" t="s">
        <v>903</v>
      </c>
      <c r="B2" s="1013"/>
      <c r="C2" s="1013"/>
      <c r="D2" s="1013"/>
      <c r="E2" s="1013"/>
      <c r="F2" s="1013"/>
      <c r="G2" s="1013"/>
      <c r="H2" s="1013"/>
      <c r="I2" s="1013"/>
      <c r="J2" s="1013"/>
      <c r="K2" s="1013"/>
      <c r="L2" s="1013"/>
      <c r="M2" s="153"/>
      <c r="N2" s="153"/>
      <c r="O2" s="153"/>
      <c r="P2" s="153"/>
      <c r="Q2" s="153"/>
      <c r="R2" s="153"/>
      <c r="S2" s="153"/>
      <c r="T2" s="153"/>
      <c r="U2" s="153"/>
      <c r="V2" s="153"/>
      <c r="W2" s="153"/>
    </row>
    <row r="3" spans="1:23" ht="30" customHeight="1">
      <c r="A3" s="1014" t="s">
        <v>2</v>
      </c>
      <c r="B3" s="1014"/>
      <c r="C3" s="1014"/>
      <c r="D3" s="1014"/>
      <c r="E3" s="1014"/>
      <c r="F3" s="1014"/>
      <c r="G3" s="1014"/>
      <c r="H3" s="1014"/>
      <c r="I3" s="1014"/>
      <c r="J3" s="1014"/>
      <c r="K3" s="1014"/>
      <c r="L3" s="1014"/>
      <c r="M3" s="153"/>
      <c r="N3" s="153"/>
      <c r="O3" s="153"/>
      <c r="P3" s="153"/>
      <c r="Q3" s="153"/>
      <c r="R3" s="153"/>
      <c r="S3" s="153"/>
      <c r="T3" s="153"/>
      <c r="U3" s="153"/>
      <c r="V3" s="153"/>
      <c r="W3" s="153"/>
    </row>
    <row r="4" spans="1:23" ht="3.75" customHeight="1" thickBot="1">
      <c r="A4" s="153"/>
      <c r="B4" s="153"/>
      <c r="C4" s="153"/>
      <c r="D4" s="153"/>
      <c r="E4" s="153"/>
      <c r="F4" s="153"/>
      <c r="G4" s="153"/>
      <c r="H4" s="153"/>
      <c r="I4" s="153"/>
      <c r="J4" s="153"/>
      <c r="K4" s="153"/>
      <c r="L4" s="153"/>
      <c r="M4" s="153"/>
      <c r="N4" s="153"/>
      <c r="O4" s="153"/>
      <c r="P4" s="153"/>
      <c r="Q4" s="153"/>
      <c r="R4" s="153"/>
      <c r="S4" s="153"/>
      <c r="T4" s="153"/>
      <c r="U4" s="153"/>
      <c r="V4" s="153"/>
      <c r="W4" s="153"/>
    </row>
    <row r="5" spans="1:23" s="169" customFormat="1" ht="30" customHeight="1" thickTop="1" thickBot="1">
      <c r="A5" s="172"/>
      <c r="B5" s="171" t="s">
        <v>901</v>
      </c>
      <c r="C5" s="171" t="s">
        <v>900</v>
      </c>
      <c r="D5" s="171" t="s">
        <v>899</v>
      </c>
      <c r="E5" s="171" t="s">
        <v>898</v>
      </c>
      <c r="F5" s="171" t="s">
        <v>897</v>
      </c>
      <c r="G5" s="171" t="s">
        <v>896</v>
      </c>
      <c r="H5" s="171" t="s">
        <v>895</v>
      </c>
      <c r="I5" s="171" t="s">
        <v>894</v>
      </c>
      <c r="J5" s="171" t="s">
        <v>1448</v>
      </c>
      <c r="K5" s="171" t="s">
        <v>893</v>
      </c>
      <c r="L5" s="171" t="s">
        <v>1449</v>
      </c>
      <c r="M5" s="170"/>
      <c r="N5" s="170"/>
      <c r="O5" s="170"/>
      <c r="P5" s="170"/>
      <c r="Q5" s="170"/>
      <c r="R5" s="170"/>
      <c r="S5" s="170"/>
      <c r="T5" s="170"/>
      <c r="U5" s="170"/>
      <c r="V5" s="170"/>
      <c r="W5" s="170"/>
    </row>
    <row r="6" spans="1:23" ht="15" customHeight="1" thickTop="1" thickBot="1">
      <c r="A6" s="158" t="s">
        <v>892</v>
      </c>
      <c r="B6" s="356">
        <v>2291179.05798</v>
      </c>
      <c r="C6" s="356">
        <v>2802304.4663200001</v>
      </c>
      <c r="D6" s="356">
        <v>3551069.3998799999</v>
      </c>
      <c r="E6" s="356">
        <v>4374583.7067399994</v>
      </c>
      <c r="F6" s="356">
        <v>5551518.2495799996</v>
      </c>
      <c r="G6" s="356">
        <v>7126139.2755200006</v>
      </c>
      <c r="H6" s="356">
        <v>7718467.9462099997</v>
      </c>
      <c r="I6" s="356">
        <v>8203668.6418699995</v>
      </c>
      <c r="J6" s="356">
        <v>9009987.3873899989</v>
      </c>
      <c r="K6" s="356">
        <v>9376423.1377000008</v>
      </c>
      <c r="L6" s="356">
        <v>9583640.4706800003</v>
      </c>
      <c r="M6" s="153"/>
      <c r="O6" s="153"/>
      <c r="P6" s="153"/>
      <c r="Q6" s="153"/>
      <c r="R6" s="153"/>
      <c r="S6" s="153"/>
      <c r="T6" s="153"/>
      <c r="U6" s="153"/>
      <c r="V6" s="153"/>
      <c r="W6" s="153"/>
    </row>
    <row r="7" spans="1:23" s="167" customFormat="1" ht="15" customHeight="1" thickTop="1">
      <c r="A7" s="160" t="s">
        <v>9</v>
      </c>
      <c r="B7" s="357">
        <v>75632.465469999996</v>
      </c>
      <c r="C7" s="357">
        <v>34558.96746</v>
      </c>
      <c r="D7" s="357">
        <v>105194.50708</v>
      </c>
      <c r="E7" s="357">
        <v>33660.982349999998</v>
      </c>
      <c r="F7" s="357">
        <v>40160.804299999996</v>
      </c>
      <c r="G7" s="357">
        <v>98902.918049999993</v>
      </c>
      <c r="H7" s="357">
        <v>466205.15279000002</v>
      </c>
      <c r="I7" s="357">
        <v>214862.37891999999</v>
      </c>
      <c r="J7" s="357">
        <v>374685.69861999998</v>
      </c>
      <c r="K7" s="357">
        <v>225722.84510000001</v>
      </c>
      <c r="L7" s="357">
        <v>134965.42785000001</v>
      </c>
      <c r="M7" s="153"/>
      <c r="N7" s="153"/>
      <c r="O7" s="153"/>
      <c r="P7" s="153"/>
      <c r="Q7" s="153"/>
      <c r="R7" s="153"/>
      <c r="S7" s="153"/>
      <c r="T7" s="153"/>
      <c r="U7" s="153"/>
      <c r="V7" s="153"/>
      <c r="W7" s="153"/>
    </row>
    <row r="8" spans="1:23" s="167" customFormat="1" ht="15" customHeight="1">
      <c r="A8" s="160" t="s">
        <v>18</v>
      </c>
      <c r="B8" s="357">
        <v>169545.55041</v>
      </c>
      <c r="C8" s="357">
        <v>209188.99453</v>
      </c>
      <c r="D8" s="357">
        <v>52720.908520000005</v>
      </c>
      <c r="E8" s="357">
        <v>77401.024120000002</v>
      </c>
      <c r="F8" s="357">
        <v>112718.76996999999</v>
      </c>
      <c r="G8" s="357">
        <v>666063.89358000003</v>
      </c>
      <c r="H8" s="357">
        <v>741465.46629999997</v>
      </c>
      <c r="I8" s="357">
        <v>779477.17559</v>
      </c>
      <c r="J8" s="357">
        <v>788534.1054</v>
      </c>
      <c r="K8" s="357">
        <v>995212.00127999997</v>
      </c>
      <c r="L8" s="357">
        <v>949672.48022999999</v>
      </c>
      <c r="M8" s="153"/>
      <c r="N8" s="153"/>
      <c r="O8" s="153"/>
      <c r="P8" s="153"/>
      <c r="Q8" s="153"/>
      <c r="R8" s="153"/>
      <c r="S8" s="153"/>
      <c r="T8" s="153"/>
      <c r="U8" s="153"/>
      <c r="V8" s="153"/>
      <c r="W8" s="153"/>
    </row>
    <row r="9" spans="1:23" s="167" customFormat="1" ht="15" customHeight="1">
      <c r="A9" s="160" t="s">
        <v>27</v>
      </c>
      <c r="B9" s="357">
        <v>1486801.8136800001</v>
      </c>
      <c r="C9" s="357">
        <v>1824959.8581400001</v>
      </c>
      <c r="D9" s="357">
        <v>2485672.6386299999</v>
      </c>
      <c r="E9" s="357">
        <v>3225565.4301499999</v>
      </c>
      <c r="F9" s="357">
        <v>3840059.01498</v>
      </c>
      <c r="G9" s="357">
        <v>4662769.7634300003</v>
      </c>
      <c r="H9" s="357">
        <v>4696239.3191099996</v>
      </c>
      <c r="I9" s="357">
        <v>5407359.5464700004</v>
      </c>
      <c r="J9" s="357">
        <v>5935671.0480500003</v>
      </c>
      <c r="K9" s="357">
        <v>6241378.33189</v>
      </c>
      <c r="L9" s="357">
        <v>6630107.4382499997</v>
      </c>
      <c r="M9" s="153"/>
      <c r="N9" s="153"/>
      <c r="O9" s="153"/>
      <c r="P9" s="153"/>
      <c r="Q9" s="153"/>
      <c r="R9" s="153"/>
      <c r="S9" s="153"/>
      <c r="T9" s="153"/>
      <c r="U9" s="153"/>
      <c r="V9" s="153"/>
      <c r="W9" s="153"/>
    </row>
    <row r="10" spans="1:23" s="167" customFormat="1" ht="15" customHeight="1">
      <c r="A10" s="163" t="s">
        <v>891</v>
      </c>
      <c r="B10" s="357">
        <v>1552127.4343099999</v>
      </c>
      <c r="C10" s="357">
        <v>1885782.0617</v>
      </c>
      <c r="D10" s="357">
        <v>2534144.3994</v>
      </c>
      <c r="E10" s="357">
        <v>3249109.3643</v>
      </c>
      <c r="F10" s="357">
        <v>3835789.1685799998</v>
      </c>
      <c r="G10" s="357">
        <v>4537783.40142</v>
      </c>
      <c r="H10" s="357">
        <v>4536708.8538300004</v>
      </c>
      <c r="I10" s="357">
        <v>5233406.0194799993</v>
      </c>
      <c r="J10" s="357">
        <v>5711013.9130299995</v>
      </c>
      <c r="K10" s="357">
        <v>6017661.9220399996</v>
      </c>
      <c r="L10" s="357">
        <v>6385163.8018199997</v>
      </c>
      <c r="M10" s="153"/>
      <c r="N10" s="153"/>
      <c r="O10" s="153"/>
      <c r="P10" s="153"/>
      <c r="Q10" s="153"/>
      <c r="R10" s="153"/>
      <c r="S10" s="153"/>
      <c r="T10" s="153"/>
      <c r="U10" s="153"/>
      <c r="V10" s="153"/>
      <c r="W10" s="153"/>
    </row>
    <row r="11" spans="1:23" s="167" customFormat="1" ht="15" customHeight="1">
      <c r="A11" s="163" t="s">
        <v>890</v>
      </c>
      <c r="B11" s="357">
        <v>1552127.4343099999</v>
      </c>
      <c r="C11" s="357">
        <v>1885680.0671700002</v>
      </c>
      <c r="D11" s="357">
        <v>2533688.4385700002</v>
      </c>
      <c r="E11" s="357">
        <v>3244212.6769099999</v>
      </c>
      <c r="F11" s="357">
        <v>3828902.1836599996</v>
      </c>
      <c r="G11" s="357">
        <v>4530854.6741899997</v>
      </c>
      <c r="H11" s="357">
        <v>4159796.0914600003</v>
      </c>
      <c r="I11" s="357">
        <v>4632206.1421000008</v>
      </c>
      <c r="J11" s="357">
        <v>5099567.09186</v>
      </c>
      <c r="K11" s="357">
        <v>5395153.1734699998</v>
      </c>
      <c r="L11" s="357">
        <v>5747118.5475900006</v>
      </c>
      <c r="M11" s="153"/>
      <c r="N11" s="153"/>
      <c r="O11" s="153"/>
      <c r="P11" s="153"/>
      <c r="Q11" s="153"/>
      <c r="R11" s="153"/>
      <c r="S11" s="153"/>
      <c r="T11" s="153"/>
      <c r="U11" s="153"/>
      <c r="V11" s="153"/>
      <c r="W11" s="153"/>
    </row>
    <row r="12" spans="1:23" s="167" customFormat="1" ht="15" customHeight="1">
      <c r="A12" s="163" t="s">
        <v>889</v>
      </c>
      <c r="B12" s="357">
        <v>0</v>
      </c>
      <c r="C12" s="357">
        <v>101.99453</v>
      </c>
      <c r="D12" s="357">
        <v>455.96083000000004</v>
      </c>
      <c r="E12" s="357">
        <v>4896.6873900000001</v>
      </c>
      <c r="F12" s="357">
        <v>6886.9849199999999</v>
      </c>
      <c r="G12" s="357">
        <v>6928.7272300000004</v>
      </c>
      <c r="H12" s="357">
        <v>376912.76237000001</v>
      </c>
      <c r="I12" s="357">
        <v>601199.87737999996</v>
      </c>
      <c r="J12" s="357">
        <v>611446.82117000001</v>
      </c>
      <c r="K12" s="357">
        <v>622508.74857000005</v>
      </c>
      <c r="L12" s="357">
        <v>638045.25422999996</v>
      </c>
      <c r="M12" s="153"/>
      <c r="N12" s="153"/>
      <c r="O12" s="153"/>
      <c r="P12" s="153"/>
      <c r="Q12" s="153"/>
      <c r="R12" s="153"/>
      <c r="S12" s="153"/>
      <c r="T12" s="153"/>
      <c r="U12" s="153"/>
      <c r="V12" s="153"/>
      <c r="W12" s="153"/>
    </row>
    <row r="13" spans="1:23" s="167" customFormat="1" ht="15" customHeight="1">
      <c r="A13" s="163" t="s">
        <v>888</v>
      </c>
      <c r="B13" s="357">
        <v>0</v>
      </c>
      <c r="C13" s="357">
        <v>238.09289000000001</v>
      </c>
      <c r="D13" s="357">
        <v>1185.52369</v>
      </c>
      <c r="E13" s="357">
        <v>5204.1306599999998</v>
      </c>
      <c r="F13" s="357">
        <v>6794.9845599999999</v>
      </c>
      <c r="G13" s="357">
        <v>6519.7216799999997</v>
      </c>
      <c r="H13" s="357">
        <v>35103.383090000003</v>
      </c>
      <c r="I13" s="357">
        <v>28966.958620000001</v>
      </c>
      <c r="J13" s="357">
        <v>44242.465560000004</v>
      </c>
      <c r="K13" s="357">
        <v>36346.437810000003</v>
      </c>
      <c r="L13" s="357">
        <v>44690.318749999999</v>
      </c>
      <c r="M13" s="153"/>
      <c r="N13" s="153"/>
      <c r="O13" s="153"/>
      <c r="P13" s="153"/>
      <c r="Q13" s="153"/>
      <c r="R13" s="153"/>
      <c r="S13" s="153"/>
      <c r="T13" s="153"/>
      <c r="U13" s="153"/>
      <c r="V13" s="153"/>
      <c r="W13" s="153"/>
    </row>
    <row r="14" spans="1:23" s="167" customFormat="1" ht="15" customHeight="1">
      <c r="A14" s="163" t="s">
        <v>887</v>
      </c>
      <c r="B14" s="357">
        <v>0</v>
      </c>
      <c r="C14" s="357">
        <v>238.09289000000001</v>
      </c>
      <c r="D14" s="357">
        <v>1185.52369</v>
      </c>
      <c r="E14" s="357">
        <v>5204.1306599999998</v>
      </c>
      <c r="F14" s="357">
        <v>6480.3633600000003</v>
      </c>
      <c r="G14" s="357">
        <v>6387.9201600000006</v>
      </c>
      <c r="H14" s="357">
        <v>34998.154350000004</v>
      </c>
      <c r="I14" s="357">
        <v>21382.160479999999</v>
      </c>
      <c r="J14" s="357">
        <v>25693.003949999998</v>
      </c>
      <c r="K14" s="357">
        <v>22244.084059999997</v>
      </c>
      <c r="L14" s="357">
        <v>24780.804760000003</v>
      </c>
      <c r="M14" s="153"/>
      <c r="N14" s="153"/>
      <c r="O14" s="153"/>
      <c r="P14" s="153"/>
      <c r="Q14" s="153"/>
      <c r="R14" s="153"/>
      <c r="S14" s="153"/>
      <c r="T14" s="153"/>
      <c r="U14" s="153"/>
      <c r="V14" s="153"/>
      <c r="W14" s="153"/>
    </row>
    <row r="15" spans="1:23" s="167" customFormat="1" ht="15" customHeight="1">
      <c r="A15" s="163" t="s">
        <v>886</v>
      </c>
      <c r="B15" s="357">
        <v>0</v>
      </c>
      <c r="C15" s="357">
        <v>0</v>
      </c>
      <c r="D15" s="357">
        <v>0</v>
      </c>
      <c r="E15" s="357">
        <v>0</v>
      </c>
      <c r="F15" s="357">
        <v>314.62119999999999</v>
      </c>
      <c r="G15" s="357">
        <v>131.80151999999998</v>
      </c>
      <c r="H15" s="357">
        <v>105.22874</v>
      </c>
      <c r="I15" s="357">
        <v>7584.7981399999999</v>
      </c>
      <c r="J15" s="357">
        <v>18549.461609999998</v>
      </c>
      <c r="K15" s="357">
        <v>14102.35375</v>
      </c>
      <c r="L15" s="357">
        <v>19909.513989999999</v>
      </c>
      <c r="M15" s="153"/>
      <c r="N15" s="153"/>
      <c r="O15" s="153"/>
      <c r="P15" s="153"/>
      <c r="Q15" s="153"/>
      <c r="R15" s="153"/>
      <c r="S15" s="153"/>
      <c r="T15" s="153"/>
      <c r="U15" s="153"/>
      <c r="V15" s="153"/>
      <c r="W15" s="153"/>
    </row>
    <row r="16" spans="1:23" s="167" customFormat="1" ht="15" customHeight="1">
      <c r="A16" s="163" t="s">
        <v>885</v>
      </c>
      <c r="B16" s="357">
        <v>0</v>
      </c>
      <c r="C16" s="357">
        <v>0</v>
      </c>
      <c r="D16" s="357">
        <v>5483.9552199999998</v>
      </c>
      <c r="E16" s="357">
        <v>11439.58258</v>
      </c>
      <c r="F16" s="357">
        <v>13588.96924</v>
      </c>
      <c r="G16" s="357">
        <v>17016.194820000001</v>
      </c>
      <c r="H16" s="357">
        <v>13849.36643</v>
      </c>
      <c r="I16" s="357">
        <v>40937.28314</v>
      </c>
      <c r="J16" s="357">
        <v>79551.621469999998</v>
      </c>
      <c r="K16" s="357">
        <v>82795.522459999993</v>
      </c>
      <c r="L16" s="357">
        <v>98417.090790000002</v>
      </c>
      <c r="M16" s="153"/>
      <c r="N16" s="153"/>
      <c r="O16" s="153"/>
      <c r="P16" s="153"/>
      <c r="Q16" s="153"/>
      <c r="R16" s="153"/>
      <c r="S16" s="153"/>
      <c r="T16" s="153"/>
      <c r="U16" s="153"/>
      <c r="V16" s="153"/>
      <c r="W16" s="153"/>
    </row>
    <row r="17" spans="1:23" s="167" customFormat="1" ht="15" customHeight="1">
      <c r="A17" s="163" t="s">
        <v>884</v>
      </c>
      <c r="B17" s="357">
        <v>0</v>
      </c>
      <c r="C17" s="357">
        <v>0</v>
      </c>
      <c r="D17" s="357">
        <v>5442.9860699999999</v>
      </c>
      <c r="E17" s="357">
        <v>11169.441939999999</v>
      </c>
      <c r="F17" s="357">
        <v>13549.746289999999</v>
      </c>
      <c r="G17" s="357">
        <v>16723.901229999999</v>
      </c>
      <c r="H17" s="357">
        <v>13684.610140000001</v>
      </c>
      <c r="I17" s="357">
        <v>37700.270200000006</v>
      </c>
      <c r="J17" s="357">
        <v>71826.358609999996</v>
      </c>
      <c r="K17" s="357">
        <v>71397.79578</v>
      </c>
      <c r="L17" s="357">
        <v>65226.256970000002</v>
      </c>
      <c r="M17" s="153"/>
      <c r="N17" s="153"/>
      <c r="O17" s="153"/>
      <c r="P17" s="153"/>
      <c r="Q17" s="153"/>
      <c r="R17" s="153"/>
      <c r="S17" s="153"/>
      <c r="T17" s="153"/>
      <c r="U17" s="153"/>
      <c r="V17" s="153"/>
      <c r="W17" s="153"/>
    </row>
    <row r="18" spans="1:23" s="167" customFormat="1" ht="15" customHeight="1">
      <c r="A18" s="163" t="s">
        <v>883</v>
      </c>
      <c r="B18" s="357">
        <v>0</v>
      </c>
      <c r="C18" s="357">
        <v>0</v>
      </c>
      <c r="D18" s="357">
        <v>40.969149999999999</v>
      </c>
      <c r="E18" s="357">
        <v>270.14064000000002</v>
      </c>
      <c r="F18" s="357">
        <v>39.222949999999997</v>
      </c>
      <c r="G18" s="357">
        <v>292.29359000000005</v>
      </c>
      <c r="H18" s="357">
        <v>164.75629000000001</v>
      </c>
      <c r="I18" s="357">
        <v>3237.0129400000001</v>
      </c>
      <c r="J18" s="357">
        <v>7725.2628600000007</v>
      </c>
      <c r="K18" s="357">
        <v>11397.72668</v>
      </c>
      <c r="L18" s="357">
        <v>33190.83382</v>
      </c>
      <c r="M18" s="153"/>
      <c r="N18" s="153"/>
      <c r="O18" s="153"/>
      <c r="P18" s="153"/>
      <c r="Q18" s="153"/>
      <c r="R18" s="153"/>
      <c r="S18" s="153"/>
      <c r="T18" s="153"/>
      <c r="U18" s="153"/>
      <c r="V18" s="153"/>
      <c r="W18" s="153"/>
    </row>
    <row r="19" spans="1:23" s="167" customFormat="1" ht="15" customHeight="1">
      <c r="A19" s="163" t="s">
        <v>40</v>
      </c>
      <c r="B19" s="357">
        <v>10237.28866</v>
      </c>
      <c r="C19" s="357">
        <v>15127.060380000001</v>
      </c>
      <c r="D19" s="357">
        <v>25297.943079999997</v>
      </c>
      <c r="E19" s="357">
        <v>36336.759060000004</v>
      </c>
      <c r="F19" s="357">
        <v>53580.459259999996</v>
      </c>
      <c r="G19" s="357">
        <v>172323.94190000001</v>
      </c>
      <c r="H19" s="357">
        <v>194268.03704</v>
      </c>
      <c r="I19" s="357">
        <v>212306.0876</v>
      </c>
      <c r="J19" s="357">
        <v>218095.82485</v>
      </c>
      <c r="K19" s="357">
        <v>227584.09823</v>
      </c>
      <c r="L19" s="357">
        <v>238195.86918000001</v>
      </c>
      <c r="M19" s="153"/>
      <c r="N19" s="153"/>
      <c r="O19" s="153"/>
      <c r="P19" s="153"/>
      <c r="Q19" s="153"/>
      <c r="R19" s="153"/>
      <c r="S19" s="153"/>
      <c r="T19" s="153"/>
      <c r="U19" s="153"/>
      <c r="V19" s="153"/>
      <c r="W19" s="153"/>
    </row>
    <row r="20" spans="1:23" s="167" customFormat="1" ht="15" customHeight="1">
      <c r="A20" s="163" t="s">
        <v>882</v>
      </c>
      <c r="B20" s="357">
        <v>-75562.909290000011</v>
      </c>
      <c r="C20" s="357">
        <v>-76187.356830000004</v>
      </c>
      <c r="D20" s="357">
        <v>-80439.182760000011</v>
      </c>
      <c r="E20" s="357">
        <v>-76524.406450000009</v>
      </c>
      <c r="F20" s="357">
        <v>-69694.566659999997</v>
      </c>
      <c r="G20" s="357">
        <v>-70873.49639</v>
      </c>
      <c r="H20" s="357">
        <v>-83690.321280000004</v>
      </c>
      <c r="I20" s="357">
        <v>-108256.80237</v>
      </c>
      <c r="J20" s="357">
        <v>-117232.77686</v>
      </c>
      <c r="K20" s="357">
        <v>-123009.64865</v>
      </c>
      <c r="L20" s="357">
        <v>-136359.64228999999</v>
      </c>
      <c r="M20" s="153"/>
      <c r="N20" s="153"/>
      <c r="O20" s="153"/>
      <c r="P20" s="153"/>
      <c r="Q20" s="153"/>
      <c r="R20" s="153"/>
      <c r="S20" s="153"/>
      <c r="T20" s="153"/>
      <c r="U20" s="153"/>
      <c r="V20" s="153"/>
      <c r="W20" s="153"/>
    </row>
    <row r="21" spans="1:23" s="167" customFormat="1" ht="15" customHeight="1">
      <c r="A21" s="160" t="s">
        <v>70</v>
      </c>
      <c r="B21" s="357">
        <v>3417.3564200000001</v>
      </c>
      <c r="C21" s="357">
        <v>3872.97883</v>
      </c>
      <c r="D21" s="357">
        <v>11960.472599999999</v>
      </c>
      <c r="E21" s="357">
        <v>5371.7016700000004</v>
      </c>
      <c r="F21" s="357">
        <v>7144.6997899999997</v>
      </c>
      <c r="G21" s="357">
        <v>7990.2418899999993</v>
      </c>
      <c r="H21" s="357">
        <v>7035.8343499999992</v>
      </c>
      <c r="I21" s="357">
        <v>5503.2050499999996</v>
      </c>
      <c r="J21" s="357">
        <v>34593.864569999998</v>
      </c>
      <c r="K21" s="357">
        <v>46041.675009999999</v>
      </c>
      <c r="L21" s="357">
        <v>5412.1358799999998</v>
      </c>
      <c r="M21" s="153"/>
      <c r="N21" s="153"/>
      <c r="O21" s="153"/>
      <c r="P21" s="153"/>
      <c r="Q21" s="153"/>
      <c r="R21" s="153"/>
      <c r="S21" s="153"/>
      <c r="T21" s="153"/>
      <c r="U21" s="153"/>
      <c r="V21" s="153"/>
      <c r="W21" s="153"/>
    </row>
    <row r="22" spans="1:23" s="167" customFormat="1" ht="15" customHeight="1">
      <c r="A22" s="160" t="s">
        <v>76</v>
      </c>
      <c r="B22" s="357">
        <v>0</v>
      </c>
      <c r="C22" s="357">
        <v>0</v>
      </c>
      <c r="D22" s="357">
        <v>0</v>
      </c>
      <c r="E22" s="357">
        <v>0</v>
      </c>
      <c r="F22" s="357">
        <v>2170.9320299999999</v>
      </c>
      <c r="G22" s="357">
        <v>1877.4249499999999</v>
      </c>
      <c r="H22" s="357">
        <v>130.96244999999999</v>
      </c>
      <c r="I22" s="357">
        <v>1652.47504</v>
      </c>
      <c r="J22" s="357">
        <v>32990.910539999997</v>
      </c>
      <c r="K22" s="357">
        <v>28483.57401</v>
      </c>
      <c r="L22" s="357">
        <v>17424.826079999999</v>
      </c>
      <c r="M22" s="153"/>
      <c r="N22" s="153"/>
      <c r="O22" s="153"/>
      <c r="P22" s="153"/>
      <c r="Q22" s="153"/>
      <c r="R22" s="153"/>
      <c r="S22" s="153"/>
      <c r="T22" s="153"/>
      <c r="U22" s="153"/>
      <c r="V22" s="153"/>
      <c r="W22" s="153"/>
    </row>
    <row r="23" spans="1:23" s="167" customFormat="1" ht="15" customHeight="1">
      <c r="A23" s="160" t="s">
        <v>881</v>
      </c>
      <c r="B23" s="357">
        <v>177137.31</v>
      </c>
      <c r="C23" s="357">
        <v>294010.51874999999</v>
      </c>
      <c r="D23" s="357">
        <v>404160.53443</v>
      </c>
      <c r="E23" s="357">
        <v>427233.46183999995</v>
      </c>
      <c r="F23" s="357">
        <v>834552.09460000007</v>
      </c>
      <c r="G23" s="357">
        <v>949042.61014999996</v>
      </c>
      <c r="H23" s="357">
        <v>1075627.80382</v>
      </c>
      <c r="I23" s="357">
        <v>1064132.5024900001</v>
      </c>
      <c r="J23" s="357">
        <v>1107840.0245099999</v>
      </c>
      <c r="K23" s="357">
        <v>1089316.3524100001</v>
      </c>
      <c r="L23" s="357">
        <v>1127883.2782600001</v>
      </c>
      <c r="M23" s="153"/>
      <c r="N23" s="153"/>
      <c r="O23" s="153"/>
      <c r="P23" s="153"/>
      <c r="Q23" s="153"/>
      <c r="R23" s="153"/>
      <c r="S23" s="153"/>
      <c r="T23" s="153"/>
      <c r="U23" s="153"/>
      <c r="V23" s="153"/>
      <c r="W23" s="153"/>
    </row>
    <row r="24" spans="1:23" s="167" customFormat="1" ht="15" customHeight="1">
      <c r="A24" s="160" t="s">
        <v>86</v>
      </c>
      <c r="B24" s="357">
        <v>10914.90108</v>
      </c>
      <c r="C24" s="357">
        <v>12228.05315</v>
      </c>
      <c r="D24" s="357">
        <v>13807.42438</v>
      </c>
      <c r="E24" s="357">
        <v>20190.886589999998</v>
      </c>
      <c r="F24" s="357">
        <v>19343.554960000001</v>
      </c>
      <c r="G24" s="357">
        <v>17240.276320000001</v>
      </c>
      <c r="H24" s="357">
        <v>14798.949689999999</v>
      </c>
      <c r="I24" s="357">
        <v>17316.33322</v>
      </c>
      <c r="J24" s="357">
        <v>40034.929499999998</v>
      </c>
      <c r="K24" s="357">
        <v>46503.329170000005</v>
      </c>
      <c r="L24" s="357">
        <v>46116.56553</v>
      </c>
      <c r="M24" s="153"/>
      <c r="N24" s="153"/>
      <c r="O24" s="153"/>
      <c r="P24" s="153"/>
      <c r="Q24" s="153"/>
      <c r="R24" s="153"/>
      <c r="S24" s="153"/>
      <c r="T24" s="153"/>
      <c r="U24" s="153"/>
      <c r="V24" s="153"/>
      <c r="W24" s="153"/>
    </row>
    <row r="25" spans="1:23" s="167" customFormat="1" ht="15" customHeight="1">
      <c r="A25" s="160" t="s">
        <v>880</v>
      </c>
      <c r="B25" s="357">
        <v>2668.92848</v>
      </c>
      <c r="C25" s="357">
        <v>1611.7813899999999</v>
      </c>
      <c r="D25" s="357">
        <v>2145.3939300000002</v>
      </c>
      <c r="E25" s="357">
        <v>3408.6325899999997</v>
      </c>
      <c r="F25" s="357">
        <v>3052.9101800000003</v>
      </c>
      <c r="G25" s="357">
        <v>1698.2263400000002</v>
      </c>
      <c r="H25" s="357">
        <v>1714.1817800000001</v>
      </c>
      <c r="I25" s="357">
        <v>1994.7172</v>
      </c>
      <c r="J25" s="357">
        <v>2076.4454500000002</v>
      </c>
      <c r="K25" s="357">
        <v>2159.8528500000002</v>
      </c>
      <c r="L25" s="357">
        <v>1172.9663600000001</v>
      </c>
      <c r="M25" s="153"/>
      <c r="N25" s="153"/>
      <c r="O25" s="153"/>
      <c r="P25" s="153"/>
      <c r="Q25" s="153"/>
      <c r="R25" s="153"/>
      <c r="S25" s="153"/>
      <c r="T25" s="153"/>
      <c r="U25" s="153"/>
      <c r="V25" s="153"/>
      <c r="W25" s="153"/>
    </row>
    <row r="26" spans="1:23" s="166" customFormat="1" ht="15" customHeight="1" thickBot="1">
      <c r="A26" s="160" t="s">
        <v>102</v>
      </c>
      <c r="B26" s="357">
        <v>365060.73243999999</v>
      </c>
      <c r="C26" s="357">
        <v>421873.31406999996</v>
      </c>
      <c r="D26" s="357">
        <v>475407.52030999999</v>
      </c>
      <c r="E26" s="357">
        <v>581751.58742999996</v>
      </c>
      <c r="F26" s="357">
        <v>692315.46877000004</v>
      </c>
      <c r="G26" s="357">
        <v>720553.92080999992</v>
      </c>
      <c r="H26" s="357">
        <v>715250.27591999993</v>
      </c>
      <c r="I26" s="357">
        <v>711370.30788999994</v>
      </c>
      <c r="J26" s="357">
        <v>693560.36074999999</v>
      </c>
      <c r="K26" s="357">
        <v>701605.17598000006</v>
      </c>
      <c r="L26" s="357">
        <v>670885.35224000004</v>
      </c>
      <c r="M26" s="153"/>
      <c r="N26" s="153"/>
      <c r="O26" s="153"/>
      <c r="P26" s="153"/>
      <c r="Q26" s="153"/>
      <c r="R26" s="153"/>
      <c r="S26" s="153"/>
      <c r="T26" s="153"/>
      <c r="U26" s="153"/>
      <c r="V26" s="153"/>
      <c r="W26" s="153"/>
    </row>
    <row r="27" spans="1:23" ht="15" customHeight="1" thickTop="1" thickBot="1">
      <c r="A27" s="158" t="s">
        <v>879</v>
      </c>
      <c r="B27" s="356">
        <v>1780051.96477</v>
      </c>
      <c r="C27" s="356">
        <v>2266993.9284299999</v>
      </c>
      <c r="D27" s="356">
        <v>2986189.5417199996</v>
      </c>
      <c r="E27" s="356">
        <v>3787857.0433700001</v>
      </c>
      <c r="F27" s="356">
        <v>4936844.1802700004</v>
      </c>
      <c r="G27" s="356">
        <v>6498334.6071300004</v>
      </c>
      <c r="H27" s="356">
        <v>6908322.7295600008</v>
      </c>
      <c r="I27" s="356">
        <v>7332476.3367499998</v>
      </c>
      <c r="J27" s="356">
        <v>8123071.1627899995</v>
      </c>
      <c r="K27" s="356">
        <v>8484965.6081900001</v>
      </c>
      <c r="L27" s="356">
        <v>8681532.1298099998</v>
      </c>
      <c r="M27" s="153"/>
      <c r="N27" s="153"/>
      <c r="O27" s="153"/>
      <c r="P27" s="153"/>
      <c r="Q27" s="153"/>
      <c r="R27" s="153"/>
      <c r="S27" s="153"/>
      <c r="T27" s="153"/>
      <c r="U27" s="153"/>
      <c r="V27" s="153"/>
      <c r="W27" s="153"/>
    </row>
    <row r="28" spans="1:23" s="167" customFormat="1" ht="15" customHeight="1" thickTop="1">
      <c r="A28" s="160" t="s">
        <v>878</v>
      </c>
      <c r="B28" s="357">
        <v>223036.06664999999</v>
      </c>
      <c r="C28" s="357">
        <v>929801.73284000007</v>
      </c>
      <c r="D28" s="357">
        <v>1848995.7657399999</v>
      </c>
      <c r="E28" s="357">
        <v>2448022.9246900002</v>
      </c>
      <c r="F28" s="357">
        <v>3270963.2093500001</v>
      </c>
      <c r="G28" s="357">
        <v>4164228.74474</v>
      </c>
      <c r="H28" s="357">
        <v>4180403.3288499997</v>
      </c>
      <c r="I28" s="357">
        <v>4548226.7915000003</v>
      </c>
      <c r="J28" s="357">
        <v>1378355.62341</v>
      </c>
      <c r="K28" s="357">
        <v>1337415.16732</v>
      </c>
      <c r="L28" s="357">
        <v>4488979.9745299993</v>
      </c>
      <c r="M28" s="153"/>
      <c r="N28" s="153"/>
      <c r="O28" s="153"/>
      <c r="P28" s="153"/>
      <c r="Q28" s="153"/>
      <c r="R28" s="153"/>
      <c r="S28" s="153"/>
      <c r="T28" s="153"/>
      <c r="U28" s="153"/>
      <c r="V28" s="153"/>
      <c r="W28" s="153"/>
    </row>
    <row r="29" spans="1:23" s="167" customFormat="1" ht="15" customHeight="1">
      <c r="A29" s="163" t="s">
        <v>877</v>
      </c>
      <c r="B29" s="357">
        <v>0</v>
      </c>
      <c r="C29" s="357">
        <v>0</v>
      </c>
      <c r="D29" s="357">
        <v>0</v>
      </c>
      <c r="E29" s="357">
        <v>0</v>
      </c>
      <c r="F29" s="357">
        <v>0</v>
      </c>
      <c r="G29" s="357">
        <v>0</v>
      </c>
      <c r="H29" s="357">
        <v>0</v>
      </c>
      <c r="I29" s="357">
        <v>0</v>
      </c>
      <c r="J29" s="357">
        <v>0</v>
      </c>
      <c r="K29" s="357">
        <v>0</v>
      </c>
      <c r="L29" s="357">
        <v>0</v>
      </c>
      <c r="M29" s="153"/>
      <c r="N29" s="153"/>
      <c r="O29" s="153"/>
      <c r="P29" s="153"/>
      <c r="Q29" s="153"/>
      <c r="R29" s="153"/>
      <c r="S29" s="153"/>
      <c r="T29" s="153"/>
      <c r="U29" s="153"/>
      <c r="V29" s="153"/>
      <c r="W29" s="153"/>
    </row>
    <row r="30" spans="1:23" s="167" customFormat="1" ht="15" customHeight="1">
      <c r="A30" s="163" t="s">
        <v>876</v>
      </c>
      <c r="B30" s="357">
        <v>0</v>
      </c>
      <c r="C30" s="357">
        <v>0</v>
      </c>
      <c r="D30" s="357">
        <v>0</v>
      </c>
      <c r="E30" s="357">
        <v>0</v>
      </c>
      <c r="F30" s="357">
        <v>0</v>
      </c>
      <c r="G30" s="357">
        <v>0</v>
      </c>
      <c r="H30" s="357">
        <v>0</v>
      </c>
      <c r="I30" s="357">
        <v>0</v>
      </c>
      <c r="J30" s="357">
        <v>0</v>
      </c>
      <c r="K30" s="357">
        <v>0</v>
      </c>
      <c r="L30" s="357">
        <v>0</v>
      </c>
      <c r="M30" s="153"/>
      <c r="N30" s="153"/>
      <c r="O30" s="153"/>
      <c r="P30" s="153"/>
      <c r="Q30" s="153"/>
      <c r="R30" s="153"/>
      <c r="S30" s="153"/>
      <c r="T30" s="153"/>
      <c r="U30" s="153"/>
      <c r="V30" s="153"/>
      <c r="W30" s="153"/>
    </row>
    <row r="31" spans="1:23" s="167" customFormat="1" ht="15" customHeight="1">
      <c r="A31" s="163" t="s">
        <v>875</v>
      </c>
      <c r="B31" s="357">
        <v>0</v>
      </c>
      <c r="C31" s="357">
        <v>0</v>
      </c>
      <c r="D31" s="357">
        <v>0</v>
      </c>
      <c r="E31" s="357">
        <v>0</v>
      </c>
      <c r="F31" s="357">
        <v>0</v>
      </c>
      <c r="G31" s="357">
        <v>0</v>
      </c>
      <c r="H31" s="357">
        <v>0</v>
      </c>
      <c r="I31" s="357">
        <v>0</v>
      </c>
      <c r="J31" s="357">
        <v>0</v>
      </c>
      <c r="K31" s="357">
        <v>0</v>
      </c>
      <c r="L31" s="357">
        <v>0</v>
      </c>
      <c r="M31" s="153"/>
      <c r="N31" s="153"/>
      <c r="O31" s="153"/>
      <c r="P31" s="153"/>
      <c r="Q31" s="153"/>
      <c r="R31" s="153"/>
      <c r="S31" s="153"/>
      <c r="T31" s="153"/>
      <c r="U31" s="153"/>
      <c r="V31" s="153"/>
      <c r="W31" s="153"/>
    </row>
    <row r="32" spans="1:23" s="167" customFormat="1" ht="15" customHeight="1">
      <c r="A32" s="163" t="s">
        <v>874</v>
      </c>
      <c r="B32" s="357">
        <v>0</v>
      </c>
      <c r="C32" s="357">
        <v>0</v>
      </c>
      <c r="D32" s="357">
        <v>0</v>
      </c>
      <c r="E32" s="357">
        <v>0</v>
      </c>
      <c r="F32" s="357">
        <v>0</v>
      </c>
      <c r="G32" s="357">
        <v>0</v>
      </c>
      <c r="H32" s="357">
        <v>0</v>
      </c>
      <c r="I32" s="357">
        <v>0</v>
      </c>
      <c r="J32" s="357">
        <v>0</v>
      </c>
      <c r="K32" s="357">
        <v>0</v>
      </c>
      <c r="L32" s="357">
        <v>2000</v>
      </c>
      <c r="M32" s="153"/>
      <c r="N32" s="153"/>
      <c r="O32" s="153"/>
      <c r="P32" s="153"/>
      <c r="Q32" s="153"/>
      <c r="R32" s="153"/>
      <c r="S32" s="153"/>
      <c r="T32" s="153"/>
      <c r="U32" s="153"/>
      <c r="V32" s="153"/>
      <c r="W32" s="153"/>
    </row>
    <row r="33" spans="1:23" s="167" customFormat="1" ht="15" customHeight="1">
      <c r="A33" s="163" t="s">
        <v>873</v>
      </c>
      <c r="B33" s="357">
        <v>223000</v>
      </c>
      <c r="C33" s="357">
        <v>913860</v>
      </c>
      <c r="D33" s="357">
        <v>1805199</v>
      </c>
      <c r="E33" s="357">
        <v>2351510</v>
      </c>
      <c r="F33" s="357">
        <v>3142023.13858</v>
      </c>
      <c r="G33" s="357">
        <v>3980121.2406000001</v>
      </c>
      <c r="H33" s="357">
        <v>3999937.96324</v>
      </c>
      <c r="I33" s="357">
        <v>4346356.0021200003</v>
      </c>
      <c r="J33" s="357">
        <v>1335701.28076</v>
      </c>
      <c r="K33" s="357">
        <v>1289111.83922</v>
      </c>
      <c r="L33" s="357">
        <v>4218590.5340599995</v>
      </c>
      <c r="M33" s="153"/>
      <c r="N33" s="153"/>
      <c r="O33" s="153"/>
      <c r="P33" s="153"/>
      <c r="Q33" s="153"/>
      <c r="R33" s="153"/>
      <c r="S33" s="153"/>
      <c r="T33" s="153"/>
      <c r="U33" s="153"/>
      <c r="V33" s="153"/>
      <c r="W33" s="153"/>
    </row>
    <row r="34" spans="1:23" s="167" customFormat="1" ht="15" customHeight="1">
      <c r="A34" s="163" t="s">
        <v>872</v>
      </c>
      <c r="B34" s="357">
        <v>36.066650000000003</v>
      </c>
      <c r="C34" s="357">
        <v>15941.732840000001</v>
      </c>
      <c r="D34" s="357">
        <v>43796.765740000003</v>
      </c>
      <c r="E34" s="357">
        <v>96512.92469</v>
      </c>
      <c r="F34" s="357">
        <v>128940.07076999999</v>
      </c>
      <c r="G34" s="357">
        <v>184107.50413999998</v>
      </c>
      <c r="H34" s="357">
        <v>180465.36561000001</v>
      </c>
      <c r="I34" s="357">
        <v>201870.78938</v>
      </c>
      <c r="J34" s="357">
        <v>42654.342649999999</v>
      </c>
      <c r="K34" s="357">
        <v>48303.328099999999</v>
      </c>
      <c r="L34" s="357">
        <v>268389.44046999997</v>
      </c>
      <c r="M34" s="153"/>
      <c r="N34" s="153"/>
      <c r="O34" s="153"/>
      <c r="P34" s="153"/>
      <c r="Q34" s="153"/>
      <c r="R34" s="153"/>
      <c r="S34" s="153"/>
      <c r="T34" s="153"/>
      <c r="U34" s="153"/>
      <c r="V34" s="153"/>
      <c r="W34" s="153"/>
    </row>
    <row r="35" spans="1:23" s="167" customFormat="1" ht="15" customHeight="1">
      <c r="A35" s="160" t="s">
        <v>871</v>
      </c>
      <c r="B35" s="357">
        <v>0</v>
      </c>
      <c r="C35" s="357">
        <v>0</v>
      </c>
      <c r="D35" s="357">
        <v>0</v>
      </c>
      <c r="E35" s="357">
        <v>0</v>
      </c>
      <c r="F35" s="357">
        <v>0</v>
      </c>
      <c r="G35" s="357">
        <v>0</v>
      </c>
      <c r="H35" s="357">
        <v>0</v>
      </c>
      <c r="I35" s="357">
        <v>0</v>
      </c>
      <c r="J35" s="357">
        <v>0</v>
      </c>
      <c r="K35" s="357">
        <v>0</v>
      </c>
      <c r="L35" s="357">
        <v>0</v>
      </c>
      <c r="M35" s="153"/>
      <c r="N35" s="153"/>
      <c r="O35" s="153"/>
      <c r="P35" s="153"/>
      <c r="Q35" s="153"/>
      <c r="R35" s="153"/>
      <c r="S35" s="153"/>
      <c r="T35" s="153"/>
      <c r="U35" s="153"/>
      <c r="V35" s="153"/>
      <c r="W35" s="153"/>
    </row>
    <row r="36" spans="1:23" s="167" customFormat="1" ht="15" customHeight="1">
      <c r="A36" s="160" t="s">
        <v>870</v>
      </c>
      <c r="B36" s="357">
        <v>920347.80855999992</v>
      </c>
      <c r="C36" s="357">
        <v>876343.64245000004</v>
      </c>
      <c r="D36" s="357">
        <v>856566.92619000003</v>
      </c>
      <c r="E36" s="357">
        <v>1220221.5493099999</v>
      </c>
      <c r="F36" s="357">
        <v>1614354.1113900002</v>
      </c>
      <c r="G36" s="357">
        <v>2236792.3911700002</v>
      </c>
      <c r="H36" s="357">
        <v>2666128.4313600003</v>
      </c>
      <c r="I36" s="357">
        <v>2697253.1375899999</v>
      </c>
      <c r="J36" s="357">
        <v>3175758.2133400002</v>
      </c>
      <c r="K36" s="357">
        <v>3529854.6035199999</v>
      </c>
      <c r="L36" s="357">
        <v>3984887.6271899999</v>
      </c>
      <c r="M36" s="153"/>
      <c r="N36" s="153"/>
      <c r="O36" s="153"/>
      <c r="P36" s="153"/>
      <c r="Q36" s="153"/>
      <c r="R36" s="153"/>
      <c r="S36" s="153"/>
      <c r="T36" s="153"/>
      <c r="U36" s="153"/>
      <c r="V36" s="153"/>
      <c r="W36" s="153"/>
    </row>
    <row r="37" spans="1:23" s="167" customFormat="1" ht="15" customHeight="1">
      <c r="A37" s="160" t="s">
        <v>869</v>
      </c>
      <c r="B37" s="357">
        <v>9517.8359700000001</v>
      </c>
      <c r="C37" s="357">
        <v>11077.612499999999</v>
      </c>
      <c r="D37" s="357">
        <v>14666.026260000001</v>
      </c>
      <c r="E37" s="357">
        <v>19368.209170000002</v>
      </c>
      <c r="F37" s="357">
        <v>30173.757600000001</v>
      </c>
      <c r="G37" s="357">
        <v>33716.231690000001</v>
      </c>
      <c r="H37" s="357">
        <v>33734.248479999995</v>
      </c>
      <c r="I37" s="357">
        <v>40961.861939999995</v>
      </c>
      <c r="J37" s="357">
        <v>45622.165229999999</v>
      </c>
      <c r="K37" s="357">
        <v>36900.516689999997</v>
      </c>
      <c r="L37" s="357">
        <v>56919.588259999997</v>
      </c>
      <c r="M37" s="153"/>
      <c r="N37" s="153"/>
      <c r="O37" s="153"/>
      <c r="P37" s="153"/>
      <c r="Q37" s="153"/>
      <c r="R37" s="153"/>
      <c r="S37" s="153"/>
      <c r="T37" s="153"/>
      <c r="U37" s="153"/>
      <c r="V37" s="153"/>
      <c r="W37" s="153"/>
    </row>
    <row r="38" spans="1:23" s="167" customFormat="1" ht="15" customHeight="1">
      <c r="A38" s="160" t="s">
        <v>147</v>
      </c>
      <c r="B38" s="357">
        <v>5159.3535899999997</v>
      </c>
      <c r="C38" s="357">
        <v>6992.5106399999995</v>
      </c>
      <c r="D38" s="357">
        <v>10415.633529999999</v>
      </c>
      <c r="E38" s="357">
        <v>15030.670199999999</v>
      </c>
      <c r="F38" s="357">
        <v>21353.101930000001</v>
      </c>
      <c r="G38" s="357">
        <v>25750.239530000003</v>
      </c>
      <c r="H38" s="357">
        <v>28056.720870000001</v>
      </c>
      <c r="I38" s="357">
        <v>36161.221409999998</v>
      </c>
      <c r="J38" s="357">
        <v>41546.875209999998</v>
      </c>
      <c r="K38" s="357">
        <v>44176.711170000002</v>
      </c>
      <c r="L38" s="357">
        <v>46837.178</v>
      </c>
      <c r="M38" s="153"/>
      <c r="N38" s="153"/>
      <c r="O38" s="153"/>
      <c r="P38" s="153"/>
      <c r="Q38" s="153"/>
      <c r="R38" s="153"/>
      <c r="S38" s="153"/>
      <c r="T38" s="153"/>
      <c r="U38" s="153"/>
      <c r="V38" s="153"/>
      <c r="W38" s="153"/>
    </row>
    <row r="39" spans="1:23" s="167" customFormat="1" ht="15" customHeight="1">
      <c r="A39" s="160" t="s">
        <v>154</v>
      </c>
      <c r="B39" s="357">
        <v>621990.9</v>
      </c>
      <c r="C39" s="357">
        <v>442778.43</v>
      </c>
      <c r="D39" s="357">
        <v>255545.19</v>
      </c>
      <c r="E39" s="357">
        <v>85213.69</v>
      </c>
      <c r="F39" s="357">
        <v>0</v>
      </c>
      <c r="G39" s="357">
        <v>0</v>
      </c>
      <c r="H39" s="357">
        <v>0</v>
      </c>
      <c r="I39" s="357">
        <v>0</v>
      </c>
      <c r="J39" s="357">
        <v>0</v>
      </c>
      <c r="K39" s="357">
        <v>103047.56455</v>
      </c>
      <c r="L39" s="357">
        <v>103907.76183</v>
      </c>
      <c r="M39" s="153"/>
      <c r="N39" s="153"/>
      <c r="O39" s="153"/>
      <c r="P39" s="153"/>
      <c r="Q39" s="153"/>
      <c r="R39" s="153"/>
      <c r="S39" s="153"/>
      <c r="T39" s="153"/>
      <c r="U39" s="153"/>
      <c r="V39" s="153"/>
      <c r="W39" s="153"/>
    </row>
    <row r="40" spans="1:23" s="167" customFormat="1" ht="15" customHeight="1">
      <c r="A40" s="160" t="s">
        <v>868</v>
      </c>
      <c r="B40" s="357">
        <v>0</v>
      </c>
      <c r="C40" s="357">
        <v>0</v>
      </c>
      <c r="D40" s="357">
        <v>0</v>
      </c>
      <c r="E40" s="357">
        <v>0</v>
      </c>
      <c r="F40" s="357">
        <v>0</v>
      </c>
      <c r="G40" s="357">
        <v>0</v>
      </c>
      <c r="H40" s="357">
        <v>0</v>
      </c>
      <c r="I40" s="357">
        <v>0</v>
      </c>
      <c r="J40" s="357">
        <v>0</v>
      </c>
      <c r="K40" s="357">
        <v>0</v>
      </c>
      <c r="L40" s="357">
        <v>0</v>
      </c>
      <c r="M40" s="153"/>
      <c r="N40" s="153"/>
      <c r="O40" s="153"/>
      <c r="P40" s="153"/>
      <c r="Q40" s="153"/>
      <c r="R40" s="153"/>
      <c r="S40" s="153"/>
      <c r="T40" s="153"/>
      <c r="U40" s="153"/>
      <c r="V40" s="153"/>
      <c r="W40" s="153"/>
    </row>
    <row r="41" spans="1:23" s="166" customFormat="1" ht="15" customHeight="1" thickBot="1">
      <c r="A41" s="160" t="s">
        <v>128</v>
      </c>
      <c r="B41" s="357">
        <v>0</v>
      </c>
      <c r="C41" s="357">
        <v>0</v>
      </c>
      <c r="D41" s="357">
        <v>0</v>
      </c>
      <c r="E41" s="357">
        <v>0</v>
      </c>
      <c r="F41" s="357">
        <v>0</v>
      </c>
      <c r="G41" s="357">
        <v>37847</v>
      </c>
      <c r="H41" s="357">
        <v>0</v>
      </c>
      <c r="I41" s="357">
        <v>9873.32431</v>
      </c>
      <c r="J41" s="357">
        <v>3481788.2856000001</v>
      </c>
      <c r="K41" s="357">
        <v>3433571.0449399999</v>
      </c>
      <c r="L41" s="357">
        <v>0</v>
      </c>
      <c r="M41" s="153"/>
      <c r="N41" s="153"/>
      <c r="O41" s="153"/>
      <c r="P41" s="153"/>
      <c r="Q41" s="153"/>
      <c r="R41" s="153"/>
      <c r="S41" s="153"/>
      <c r="T41" s="153"/>
      <c r="U41" s="153"/>
      <c r="V41" s="153"/>
      <c r="W41" s="153"/>
    </row>
    <row r="42" spans="1:23" ht="15" customHeight="1" thickTop="1" thickBot="1">
      <c r="A42" s="158" t="s">
        <v>867</v>
      </c>
      <c r="B42" s="356">
        <v>511127.09324000002</v>
      </c>
      <c r="C42" s="356">
        <v>535310.53786000004</v>
      </c>
      <c r="D42" s="356">
        <v>564879.85744000005</v>
      </c>
      <c r="E42" s="356">
        <v>586726.66265999991</v>
      </c>
      <c r="F42" s="356">
        <v>614674.06858000008</v>
      </c>
      <c r="G42" s="356">
        <v>627804.66764999996</v>
      </c>
      <c r="H42" s="356">
        <v>810145.21594000002</v>
      </c>
      <c r="I42" s="356">
        <v>871192.30434999999</v>
      </c>
      <c r="J42" s="356">
        <v>886916.22383000003</v>
      </c>
      <c r="K42" s="356">
        <v>891457.52876999998</v>
      </c>
      <c r="L42" s="356">
        <v>902108.34013000003</v>
      </c>
      <c r="M42" s="153"/>
      <c r="N42" s="153"/>
      <c r="O42" s="153"/>
      <c r="P42" s="153"/>
      <c r="Q42" s="153"/>
      <c r="R42" s="153"/>
      <c r="S42" s="153"/>
      <c r="T42" s="153"/>
      <c r="U42" s="153"/>
      <c r="V42" s="153"/>
      <c r="W42" s="153"/>
    </row>
    <row r="43" spans="1:23" s="167" customFormat="1" ht="15" customHeight="1" thickTop="1">
      <c r="A43" s="160" t="s">
        <v>169</v>
      </c>
      <c r="B43" s="357">
        <v>300163.5</v>
      </c>
      <c r="C43" s="357">
        <v>300163.5</v>
      </c>
      <c r="D43" s="357">
        <v>416239.5</v>
      </c>
      <c r="E43" s="357">
        <v>442851.5</v>
      </c>
      <c r="F43" s="357">
        <v>462513.5</v>
      </c>
      <c r="G43" s="357">
        <v>487666</v>
      </c>
      <c r="H43" s="357">
        <v>499483.5</v>
      </c>
      <c r="I43" s="357">
        <v>721213.5</v>
      </c>
      <c r="J43" s="357">
        <v>739113</v>
      </c>
      <c r="K43" s="357">
        <v>739113</v>
      </c>
      <c r="L43" s="357">
        <v>757352</v>
      </c>
      <c r="M43" s="153"/>
      <c r="N43" s="153"/>
      <c r="O43" s="153"/>
      <c r="P43" s="153"/>
      <c r="Q43" s="153"/>
      <c r="R43" s="153"/>
      <c r="S43" s="153"/>
      <c r="T43" s="153"/>
      <c r="U43" s="153"/>
      <c r="V43" s="153"/>
      <c r="W43" s="153"/>
    </row>
    <row r="44" spans="1:23" s="167" customFormat="1" ht="15" customHeight="1">
      <c r="A44" s="160" t="s">
        <v>173</v>
      </c>
      <c r="B44" s="357">
        <v>0</v>
      </c>
      <c r="C44" s="357">
        <v>0</v>
      </c>
      <c r="D44" s="357">
        <v>0</v>
      </c>
      <c r="E44" s="357">
        <v>0</v>
      </c>
      <c r="F44" s="357">
        <v>0</v>
      </c>
      <c r="G44" s="357">
        <v>0</v>
      </c>
      <c r="H44" s="357">
        <v>164640</v>
      </c>
      <c r="I44" s="357">
        <v>0</v>
      </c>
      <c r="J44" s="357">
        <v>0</v>
      </c>
      <c r="K44" s="357">
        <v>0</v>
      </c>
      <c r="L44" s="357">
        <v>0</v>
      </c>
      <c r="M44" s="153"/>
      <c r="N44" s="153"/>
      <c r="O44" s="153"/>
      <c r="P44" s="153"/>
      <c r="Q44" s="153"/>
      <c r="R44" s="153"/>
      <c r="S44" s="153"/>
      <c r="T44" s="153"/>
      <c r="U44" s="153"/>
      <c r="V44" s="153"/>
      <c r="W44" s="153"/>
    </row>
    <row r="45" spans="1:23" s="167" customFormat="1" ht="15" customHeight="1">
      <c r="A45" s="160" t="s">
        <v>177</v>
      </c>
      <c r="B45" s="357">
        <v>0</v>
      </c>
      <c r="C45" s="357">
        <v>0</v>
      </c>
      <c r="D45" s="357">
        <v>0</v>
      </c>
      <c r="E45" s="357">
        <v>0</v>
      </c>
      <c r="F45" s="357">
        <v>0</v>
      </c>
      <c r="G45" s="357">
        <v>0</v>
      </c>
      <c r="H45" s="357">
        <v>0</v>
      </c>
      <c r="I45" s="357">
        <v>0</v>
      </c>
      <c r="J45" s="357">
        <v>0</v>
      </c>
      <c r="K45" s="357">
        <v>0</v>
      </c>
      <c r="L45" s="357">
        <v>0</v>
      </c>
      <c r="M45" s="153"/>
      <c r="N45" s="153"/>
      <c r="O45" s="153"/>
      <c r="P45" s="153"/>
      <c r="Q45" s="153"/>
      <c r="R45" s="153"/>
      <c r="S45" s="153"/>
      <c r="T45" s="153"/>
      <c r="U45" s="153"/>
      <c r="V45" s="153"/>
      <c r="W45" s="153"/>
    </row>
    <row r="46" spans="1:23" s="167" customFormat="1" ht="15" customHeight="1">
      <c r="A46" s="160" t="s">
        <v>866</v>
      </c>
      <c r="B46" s="357">
        <v>113577.01564</v>
      </c>
      <c r="C46" s="357">
        <v>116652.42020000001</v>
      </c>
      <c r="D46" s="357">
        <v>119070.76467</v>
      </c>
      <c r="E46" s="357">
        <v>122027.69667</v>
      </c>
      <c r="F46" s="357">
        <v>124212.37719</v>
      </c>
      <c r="G46" s="357">
        <v>127007.11778</v>
      </c>
      <c r="H46" s="357">
        <v>128320.17769</v>
      </c>
      <c r="I46" s="357">
        <v>130090.23251999999</v>
      </c>
      <c r="J46" s="357">
        <v>132078.94136</v>
      </c>
      <c r="K46" s="357">
        <v>132078.94136</v>
      </c>
      <c r="L46" s="357">
        <v>134105.4638</v>
      </c>
      <c r="M46" s="153"/>
      <c r="N46" s="153"/>
      <c r="O46" s="153"/>
      <c r="P46" s="153"/>
      <c r="Q46" s="153"/>
      <c r="R46" s="153"/>
      <c r="S46" s="153"/>
      <c r="T46" s="153"/>
      <c r="U46" s="153"/>
      <c r="V46" s="153"/>
      <c r="W46" s="153"/>
    </row>
    <row r="47" spans="1:23" s="167" customFormat="1" ht="15" customHeight="1">
      <c r="A47" s="160" t="s">
        <v>183</v>
      </c>
      <c r="B47" s="357">
        <v>97386.57759999999</v>
      </c>
      <c r="C47" s="357">
        <v>118494.61766</v>
      </c>
      <c r="D47" s="357">
        <v>29569.592769999999</v>
      </c>
      <c r="E47" s="357">
        <v>21847.465989999997</v>
      </c>
      <c r="F47" s="357">
        <v>27948.19139</v>
      </c>
      <c r="G47" s="357">
        <v>13131.549869999999</v>
      </c>
      <c r="H47" s="357">
        <v>17701.538250000001</v>
      </c>
      <c r="I47" s="357">
        <v>19888.571829999997</v>
      </c>
      <c r="J47" s="357">
        <v>15724.28247</v>
      </c>
      <c r="K47" s="357">
        <v>20265.58741</v>
      </c>
      <c r="L47" s="357">
        <v>10650.876330000001</v>
      </c>
      <c r="M47" s="153"/>
      <c r="N47" s="153"/>
      <c r="O47" s="153"/>
      <c r="P47" s="153"/>
      <c r="Q47" s="153"/>
      <c r="R47" s="153"/>
      <c r="S47" s="153"/>
      <c r="T47" s="153"/>
      <c r="U47" s="153"/>
      <c r="V47" s="153"/>
      <c r="W47" s="153"/>
    </row>
    <row r="48" spans="1:23" s="167" customFormat="1" ht="15" customHeight="1">
      <c r="A48" s="163" t="s">
        <v>865</v>
      </c>
      <c r="B48" s="357">
        <v>66632.532000000007</v>
      </c>
      <c r="C48" s="357">
        <v>94311.173009999999</v>
      </c>
      <c r="D48" s="357">
        <v>0.27318999999999999</v>
      </c>
      <c r="E48" s="357">
        <v>0.66076999999999997</v>
      </c>
      <c r="F48" s="357">
        <v>0.78547</v>
      </c>
      <c r="G48" s="357">
        <v>0.95079999999999998</v>
      </c>
      <c r="H48" s="357">
        <v>0.98996000000000006</v>
      </c>
      <c r="I48" s="357">
        <v>1.4834200000000002</v>
      </c>
      <c r="J48" s="357">
        <v>0.36299000000000003</v>
      </c>
      <c r="K48" s="357">
        <v>0.36299000000000003</v>
      </c>
      <c r="L48" s="357">
        <v>6.497E-2</v>
      </c>
      <c r="M48" s="153"/>
      <c r="N48" s="153"/>
      <c r="O48" s="153"/>
      <c r="P48" s="153"/>
      <c r="Q48" s="153"/>
      <c r="R48" s="153"/>
      <c r="S48" s="153"/>
      <c r="T48" s="153"/>
      <c r="U48" s="153"/>
      <c r="V48" s="153"/>
      <c r="W48" s="153"/>
    </row>
    <row r="49" spans="1:23" s="166" customFormat="1" ht="15" customHeight="1" thickBot="1">
      <c r="A49" s="163" t="s">
        <v>864</v>
      </c>
      <c r="B49" s="357">
        <v>30754.045600000001</v>
      </c>
      <c r="C49" s="357">
        <v>24183.444649999998</v>
      </c>
      <c r="D49" s="357">
        <v>29569.319579999999</v>
      </c>
      <c r="E49" s="357">
        <v>21846.805219999998</v>
      </c>
      <c r="F49" s="357">
        <v>27947.405920000001</v>
      </c>
      <c r="G49" s="357">
        <v>13130.59907</v>
      </c>
      <c r="H49" s="357">
        <v>17700.548289999999</v>
      </c>
      <c r="I49" s="357">
        <v>19887.08841</v>
      </c>
      <c r="J49" s="357">
        <v>15723.91948</v>
      </c>
      <c r="K49" s="357">
        <v>20265.224420000002</v>
      </c>
      <c r="L49" s="357">
        <v>10650.81136</v>
      </c>
      <c r="M49" s="153"/>
      <c r="N49" s="153"/>
      <c r="O49" s="153"/>
      <c r="P49" s="153"/>
      <c r="Q49" s="153"/>
      <c r="R49" s="153"/>
      <c r="S49" s="153"/>
      <c r="T49" s="153"/>
      <c r="U49" s="153"/>
      <c r="V49" s="153"/>
      <c r="W49" s="153"/>
    </row>
    <row r="50" spans="1:23" ht="15" customHeight="1" thickTop="1" thickBot="1">
      <c r="A50" s="158" t="s">
        <v>863</v>
      </c>
      <c r="B50" s="356">
        <v>2291179.0580100003</v>
      </c>
      <c r="C50" s="356">
        <v>2802304.4662899999</v>
      </c>
      <c r="D50" s="356">
        <v>3551069.39916</v>
      </c>
      <c r="E50" s="356">
        <v>4374583.70603</v>
      </c>
      <c r="F50" s="356">
        <v>5551518.2488500001</v>
      </c>
      <c r="G50" s="356">
        <v>7126139.2747799996</v>
      </c>
      <c r="H50" s="356">
        <v>7718467.9455000004</v>
      </c>
      <c r="I50" s="356">
        <v>8203668.6411000006</v>
      </c>
      <c r="J50" s="356">
        <v>9009987.38662</v>
      </c>
      <c r="K50" s="356">
        <v>9376423.1369599998</v>
      </c>
      <c r="L50" s="356">
        <v>9583640.4699400011</v>
      </c>
      <c r="M50" s="153"/>
      <c r="N50" s="153"/>
      <c r="O50" s="153"/>
      <c r="P50" s="153"/>
      <c r="Q50" s="153"/>
      <c r="R50" s="153"/>
      <c r="S50" s="153"/>
      <c r="T50" s="153"/>
      <c r="U50" s="153"/>
      <c r="V50" s="153"/>
      <c r="W50" s="153"/>
    </row>
    <row r="51" spans="1:23" s="167" customFormat="1" ht="15" customHeight="1" thickTop="1">
      <c r="A51" s="168" t="s">
        <v>862</v>
      </c>
      <c r="B51" s="357">
        <v>0</v>
      </c>
      <c r="C51" s="357">
        <v>0</v>
      </c>
      <c r="D51" s="357">
        <v>0</v>
      </c>
      <c r="E51" s="357">
        <v>0</v>
      </c>
      <c r="F51" s="357">
        <v>0</v>
      </c>
      <c r="G51" s="357">
        <v>0</v>
      </c>
      <c r="H51" s="357">
        <v>0</v>
      </c>
      <c r="I51" s="357">
        <v>0</v>
      </c>
      <c r="J51" s="357">
        <v>0</v>
      </c>
      <c r="K51" s="357">
        <v>0</v>
      </c>
      <c r="L51" s="357">
        <v>0</v>
      </c>
      <c r="M51" s="153"/>
      <c r="N51" s="153"/>
      <c r="O51" s="153"/>
      <c r="P51" s="153"/>
      <c r="Q51" s="153"/>
      <c r="R51" s="153"/>
      <c r="S51" s="153"/>
      <c r="T51" s="153"/>
      <c r="U51" s="153"/>
      <c r="V51" s="153"/>
      <c r="W51" s="153"/>
    </row>
    <row r="52" spans="1:23" s="166" customFormat="1" ht="15" customHeight="1">
      <c r="A52" s="163" t="s">
        <v>861</v>
      </c>
      <c r="B52" s="357">
        <v>0</v>
      </c>
      <c r="C52" s="357">
        <v>0</v>
      </c>
      <c r="D52" s="357">
        <v>0</v>
      </c>
      <c r="E52" s="357">
        <v>0</v>
      </c>
      <c r="F52" s="357">
        <v>0</v>
      </c>
      <c r="G52" s="357">
        <v>0</v>
      </c>
      <c r="H52" s="357">
        <v>0</v>
      </c>
      <c r="I52" s="357">
        <v>0</v>
      </c>
      <c r="J52" s="357">
        <v>0</v>
      </c>
      <c r="K52" s="357">
        <v>0</v>
      </c>
      <c r="L52" s="357">
        <v>0</v>
      </c>
      <c r="M52" s="153"/>
      <c r="N52" s="153"/>
      <c r="O52" s="153"/>
      <c r="P52" s="153"/>
      <c r="Q52" s="153"/>
      <c r="R52" s="153"/>
      <c r="S52" s="153"/>
      <c r="T52" s="153"/>
      <c r="U52" s="153"/>
      <c r="V52" s="153"/>
      <c r="W52" s="153"/>
    </row>
    <row r="53" spans="1:23" s="166" customFormat="1" ht="15" customHeight="1">
      <c r="A53" s="163" t="s">
        <v>860</v>
      </c>
      <c r="B53" s="357">
        <v>0</v>
      </c>
      <c r="C53" s="357">
        <v>0</v>
      </c>
      <c r="D53" s="357">
        <v>0</v>
      </c>
      <c r="E53" s="357">
        <v>0</v>
      </c>
      <c r="F53" s="357">
        <v>0</v>
      </c>
      <c r="G53" s="357">
        <v>0</v>
      </c>
      <c r="H53" s="357">
        <v>0</v>
      </c>
      <c r="I53" s="357">
        <v>0</v>
      </c>
      <c r="J53" s="357">
        <v>0</v>
      </c>
      <c r="K53" s="357">
        <v>0</v>
      </c>
      <c r="L53" s="357">
        <v>0</v>
      </c>
      <c r="M53" s="153"/>
      <c r="N53" s="153"/>
      <c r="O53" s="153"/>
      <c r="P53" s="153"/>
      <c r="Q53" s="153"/>
      <c r="R53" s="153"/>
      <c r="S53" s="153"/>
      <c r="T53" s="153"/>
      <c r="U53" s="153"/>
      <c r="V53" s="153"/>
      <c r="W53" s="153"/>
    </row>
    <row r="54" spans="1:23" s="166" customFormat="1" ht="15" customHeight="1">
      <c r="A54" s="163" t="s">
        <v>859</v>
      </c>
      <c r="B54" s="357">
        <v>0</v>
      </c>
      <c r="C54" s="357">
        <v>0</v>
      </c>
      <c r="D54" s="357">
        <v>0</v>
      </c>
      <c r="E54" s="357">
        <v>0</v>
      </c>
      <c r="F54" s="357">
        <v>0</v>
      </c>
      <c r="G54" s="357">
        <v>0</v>
      </c>
      <c r="H54" s="357">
        <v>0</v>
      </c>
      <c r="I54" s="357">
        <v>0</v>
      </c>
      <c r="J54" s="357">
        <v>0</v>
      </c>
      <c r="K54" s="357">
        <v>0</v>
      </c>
      <c r="L54" s="357">
        <v>0</v>
      </c>
      <c r="M54" s="153"/>
      <c r="N54" s="153"/>
      <c r="O54" s="153"/>
      <c r="P54" s="153"/>
      <c r="Q54" s="153"/>
      <c r="R54" s="153"/>
      <c r="S54" s="153"/>
      <c r="T54" s="153"/>
      <c r="U54" s="153"/>
      <c r="V54" s="153"/>
      <c r="W54" s="153"/>
    </row>
    <row r="55" spans="1:23" s="166" customFormat="1" ht="15" customHeight="1">
      <c r="A55" s="163" t="s">
        <v>858</v>
      </c>
      <c r="B55" s="357">
        <v>0</v>
      </c>
      <c r="C55" s="357">
        <v>0</v>
      </c>
      <c r="D55" s="357">
        <v>0</v>
      </c>
      <c r="E55" s="357">
        <v>0</v>
      </c>
      <c r="F55" s="357">
        <v>0</v>
      </c>
      <c r="G55" s="357">
        <v>0</v>
      </c>
      <c r="H55" s="357">
        <v>0</v>
      </c>
      <c r="I55" s="357">
        <v>0</v>
      </c>
      <c r="J55" s="357">
        <v>0</v>
      </c>
      <c r="K55" s="357">
        <v>0</v>
      </c>
      <c r="L55" s="357">
        <v>0</v>
      </c>
      <c r="M55" s="153"/>
      <c r="N55" s="153"/>
      <c r="O55" s="153"/>
      <c r="P55" s="153"/>
      <c r="Q55" s="153"/>
      <c r="R55" s="153"/>
      <c r="S55" s="153"/>
      <c r="T55" s="153"/>
      <c r="U55" s="153"/>
      <c r="V55" s="153"/>
      <c r="W55" s="153"/>
    </row>
    <row r="56" spans="1:23" s="166" customFormat="1" ht="15" customHeight="1">
      <c r="A56" s="163" t="s">
        <v>857</v>
      </c>
      <c r="B56" s="357">
        <v>0</v>
      </c>
      <c r="C56" s="357">
        <v>0</v>
      </c>
      <c r="D56" s="357">
        <v>0</v>
      </c>
      <c r="E56" s="357">
        <v>0</v>
      </c>
      <c r="F56" s="357">
        <v>0</v>
      </c>
      <c r="G56" s="357">
        <v>0</v>
      </c>
      <c r="H56" s="357">
        <v>0</v>
      </c>
      <c r="I56" s="357">
        <v>0</v>
      </c>
      <c r="J56" s="357">
        <v>0</v>
      </c>
      <c r="K56" s="357">
        <v>0</v>
      </c>
      <c r="L56" s="357">
        <v>0</v>
      </c>
      <c r="M56" s="153"/>
      <c r="N56" s="153"/>
      <c r="O56" s="153"/>
      <c r="P56" s="153"/>
      <c r="Q56" s="153"/>
      <c r="R56" s="153"/>
      <c r="S56" s="153"/>
      <c r="T56" s="153"/>
      <c r="U56" s="153"/>
      <c r="V56" s="153"/>
      <c r="W56" s="153"/>
    </row>
    <row r="57" spans="1:23" s="166" customFormat="1" ht="15" customHeight="1">
      <c r="A57" s="160" t="s">
        <v>856</v>
      </c>
      <c r="B57" s="357">
        <v>14429848.82478</v>
      </c>
      <c r="C57" s="357">
        <v>14702543.18176</v>
      </c>
      <c r="D57" s="357">
        <v>20073727.421069998</v>
      </c>
      <c r="E57" s="357">
        <v>17533207.13036</v>
      </c>
      <c r="F57" s="357">
        <v>19782129.122919999</v>
      </c>
      <c r="G57" s="357">
        <v>22282778.375610001</v>
      </c>
      <c r="H57" s="357">
        <v>23555066.35438</v>
      </c>
      <c r="I57" s="357">
        <v>22365482.44585</v>
      </c>
      <c r="J57" s="357">
        <v>22848979.156750001</v>
      </c>
      <c r="K57" s="357">
        <v>23334880.05844</v>
      </c>
      <c r="L57" s="357">
        <v>21439485.58952</v>
      </c>
      <c r="M57" s="153"/>
      <c r="N57" s="153"/>
      <c r="O57" s="153"/>
      <c r="P57" s="153"/>
      <c r="Q57" s="153"/>
      <c r="R57" s="153"/>
      <c r="S57" s="153"/>
      <c r="T57" s="153"/>
      <c r="U57" s="153"/>
      <c r="V57" s="153"/>
      <c r="W57" s="153"/>
    </row>
    <row r="58" spans="1:23">
      <c r="A58" s="165" t="s">
        <v>855</v>
      </c>
      <c r="B58" s="358">
        <v>74978.445139999996</v>
      </c>
      <c r="C58" s="358">
        <v>93162.987099999998</v>
      </c>
      <c r="D58" s="358">
        <v>125133.99462</v>
      </c>
      <c r="E58" s="358">
        <v>199725.23152999999</v>
      </c>
      <c r="F58" s="358">
        <v>260637.94158000001</v>
      </c>
      <c r="G58" s="358">
        <v>320209.94935000001</v>
      </c>
      <c r="H58" s="358">
        <v>389852.52152999997</v>
      </c>
      <c r="I58" s="358">
        <v>448087.22196</v>
      </c>
      <c r="J58" s="358">
        <v>334224.41807999997</v>
      </c>
      <c r="K58" s="358">
        <v>508981.29826999997</v>
      </c>
      <c r="L58" s="358">
        <v>368151.88011999999</v>
      </c>
      <c r="M58" s="153"/>
      <c r="N58" s="153"/>
      <c r="O58" s="153"/>
      <c r="P58" s="153"/>
      <c r="Q58" s="153"/>
      <c r="R58" s="153"/>
      <c r="S58" s="153"/>
      <c r="T58" s="153"/>
      <c r="U58" s="153"/>
      <c r="V58" s="153"/>
      <c r="W58" s="153"/>
    </row>
    <row r="59" spans="1:23" ht="15" customHeight="1">
      <c r="A59" s="163" t="s">
        <v>854</v>
      </c>
      <c r="B59" s="357">
        <v>-35082.135560000002</v>
      </c>
      <c r="C59" s="357">
        <v>-46083.885670000003</v>
      </c>
      <c r="D59" s="357">
        <v>-57975.694499999998</v>
      </c>
      <c r="E59" s="357">
        <v>-105631.24209</v>
      </c>
      <c r="F59" s="357">
        <v>-136425.96909999999</v>
      </c>
      <c r="G59" s="357">
        <v>-208754.58140999998</v>
      </c>
      <c r="H59" s="357">
        <v>-249141.60037999999</v>
      </c>
      <c r="I59" s="357">
        <v>-257857.03688</v>
      </c>
      <c r="J59" s="357">
        <v>-189732.38361000002</v>
      </c>
      <c r="K59" s="357">
        <v>-294237.14799000003</v>
      </c>
      <c r="L59" s="357">
        <v>-210171.30050000001</v>
      </c>
      <c r="M59" s="153"/>
      <c r="N59" s="153"/>
      <c r="O59" s="153"/>
      <c r="P59" s="153"/>
      <c r="Q59" s="153"/>
      <c r="R59" s="153"/>
      <c r="S59" s="153"/>
      <c r="T59" s="153"/>
      <c r="U59" s="153"/>
      <c r="V59" s="153"/>
      <c r="W59" s="153"/>
    </row>
    <row r="60" spans="1:23" ht="15" customHeight="1">
      <c r="A60" s="160" t="s">
        <v>853</v>
      </c>
      <c r="B60" s="357">
        <v>39896.309580000001</v>
      </c>
      <c r="C60" s="357">
        <v>47079.101430000002</v>
      </c>
      <c r="D60" s="357">
        <v>67158.30012</v>
      </c>
      <c r="E60" s="357">
        <v>94093.989440000005</v>
      </c>
      <c r="F60" s="357">
        <v>124211.97248000001</v>
      </c>
      <c r="G60" s="357">
        <v>111455.36794</v>
      </c>
      <c r="H60" s="357">
        <v>140710.92115000001</v>
      </c>
      <c r="I60" s="357">
        <v>190230.18508000002</v>
      </c>
      <c r="J60" s="357">
        <v>144492.03447000001</v>
      </c>
      <c r="K60" s="357">
        <v>214744.15028</v>
      </c>
      <c r="L60" s="357">
        <v>157980.57962</v>
      </c>
      <c r="M60" s="153"/>
      <c r="N60" s="153"/>
      <c r="O60" s="153"/>
      <c r="P60" s="153"/>
      <c r="Q60" s="153"/>
      <c r="R60" s="153"/>
      <c r="S60" s="153"/>
      <c r="T60" s="153"/>
      <c r="U60" s="153"/>
      <c r="V60" s="153"/>
      <c r="W60" s="153"/>
    </row>
    <row r="61" spans="1:23" ht="15" customHeight="1">
      <c r="A61" s="159" t="s">
        <v>852</v>
      </c>
      <c r="B61" s="357">
        <v>32780.557910000003</v>
      </c>
      <c r="C61" s="357">
        <v>35282.691500000001</v>
      </c>
      <c r="D61" s="357">
        <v>46570.700469999996</v>
      </c>
      <c r="E61" s="357">
        <v>41302.617030000001</v>
      </c>
      <c r="F61" s="357">
        <v>49514.929659999994</v>
      </c>
      <c r="G61" s="357">
        <v>51902.052389999997</v>
      </c>
      <c r="H61" s="357">
        <v>59332.89759</v>
      </c>
      <c r="I61" s="357">
        <v>56157.206789999997</v>
      </c>
      <c r="J61" s="357">
        <v>53709.82288</v>
      </c>
      <c r="K61" s="357">
        <v>77753.909209999998</v>
      </c>
      <c r="L61" s="357">
        <v>49739.320159999996</v>
      </c>
      <c r="M61" s="153"/>
      <c r="N61" s="153"/>
      <c r="O61" s="153"/>
      <c r="P61" s="153"/>
      <c r="Q61" s="153"/>
      <c r="R61" s="153"/>
      <c r="S61" s="153"/>
      <c r="T61" s="153"/>
      <c r="U61" s="153"/>
      <c r="V61" s="153"/>
      <c r="W61" s="153"/>
    </row>
    <row r="62" spans="1:23" ht="15" customHeight="1">
      <c r="A62" s="163" t="s">
        <v>851</v>
      </c>
      <c r="B62" s="357">
        <v>-1665.5329400000001</v>
      </c>
      <c r="C62" s="357">
        <v>-5225.8845700000002</v>
      </c>
      <c r="D62" s="357">
        <v>-4415.4586500000005</v>
      </c>
      <c r="E62" s="357">
        <v>-8040.7725499999997</v>
      </c>
      <c r="F62" s="357">
        <v>-9719.5255099999995</v>
      </c>
      <c r="G62" s="357">
        <v>-7766.1376300000002</v>
      </c>
      <c r="H62" s="357">
        <v>-7763.8121500000007</v>
      </c>
      <c r="I62" s="357">
        <v>-7576.2473099999997</v>
      </c>
      <c r="J62" s="357">
        <v>-25700.49826</v>
      </c>
      <c r="K62" s="357">
        <v>-33467.254560000001</v>
      </c>
      <c r="L62" s="357">
        <v>-25195.585329999998</v>
      </c>
      <c r="M62" s="153"/>
      <c r="N62" s="153"/>
      <c r="O62" s="153"/>
      <c r="P62" s="153"/>
      <c r="Q62" s="153"/>
      <c r="R62" s="153"/>
      <c r="S62" s="153"/>
      <c r="T62" s="153"/>
      <c r="U62" s="153"/>
      <c r="V62" s="153"/>
      <c r="W62" s="153"/>
    </row>
    <row r="63" spans="1:23" ht="15" customHeight="1">
      <c r="A63" s="161" t="s">
        <v>850</v>
      </c>
      <c r="B63" s="357">
        <v>71011.33455</v>
      </c>
      <c r="C63" s="357">
        <v>77135.908360000001</v>
      </c>
      <c r="D63" s="357">
        <v>109313.54194</v>
      </c>
      <c r="E63" s="357">
        <v>127355.83392</v>
      </c>
      <c r="F63" s="357">
        <v>164007.37662999998</v>
      </c>
      <c r="G63" s="357">
        <v>155591.28269999998</v>
      </c>
      <c r="H63" s="357">
        <v>192280.00659</v>
      </c>
      <c r="I63" s="357">
        <v>238811.14456000002</v>
      </c>
      <c r="J63" s="357">
        <v>172501.35909000001</v>
      </c>
      <c r="K63" s="357">
        <v>259030.80493000001</v>
      </c>
      <c r="L63" s="357">
        <v>182524.31444999998</v>
      </c>
      <c r="M63" s="153"/>
      <c r="N63" s="153"/>
      <c r="O63" s="153"/>
      <c r="P63" s="153"/>
      <c r="Q63" s="153"/>
      <c r="R63" s="153"/>
      <c r="S63" s="153"/>
      <c r="T63" s="153"/>
      <c r="U63" s="153"/>
      <c r="V63" s="153"/>
      <c r="W63" s="153"/>
    </row>
    <row r="64" spans="1:23" ht="15" customHeight="1">
      <c r="A64" s="159" t="s">
        <v>849</v>
      </c>
      <c r="B64" s="357">
        <v>664.82204000000002</v>
      </c>
      <c r="C64" s="357">
        <v>504.65251000000001</v>
      </c>
      <c r="D64" s="357">
        <v>34086.586020000002</v>
      </c>
      <c r="E64" s="357">
        <v>36747.075039999996</v>
      </c>
      <c r="F64" s="357">
        <v>67907.819090000005</v>
      </c>
      <c r="G64" s="357">
        <v>53909.065340000001</v>
      </c>
      <c r="H64" s="357">
        <v>221805.87278000001</v>
      </c>
      <c r="I64" s="357">
        <v>250347.81600999998</v>
      </c>
      <c r="J64" s="357">
        <v>116741.44889</v>
      </c>
      <c r="K64" s="357">
        <v>164571.02825999999</v>
      </c>
      <c r="L64" s="357">
        <v>108345.74724</v>
      </c>
      <c r="M64" s="153"/>
      <c r="N64" s="153"/>
      <c r="O64" s="153"/>
      <c r="P64" s="153"/>
      <c r="Q64" s="153"/>
      <c r="R64" s="153"/>
      <c r="S64" s="153"/>
      <c r="T64" s="153"/>
      <c r="U64" s="153"/>
      <c r="V64" s="153"/>
      <c r="W64" s="153"/>
    </row>
    <row r="65" spans="1:23" ht="15" customHeight="1">
      <c r="A65" s="159" t="s">
        <v>848</v>
      </c>
      <c r="B65" s="357">
        <v>-1002.75206</v>
      </c>
      <c r="C65" s="357">
        <v>-3838.2973400000001</v>
      </c>
      <c r="D65" s="357">
        <v>-42656.227299999999</v>
      </c>
      <c r="E65" s="357">
        <v>-39766.550909999998</v>
      </c>
      <c r="F65" s="357">
        <v>-82838.503970000005</v>
      </c>
      <c r="G65" s="357">
        <v>-62471.606749999999</v>
      </c>
      <c r="H65" s="357">
        <v>-257770.76519000001</v>
      </c>
      <c r="I65" s="357">
        <v>-307436.93458999996</v>
      </c>
      <c r="J65" s="357">
        <v>-153450.12807000001</v>
      </c>
      <c r="K65" s="357">
        <v>-223811.43471</v>
      </c>
      <c r="L65" s="357">
        <v>-146456.48871999999</v>
      </c>
      <c r="M65" s="153"/>
      <c r="N65" s="153"/>
      <c r="O65" s="153"/>
      <c r="P65" s="153"/>
      <c r="Q65" s="153"/>
      <c r="R65" s="153"/>
      <c r="S65" s="153"/>
      <c r="T65" s="153"/>
      <c r="U65" s="153"/>
      <c r="V65" s="153"/>
      <c r="W65" s="153"/>
    </row>
    <row r="66" spans="1:23" ht="15" customHeight="1">
      <c r="A66" s="160" t="s">
        <v>847</v>
      </c>
      <c r="B66" s="357">
        <v>70673.40453</v>
      </c>
      <c r="C66" s="357">
        <v>73802.263529999997</v>
      </c>
      <c r="D66" s="357">
        <v>100743.90066</v>
      </c>
      <c r="E66" s="357">
        <v>124336.35805</v>
      </c>
      <c r="F66" s="357">
        <v>149076.69175</v>
      </c>
      <c r="G66" s="357">
        <v>147028.74129000001</v>
      </c>
      <c r="H66" s="357">
        <v>156315.11418</v>
      </c>
      <c r="I66" s="357">
        <v>181722.02597999998</v>
      </c>
      <c r="J66" s="357">
        <v>135792.67991000001</v>
      </c>
      <c r="K66" s="357">
        <v>199790.39848</v>
      </c>
      <c r="L66" s="357">
        <v>144413.57297000001</v>
      </c>
      <c r="M66" s="153"/>
      <c r="N66" s="153"/>
      <c r="O66" s="153"/>
      <c r="P66" s="153"/>
      <c r="Q66" s="153"/>
      <c r="R66" s="153"/>
      <c r="S66" s="153"/>
      <c r="T66" s="153"/>
      <c r="U66" s="153"/>
      <c r="V66" s="153"/>
      <c r="W66" s="153"/>
    </row>
    <row r="67" spans="1:23" ht="15" customHeight="1">
      <c r="A67" s="163" t="s">
        <v>846</v>
      </c>
      <c r="B67" s="357">
        <v>-40492.590609999999</v>
      </c>
      <c r="C67" s="357">
        <v>-50911.4755</v>
      </c>
      <c r="D67" s="357">
        <v>-73897.461249999993</v>
      </c>
      <c r="E67" s="357">
        <v>-102052.55589</v>
      </c>
      <c r="F67" s="357">
        <v>-117063.38782999999</v>
      </c>
      <c r="G67" s="357">
        <v>-132304.23933000001</v>
      </c>
      <c r="H67" s="357">
        <v>-138551.88053999998</v>
      </c>
      <c r="I67" s="357">
        <v>-164115.31397999998</v>
      </c>
      <c r="J67" s="357">
        <v>-125450.27114</v>
      </c>
      <c r="K67" s="357">
        <v>-184849.90913999997</v>
      </c>
      <c r="L67" s="357">
        <v>-135722.11525999999</v>
      </c>
      <c r="M67" s="153"/>
      <c r="N67" s="153"/>
      <c r="O67" s="153"/>
      <c r="P67" s="153"/>
      <c r="Q67" s="153"/>
      <c r="R67" s="153"/>
      <c r="S67" s="153"/>
      <c r="T67" s="153"/>
      <c r="U67" s="153"/>
      <c r="V67" s="153"/>
      <c r="W67" s="153"/>
    </row>
    <row r="68" spans="1:23" ht="15" customHeight="1">
      <c r="A68" s="161" t="s">
        <v>845</v>
      </c>
      <c r="B68" s="357">
        <v>30180.813920000001</v>
      </c>
      <c r="C68" s="357">
        <v>22890.78803</v>
      </c>
      <c r="D68" s="357">
        <v>26846.439409999999</v>
      </c>
      <c r="E68" s="357">
        <v>22283.802159999999</v>
      </c>
      <c r="F68" s="357">
        <v>32013.303920000002</v>
      </c>
      <c r="G68" s="357">
        <v>14724.501960000001</v>
      </c>
      <c r="H68" s="357">
        <v>17763.233640000002</v>
      </c>
      <c r="I68" s="357">
        <v>17606.712</v>
      </c>
      <c r="J68" s="357">
        <v>10342.40877</v>
      </c>
      <c r="K68" s="357">
        <v>14940.48934</v>
      </c>
      <c r="L68" s="357">
        <v>8691.4577100000006</v>
      </c>
      <c r="M68" s="153"/>
      <c r="N68" s="153"/>
      <c r="O68" s="153"/>
      <c r="P68" s="153"/>
      <c r="Q68" s="153"/>
      <c r="R68" s="153"/>
      <c r="S68" s="153"/>
      <c r="T68" s="153"/>
      <c r="U68" s="153"/>
      <c r="V68" s="153"/>
      <c r="W68" s="153"/>
    </row>
    <row r="69" spans="1:23" ht="15" customHeight="1">
      <c r="A69" s="161" t="s">
        <v>844</v>
      </c>
      <c r="B69" s="357">
        <v>111.30597</v>
      </c>
      <c r="C69" s="357">
        <v>284.96609000000001</v>
      </c>
      <c r="D69" s="357">
        <v>2.4739999999999998E-2</v>
      </c>
      <c r="E69" s="357">
        <v>2.4719999999999999E-2</v>
      </c>
      <c r="F69" s="357">
        <v>1.8539999999999997E-2</v>
      </c>
      <c r="G69" s="357">
        <v>1.2199999999999999E-2</v>
      </c>
      <c r="H69" s="357">
        <v>6.4099999999999999E-3</v>
      </c>
      <c r="I69" s="357">
        <v>1.5900000000000001E-2</v>
      </c>
      <c r="J69" s="357">
        <v>2.0629999999999999E-2</v>
      </c>
      <c r="K69" s="357">
        <v>0.03</v>
      </c>
      <c r="L69" s="357">
        <v>61.305019999999999</v>
      </c>
      <c r="M69" s="153"/>
      <c r="N69" s="153"/>
      <c r="O69" s="153"/>
      <c r="P69" s="153"/>
      <c r="Q69" s="153"/>
      <c r="R69" s="153"/>
      <c r="S69" s="153"/>
      <c r="T69" s="153"/>
      <c r="U69" s="153"/>
      <c r="V69" s="153"/>
      <c r="W69" s="153"/>
    </row>
    <row r="70" spans="1:23" ht="15" customHeight="1">
      <c r="A70" s="164" t="s">
        <v>843</v>
      </c>
      <c r="B70" s="357">
        <v>0</v>
      </c>
      <c r="C70" s="357">
        <v>0</v>
      </c>
      <c r="D70" s="357">
        <v>0</v>
      </c>
      <c r="E70" s="357">
        <v>7.5000000000000002E-4</v>
      </c>
      <c r="F70" s="357">
        <v>1E-3</v>
      </c>
      <c r="G70" s="357">
        <v>1.1999999999999999E-4</v>
      </c>
      <c r="H70" s="357">
        <v>2.0000000000000001E-4</v>
      </c>
      <c r="I70" s="357">
        <v>0</v>
      </c>
      <c r="J70" s="357">
        <v>0</v>
      </c>
      <c r="K70" s="357">
        <v>0</v>
      </c>
      <c r="L70" s="357">
        <v>0</v>
      </c>
      <c r="M70" s="153"/>
      <c r="N70" s="153"/>
      <c r="O70" s="153"/>
      <c r="P70" s="153"/>
      <c r="Q70" s="153"/>
      <c r="R70" s="153"/>
      <c r="S70" s="153"/>
      <c r="T70" s="153"/>
      <c r="U70" s="153"/>
      <c r="V70" s="153"/>
      <c r="W70" s="153"/>
    </row>
    <row r="71" spans="1:23" ht="15" customHeight="1">
      <c r="A71" s="164" t="s">
        <v>842</v>
      </c>
      <c r="B71" s="357">
        <v>111.30597</v>
      </c>
      <c r="C71" s="357">
        <v>284.96609000000001</v>
      </c>
      <c r="D71" s="357">
        <v>2.4739999999999998E-2</v>
      </c>
      <c r="E71" s="357">
        <v>2.3969999999999998E-2</v>
      </c>
      <c r="F71" s="357">
        <v>1.754E-2</v>
      </c>
      <c r="G71" s="357">
        <v>1.208E-2</v>
      </c>
      <c r="H71" s="357">
        <v>6.2100000000000002E-3</v>
      </c>
      <c r="I71" s="357">
        <v>1.5900000000000001E-2</v>
      </c>
      <c r="J71" s="357">
        <v>2.0629999999999999E-2</v>
      </c>
      <c r="K71" s="357">
        <v>0.03</v>
      </c>
      <c r="L71" s="357">
        <v>61.305019999999999</v>
      </c>
      <c r="M71" s="153"/>
      <c r="N71" s="153"/>
      <c r="O71" s="153"/>
      <c r="P71" s="153"/>
      <c r="Q71" s="153"/>
      <c r="R71" s="153"/>
      <c r="S71" s="153"/>
      <c r="T71" s="153"/>
      <c r="U71" s="153"/>
      <c r="V71" s="153"/>
      <c r="W71" s="153"/>
    </row>
    <row r="72" spans="1:23" ht="15" customHeight="1">
      <c r="A72" s="160" t="s">
        <v>841</v>
      </c>
      <c r="B72" s="357">
        <v>0</v>
      </c>
      <c r="C72" s="357">
        <v>0</v>
      </c>
      <c r="D72" s="357">
        <v>0</v>
      </c>
      <c r="E72" s="357">
        <v>0</v>
      </c>
      <c r="F72" s="357">
        <v>0</v>
      </c>
      <c r="G72" s="357">
        <v>0</v>
      </c>
      <c r="H72" s="357">
        <v>0</v>
      </c>
      <c r="I72" s="357">
        <v>0</v>
      </c>
      <c r="J72" s="357">
        <v>0</v>
      </c>
      <c r="K72" s="357">
        <v>0</v>
      </c>
      <c r="L72" s="357">
        <v>0</v>
      </c>
      <c r="M72" s="153"/>
      <c r="N72" s="153"/>
      <c r="O72" s="153"/>
      <c r="P72" s="153"/>
      <c r="Q72" s="153"/>
      <c r="R72" s="153"/>
      <c r="S72" s="153"/>
      <c r="T72" s="153"/>
      <c r="U72" s="153"/>
      <c r="V72" s="153"/>
      <c r="W72" s="153"/>
    </row>
    <row r="73" spans="1:23" ht="15" customHeight="1">
      <c r="A73" s="160" t="s">
        <v>840</v>
      </c>
      <c r="B73" s="357">
        <v>0</v>
      </c>
      <c r="C73" s="357">
        <v>0</v>
      </c>
      <c r="D73" s="357">
        <v>0</v>
      </c>
      <c r="E73" s="357">
        <v>0</v>
      </c>
      <c r="F73" s="357">
        <v>0</v>
      </c>
      <c r="G73" s="357">
        <v>0</v>
      </c>
      <c r="H73" s="357">
        <v>0</v>
      </c>
      <c r="I73" s="357">
        <v>0</v>
      </c>
      <c r="J73" s="357">
        <v>0</v>
      </c>
      <c r="K73" s="357">
        <v>0</v>
      </c>
      <c r="L73" s="357">
        <v>0</v>
      </c>
      <c r="M73" s="153"/>
      <c r="N73" s="153"/>
      <c r="O73" s="153"/>
      <c r="P73" s="153"/>
      <c r="Q73" s="153"/>
      <c r="R73" s="153"/>
      <c r="S73" s="153"/>
      <c r="T73" s="153"/>
      <c r="U73" s="153"/>
      <c r="V73" s="153"/>
      <c r="W73" s="153"/>
    </row>
    <row r="74" spans="1:23" ht="15" customHeight="1">
      <c r="A74" s="163" t="s">
        <v>839</v>
      </c>
      <c r="B74" s="357">
        <v>0</v>
      </c>
      <c r="C74" s="357">
        <v>0</v>
      </c>
      <c r="D74" s="357">
        <v>0</v>
      </c>
      <c r="E74" s="357">
        <v>0</v>
      </c>
      <c r="F74" s="357">
        <v>0</v>
      </c>
      <c r="G74" s="357">
        <v>0</v>
      </c>
      <c r="H74" s="357">
        <v>0</v>
      </c>
      <c r="I74" s="357">
        <v>0</v>
      </c>
      <c r="J74" s="357">
        <v>0</v>
      </c>
      <c r="K74" s="357">
        <v>0</v>
      </c>
      <c r="L74" s="357">
        <v>0</v>
      </c>
      <c r="M74" s="153"/>
      <c r="N74" s="153"/>
      <c r="O74" s="153"/>
      <c r="P74" s="153"/>
      <c r="Q74" s="153"/>
      <c r="R74" s="153"/>
      <c r="S74" s="153"/>
      <c r="T74" s="153"/>
      <c r="U74" s="153"/>
      <c r="V74" s="153"/>
      <c r="W74" s="153"/>
    </row>
    <row r="75" spans="1:23" ht="15" customHeight="1">
      <c r="A75" s="160" t="s">
        <v>838</v>
      </c>
      <c r="B75" s="357">
        <v>30292.119890000002</v>
      </c>
      <c r="C75" s="357">
        <v>23175.754120000001</v>
      </c>
      <c r="D75" s="357">
        <v>26846.46415</v>
      </c>
      <c r="E75" s="357">
        <v>22283.826880000001</v>
      </c>
      <c r="F75" s="357">
        <v>32013.322459999999</v>
      </c>
      <c r="G75" s="357">
        <v>14724.514160000001</v>
      </c>
      <c r="H75" s="357">
        <v>17763.24005</v>
      </c>
      <c r="I75" s="357">
        <v>17606.727899999998</v>
      </c>
      <c r="J75" s="357">
        <v>10342.429400000001</v>
      </c>
      <c r="K75" s="357">
        <v>14940.519340000001</v>
      </c>
      <c r="L75" s="357">
        <v>8752.7627300000004</v>
      </c>
      <c r="M75" s="153"/>
      <c r="N75" s="153"/>
      <c r="O75" s="153"/>
      <c r="P75" s="153"/>
      <c r="Q75" s="153"/>
      <c r="R75" s="153"/>
      <c r="S75" s="153"/>
      <c r="T75" s="153"/>
      <c r="U75" s="153"/>
      <c r="V75" s="153"/>
      <c r="W75" s="153"/>
    </row>
    <row r="76" spans="1:23" ht="15" customHeight="1">
      <c r="A76" s="162" t="s">
        <v>837</v>
      </c>
      <c r="B76" s="357">
        <v>289.46652</v>
      </c>
      <c r="C76" s="357">
        <v>327.86859999999996</v>
      </c>
      <c r="D76" s="357">
        <v>681.94938999999999</v>
      </c>
      <c r="E76" s="357">
        <v>826.76631999999995</v>
      </c>
      <c r="F76" s="357">
        <v>623.02379000000008</v>
      </c>
      <c r="G76" s="357">
        <v>396.34631999999999</v>
      </c>
      <c r="H76" s="357">
        <v>1741.98504</v>
      </c>
      <c r="I76" s="357">
        <v>2990.4499100000003</v>
      </c>
      <c r="J76" s="357">
        <v>1249.7067400000001</v>
      </c>
      <c r="K76" s="357">
        <v>2472.0664999999999</v>
      </c>
      <c r="L76" s="357">
        <v>341.32456999999999</v>
      </c>
      <c r="M76" s="153"/>
      <c r="N76" s="153"/>
      <c r="O76" s="153"/>
      <c r="P76" s="153"/>
      <c r="Q76" s="153"/>
      <c r="R76" s="153"/>
      <c r="S76" s="153"/>
      <c r="T76" s="153"/>
      <c r="U76" s="153"/>
      <c r="V76" s="153"/>
      <c r="W76" s="153"/>
    </row>
    <row r="77" spans="1:23" ht="15" customHeight="1">
      <c r="A77" s="161" t="s">
        <v>836</v>
      </c>
      <c r="B77" s="357">
        <v>30581.58641</v>
      </c>
      <c r="C77" s="357">
        <v>23503.622719999999</v>
      </c>
      <c r="D77" s="357">
        <v>27528.413539999998</v>
      </c>
      <c r="E77" s="357">
        <v>23110.593199999999</v>
      </c>
      <c r="F77" s="357">
        <v>32636.346249999999</v>
      </c>
      <c r="G77" s="357">
        <v>15120.860480000001</v>
      </c>
      <c r="H77" s="357">
        <v>19505.22509</v>
      </c>
      <c r="I77" s="357">
        <v>20597.177809999997</v>
      </c>
      <c r="J77" s="357">
        <v>11592.136140000001</v>
      </c>
      <c r="K77" s="357">
        <v>17412.58584</v>
      </c>
      <c r="L77" s="357">
        <v>9094.0873000000011</v>
      </c>
      <c r="M77" s="153"/>
      <c r="N77" s="153"/>
      <c r="O77" s="153"/>
      <c r="P77" s="153"/>
      <c r="Q77" s="153"/>
      <c r="R77" s="153"/>
      <c r="S77" s="153"/>
      <c r="T77" s="153"/>
      <c r="U77" s="153"/>
      <c r="V77" s="153"/>
      <c r="W77" s="153"/>
    </row>
    <row r="78" spans="1:23" ht="15" customHeight="1">
      <c r="A78" s="159" t="s">
        <v>835</v>
      </c>
      <c r="B78" s="357">
        <v>172.45919000000001</v>
      </c>
      <c r="C78" s="357">
        <v>679.82193000000007</v>
      </c>
      <c r="D78" s="357">
        <v>2040.9060400000001</v>
      </c>
      <c r="E78" s="357">
        <v>-157.55798000000001</v>
      </c>
      <c r="F78" s="357">
        <v>-840.23032999999998</v>
      </c>
      <c r="G78" s="357">
        <v>909.67858999999999</v>
      </c>
      <c r="H78" s="357">
        <v>1054.96847</v>
      </c>
      <c r="I78" s="357">
        <v>2388.6705999999999</v>
      </c>
      <c r="J78" s="357">
        <v>4131.78334</v>
      </c>
      <c r="K78" s="357">
        <v>4390.4024800000007</v>
      </c>
      <c r="L78" s="357">
        <v>1556.7240800000002</v>
      </c>
      <c r="M78" s="153"/>
      <c r="N78" s="153"/>
      <c r="O78" s="153"/>
      <c r="P78" s="153"/>
      <c r="Q78" s="153"/>
      <c r="R78" s="153"/>
      <c r="S78" s="153"/>
      <c r="T78" s="153"/>
      <c r="U78" s="153"/>
      <c r="V78" s="153"/>
      <c r="W78" s="153"/>
    </row>
    <row r="79" spans="1:23" ht="15" customHeight="1">
      <c r="A79" s="160" t="s">
        <v>834</v>
      </c>
      <c r="B79" s="357">
        <v>30754.045600000001</v>
      </c>
      <c r="C79" s="357">
        <v>24183.444649999998</v>
      </c>
      <c r="D79" s="357">
        <v>29569.319579999999</v>
      </c>
      <c r="E79" s="357">
        <v>22953.035219999998</v>
      </c>
      <c r="F79" s="357">
        <v>31796.11592</v>
      </c>
      <c r="G79" s="357">
        <v>16030.539070000001</v>
      </c>
      <c r="H79" s="357">
        <v>20560.19356</v>
      </c>
      <c r="I79" s="357">
        <v>22985.848409999999</v>
      </c>
      <c r="J79" s="357">
        <v>15723.91948</v>
      </c>
      <c r="K79" s="357">
        <v>21802.98832</v>
      </c>
      <c r="L79" s="357">
        <v>10650.811380000001</v>
      </c>
      <c r="M79" s="153"/>
      <c r="N79" s="153"/>
      <c r="O79" s="153"/>
      <c r="P79" s="153"/>
      <c r="Q79" s="153"/>
      <c r="R79" s="153"/>
      <c r="S79" s="153"/>
      <c r="T79" s="153"/>
      <c r="U79" s="153"/>
      <c r="V79" s="153"/>
      <c r="W79" s="153"/>
    </row>
    <row r="80" spans="1:23" ht="15" customHeight="1">
      <c r="A80" s="159" t="s">
        <v>833</v>
      </c>
      <c r="B80" s="357">
        <v>0</v>
      </c>
      <c r="C80" s="357">
        <v>0</v>
      </c>
      <c r="D80" s="357">
        <v>0</v>
      </c>
      <c r="E80" s="357">
        <v>0</v>
      </c>
      <c r="F80" s="357">
        <v>0</v>
      </c>
      <c r="G80" s="357">
        <v>0</v>
      </c>
      <c r="H80" s="357">
        <v>0</v>
      </c>
      <c r="I80" s="357">
        <v>0</v>
      </c>
      <c r="J80" s="357">
        <v>0</v>
      </c>
      <c r="K80" s="357">
        <v>0</v>
      </c>
      <c r="L80" s="357">
        <v>0</v>
      </c>
      <c r="M80" s="153"/>
      <c r="N80" s="153"/>
      <c r="O80" s="153"/>
      <c r="P80" s="153"/>
      <c r="Q80" s="153"/>
      <c r="R80" s="153"/>
      <c r="S80" s="153"/>
      <c r="T80" s="153"/>
      <c r="U80" s="153"/>
      <c r="V80" s="153"/>
      <c r="W80" s="153"/>
    </row>
    <row r="81" spans="1:23" ht="15" customHeight="1">
      <c r="A81" s="160" t="s">
        <v>832</v>
      </c>
      <c r="B81" s="357">
        <v>30754.045600000001</v>
      </c>
      <c r="C81" s="357">
        <v>24183.444649999998</v>
      </c>
      <c r="D81" s="357">
        <v>29569.319579999999</v>
      </c>
      <c r="E81" s="357">
        <v>22953.035219999998</v>
      </c>
      <c r="F81" s="357">
        <v>31796.11592</v>
      </c>
      <c r="G81" s="357">
        <v>16030.539070000001</v>
      </c>
      <c r="H81" s="357">
        <v>20560.19356</v>
      </c>
      <c r="I81" s="357">
        <v>22985.848409999999</v>
      </c>
      <c r="J81" s="357">
        <v>15723.91948</v>
      </c>
      <c r="K81" s="357">
        <v>21802.98832</v>
      </c>
      <c r="L81" s="357">
        <v>10650.811380000001</v>
      </c>
      <c r="M81" s="153"/>
      <c r="N81" s="153"/>
      <c r="O81" s="153"/>
      <c r="P81" s="153"/>
      <c r="Q81" s="153"/>
      <c r="R81" s="153"/>
      <c r="S81" s="153"/>
      <c r="T81" s="153"/>
      <c r="U81" s="153"/>
      <c r="V81" s="153"/>
      <c r="W81" s="153"/>
    </row>
    <row r="82" spans="1:23" ht="15" customHeight="1" thickBot="1">
      <c r="A82" s="159" t="s">
        <v>831</v>
      </c>
      <c r="B82" s="357">
        <v>0</v>
      </c>
      <c r="C82" s="357">
        <v>0</v>
      </c>
      <c r="D82" s="357">
        <v>0</v>
      </c>
      <c r="E82" s="357">
        <v>-1106.23</v>
      </c>
      <c r="F82" s="357">
        <v>-3848.71</v>
      </c>
      <c r="G82" s="357">
        <v>-2899.94</v>
      </c>
      <c r="H82" s="357">
        <v>-2859.64527</v>
      </c>
      <c r="I82" s="357">
        <v>-3098.76</v>
      </c>
      <c r="J82" s="357">
        <v>0</v>
      </c>
      <c r="K82" s="357">
        <v>-1537.7638999999999</v>
      </c>
      <c r="L82" s="357">
        <v>0</v>
      </c>
      <c r="M82" s="153"/>
      <c r="N82" s="153"/>
      <c r="O82" s="153"/>
      <c r="P82" s="153"/>
      <c r="Q82" s="153"/>
      <c r="R82" s="153"/>
      <c r="S82" s="153"/>
      <c r="T82" s="153"/>
      <c r="U82" s="153"/>
      <c r="V82" s="153"/>
      <c r="W82" s="153"/>
    </row>
    <row r="83" spans="1:23" ht="19.5" thickTop="1" thickBot="1">
      <c r="A83" s="158" t="s">
        <v>830</v>
      </c>
      <c r="B83" s="356">
        <v>30754.045600000001</v>
      </c>
      <c r="C83" s="356">
        <v>24183.444649999998</v>
      </c>
      <c r="D83" s="356">
        <v>29569.319579999999</v>
      </c>
      <c r="E83" s="356">
        <v>21846.805219999998</v>
      </c>
      <c r="F83" s="356">
        <v>27947.405920000001</v>
      </c>
      <c r="G83" s="356">
        <v>13130.59907</v>
      </c>
      <c r="H83" s="356">
        <v>17700.548289999999</v>
      </c>
      <c r="I83" s="356">
        <v>19887.08841</v>
      </c>
      <c r="J83" s="356">
        <v>15723.91948</v>
      </c>
      <c r="K83" s="356">
        <v>20265.224420000002</v>
      </c>
      <c r="L83" s="356">
        <v>10650.811380000001</v>
      </c>
      <c r="M83" s="153"/>
      <c r="N83" s="153"/>
      <c r="O83" s="153"/>
      <c r="P83" s="153"/>
      <c r="Q83" s="153"/>
      <c r="R83" s="153"/>
      <c r="S83" s="153"/>
      <c r="T83" s="153"/>
      <c r="U83" s="153"/>
      <c r="V83" s="153"/>
      <c r="W83" s="153"/>
    </row>
    <row r="84" spans="1:23" ht="9" customHeight="1" thickTop="1" thickBot="1">
      <c r="A84" s="157"/>
      <c r="B84" s="355"/>
      <c r="C84" s="355"/>
      <c r="D84" s="355"/>
      <c r="E84" s="355"/>
      <c r="F84" s="355"/>
      <c r="G84" s="355"/>
      <c r="H84" s="355"/>
      <c r="I84" s="355"/>
      <c r="J84" s="355"/>
      <c r="K84" s="355"/>
      <c r="L84" s="355"/>
      <c r="M84" s="153"/>
      <c r="N84" s="153"/>
      <c r="O84" s="153"/>
      <c r="P84" s="153"/>
      <c r="Q84" s="153"/>
      <c r="R84" s="153"/>
      <c r="S84" s="153"/>
      <c r="T84" s="153"/>
      <c r="U84" s="153"/>
      <c r="V84" s="153"/>
      <c r="W84" s="153"/>
    </row>
    <row r="85" spans="1:23" ht="18.75" thickTop="1">
      <c r="A85" s="156"/>
      <c r="B85" s="154"/>
      <c r="C85" s="154"/>
      <c r="D85" s="154"/>
      <c r="E85" s="154"/>
      <c r="F85" s="154"/>
      <c r="G85" s="154"/>
      <c r="H85" s="154"/>
      <c r="I85" s="154"/>
      <c r="J85" s="154"/>
      <c r="K85" s="154"/>
      <c r="L85" s="154"/>
      <c r="M85" s="153"/>
      <c r="N85" s="153"/>
      <c r="O85" s="153"/>
      <c r="P85" s="153"/>
      <c r="Q85" s="153"/>
      <c r="R85" s="153"/>
      <c r="S85" s="153"/>
      <c r="T85" s="153"/>
      <c r="U85" s="153"/>
      <c r="V85" s="153"/>
      <c r="W85" s="153"/>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7">
    <pageSetUpPr fitToPage="1"/>
  </sheetPr>
  <dimension ref="A1:O59"/>
  <sheetViews>
    <sheetView topLeftCell="C1" zoomScaleNormal="100" workbookViewId="0"/>
  </sheetViews>
  <sheetFormatPr baseColWidth="10" defaultColWidth="9.140625" defaultRowHeight="12.75"/>
  <cols>
    <col min="1" max="1" width="3" style="173" hidden="1" customWidth="1"/>
    <col min="2" max="2" width="6" style="173" hidden="1" customWidth="1"/>
    <col min="3" max="3" width="81.5703125" style="173" customWidth="1"/>
    <col min="4" max="9" width="8.28515625" style="173" bestFit="1" customWidth="1"/>
    <col min="10" max="10" width="8.28515625" style="173" customWidth="1"/>
    <col min="11" max="11" width="8.28515625" style="173" bestFit="1" customWidth="1"/>
    <col min="12" max="13" width="8.28515625" style="173" customWidth="1"/>
    <col min="14" max="14" width="8.28515625" style="173" bestFit="1" customWidth="1"/>
    <col min="15" max="256" width="9.140625" style="173"/>
    <col min="257" max="258" width="0" style="173" hidden="1" customWidth="1"/>
    <col min="259" max="259" width="81.5703125" style="173" customWidth="1"/>
    <col min="260" max="265" width="8.28515625" style="173" bestFit="1" customWidth="1"/>
    <col min="266" max="266" width="8.28515625" style="173" customWidth="1"/>
    <col min="267" max="267" width="8.28515625" style="173" bestFit="1" customWidth="1"/>
    <col min="268" max="269" width="8.28515625" style="173" customWidth="1"/>
    <col min="270" max="270" width="8.28515625" style="173" bestFit="1" customWidth="1"/>
    <col min="271" max="512" width="9.140625" style="173"/>
    <col min="513" max="514" width="0" style="173" hidden="1" customWidth="1"/>
    <col min="515" max="515" width="81.5703125" style="173" customWidth="1"/>
    <col min="516" max="521" width="8.28515625" style="173" bestFit="1" customWidth="1"/>
    <col min="522" max="522" width="8.28515625" style="173" customWidth="1"/>
    <col min="523" max="523" width="8.28515625" style="173" bestFit="1" customWidth="1"/>
    <col min="524" max="525" width="8.28515625" style="173" customWidth="1"/>
    <col min="526" max="526" width="8.28515625" style="173" bestFit="1" customWidth="1"/>
    <col min="527" max="768" width="9.140625" style="173"/>
    <col min="769" max="770" width="0" style="173" hidden="1" customWidth="1"/>
    <col min="771" max="771" width="81.5703125" style="173" customWidth="1"/>
    <col min="772" max="777" width="8.28515625" style="173" bestFit="1" customWidth="1"/>
    <col min="778" max="778" width="8.28515625" style="173" customWidth="1"/>
    <col min="779" max="779" width="8.28515625" style="173" bestFit="1" customWidth="1"/>
    <col min="780" max="781" width="8.28515625" style="173" customWidth="1"/>
    <col min="782" max="782" width="8.28515625" style="173" bestFit="1" customWidth="1"/>
    <col min="783" max="1024" width="9.140625" style="173"/>
    <col min="1025" max="1026" width="0" style="173" hidden="1" customWidth="1"/>
    <col min="1027" max="1027" width="81.5703125" style="173" customWidth="1"/>
    <col min="1028" max="1033" width="8.28515625" style="173" bestFit="1" customWidth="1"/>
    <col min="1034" max="1034" width="8.28515625" style="173" customWidth="1"/>
    <col min="1035" max="1035" width="8.28515625" style="173" bestFit="1" customWidth="1"/>
    <col min="1036" max="1037" width="8.28515625" style="173" customWidth="1"/>
    <col min="1038" max="1038" width="8.28515625" style="173" bestFit="1" customWidth="1"/>
    <col min="1039" max="1280" width="9.140625" style="173"/>
    <col min="1281" max="1282" width="0" style="173" hidden="1" customWidth="1"/>
    <col min="1283" max="1283" width="81.5703125" style="173" customWidth="1"/>
    <col min="1284" max="1289" width="8.28515625" style="173" bestFit="1" customWidth="1"/>
    <col min="1290" max="1290" width="8.28515625" style="173" customWidth="1"/>
    <col min="1291" max="1291" width="8.28515625" style="173" bestFit="1" customWidth="1"/>
    <col min="1292" max="1293" width="8.28515625" style="173" customWidth="1"/>
    <col min="1294" max="1294" width="8.28515625" style="173" bestFit="1" customWidth="1"/>
    <col min="1295" max="1536" width="9.140625" style="173"/>
    <col min="1537" max="1538" width="0" style="173" hidden="1" customWidth="1"/>
    <col min="1539" max="1539" width="81.5703125" style="173" customWidth="1"/>
    <col min="1540" max="1545" width="8.28515625" style="173" bestFit="1" customWidth="1"/>
    <col min="1546" max="1546" width="8.28515625" style="173" customWidth="1"/>
    <col min="1547" max="1547" width="8.28515625" style="173" bestFit="1" customWidth="1"/>
    <col min="1548" max="1549" width="8.28515625" style="173" customWidth="1"/>
    <col min="1550" max="1550" width="8.28515625" style="173" bestFit="1" customWidth="1"/>
    <col min="1551" max="1792" width="9.140625" style="173"/>
    <col min="1793" max="1794" width="0" style="173" hidden="1" customWidth="1"/>
    <col min="1795" max="1795" width="81.5703125" style="173" customWidth="1"/>
    <col min="1796" max="1801" width="8.28515625" style="173" bestFit="1" customWidth="1"/>
    <col min="1802" max="1802" width="8.28515625" style="173" customWidth="1"/>
    <col min="1803" max="1803" width="8.28515625" style="173" bestFit="1" customWidth="1"/>
    <col min="1804" max="1805" width="8.28515625" style="173" customWidth="1"/>
    <col min="1806" max="1806" width="8.28515625" style="173" bestFit="1" customWidth="1"/>
    <col min="1807" max="2048" width="9.140625" style="173"/>
    <col min="2049" max="2050" width="0" style="173" hidden="1" customWidth="1"/>
    <col min="2051" max="2051" width="81.5703125" style="173" customWidth="1"/>
    <col min="2052" max="2057" width="8.28515625" style="173" bestFit="1" customWidth="1"/>
    <col min="2058" max="2058" width="8.28515625" style="173" customWidth="1"/>
    <col min="2059" max="2059" width="8.28515625" style="173" bestFit="1" customWidth="1"/>
    <col min="2060" max="2061" width="8.28515625" style="173" customWidth="1"/>
    <col min="2062" max="2062" width="8.28515625" style="173" bestFit="1" customWidth="1"/>
    <col min="2063" max="2304" width="9.140625" style="173"/>
    <col min="2305" max="2306" width="0" style="173" hidden="1" customWidth="1"/>
    <col min="2307" max="2307" width="81.5703125" style="173" customWidth="1"/>
    <col min="2308" max="2313" width="8.28515625" style="173" bestFit="1" customWidth="1"/>
    <col min="2314" max="2314" width="8.28515625" style="173" customWidth="1"/>
    <col min="2315" max="2315" width="8.28515625" style="173" bestFit="1" customWidth="1"/>
    <col min="2316" max="2317" width="8.28515625" style="173" customWidth="1"/>
    <col min="2318" max="2318" width="8.28515625" style="173" bestFit="1" customWidth="1"/>
    <col min="2319" max="2560" width="9.140625" style="173"/>
    <col min="2561" max="2562" width="0" style="173" hidden="1" customWidth="1"/>
    <col min="2563" max="2563" width="81.5703125" style="173" customWidth="1"/>
    <col min="2564" max="2569" width="8.28515625" style="173" bestFit="1" customWidth="1"/>
    <col min="2570" max="2570" width="8.28515625" style="173" customWidth="1"/>
    <col min="2571" max="2571" width="8.28515625" style="173" bestFit="1" customWidth="1"/>
    <col min="2572" max="2573" width="8.28515625" style="173" customWidth="1"/>
    <col min="2574" max="2574" width="8.28515625" style="173" bestFit="1" customWidth="1"/>
    <col min="2575" max="2816" width="9.140625" style="173"/>
    <col min="2817" max="2818" width="0" style="173" hidden="1" customWidth="1"/>
    <col min="2819" max="2819" width="81.5703125" style="173" customWidth="1"/>
    <col min="2820" max="2825" width="8.28515625" style="173" bestFit="1" customWidth="1"/>
    <col min="2826" max="2826" width="8.28515625" style="173" customWidth="1"/>
    <col min="2827" max="2827" width="8.28515625" style="173" bestFit="1" customWidth="1"/>
    <col min="2828" max="2829" width="8.28515625" style="173" customWidth="1"/>
    <col min="2830" max="2830" width="8.28515625" style="173" bestFit="1" customWidth="1"/>
    <col min="2831" max="3072" width="9.140625" style="173"/>
    <col min="3073" max="3074" width="0" style="173" hidden="1" customWidth="1"/>
    <col min="3075" max="3075" width="81.5703125" style="173" customWidth="1"/>
    <col min="3076" max="3081" width="8.28515625" style="173" bestFit="1" customWidth="1"/>
    <col min="3082" max="3082" width="8.28515625" style="173" customWidth="1"/>
    <col min="3083" max="3083" width="8.28515625" style="173" bestFit="1" customWidth="1"/>
    <col min="3084" max="3085" width="8.28515625" style="173" customWidth="1"/>
    <col min="3086" max="3086" width="8.28515625" style="173" bestFit="1" customWidth="1"/>
    <col min="3087" max="3328" width="9.140625" style="173"/>
    <col min="3329" max="3330" width="0" style="173" hidden="1" customWidth="1"/>
    <col min="3331" max="3331" width="81.5703125" style="173" customWidth="1"/>
    <col min="3332" max="3337" width="8.28515625" style="173" bestFit="1" customWidth="1"/>
    <col min="3338" max="3338" width="8.28515625" style="173" customWidth="1"/>
    <col min="3339" max="3339" width="8.28515625" style="173" bestFit="1" customWidth="1"/>
    <col min="3340" max="3341" width="8.28515625" style="173" customWidth="1"/>
    <col min="3342" max="3342" width="8.28515625" style="173" bestFit="1" customWidth="1"/>
    <col min="3343" max="3584" width="9.140625" style="173"/>
    <col min="3585" max="3586" width="0" style="173" hidden="1" customWidth="1"/>
    <col min="3587" max="3587" width="81.5703125" style="173" customWidth="1"/>
    <col min="3588" max="3593" width="8.28515625" style="173" bestFit="1" customWidth="1"/>
    <col min="3594" max="3594" width="8.28515625" style="173" customWidth="1"/>
    <col min="3595" max="3595" width="8.28515625" style="173" bestFit="1" customWidth="1"/>
    <col min="3596" max="3597" width="8.28515625" style="173" customWidth="1"/>
    <col min="3598" max="3598" width="8.28515625" style="173" bestFit="1" customWidth="1"/>
    <col min="3599" max="3840" width="9.140625" style="173"/>
    <col min="3841" max="3842" width="0" style="173" hidden="1" customWidth="1"/>
    <col min="3843" max="3843" width="81.5703125" style="173" customWidth="1"/>
    <col min="3844" max="3849" width="8.28515625" style="173" bestFit="1" customWidth="1"/>
    <col min="3850" max="3850" width="8.28515625" style="173" customWidth="1"/>
    <col min="3851" max="3851" width="8.28515625" style="173" bestFit="1" customWidth="1"/>
    <col min="3852" max="3853" width="8.28515625" style="173" customWidth="1"/>
    <col min="3854" max="3854" width="8.28515625" style="173" bestFit="1" customWidth="1"/>
    <col min="3855" max="4096" width="9.140625" style="173"/>
    <col min="4097" max="4098" width="0" style="173" hidden="1" customWidth="1"/>
    <col min="4099" max="4099" width="81.5703125" style="173" customWidth="1"/>
    <col min="4100" max="4105" width="8.28515625" style="173" bestFit="1" customWidth="1"/>
    <col min="4106" max="4106" width="8.28515625" style="173" customWidth="1"/>
    <col min="4107" max="4107" width="8.28515625" style="173" bestFit="1" customWidth="1"/>
    <col min="4108" max="4109" width="8.28515625" style="173" customWidth="1"/>
    <col min="4110" max="4110" width="8.28515625" style="173" bestFit="1" customWidth="1"/>
    <col min="4111" max="4352" width="9.140625" style="173"/>
    <col min="4353" max="4354" width="0" style="173" hidden="1" customWidth="1"/>
    <col min="4355" max="4355" width="81.5703125" style="173" customWidth="1"/>
    <col min="4356" max="4361" width="8.28515625" style="173" bestFit="1" customWidth="1"/>
    <col min="4362" max="4362" width="8.28515625" style="173" customWidth="1"/>
    <col min="4363" max="4363" width="8.28515625" style="173" bestFit="1" customWidth="1"/>
    <col min="4364" max="4365" width="8.28515625" style="173" customWidth="1"/>
    <col min="4366" max="4366" width="8.28515625" style="173" bestFit="1" customWidth="1"/>
    <col min="4367" max="4608" width="9.140625" style="173"/>
    <col min="4609" max="4610" width="0" style="173" hidden="1" customWidth="1"/>
    <col min="4611" max="4611" width="81.5703125" style="173" customWidth="1"/>
    <col min="4612" max="4617" width="8.28515625" style="173" bestFit="1" customWidth="1"/>
    <col min="4618" max="4618" width="8.28515625" style="173" customWidth="1"/>
    <col min="4619" max="4619" width="8.28515625" style="173" bestFit="1" customWidth="1"/>
    <col min="4620" max="4621" width="8.28515625" style="173" customWidth="1"/>
    <col min="4622" max="4622" width="8.28515625" style="173" bestFit="1" customWidth="1"/>
    <col min="4623" max="4864" width="9.140625" style="173"/>
    <col min="4865" max="4866" width="0" style="173" hidden="1" customWidth="1"/>
    <col min="4867" max="4867" width="81.5703125" style="173" customWidth="1"/>
    <col min="4868" max="4873" width="8.28515625" style="173" bestFit="1" customWidth="1"/>
    <col min="4874" max="4874" width="8.28515625" style="173" customWidth="1"/>
    <col min="4875" max="4875" width="8.28515625" style="173" bestFit="1" customWidth="1"/>
    <col min="4876" max="4877" width="8.28515625" style="173" customWidth="1"/>
    <col min="4878" max="4878" width="8.28515625" style="173" bestFit="1" customWidth="1"/>
    <col min="4879" max="5120" width="9.140625" style="173"/>
    <col min="5121" max="5122" width="0" style="173" hidden="1" customWidth="1"/>
    <col min="5123" max="5123" width="81.5703125" style="173" customWidth="1"/>
    <col min="5124" max="5129" width="8.28515625" style="173" bestFit="1" customWidth="1"/>
    <col min="5130" max="5130" width="8.28515625" style="173" customWidth="1"/>
    <col min="5131" max="5131" width="8.28515625" style="173" bestFit="1" customWidth="1"/>
    <col min="5132" max="5133" width="8.28515625" style="173" customWidth="1"/>
    <col min="5134" max="5134" width="8.28515625" style="173" bestFit="1" customWidth="1"/>
    <col min="5135" max="5376" width="9.140625" style="173"/>
    <col min="5377" max="5378" width="0" style="173" hidden="1" customWidth="1"/>
    <col min="5379" max="5379" width="81.5703125" style="173" customWidth="1"/>
    <col min="5380" max="5385" width="8.28515625" style="173" bestFit="1" customWidth="1"/>
    <col min="5386" max="5386" width="8.28515625" style="173" customWidth="1"/>
    <col min="5387" max="5387" width="8.28515625" style="173" bestFit="1" customWidth="1"/>
    <col min="5388" max="5389" width="8.28515625" style="173" customWidth="1"/>
    <col min="5390" max="5390" width="8.28515625" style="173" bestFit="1" customWidth="1"/>
    <col min="5391" max="5632" width="9.140625" style="173"/>
    <col min="5633" max="5634" width="0" style="173" hidden="1" customWidth="1"/>
    <col min="5635" max="5635" width="81.5703125" style="173" customWidth="1"/>
    <col min="5636" max="5641" width="8.28515625" style="173" bestFit="1" customWidth="1"/>
    <col min="5642" max="5642" width="8.28515625" style="173" customWidth="1"/>
    <col min="5643" max="5643" width="8.28515625" style="173" bestFit="1" customWidth="1"/>
    <col min="5644" max="5645" width="8.28515625" style="173" customWidth="1"/>
    <col min="5646" max="5646" width="8.28515625" style="173" bestFit="1" customWidth="1"/>
    <col min="5647" max="5888" width="9.140625" style="173"/>
    <col min="5889" max="5890" width="0" style="173" hidden="1" customWidth="1"/>
    <col min="5891" max="5891" width="81.5703125" style="173" customWidth="1"/>
    <col min="5892" max="5897" width="8.28515625" style="173" bestFit="1" customWidth="1"/>
    <col min="5898" max="5898" width="8.28515625" style="173" customWidth="1"/>
    <col min="5899" max="5899" width="8.28515625" style="173" bestFit="1" customWidth="1"/>
    <col min="5900" max="5901" width="8.28515625" style="173" customWidth="1"/>
    <col min="5902" max="5902" width="8.28515625" style="173" bestFit="1" customWidth="1"/>
    <col min="5903" max="6144" width="9.140625" style="173"/>
    <col min="6145" max="6146" width="0" style="173" hidden="1" customWidth="1"/>
    <col min="6147" max="6147" width="81.5703125" style="173" customWidth="1"/>
    <col min="6148" max="6153" width="8.28515625" style="173" bestFit="1" customWidth="1"/>
    <col min="6154" max="6154" width="8.28515625" style="173" customWidth="1"/>
    <col min="6155" max="6155" width="8.28515625" style="173" bestFit="1" customWidth="1"/>
    <col min="6156" max="6157" width="8.28515625" style="173" customWidth="1"/>
    <col min="6158" max="6158" width="8.28515625" style="173" bestFit="1" customWidth="1"/>
    <col min="6159" max="6400" width="9.140625" style="173"/>
    <col min="6401" max="6402" width="0" style="173" hidden="1" customWidth="1"/>
    <col min="6403" max="6403" width="81.5703125" style="173" customWidth="1"/>
    <col min="6404" max="6409" width="8.28515625" style="173" bestFit="1" customWidth="1"/>
    <col min="6410" max="6410" width="8.28515625" style="173" customWidth="1"/>
    <col min="6411" max="6411" width="8.28515625" style="173" bestFit="1" customWidth="1"/>
    <col min="6412" max="6413" width="8.28515625" style="173" customWidth="1"/>
    <col min="6414" max="6414" width="8.28515625" style="173" bestFit="1" customWidth="1"/>
    <col min="6415" max="6656" width="9.140625" style="173"/>
    <col min="6657" max="6658" width="0" style="173" hidden="1" customWidth="1"/>
    <col min="6659" max="6659" width="81.5703125" style="173" customWidth="1"/>
    <col min="6660" max="6665" width="8.28515625" style="173" bestFit="1" customWidth="1"/>
    <col min="6666" max="6666" width="8.28515625" style="173" customWidth="1"/>
    <col min="6667" max="6667" width="8.28515625" style="173" bestFit="1" customWidth="1"/>
    <col min="6668" max="6669" width="8.28515625" style="173" customWidth="1"/>
    <col min="6670" max="6670" width="8.28515625" style="173" bestFit="1" customWidth="1"/>
    <col min="6671" max="6912" width="9.140625" style="173"/>
    <col min="6913" max="6914" width="0" style="173" hidden="1" customWidth="1"/>
    <col min="6915" max="6915" width="81.5703125" style="173" customWidth="1"/>
    <col min="6916" max="6921" width="8.28515625" style="173" bestFit="1" customWidth="1"/>
    <col min="6922" max="6922" width="8.28515625" style="173" customWidth="1"/>
    <col min="6923" max="6923" width="8.28515625" style="173" bestFit="1" customWidth="1"/>
    <col min="6924" max="6925" width="8.28515625" style="173" customWidth="1"/>
    <col min="6926" max="6926" width="8.28515625" style="173" bestFit="1" customWidth="1"/>
    <col min="6927" max="7168" width="9.140625" style="173"/>
    <col min="7169" max="7170" width="0" style="173" hidden="1" customWidth="1"/>
    <col min="7171" max="7171" width="81.5703125" style="173" customWidth="1"/>
    <col min="7172" max="7177" width="8.28515625" style="173" bestFit="1" customWidth="1"/>
    <col min="7178" max="7178" width="8.28515625" style="173" customWidth="1"/>
    <col min="7179" max="7179" width="8.28515625" style="173" bestFit="1" customWidth="1"/>
    <col min="7180" max="7181" width="8.28515625" style="173" customWidth="1"/>
    <col min="7182" max="7182" width="8.28515625" style="173" bestFit="1" customWidth="1"/>
    <col min="7183" max="7424" width="9.140625" style="173"/>
    <col min="7425" max="7426" width="0" style="173" hidden="1" customWidth="1"/>
    <col min="7427" max="7427" width="81.5703125" style="173" customWidth="1"/>
    <col min="7428" max="7433" width="8.28515625" style="173" bestFit="1" customWidth="1"/>
    <col min="7434" max="7434" width="8.28515625" style="173" customWidth="1"/>
    <col min="7435" max="7435" width="8.28515625" style="173" bestFit="1" customWidth="1"/>
    <col min="7436" max="7437" width="8.28515625" style="173" customWidth="1"/>
    <col min="7438" max="7438" width="8.28515625" style="173" bestFit="1" customWidth="1"/>
    <col min="7439" max="7680" width="9.140625" style="173"/>
    <col min="7681" max="7682" width="0" style="173" hidden="1" customWidth="1"/>
    <col min="7683" max="7683" width="81.5703125" style="173" customWidth="1"/>
    <col min="7684" max="7689" width="8.28515625" style="173" bestFit="1" customWidth="1"/>
    <col min="7690" max="7690" width="8.28515625" style="173" customWidth="1"/>
    <col min="7691" max="7691" width="8.28515625" style="173" bestFit="1" customWidth="1"/>
    <col min="7692" max="7693" width="8.28515625" style="173" customWidth="1"/>
    <col min="7694" max="7694" width="8.28515625" style="173" bestFit="1" customWidth="1"/>
    <col min="7695" max="7936" width="9.140625" style="173"/>
    <col min="7937" max="7938" width="0" style="173" hidden="1" customWidth="1"/>
    <col min="7939" max="7939" width="81.5703125" style="173" customWidth="1"/>
    <col min="7940" max="7945" width="8.28515625" style="173" bestFit="1" customWidth="1"/>
    <col min="7946" max="7946" width="8.28515625" style="173" customWidth="1"/>
    <col min="7947" max="7947" width="8.28515625" style="173" bestFit="1" customWidth="1"/>
    <col min="7948" max="7949" width="8.28515625" style="173" customWidth="1"/>
    <col min="7950" max="7950" width="8.28515625" style="173" bestFit="1" customWidth="1"/>
    <col min="7951" max="8192" width="9.140625" style="173"/>
    <col min="8193" max="8194" width="0" style="173" hidden="1" customWidth="1"/>
    <col min="8195" max="8195" width="81.5703125" style="173" customWidth="1"/>
    <col min="8196" max="8201" width="8.28515625" style="173" bestFit="1" customWidth="1"/>
    <col min="8202" max="8202" width="8.28515625" style="173" customWidth="1"/>
    <col min="8203" max="8203" width="8.28515625" style="173" bestFit="1" customWidth="1"/>
    <col min="8204" max="8205" width="8.28515625" style="173" customWidth="1"/>
    <col min="8206" max="8206" width="8.28515625" style="173" bestFit="1" customWidth="1"/>
    <col min="8207" max="8448" width="9.140625" style="173"/>
    <col min="8449" max="8450" width="0" style="173" hidden="1" customWidth="1"/>
    <col min="8451" max="8451" width="81.5703125" style="173" customWidth="1"/>
    <col min="8452" max="8457" width="8.28515625" style="173" bestFit="1" customWidth="1"/>
    <col min="8458" max="8458" width="8.28515625" style="173" customWidth="1"/>
    <col min="8459" max="8459" width="8.28515625" style="173" bestFit="1" customWidth="1"/>
    <col min="8460" max="8461" width="8.28515625" style="173" customWidth="1"/>
    <col min="8462" max="8462" width="8.28515625" style="173" bestFit="1" customWidth="1"/>
    <col min="8463" max="8704" width="9.140625" style="173"/>
    <col min="8705" max="8706" width="0" style="173" hidden="1" customWidth="1"/>
    <col min="8707" max="8707" width="81.5703125" style="173" customWidth="1"/>
    <col min="8708" max="8713" width="8.28515625" style="173" bestFit="1" customWidth="1"/>
    <col min="8714" max="8714" width="8.28515625" style="173" customWidth="1"/>
    <col min="8715" max="8715" width="8.28515625" style="173" bestFit="1" customWidth="1"/>
    <col min="8716" max="8717" width="8.28515625" style="173" customWidth="1"/>
    <col min="8718" max="8718" width="8.28515625" style="173" bestFit="1" customWidth="1"/>
    <col min="8719" max="8960" width="9.140625" style="173"/>
    <col min="8961" max="8962" width="0" style="173" hidden="1" customWidth="1"/>
    <col min="8963" max="8963" width="81.5703125" style="173" customWidth="1"/>
    <col min="8964" max="8969" width="8.28515625" style="173" bestFit="1" customWidth="1"/>
    <col min="8970" max="8970" width="8.28515625" style="173" customWidth="1"/>
    <col min="8971" max="8971" width="8.28515625" style="173" bestFit="1" customWidth="1"/>
    <col min="8972" max="8973" width="8.28515625" style="173" customWidth="1"/>
    <col min="8974" max="8974" width="8.28515625" style="173" bestFit="1" customWidth="1"/>
    <col min="8975" max="9216" width="9.140625" style="173"/>
    <col min="9217" max="9218" width="0" style="173" hidden="1" customWidth="1"/>
    <col min="9219" max="9219" width="81.5703125" style="173" customWidth="1"/>
    <col min="9220" max="9225" width="8.28515625" style="173" bestFit="1" customWidth="1"/>
    <col min="9226" max="9226" width="8.28515625" style="173" customWidth="1"/>
    <col min="9227" max="9227" width="8.28515625" style="173" bestFit="1" customWidth="1"/>
    <col min="9228" max="9229" width="8.28515625" style="173" customWidth="1"/>
    <col min="9230" max="9230" width="8.28515625" style="173" bestFit="1" customWidth="1"/>
    <col min="9231" max="9472" width="9.140625" style="173"/>
    <col min="9473" max="9474" width="0" style="173" hidden="1" customWidth="1"/>
    <col min="9475" max="9475" width="81.5703125" style="173" customWidth="1"/>
    <col min="9476" max="9481" width="8.28515625" style="173" bestFit="1" customWidth="1"/>
    <col min="9482" max="9482" width="8.28515625" style="173" customWidth="1"/>
    <col min="9483" max="9483" width="8.28515625" style="173" bestFit="1" customWidth="1"/>
    <col min="9484" max="9485" width="8.28515625" style="173" customWidth="1"/>
    <col min="9486" max="9486" width="8.28515625" style="173" bestFit="1" customWidth="1"/>
    <col min="9487" max="9728" width="9.140625" style="173"/>
    <col min="9729" max="9730" width="0" style="173" hidden="1" customWidth="1"/>
    <col min="9731" max="9731" width="81.5703125" style="173" customWidth="1"/>
    <col min="9732" max="9737" width="8.28515625" style="173" bestFit="1" customWidth="1"/>
    <col min="9738" max="9738" width="8.28515625" style="173" customWidth="1"/>
    <col min="9739" max="9739" width="8.28515625" style="173" bestFit="1" customWidth="1"/>
    <col min="9740" max="9741" width="8.28515625" style="173" customWidth="1"/>
    <col min="9742" max="9742" width="8.28515625" style="173" bestFit="1" customWidth="1"/>
    <col min="9743" max="9984" width="9.140625" style="173"/>
    <col min="9985" max="9986" width="0" style="173" hidden="1" customWidth="1"/>
    <col min="9987" max="9987" width="81.5703125" style="173" customWidth="1"/>
    <col min="9988" max="9993" width="8.28515625" style="173" bestFit="1" customWidth="1"/>
    <col min="9994" max="9994" width="8.28515625" style="173" customWidth="1"/>
    <col min="9995" max="9995" width="8.28515625" style="173" bestFit="1" customWidth="1"/>
    <col min="9996" max="9997" width="8.28515625" style="173" customWidth="1"/>
    <col min="9998" max="9998" width="8.28515625" style="173" bestFit="1" customWidth="1"/>
    <col min="9999" max="10240" width="9.140625" style="173"/>
    <col min="10241" max="10242" width="0" style="173" hidden="1" customWidth="1"/>
    <col min="10243" max="10243" width="81.5703125" style="173" customWidth="1"/>
    <col min="10244" max="10249" width="8.28515625" style="173" bestFit="1" customWidth="1"/>
    <col min="10250" max="10250" width="8.28515625" style="173" customWidth="1"/>
    <col min="10251" max="10251" width="8.28515625" style="173" bestFit="1" customWidth="1"/>
    <col min="10252" max="10253" width="8.28515625" style="173" customWidth="1"/>
    <col min="10254" max="10254" width="8.28515625" style="173" bestFit="1" customWidth="1"/>
    <col min="10255" max="10496" width="9.140625" style="173"/>
    <col min="10497" max="10498" width="0" style="173" hidden="1" customWidth="1"/>
    <col min="10499" max="10499" width="81.5703125" style="173" customWidth="1"/>
    <col min="10500" max="10505" width="8.28515625" style="173" bestFit="1" customWidth="1"/>
    <col min="10506" max="10506" width="8.28515625" style="173" customWidth="1"/>
    <col min="10507" max="10507" width="8.28515625" style="173" bestFit="1" customWidth="1"/>
    <col min="10508" max="10509" width="8.28515625" style="173" customWidth="1"/>
    <col min="10510" max="10510" width="8.28515625" style="173" bestFit="1" customWidth="1"/>
    <col min="10511" max="10752" width="9.140625" style="173"/>
    <col min="10753" max="10754" width="0" style="173" hidden="1" customWidth="1"/>
    <col min="10755" max="10755" width="81.5703125" style="173" customWidth="1"/>
    <col min="10756" max="10761" width="8.28515625" style="173" bestFit="1" customWidth="1"/>
    <col min="10762" max="10762" width="8.28515625" style="173" customWidth="1"/>
    <col min="10763" max="10763" width="8.28515625" style="173" bestFit="1" customWidth="1"/>
    <col min="10764" max="10765" width="8.28515625" style="173" customWidth="1"/>
    <col min="10766" max="10766" width="8.28515625" style="173" bestFit="1" customWidth="1"/>
    <col min="10767" max="11008" width="9.140625" style="173"/>
    <col min="11009" max="11010" width="0" style="173" hidden="1" customWidth="1"/>
    <col min="11011" max="11011" width="81.5703125" style="173" customWidth="1"/>
    <col min="11012" max="11017" width="8.28515625" style="173" bestFit="1" customWidth="1"/>
    <col min="11018" max="11018" width="8.28515625" style="173" customWidth="1"/>
    <col min="11019" max="11019" width="8.28515625" style="173" bestFit="1" customWidth="1"/>
    <col min="11020" max="11021" width="8.28515625" style="173" customWidth="1"/>
    <col min="11022" max="11022" width="8.28515625" style="173" bestFit="1" customWidth="1"/>
    <col min="11023" max="11264" width="9.140625" style="173"/>
    <col min="11265" max="11266" width="0" style="173" hidden="1" customWidth="1"/>
    <col min="11267" max="11267" width="81.5703125" style="173" customWidth="1"/>
    <col min="11268" max="11273" width="8.28515625" style="173" bestFit="1" customWidth="1"/>
    <col min="11274" max="11274" width="8.28515625" style="173" customWidth="1"/>
    <col min="11275" max="11275" width="8.28515625" style="173" bestFit="1" customWidth="1"/>
    <col min="11276" max="11277" width="8.28515625" style="173" customWidth="1"/>
    <col min="11278" max="11278" width="8.28515625" style="173" bestFit="1" customWidth="1"/>
    <col min="11279" max="11520" width="9.140625" style="173"/>
    <col min="11521" max="11522" width="0" style="173" hidden="1" customWidth="1"/>
    <col min="11523" max="11523" width="81.5703125" style="173" customWidth="1"/>
    <col min="11524" max="11529" width="8.28515625" style="173" bestFit="1" customWidth="1"/>
    <col min="11530" max="11530" width="8.28515625" style="173" customWidth="1"/>
    <col min="11531" max="11531" width="8.28515625" style="173" bestFit="1" customWidth="1"/>
    <col min="11532" max="11533" width="8.28515625" style="173" customWidth="1"/>
    <col min="11534" max="11534" width="8.28515625" style="173" bestFit="1" customWidth="1"/>
    <col min="11535" max="11776" width="9.140625" style="173"/>
    <col min="11777" max="11778" width="0" style="173" hidden="1" customWidth="1"/>
    <col min="11779" max="11779" width="81.5703125" style="173" customWidth="1"/>
    <col min="11780" max="11785" width="8.28515625" style="173" bestFit="1" customWidth="1"/>
    <col min="11786" max="11786" width="8.28515625" style="173" customWidth="1"/>
    <col min="11787" max="11787" width="8.28515625" style="173" bestFit="1" customWidth="1"/>
    <col min="11788" max="11789" width="8.28515625" style="173" customWidth="1"/>
    <col min="11790" max="11790" width="8.28515625" style="173" bestFit="1" customWidth="1"/>
    <col min="11791" max="12032" width="9.140625" style="173"/>
    <col min="12033" max="12034" width="0" style="173" hidden="1" customWidth="1"/>
    <col min="12035" max="12035" width="81.5703125" style="173" customWidth="1"/>
    <col min="12036" max="12041" width="8.28515625" style="173" bestFit="1" customWidth="1"/>
    <col min="12042" max="12042" width="8.28515625" style="173" customWidth="1"/>
    <col min="12043" max="12043" width="8.28515625" style="173" bestFit="1" customWidth="1"/>
    <col min="12044" max="12045" width="8.28515625" style="173" customWidth="1"/>
    <col min="12046" max="12046" width="8.28515625" style="173" bestFit="1" customWidth="1"/>
    <col min="12047" max="12288" width="9.140625" style="173"/>
    <col min="12289" max="12290" width="0" style="173" hidden="1" customWidth="1"/>
    <col min="12291" max="12291" width="81.5703125" style="173" customWidth="1"/>
    <col min="12292" max="12297" width="8.28515625" style="173" bestFit="1" customWidth="1"/>
    <col min="12298" max="12298" width="8.28515625" style="173" customWidth="1"/>
    <col min="12299" max="12299" width="8.28515625" style="173" bestFit="1" customWidth="1"/>
    <col min="12300" max="12301" width="8.28515625" style="173" customWidth="1"/>
    <col min="12302" max="12302" width="8.28515625" style="173" bestFit="1" customWidth="1"/>
    <col min="12303" max="12544" width="9.140625" style="173"/>
    <col min="12545" max="12546" width="0" style="173" hidden="1" customWidth="1"/>
    <col min="12547" max="12547" width="81.5703125" style="173" customWidth="1"/>
    <col min="12548" max="12553" width="8.28515625" style="173" bestFit="1" customWidth="1"/>
    <col min="12554" max="12554" width="8.28515625" style="173" customWidth="1"/>
    <col min="12555" max="12555" width="8.28515625" style="173" bestFit="1" customWidth="1"/>
    <col min="12556" max="12557" width="8.28515625" style="173" customWidth="1"/>
    <col min="12558" max="12558" width="8.28515625" style="173" bestFit="1" customWidth="1"/>
    <col min="12559" max="12800" width="9.140625" style="173"/>
    <col min="12801" max="12802" width="0" style="173" hidden="1" customWidth="1"/>
    <col min="12803" max="12803" width="81.5703125" style="173" customWidth="1"/>
    <col min="12804" max="12809" width="8.28515625" style="173" bestFit="1" customWidth="1"/>
    <col min="12810" max="12810" width="8.28515625" style="173" customWidth="1"/>
    <col min="12811" max="12811" width="8.28515625" style="173" bestFit="1" customWidth="1"/>
    <col min="12812" max="12813" width="8.28515625" style="173" customWidth="1"/>
    <col min="12814" max="12814" width="8.28515625" style="173" bestFit="1" customWidth="1"/>
    <col min="12815" max="13056" width="9.140625" style="173"/>
    <col min="13057" max="13058" width="0" style="173" hidden="1" customWidth="1"/>
    <col min="13059" max="13059" width="81.5703125" style="173" customWidth="1"/>
    <col min="13060" max="13065" width="8.28515625" style="173" bestFit="1" customWidth="1"/>
    <col min="13066" max="13066" width="8.28515625" style="173" customWidth="1"/>
    <col min="13067" max="13067" width="8.28515625" style="173" bestFit="1" customWidth="1"/>
    <col min="13068" max="13069" width="8.28515625" style="173" customWidth="1"/>
    <col min="13070" max="13070" width="8.28515625" style="173" bestFit="1" customWidth="1"/>
    <col min="13071" max="13312" width="9.140625" style="173"/>
    <col min="13313" max="13314" width="0" style="173" hidden="1" customWidth="1"/>
    <col min="13315" max="13315" width="81.5703125" style="173" customWidth="1"/>
    <col min="13316" max="13321" width="8.28515625" style="173" bestFit="1" customWidth="1"/>
    <col min="13322" max="13322" width="8.28515625" style="173" customWidth="1"/>
    <col min="13323" max="13323" width="8.28515625" style="173" bestFit="1" customWidth="1"/>
    <col min="13324" max="13325" width="8.28515625" style="173" customWidth="1"/>
    <col min="13326" max="13326" width="8.28515625" style="173" bestFit="1" customWidth="1"/>
    <col min="13327" max="13568" width="9.140625" style="173"/>
    <col min="13569" max="13570" width="0" style="173" hidden="1" customWidth="1"/>
    <col min="13571" max="13571" width="81.5703125" style="173" customWidth="1"/>
    <col min="13572" max="13577" width="8.28515625" style="173" bestFit="1" customWidth="1"/>
    <col min="13578" max="13578" width="8.28515625" style="173" customWidth="1"/>
    <col min="13579" max="13579" width="8.28515625" style="173" bestFit="1" customWidth="1"/>
    <col min="13580" max="13581" width="8.28515625" style="173" customWidth="1"/>
    <col min="13582" max="13582" width="8.28515625" style="173" bestFit="1" customWidth="1"/>
    <col min="13583" max="13824" width="9.140625" style="173"/>
    <col min="13825" max="13826" width="0" style="173" hidden="1" customWidth="1"/>
    <col min="13827" max="13827" width="81.5703125" style="173" customWidth="1"/>
    <col min="13828" max="13833" width="8.28515625" style="173" bestFit="1" customWidth="1"/>
    <col min="13834" max="13834" width="8.28515625" style="173" customWidth="1"/>
    <col min="13835" max="13835" width="8.28515625" style="173" bestFit="1" customWidth="1"/>
    <col min="13836" max="13837" width="8.28515625" style="173" customWidth="1"/>
    <col min="13838" max="13838" width="8.28515625" style="173" bestFit="1" customWidth="1"/>
    <col min="13839" max="14080" width="9.140625" style="173"/>
    <col min="14081" max="14082" width="0" style="173" hidden="1" customWidth="1"/>
    <col min="14083" max="14083" width="81.5703125" style="173" customWidth="1"/>
    <col min="14084" max="14089" width="8.28515625" style="173" bestFit="1" customWidth="1"/>
    <col min="14090" max="14090" width="8.28515625" style="173" customWidth="1"/>
    <col min="14091" max="14091" width="8.28515625" style="173" bestFit="1" customWidth="1"/>
    <col min="14092" max="14093" width="8.28515625" style="173" customWidth="1"/>
    <col min="14094" max="14094" width="8.28515625" style="173" bestFit="1" customWidth="1"/>
    <col min="14095" max="14336" width="9.140625" style="173"/>
    <col min="14337" max="14338" width="0" style="173" hidden="1" customWidth="1"/>
    <col min="14339" max="14339" width="81.5703125" style="173" customWidth="1"/>
    <col min="14340" max="14345" width="8.28515625" style="173" bestFit="1" customWidth="1"/>
    <col min="14346" max="14346" width="8.28515625" style="173" customWidth="1"/>
    <col min="14347" max="14347" width="8.28515625" style="173" bestFit="1" customWidth="1"/>
    <col min="14348" max="14349" width="8.28515625" style="173" customWidth="1"/>
    <col min="14350" max="14350" width="8.28515625" style="173" bestFit="1" customWidth="1"/>
    <col min="14351" max="14592" width="9.140625" style="173"/>
    <col min="14593" max="14594" width="0" style="173" hidden="1" customWidth="1"/>
    <col min="14595" max="14595" width="81.5703125" style="173" customWidth="1"/>
    <col min="14596" max="14601" width="8.28515625" style="173" bestFit="1" customWidth="1"/>
    <col min="14602" max="14602" width="8.28515625" style="173" customWidth="1"/>
    <col min="14603" max="14603" width="8.28515625" style="173" bestFit="1" customWidth="1"/>
    <col min="14604" max="14605" width="8.28515625" style="173" customWidth="1"/>
    <col min="14606" max="14606" width="8.28515625" style="173" bestFit="1" customWidth="1"/>
    <col min="14607" max="14848" width="9.140625" style="173"/>
    <col min="14849" max="14850" width="0" style="173" hidden="1" customWidth="1"/>
    <col min="14851" max="14851" width="81.5703125" style="173" customWidth="1"/>
    <col min="14852" max="14857" width="8.28515625" style="173" bestFit="1" customWidth="1"/>
    <col min="14858" max="14858" width="8.28515625" style="173" customWidth="1"/>
    <col min="14859" max="14859" width="8.28515625" style="173" bestFit="1" customWidth="1"/>
    <col min="14860" max="14861" width="8.28515625" style="173" customWidth="1"/>
    <col min="14862" max="14862" width="8.28515625" style="173" bestFit="1" customWidth="1"/>
    <col min="14863" max="15104" width="9.140625" style="173"/>
    <col min="15105" max="15106" width="0" style="173" hidden="1" customWidth="1"/>
    <col min="15107" max="15107" width="81.5703125" style="173" customWidth="1"/>
    <col min="15108" max="15113" width="8.28515625" style="173" bestFit="1" customWidth="1"/>
    <col min="15114" max="15114" width="8.28515625" style="173" customWidth="1"/>
    <col min="15115" max="15115" width="8.28515625" style="173" bestFit="1" customWidth="1"/>
    <col min="15116" max="15117" width="8.28515625" style="173" customWidth="1"/>
    <col min="15118" max="15118" width="8.28515625" style="173" bestFit="1" customWidth="1"/>
    <col min="15119" max="15360" width="9.140625" style="173"/>
    <col min="15361" max="15362" width="0" style="173" hidden="1" customWidth="1"/>
    <col min="15363" max="15363" width="81.5703125" style="173" customWidth="1"/>
    <col min="15364" max="15369" width="8.28515625" style="173" bestFit="1" customWidth="1"/>
    <col min="15370" max="15370" width="8.28515625" style="173" customWidth="1"/>
    <col min="15371" max="15371" width="8.28515625" style="173" bestFit="1" customWidth="1"/>
    <col min="15372" max="15373" width="8.28515625" style="173" customWidth="1"/>
    <col min="15374" max="15374" width="8.28515625" style="173" bestFit="1" customWidth="1"/>
    <col min="15375" max="15616" width="9.140625" style="173"/>
    <col min="15617" max="15618" width="0" style="173" hidden="1" customWidth="1"/>
    <col min="15619" max="15619" width="81.5703125" style="173" customWidth="1"/>
    <col min="15620" max="15625" width="8.28515625" style="173" bestFit="1" customWidth="1"/>
    <col min="15626" max="15626" width="8.28515625" style="173" customWidth="1"/>
    <col min="15627" max="15627" width="8.28515625" style="173" bestFit="1" customWidth="1"/>
    <col min="15628" max="15629" width="8.28515625" style="173" customWidth="1"/>
    <col min="15630" max="15630" width="8.28515625" style="173" bestFit="1" customWidth="1"/>
    <col min="15631" max="15872" width="9.140625" style="173"/>
    <col min="15873" max="15874" width="0" style="173" hidden="1" customWidth="1"/>
    <col min="15875" max="15875" width="81.5703125" style="173" customWidth="1"/>
    <col min="15876" max="15881" width="8.28515625" style="173" bestFit="1" customWidth="1"/>
    <col min="15882" max="15882" width="8.28515625" style="173" customWidth="1"/>
    <col min="15883" max="15883" width="8.28515625" style="173" bestFit="1" customWidth="1"/>
    <col min="15884" max="15885" width="8.28515625" style="173" customWidth="1"/>
    <col min="15886" max="15886" width="8.28515625" style="173" bestFit="1" customWidth="1"/>
    <col min="15887" max="16128" width="9.140625" style="173"/>
    <col min="16129" max="16130" width="0" style="173" hidden="1" customWidth="1"/>
    <col min="16131" max="16131" width="81.5703125" style="173" customWidth="1"/>
    <col min="16132" max="16137" width="8.28515625" style="173" bestFit="1" customWidth="1"/>
    <col min="16138" max="16138" width="8.28515625" style="173" customWidth="1"/>
    <col min="16139" max="16139" width="8.28515625" style="173" bestFit="1" customWidth="1"/>
    <col min="16140" max="16141" width="8.28515625" style="173" customWidth="1"/>
    <col min="16142" max="16142" width="8.28515625" style="173" bestFit="1" customWidth="1"/>
    <col min="16143" max="16384" width="9.140625" style="173"/>
  </cols>
  <sheetData>
    <row r="1" spans="1:14" s="191" customFormat="1" ht="18">
      <c r="A1" s="636"/>
      <c r="B1" s="636"/>
      <c r="C1" s="1026"/>
      <c r="D1" s="1026"/>
      <c r="E1" s="1026"/>
      <c r="F1" s="1026"/>
      <c r="G1" s="1026"/>
      <c r="H1" s="1026"/>
      <c r="I1" s="1026"/>
      <c r="J1" s="1026"/>
      <c r="K1" s="1026"/>
      <c r="L1" s="1026"/>
      <c r="M1" s="1026"/>
      <c r="N1" s="1026"/>
    </row>
    <row r="2" spans="1:14" s="191" customFormat="1" ht="18">
      <c r="A2" s="1027" t="s">
        <v>404</v>
      </c>
      <c r="B2" s="1027"/>
      <c r="C2" s="1027"/>
      <c r="D2" s="1027"/>
      <c r="E2" s="1027"/>
      <c r="F2" s="1027"/>
      <c r="G2" s="1027"/>
      <c r="H2" s="1027"/>
      <c r="I2" s="1027"/>
      <c r="J2" s="1027"/>
      <c r="K2" s="1027"/>
      <c r="L2" s="1027"/>
      <c r="M2" s="1027"/>
      <c r="N2" s="1027"/>
    </row>
    <row r="3" spans="1:14" s="191" customFormat="1" ht="18">
      <c r="A3" s="636"/>
      <c r="B3" s="636"/>
      <c r="C3" s="1027" t="s">
        <v>986</v>
      </c>
      <c r="D3" s="1027"/>
      <c r="E3" s="1027"/>
      <c r="F3" s="1027"/>
      <c r="G3" s="1027"/>
      <c r="H3" s="1027"/>
      <c r="I3" s="1027"/>
      <c r="J3" s="1027"/>
      <c r="K3" s="1027"/>
      <c r="L3" s="1027"/>
      <c r="M3" s="1027"/>
      <c r="N3" s="1027"/>
    </row>
    <row r="4" spans="1:14" s="191" customFormat="1" ht="18">
      <c r="A4" s="1028"/>
      <c r="B4" s="1027"/>
      <c r="C4" s="1027"/>
      <c r="D4" s="1027"/>
      <c r="E4" s="1027"/>
      <c r="F4" s="1027"/>
      <c r="G4" s="1027"/>
      <c r="H4" s="1027"/>
      <c r="I4" s="1027"/>
      <c r="J4" s="1027"/>
      <c r="K4" s="1027"/>
      <c r="L4" s="1027"/>
      <c r="M4" s="1027"/>
      <c r="N4" s="1027"/>
    </row>
    <row r="5" spans="1:14" s="188" customFormat="1" ht="13.5" thickBot="1">
      <c r="A5" s="190"/>
      <c r="B5" s="189"/>
      <c r="C5" s="189"/>
      <c r="D5" s="189"/>
      <c r="E5" s="189"/>
      <c r="F5" s="189"/>
      <c r="G5" s="189"/>
      <c r="H5" s="189"/>
      <c r="I5" s="189"/>
      <c r="J5" s="189"/>
      <c r="K5" s="189"/>
      <c r="L5" s="189"/>
      <c r="M5" s="189"/>
      <c r="N5" s="189"/>
    </row>
    <row r="6" spans="1:14" s="179" customFormat="1" ht="14.25" thickTop="1" thickBot="1">
      <c r="A6" s="153"/>
      <c r="B6" s="153"/>
      <c r="C6" s="899"/>
      <c r="D6" s="894" t="s">
        <v>901</v>
      </c>
      <c r="E6" s="894" t="s">
        <v>900</v>
      </c>
      <c r="F6" s="894" t="s">
        <v>899</v>
      </c>
      <c r="G6" s="894" t="s">
        <v>898</v>
      </c>
      <c r="H6" s="895" t="s">
        <v>897</v>
      </c>
      <c r="I6" s="895" t="s">
        <v>896</v>
      </c>
      <c r="J6" s="895" t="s">
        <v>895</v>
      </c>
      <c r="K6" s="895" t="s">
        <v>894</v>
      </c>
      <c r="L6" s="894" t="s">
        <v>1448</v>
      </c>
      <c r="M6" s="895" t="s">
        <v>893</v>
      </c>
      <c r="N6" s="895" t="s">
        <v>1449</v>
      </c>
    </row>
    <row r="7" spans="1:14" ht="14.25" thickTop="1" thickBot="1">
      <c r="A7" s="153"/>
      <c r="B7" s="153"/>
      <c r="C7" s="154"/>
      <c r="D7" s="154"/>
      <c r="E7" s="154"/>
      <c r="F7" s="154"/>
      <c r="G7" s="154"/>
      <c r="H7" s="154"/>
      <c r="I7" s="154"/>
      <c r="J7" s="154"/>
      <c r="K7" s="154"/>
      <c r="L7" s="537"/>
      <c r="M7" s="537"/>
      <c r="N7" s="537"/>
    </row>
    <row r="8" spans="1:14" s="180" customFormat="1" ht="16.5" thickTop="1" thickBot="1">
      <c r="A8" s="153"/>
      <c r="B8" s="353"/>
      <c r="C8" s="900" t="s">
        <v>828</v>
      </c>
      <c r="D8" s="901"/>
      <c r="E8" s="901"/>
      <c r="F8" s="901"/>
      <c r="G8" s="901"/>
      <c r="H8" s="897"/>
      <c r="I8" s="897"/>
      <c r="J8" s="897"/>
      <c r="K8" s="897"/>
      <c r="L8" s="896"/>
      <c r="M8" s="897"/>
      <c r="N8" s="897"/>
    </row>
    <row r="9" spans="1:14" ht="13.5" thickTop="1">
      <c r="A9" s="153" t="s">
        <v>911</v>
      </c>
      <c r="B9" s="178" t="s">
        <v>985</v>
      </c>
      <c r="C9" s="174" t="s">
        <v>984</v>
      </c>
      <c r="D9" s="177">
        <v>3.3000000000000002E-2</v>
      </c>
      <c r="E9" s="177">
        <v>1.23E-2</v>
      </c>
      <c r="F9" s="177">
        <v>2.9600000000000001E-2</v>
      </c>
      <c r="G9" s="177">
        <v>7.7000000000000002E-3</v>
      </c>
      <c r="H9" s="177">
        <v>7.1999999999999998E-3</v>
      </c>
      <c r="I9" s="177">
        <v>1.3899999999999999E-2</v>
      </c>
      <c r="J9" s="177">
        <v>6.0400000000000002E-2</v>
      </c>
      <c r="K9" s="177">
        <v>2.6200000000000001E-2</v>
      </c>
      <c r="L9" s="536">
        <v>4.1599999999999998E-2</v>
      </c>
      <c r="M9" s="536">
        <v>2.41E-2</v>
      </c>
      <c r="N9" s="536">
        <v>1.41E-2</v>
      </c>
    </row>
    <row r="10" spans="1:14" ht="13.5" thickBot="1">
      <c r="A10" s="153" t="s">
        <v>911</v>
      </c>
      <c r="B10" s="178" t="s">
        <v>983</v>
      </c>
      <c r="C10" s="174" t="s">
        <v>982</v>
      </c>
      <c r="D10" s="177">
        <v>0.64890000000000003</v>
      </c>
      <c r="E10" s="177">
        <v>0.6512</v>
      </c>
      <c r="F10" s="177">
        <v>0.7</v>
      </c>
      <c r="G10" s="177">
        <v>0.73729999999999996</v>
      </c>
      <c r="H10" s="177">
        <v>0.69169999999999998</v>
      </c>
      <c r="I10" s="177">
        <v>0.65429999999999999</v>
      </c>
      <c r="J10" s="177">
        <v>0.60840000000000005</v>
      </c>
      <c r="K10" s="177">
        <v>0.65910000000000002</v>
      </c>
      <c r="L10" s="536">
        <v>0.65880000000000005</v>
      </c>
      <c r="M10" s="536">
        <v>0.66559999999999997</v>
      </c>
      <c r="N10" s="536">
        <v>0.69179999999999997</v>
      </c>
    </row>
    <row r="11" spans="1:14" s="183" customFormat="1" ht="16.5" thickTop="1" thickBot="1">
      <c r="A11" s="153"/>
      <c r="B11" s="353"/>
      <c r="C11" s="900" t="s">
        <v>825</v>
      </c>
      <c r="D11" s="901"/>
      <c r="E11" s="901"/>
      <c r="F11" s="901"/>
      <c r="G11" s="901"/>
      <c r="H11" s="897"/>
      <c r="I11" s="897"/>
      <c r="J11" s="897"/>
      <c r="K11" s="897"/>
      <c r="L11" s="896"/>
      <c r="M11" s="897"/>
      <c r="N11" s="897"/>
    </row>
    <row r="12" spans="1:14" s="179" customFormat="1" ht="13.5" thickTop="1">
      <c r="A12" s="153" t="s">
        <v>911</v>
      </c>
      <c r="B12" s="178" t="s">
        <v>981</v>
      </c>
      <c r="C12" s="174" t="s">
        <v>980</v>
      </c>
      <c r="D12" s="177">
        <v>9.7299999999999998E-2</v>
      </c>
      <c r="E12" s="177">
        <v>0.33179999999999998</v>
      </c>
      <c r="F12" s="177">
        <v>0.52070000000000005</v>
      </c>
      <c r="G12" s="177">
        <v>0.55959999999999999</v>
      </c>
      <c r="H12" s="177">
        <v>0.58919999999999995</v>
      </c>
      <c r="I12" s="177">
        <v>0.58440000000000003</v>
      </c>
      <c r="J12" s="177">
        <v>0.54159999999999997</v>
      </c>
      <c r="K12" s="177">
        <v>0.5544</v>
      </c>
      <c r="L12" s="177">
        <v>0.153</v>
      </c>
      <c r="M12" s="177">
        <v>0.1426</v>
      </c>
      <c r="N12" s="177">
        <v>0.46839999999999998</v>
      </c>
    </row>
    <row r="13" spans="1:14" s="176" customFormat="1">
      <c r="A13" s="153" t="s">
        <v>911</v>
      </c>
      <c r="B13" s="178" t="s">
        <v>979</v>
      </c>
      <c r="C13" s="174" t="s">
        <v>978</v>
      </c>
      <c r="D13" s="177">
        <v>9.7299999999999998E-2</v>
      </c>
      <c r="E13" s="177">
        <v>0.33179999999999998</v>
      </c>
      <c r="F13" s="177">
        <v>0.52070000000000005</v>
      </c>
      <c r="G13" s="177">
        <v>0.55959999999999999</v>
      </c>
      <c r="H13" s="177">
        <v>0.58919999999999995</v>
      </c>
      <c r="I13" s="177">
        <v>0.5897</v>
      </c>
      <c r="J13" s="177">
        <v>0.54159999999999997</v>
      </c>
      <c r="K13" s="177">
        <v>0.55559999999999998</v>
      </c>
      <c r="L13" s="534">
        <v>0.53939999999999999</v>
      </c>
      <c r="M13" s="534">
        <v>0.50880000000000003</v>
      </c>
      <c r="N13" s="534">
        <v>0.46839999999999998</v>
      </c>
    </row>
    <row r="14" spans="1:14" s="176" customFormat="1">
      <c r="A14" s="153"/>
      <c r="B14" s="178"/>
      <c r="C14" s="174" t="s">
        <v>977</v>
      </c>
      <c r="D14" s="177">
        <v>0.4017</v>
      </c>
      <c r="E14" s="177">
        <v>0.31269999999999998</v>
      </c>
      <c r="F14" s="177">
        <v>0.2412</v>
      </c>
      <c r="G14" s="177">
        <v>0.27889999999999998</v>
      </c>
      <c r="H14" s="177">
        <v>0.2908</v>
      </c>
      <c r="I14" s="177">
        <v>0.31390000000000001</v>
      </c>
      <c r="J14" s="177">
        <v>0.34539999999999998</v>
      </c>
      <c r="K14" s="177">
        <v>0.32879999999999998</v>
      </c>
      <c r="L14" s="534">
        <v>0.35249999999999998</v>
      </c>
      <c r="M14" s="534">
        <v>0.3765</v>
      </c>
      <c r="N14" s="534">
        <v>0.4158</v>
      </c>
    </row>
    <row r="15" spans="1:14" s="176" customFormat="1" ht="13.5" thickBot="1">
      <c r="A15" s="153" t="s">
        <v>911</v>
      </c>
      <c r="B15" s="178" t="s">
        <v>976</v>
      </c>
      <c r="C15" s="174" t="s">
        <v>975</v>
      </c>
      <c r="D15" s="177">
        <v>0</v>
      </c>
      <c r="E15" s="177">
        <v>0</v>
      </c>
      <c r="F15" s="177">
        <v>0</v>
      </c>
      <c r="G15" s="177">
        <v>0</v>
      </c>
      <c r="H15" s="177">
        <v>0</v>
      </c>
      <c r="I15" s="177">
        <v>0</v>
      </c>
      <c r="J15" s="177">
        <v>0</v>
      </c>
      <c r="K15" s="177">
        <v>0</v>
      </c>
      <c r="L15" s="534">
        <v>0</v>
      </c>
      <c r="M15" s="534">
        <v>0</v>
      </c>
      <c r="N15" s="534">
        <v>0</v>
      </c>
    </row>
    <row r="16" spans="1:14" s="183" customFormat="1" ht="16.5" thickTop="1" thickBot="1">
      <c r="A16" s="153"/>
      <c r="B16" s="353"/>
      <c r="C16" s="900" t="s">
        <v>974</v>
      </c>
      <c r="D16" s="901"/>
      <c r="E16" s="901"/>
      <c r="F16" s="901"/>
      <c r="G16" s="901"/>
      <c r="H16" s="897"/>
      <c r="I16" s="897"/>
      <c r="J16" s="897"/>
      <c r="K16" s="897"/>
      <c r="L16" s="896"/>
      <c r="M16" s="897"/>
      <c r="N16" s="897"/>
    </row>
    <row r="17" spans="1:14" s="179" customFormat="1" ht="13.5" thickTop="1">
      <c r="A17" s="153" t="s">
        <v>911</v>
      </c>
      <c r="B17" s="178" t="s">
        <v>973</v>
      </c>
      <c r="C17" s="174" t="s">
        <v>972</v>
      </c>
      <c r="D17" s="177">
        <v>0</v>
      </c>
      <c r="E17" s="177">
        <v>1</v>
      </c>
      <c r="F17" s="177">
        <v>1</v>
      </c>
      <c r="G17" s="177">
        <v>1</v>
      </c>
      <c r="H17" s="177">
        <v>0.99980000000000002</v>
      </c>
      <c r="I17" s="177">
        <v>1</v>
      </c>
      <c r="J17" s="177">
        <v>1</v>
      </c>
      <c r="K17" s="177">
        <v>1</v>
      </c>
      <c r="L17" s="177">
        <v>1</v>
      </c>
      <c r="M17" s="177">
        <v>1</v>
      </c>
      <c r="N17" s="177">
        <v>1</v>
      </c>
    </row>
    <row r="18" spans="1:14" s="176" customFormat="1">
      <c r="A18" s="153" t="s">
        <v>911</v>
      </c>
      <c r="B18" s="178" t="s">
        <v>971</v>
      </c>
      <c r="C18" s="174" t="s">
        <v>970</v>
      </c>
      <c r="D18" s="177">
        <v>0</v>
      </c>
      <c r="E18" s="177">
        <v>0</v>
      </c>
      <c r="F18" s="177">
        <v>0</v>
      </c>
      <c r="G18" s="177">
        <v>0</v>
      </c>
      <c r="H18" s="177">
        <v>2.0000000000000001E-4</v>
      </c>
      <c r="I18" s="177">
        <v>0</v>
      </c>
      <c r="J18" s="177">
        <v>0</v>
      </c>
      <c r="K18" s="177">
        <v>0</v>
      </c>
      <c r="L18" s="534">
        <v>0</v>
      </c>
      <c r="M18" s="534">
        <v>0</v>
      </c>
      <c r="N18" s="534">
        <v>0</v>
      </c>
    </row>
    <row r="19" spans="1:14" s="176" customFormat="1" ht="13.5" thickBot="1">
      <c r="A19" s="153" t="s">
        <v>911</v>
      </c>
      <c r="B19" s="178" t="s">
        <v>969</v>
      </c>
      <c r="C19" s="174" t="s">
        <v>968</v>
      </c>
      <c r="D19" s="898">
        <v>0</v>
      </c>
      <c r="E19" s="898">
        <v>0</v>
      </c>
      <c r="F19" s="898">
        <v>0</v>
      </c>
      <c r="G19" s="898">
        <v>900.68740000000003</v>
      </c>
      <c r="H19" s="898">
        <v>1015.0029</v>
      </c>
      <c r="I19" s="898">
        <v>1003.8942</v>
      </c>
      <c r="J19" s="898">
        <v>999.54600000000005</v>
      </c>
      <c r="K19" s="184">
        <v>963.92880000000002</v>
      </c>
      <c r="L19" s="535">
        <v>703.3895</v>
      </c>
      <c r="M19" s="535">
        <v>697.3297</v>
      </c>
      <c r="N19" s="535">
        <v>1001.9927</v>
      </c>
    </row>
    <row r="20" spans="1:14" s="183" customFormat="1" ht="16.5" thickTop="1" thickBot="1">
      <c r="A20" s="153"/>
      <c r="B20" s="353"/>
      <c r="C20" s="900" t="s">
        <v>967</v>
      </c>
      <c r="D20" s="901"/>
      <c r="E20" s="901"/>
      <c r="F20" s="901"/>
      <c r="G20" s="901"/>
      <c r="H20" s="897"/>
      <c r="I20" s="897"/>
      <c r="J20" s="897"/>
      <c r="K20" s="897"/>
      <c r="L20" s="896"/>
      <c r="M20" s="897"/>
      <c r="N20" s="897"/>
    </row>
    <row r="21" spans="1:14" s="179" customFormat="1" ht="13.5" thickTop="1">
      <c r="A21" s="153" t="s">
        <v>911</v>
      </c>
      <c r="B21" s="178" t="s">
        <v>966</v>
      </c>
      <c r="C21" s="174" t="s">
        <v>965</v>
      </c>
      <c r="D21" s="177">
        <v>1</v>
      </c>
      <c r="E21" s="177">
        <v>0.99990000000000001</v>
      </c>
      <c r="F21" s="177">
        <v>0.99739999999999995</v>
      </c>
      <c r="G21" s="177">
        <v>0.99490000000000001</v>
      </c>
      <c r="H21" s="177">
        <v>0.99470000000000003</v>
      </c>
      <c r="I21" s="177">
        <v>0.99480000000000002</v>
      </c>
      <c r="J21" s="177">
        <v>0.98929999999999996</v>
      </c>
      <c r="K21" s="177">
        <v>0.98680000000000001</v>
      </c>
      <c r="L21" s="177">
        <v>0.9788</v>
      </c>
      <c r="M21" s="177">
        <v>0.98060000000000003</v>
      </c>
      <c r="N21" s="177">
        <v>0.97809999999999997</v>
      </c>
    </row>
    <row r="22" spans="1:14" s="176" customFormat="1">
      <c r="A22" s="153" t="s">
        <v>911</v>
      </c>
      <c r="B22" s="178" t="s">
        <v>964</v>
      </c>
      <c r="C22" s="174" t="s">
        <v>963</v>
      </c>
      <c r="D22" s="177">
        <v>0</v>
      </c>
      <c r="E22" s="177">
        <v>1E-4</v>
      </c>
      <c r="F22" s="177">
        <v>2.0000000000000001E-4</v>
      </c>
      <c r="G22" s="177">
        <v>1.6000000000000001E-3</v>
      </c>
      <c r="H22" s="177">
        <v>1.9E-3</v>
      </c>
      <c r="I22" s="177">
        <v>1.6000000000000001E-3</v>
      </c>
      <c r="J22" s="177">
        <v>8.2299999999999998E-2</v>
      </c>
      <c r="K22" s="177">
        <v>0.1154</v>
      </c>
      <c r="L22" s="534">
        <v>0.10929999999999999</v>
      </c>
      <c r="M22" s="534">
        <v>0.1056</v>
      </c>
      <c r="N22" s="534">
        <v>0.10589999999999999</v>
      </c>
    </row>
    <row r="23" spans="1:14" s="176" customFormat="1">
      <c r="A23" s="153" t="s">
        <v>911</v>
      </c>
      <c r="B23" s="178" t="s">
        <v>962</v>
      </c>
      <c r="C23" s="174" t="s">
        <v>961</v>
      </c>
      <c r="D23" s="177">
        <v>0</v>
      </c>
      <c r="E23" s="177">
        <v>1E-4</v>
      </c>
      <c r="F23" s="177">
        <v>2.5999999999999999E-3</v>
      </c>
      <c r="G23" s="177">
        <v>5.1000000000000004E-3</v>
      </c>
      <c r="H23" s="177">
        <v>5.3E-3</v>
      </c>
      <c r="I23" s="177">
        <v>5.1999999999999998E-3</v>
      </c>
      <c r="J23" s="177">
        <v>1.0699999999999999E-2</v>
      </c>
      <c r="K23" s="177">
        <v>1.32E-2</v>
      </c>
      <c r="L23" s="534">
        <v>2.12E-2</v>
      </c>
      <c r="M23" s="534">
        <v>1.9400000000000001E-2</v>
      </c>
      <c r="N23" s="534">
        <v>2.1899999999999999E-2</v>
      </c>
    </row>
    <row r="24" spans="1:14" s="176" customFormat="1">
      <c r="A24" s="153" t="s">
        <v>911</v>
      </c>
      <c r="B24" s="178" t="s">
        <v>960</v>
      </c>
      <c r="C24" s="174" t="s">
        <v>959</v>
      </c>
      <c r="D24" s="177">
        <v>0</v>
      </c>
      <c r="E24" s="177">
        <v>1E-4</v>
      </c>
      <c r="F24" s="177">
        <v>2.0000000000000001E-4</v>
      </c>
      <c r="G24" s="177">
        <v>1.5E-3</v>
      </c>
      <c r="H24" s="177">
        <v>1.8E-3</v>
      </c>
      <c r="I24" s="177">
        <v>1.5E-3</v>
      </c>
      <c r="J24" s="177">
        <v>8.3099999999999993E-2</v>
      </c>
      <c r="K24" s="177">
        <v>0.1149</v>
      </c>
      <c r="L24" s="534">
        <v>0.1071</v>
      </c>
      <c r="M24" s="534">
        <v>0.10340000000000001</v>
      </c>
      <c r="N24" s="534">
        <v>9.9900000000000003E-2</v>
      </c>
    </row>
    <row r="25" spans="1:14" s="176" customFormat="1">
      <c r="A25" s="153" t="s">
        <v>911</v>
      </c>
      <c r="B25" s="178" t="s">
        <v>958</v>
      </c>
      <c r="C25" s="174" t="s">
        <v>1244</v>
      </c>
      <c r="D25" s="177">
        <v>0</v>
      </c>
      <c r="E25" s="177">
        <v>0</v>
      </c>
      <c r="F25" s="177">
        <v>8.2400000000000001E-2</v>
      </c>
      <c r="G25" s="177">
        <v>5.2299999999999999E-2</v>
      </c>
      <c r="H25" s="177">
        <v>4.8899999999999999E-2</v>
      </c>
      <c r="I25" s="177">
        <v>5.7700000000000001E-2</v>
      </c>
      <c r="J25" s="177">
        <v>6.9999999999999999E-4</v>
      </c>
      <c r="K25" s="177">
        <v>1.77E-2</v>
      </c>
      <c r="L25" s="534">
        <v>4.1200000000000001E-2</v>
      </c>
      <c r="M25" s="534">
        <v>3.9399999999999998E-2</v>
      </c>
      <c r="N25" s="534">
        <v>7.6799999999999993E-2</v>
      </c>
    </row>
    <row r="26" spans="1:14" s="176" customFormat="1">
      <c r="A26" s="153" t="s">
        <v>911</v>
      </c>
      <c r="B26" s="178" t="s">
        <v>956</v>
      </c>
      <c r="C26" s="174" t="s">
        <v>955</v>
      </c>
      <c r="D26" s="177">
        <v>6.6E-3</v>
      </c>
      <c r="E26" s="177">
        <v>8.0000000000000002E-3</v>
      </c>
      <c r="F26" s="177">
        <v>0.01</v>
      </c>
      <c r="G26" s="177">
        <v>1.11E-2</v>
      </c>
      <c r="H26" s="177">
        <v>1.3899999999999999E-2</v>
      </c>
      <c r="I26" s="177">
        <v>3.78E-2</v>
      </c>
      <c r="J26" s="177">
        <v>4.24E-2</v>
      </c>
      <c r="K26" s="177">
        <v>0.04</v>
      </c>
      <c r="L26" s="534">
        <v>3.7400000000000003E-2</v>
      </c>
      <c r="M26" s="534">
        <v>3.7100000000000001E-2</v>
      </c>
      <c r="N26" s="534">
        <v>3.6499999999999998E-2</v>
      </c>
    </row>
    <row r="27" spans="1:14" s="176" customFormat="1">
      <c r="A27" s="153" t="s">
        <v>911</v>
      </c>
      <c r="B27" s="178" t="s">
        <v>954</v>
      </c>
      <c r="C27" s="174" t="s">
        <v>953</v>
      </c>
      <c r="D27" s="177">
        <v>5.1799999999999999E-2</v>
      </c>
      <c r="E27" s="177">
        <v>4.2999999999999997E-2</v>
      </c>
      <c r="F27" s="177">
        <v>3.3599999999999998E-2</v>
      </c>
      <c r="G27" s="177">
        <v>2.4899999999999999E-2</v>
      </c>
      <c r="H27" s="177">
        <v>1.9300000000000001E-2</v>
      </c>
      <c r="I27" s="177">
        <v>1.66E-2</v>
      </c>
      <c r="J27" s="177">
        <v>1.9300000000000001E-2</v>
      </c>
      <c r="K27" s="177">
        <v>2.1299999999999999E-2</v>
      </c>
      <c r="L27" s="534">
        <v>2.0899999999999998E-2</v>
      </c>
      <c r="M27" s="534">
        <v>2.0799999999999999E-2</v>
      </c>
      <c r="N27" s="534">
        <v>2.1600000000000001E-2</v>
      </c>
    </row>
    <row r="28" spans="1:14" s="176" customFormat="1">
      <c r="A28" s="153" t="s">
        <v>911</v>
      </c>
      <c r="B28" s="178" t="s">
        <v>952</v>
      </c>
      <c r="C28" s="174" t="s">
        <v>951</v>
      </c>
      <c r="D28" s="177">
        <v>0</v>
      </c>
      <c r="E28" s="177">
        <v>0.99919999999999998</v>
      </c>
      <c r="F28" s="177">
        <v>0.997</v>
      </c>
      <c r="G28" s="177">
        <v>0.99370000000000003</v>
      </c>
      <c r="H28" s="177">
        <v>0.99429999999999996</v>
      </c>
      <c r="I28" s="177">
        <v>0.99399999999999999</v>
      </c>
      <c r="J28" s="177">
        <v>0.97130000000000005</v>
      </c>
      <c r="K28" s="177">
        <v>0.97340000000000004</v>
      </c>
      <c r="L28" s="534">
        <v>0.97360000000000002</v>
      </c>
      <c r="M28" s="534">
        <v>0.97789999999999999</v>
      </c>
      <c r="N28" s="534">
        <v>0.96060000000000001</v>
      </c>
    </row>
    <row r="29" spans="1:14" s="176" customFormat="1">
      <c r="A29" s="153" t="s">
        <v>911</v>
      </c>
      <c r="B29" s="178" t="s">
        <v>950</v>
      </c>
      <c r="C29" s="174" t="s">
        <v>949</v>
      </c>
      <c r="D29" s="177">
        <v>0</v>
      </c>
      <c r="E29" s="177">
        <v>2.9999999999999997E-4</v>
      </c>
      <c r="F29" s="177">
        <v>2.9999999999999997E-4</v>
      </c>
      <c r="G29" s="177">
        <v>1.1999999999999999E-3</v>
      </c>
      <c r="H29" s="177">
        <v>4.0000000000000002E-4</v>
      </c>
      <c r="I29" s="177">
        <v>8.0000000000000004E-4</v>
      </c>
      <c r="J29" s="177">
        <v>1.7600000000000001E-2</v>
      </c>
      <c r="K29" s="177">
        <v>1.29E-2</v>
      </c>
      <c r="L29" s="534">
        <v>4.7000000000000002E-3</v>
      </c>
      <c r="M29" s="534">
        <v>2.2000000000000001E-3</v>
      </c>
      <c r="N29" s="534">
        <v>1.24E-2</v>
      </c>
    </row>
    <row r="30" spans="1:14" s="176" customFormat="1">
      <c r="A30" s="153" t="s">
        <v>911</v>
      </c>
      <c r="B30" s="178" t="s">
        <v>948</v>
      </c>
      <c r="C30" s="174" t="s">
        <v>947</v>
      </c>
      <c r="D30" s="177">
        <v>0</v>
      </c>
      <c r="E30" s="177">
        <v>1E-4</v>
      </c>
      <c r="F30" s="177">
        <v>2.0000000000000001E-4</v>
      </c>
      <c r="G30" s="177">
        <v>4.0000000000000002E-4</v>
      </c>
      <c r="H30" s="177">
        <v>0</v>
      </c>
      <c r="I30" s="177">
        <v>0</v>
      </c>
      <c r="J30" s="177">
        <v>2.2000000000000001E-3</v>
      </c>
      <c r="K30" s="177">
        <v>6.9999999999999999E-4</v>
      </c>
      <c r="L30" s="534">
        <v>1.1000000000000001E-3</v>
      </c>
      <c r="M30" s="534">
        <v>2.9999999999999997E-4</v>
      </c>
      <c r="N30" s="534">
        <v>5.3E-3</v>
      </c>
    </row>
    <row r="31" spans="1:14" s="176" customFormat="1">
      <c r="A31" s="153" t="s">
        <v>911</v>
      </c>
      <c r="B31" s="178" t="s">
        <v>946</v>
      </c>
      <c r="C31" s="174" t="s">
        <v>945</v>
      </c>
      <c r="D31" s="177">
        <v>0</v>
      </c>
      <c r="E31" s="177">
        <v>0</v>
      </c>
      <c r="F31" s="177">
        <v>0</v>
      </c>
      <c r="G31" s="177">
        <v>1E-4</v>
      </c>
      <c r="H31" s="177">
        <v>0</v>
      </c>
      <c r="I31" s="177">
        <v>0</v>
      </c>
      <c r="J31" s="177">
        <v>2.0000000000000001E-4</v>
      </c>
      <c r="K31" s="177">
        <v>2.0000000000000001E-4</v>
      </c>
      <c r="L31" s="534">
        <v>4.0000000000000002E-4</v>
      </c>
      <c r="M31" s="534">
        <v>0</v>
      </c>
      <c r="N31" s="534">
        <v>2.9999999999999997E-4</v>
      </c>
    </row>
    <row r="32" spans="1:14" s="176" customFormat="1">
      <c r="A32" s="153" t="s">
        <v>911</v>
      </c>
      <c r="B32" s="178" t="s">
        <v>944</v>
      </c>
      <c r="C32" s="174" t="s">
        <v>943</v>
      </c>
      <c r="D32" s="177">
        <v>0</v>
      </c>
      <c r="E32" s="177">
        <v>1E-4</v>
      </c>
      <c r="F32" s="177">
        <v>2.0000000000000001E-4</v>
      </c>
      <c r="G32" s="177">
        <v>5.0000000000000001E-4</v>
      </c>
      <c r="H32" s="177">
        <v>5.0000000000000001E-4</v>
      </c>
      <c r="I32" s="177">
        <v>0</v>
      </c>
      <c r="J32" s="177">
        <v>3.5999999999999999E-3</v>
      </c>
      <c r="K32" s="177">
        <v>4.3E-3</v>
      </c>
      <c r="L32" s="534">
        <v>9.9000000000000008E-3</v>
      </c>
      <c r="M32" s="534">
        <v>7.7999999999999996E-3</v>
      </c>
      <c r="N32" s="534">
        <v>8.5000000000000006E-3</v>
      </c>
    </row>
    <row r="33" spans="1:14" s="176" customFormat="1" ht="13.5" thickBot="1">
      <c r="A33" s="153" t="s">
        <v>911</v>
      </c>
      <c r="B33" s="174" t="s">
        <v>942</v>
      </c>
      <c r="C33" s="174" t="s">
        <v>941</v>
      </c>
      <c r="D33" s="177">
        <v>0</v>
      </c>
      <c r="E33" s="177">
        <v>2.0000000000000001E-4</v>
      </c>
      <c r="F33" s="177">
        <v>2.3E-3</v>
      </c>
      <c r="G33" s="177">
        <v>4.1000000000000003E-3</v>
      </c>
      <c r="H33" s="177">
        <v>4.7999999999999996E-3</v>
      </c>
      <c r="I33" s="177">
        <v>5.1999999999999998E-3</v>
      </c>
      <c r="J33" s="177">
        <v>5.0000000000000001E-3</v>
      </c>
      <c r="K33" s="177">
        <v>8.5000000000000006E-3</v>
      </c>
      <c r="L33" s="534">
        <v>1.04E-2</v>
      </c>
      <c r="M33" s="534">
        <v>1.17E-2</v>
      </c>
      <c r="N33" s="534">
        <v>1.29E-2</v>
      </c>
    </row>
    <row r="34" spans="1:14" s="183" customFormat="1" ht="16.5" thickTop="1" thickBot="1">
      <c r="A34" s="153"/>
      <c r="B34" s="353"/>
      <c r="C34" s="900" t="s">
        <v>802</v>
      </c>
      <c r="D34" s="901"/>
      <c r="E34" s="901"/>
      <c r="F34" s="901"/>
      <c r="G34" s="901"/>
      <c r="H34" s="897"/>
      <c r="I34" s="897"/>
      <c r="J34" s="897"/>
      <c r="K34" s="897"/>
      <c r="L34" s="896"/>
      <c r="M34" s="897"/>
      <c r="N34" s="897"/>
    </row>
    <row r="35" spans="1:14" s="179" customFormat="1" ht="13.5" thickTop="1">
      <c r="A35" s="153" t="s">
        <v>911</v>
      </c>
      <c r="B35" s="178" t="s">
        <v>940</v>
      </c>
      <c r="C35" s="174" t="s">
        <v>939</v>
      </c>
      <c r="D35" s="177">
        <v>0</v>
      </c>
      <c r="E35" s="177">
        <v>0</v>
      </c>
      <c r="F35" s="177">
        <v>0</v>
      </c>
      <c r="G35" s="177">
        <v>0</v>
      </c>
      <c r="H35" s="177">
        <v>0</v>
      </c>
      <c r="I35" s="177">
        <v>0</v>
      </c>
      <c r="J35" s="177">
        <v>0</v>
      </c>
      <c r="K35" s="177">
        <v>0</v>
      </c>
      <c r="L35" s="177">
        <v>0</v>
      </c>
      <c r="M35" s="177">
        <v>0</v>
      </c>
      <c r="N35" s="177">
        <v>0</v>
      </c>
    </row>
    <row r="36" spans="1:14" s="176" customFormat="1">
      <c r="A36" s="153" t="s">
        <v>911</v>
      </c>
      <c r="B36" s="178" t="s">
        <v>938</v>
      </c>
      <c r="C36" s="174" t="s">
        <v>937</v>
      </c>
      <c r="D36" s="177">
        <v>0</v>
      </c>
      <c r="E36" s="177">
        <v>0</v>
      </c>
      <c r="F36" s="177">
        <v>0</v>
      </c>
      <c r="G36" s="177">
        <v>0</v>
      </c>
      <c r="H36" s="177">
        <v>0</v>
      </c>
      <c r="I36" s="177">
        <v>0</v>
      </c>
      <c r="J36" s="177">
        <v>0</v>
      </c>
      <c r="K36" s="177">
        <v>0</v>
      </c>
      <c r="L36" s="534">
        <v>0</v>
      </c>
      <c r="M36" s="534">
        <v>0</v>
      </c>
      <c r="N36" s="534">
        <v>0</v>
      </c>
    </row>
    <row r="37" spans="1:14" s="176" customFormat="1">
      <c r="A37" s="153" t="s">
        <v>911</v>
      </c>
      <c r="B37" s="178" t="s">
        <v>936</v>
      </c>
      <c r="C37" s="174" t="s">
        <v>935</v>
      </c>
      <c r="D37" s="177">
        <v>0.13769999999999999</v>
      </c>
      <c r="E37" s="177">
        <v>0.1075</v>
      </c>
      <c r="F37" s="177">
        <v>5.2900000000000003E-2</v>
      </c>
      <c r="G37" s="177">
        <v>2.93E-2</v>
      </c>
      <c r="H37" s="177">
        <v>3.1E-2</v>
      </c>
      <c r="I37" s="177">
        <v>0.1177</v>
      </c>
      <c r="J37" s="177">
        <v>0.17480000000000001</v>
      </c>
      <c r="K37" s="177">
        <v>0.1356</v>
      </c>
      <c r="L37" s="534">
        <v>0.14319999999999999</v>
      </c>
      <c r="M37" s="534">
        <v>0.1439</v>
      </c>
      <c r="N37" s="534">
        <v>0.1249</v>
      </c>
    </row>
    <row r="38" spans="1:14" s="176" customFormat="1">
      <c r="A38" s="153" t="s">
        <v>911</v>
      </c>
      <c r="B38" s="178" t="s">
        <v>934</v>
      </c>
      <c r="C38" s="174" t="s">
        <v>933</v>
      </c>
      <c r="D38" s="177">
        <v>0.107</v>
      </c>
      <c r="E38" s="177">
        <v>8.6999999999999994E-2</v>
      </c>
      <c r="F38" s="177">
        <v>4.4499999999999998E-2</v>
      </c>
      <c r="G38" s="177">
        <v>2.5399999999999999E-2</v>
      </c>
      <c r="H38" s="177">
        <v>2.75E-2</v>
      </c>
      <c r="I38" s="177">
        <v>0.10730000000000001</v>
      </c>
      <c r="J38" s="177">
        <v>0.1565</v>
      </c>
      <c r="K38" s="177">
        <v>0.1212</v>
      </c>
      <c r="L38" s="534">
        <v>0.12909999999999999</v>
      </c>
      <c r="M38" s="534">
        <v>0.13020000000000001</v>
      </c>
      <c r="N38" s="534">
        <v>0.1132</v>
      </c>
    </row>
    <row r="39" spans="1:14" s="176" customFormat="1" ht="13.5" thickBot="1">
      <c r="A39" s="153" t="s">
        <v>911</v>
      </c>
      <c r="B39" s="178" t="s">
        <v>932</v>
      </c>
      <c r="C39" s="129" t="s">
        <v>931</v>
      </c>
      <c r="D39" s="177">
        <v>3.0446274741249999</v>
      </c>
      <c r="E39" s="177">
        <v>0</v>
      </c>
      <c r="F39" s="177">
        <v>0</v>
      </c>
      <c r="G39" s="177">
        <v>0.19256849961854564</v>
      </c>
      <c r="H39" s="177">
        <v>0.17649999999999999</v>
      </c>
      <c r="I39" s="177">
        <v>0.21809999999999999</v>
      </c>
      <c r="J39" s="177">
        <v>0.46189999999999998</v>
      </c>
      <c r="K39" s="177">
        <v>0.2782</v>
      </c>
      <c r="L39" s="534">
        <v>0.33040000000000003</v>
      </c>
      <c r="M39" s="534">
        <v>0.3856</v>
      </c>
      <c r="N39" s="534">
        <v>0.37030000000000002</v>
      </c>
    </row>
    <row r="40" spans="1:14" s="183" customFormat="1" ht="16.5" thickTop="1" thickBot="1">
      <c r="A40" s="153"/>
      <c r="B40" s="353"/>
      <c r="C40" s="900" t="s">
        <v>796</v>
      </c>
      <c r="D40" s="901"/>
      <c r="E40" s="901"/>
      <c r="F40" s="901"/>
      <c r="G40" s="901"/>
      <c r="H40" s="897"/>
      <c r="I40" s="897"/>
      <c r="J40" s="897"/>
      <c r="K40" s="897"/>
      <c r="L40" s="896"/>
      <c r="M40" s="897"/>
      <c r="N40" s="897"/>
    </row>
    <row r="41" spans="1:14" s="179" customFormat="1" ht="13.5" thickTop="1">
      <c r="A41" s="153" t="s">
        <v>911</v>
      </c>
      <c r="B41" s="178" t="s">
        <v>930</v>
      </c>
      <c r="C41" s="174" t="s">
        <v>929</v>
      </c>
      <c r="D41" s="177">
        <v>0.22309999999999999</v>
      </c>
      <c r="E41" s="177">
        <v>0.191</v>
      </c>
      <c r="F41" s="177">
        <v>0.15909999999999999</v>
      </c>
      <c r="G41" s="177">
        <v>0.1341</v>
      </c>
      <c r="H41" s="177">
        <v>0.11070000000000001</v>
      </c>
      <c r="I41" s="177">
        <v>8.8099999999999998E-2</v>
      </c>
      <c r="J41" s="177">
        <v>0.105</v>
      </c>
      <c r="K41" s="177">
        <v>0.1062</v>
      </c>
      <c r="L41" s="177">
        <v>9.8400000000000001E-2</v>
      </c>
      <c r="M41" s="177">
        <v>9.5100000000000004E-2</v>
      </c>
      <c r="N41" s="177">
        <v>9.4100000000000003E-2</v>
      </c>
    </row>
    <row r="42" spans="1:14" s="176" customFormat="1">
      <c r="A42" s="153" t="s">
        <v>911</v>
      </c>
      <c r="B42" s="178" t="s">
        <v>928</v>
      </c>
      <c r="C42" s="174" t="s">
        <v>927</v>
      </c>
      <c r="D42" s="177">
        <v>0.22309999999999999</v>
      </c>
      <c r="E42" s="177">
        <v>0.191</v>
      </c>
      <c r="F42" s="177">
        <v>0.15909999999999999</v>
      </c>
      <c r="G42" s="177">
        <v>0.1341</v>
      </c>
      <c r="H42" s="177">
        <v>0.11070000000000001</v>
      </c>
      <c r="I42" s="177">
        <v>8.8099999999999998E-2</v>
      </c>
      <c r="J42" s="177">
        <v>0.105</v>
      </c>
      <c r="K42" s="177">
        <v>0.1062</v>
      </c>
      <c r="L42" s="534">
        <v>9.8400000000000001E-2</v>
      </c>
      <c r="M42" s="534">
        <v>9.5100000000000004E-2</v>
      </c>
      <c r="N42" s="534">
        <v>9.4100000000000003E-2</v>
      </c>
    </row>
    <row r="43" spans="1:14" s="176" customFormat="1">
      <c r="A43" s="153" t="s">
        <v>911</v>
      </c>
      <c r="B43" s="178" t="s">
        <v>926</v>
      </c>
      <c r="C43" s="174" t="s">
        <v>925</v>
      </c>
      <c r="D43" s="177">
        <v>0</v>
      </c>
      <c r="E43" s="177">
        <v>4.0000000000000002E-4</v>
      </c>
      <c r="F43" s="177">
        <v>1.18E-2</v>
      </c>
      <c r="G43" s="177">
        <v>2.8400000000000002E-2</v>
      </c>
      <c r="H43" s="177">
        <v>3.32E-2</v>
      </c>
      <c r="I43" s="177">
        <v>3.7499999999999999E-2</v>
      </c>
      <c r="J43" s="177">
        <v>6.0400000000000002E-2</v>
      </c>
      <c r="K43" s="177">
        <v>8.0199999999999994E-2</v>
      </c>
      <c r="L43" s="534">
        <v>0.1396</v>
      </c>
      <c r="M43" s="534">
        <v>0.1336</v>
      </c>
      <c r="N43" s="534">
        <v>0.15859999999999999</v>
      </c>
    </row>
    <row r="44" spans="1:14" s="176" customFormat="1">
      <c r="A44" s="153" t="s">
        <v>911</v>
      </c>
      <c r="B44" s="178" t="s">
        <v>924</v>
      </c>
      <c r="C44" s="174" t="s">
        <v>923</v>
      </c>
      <c r="D44" s="177">
        <v>0</v>
      </c>
      <c r="E44" s="177">
        <v>0</v>
      </c>
      <c r="F44" s="177">
        <v>1E-4</v>
      </c>
      <c r="G44" s="177">
        <v>5.0000000000000001E-4</v>
      </c>
      <c r="H44" s="177">
        <v>5.9999999999999995E-4</v>
      </c>
      <c r="I44" s="177">
        <v>6.9999999999999999E-4</v>
      </c>
      <c r="J44" s="177">
        <v>2.9999999999999997E-4</v>
      </c>
      <c r="K44" s="177">
        <v>1.24E-2</v>
      </c>
      <c r="L44" s="534">
        <v>2.9600000000000001E-2</v>
      </c>
      <c r="M44" s="534">
        <v>2.86E-2</v>
      </c>
      <c r="N44" s="534">
        <v>5.8900000000000001E-2</v>
      </c>
    </row>
    <row r="45" spans="1:14" s="176" customFormat="1">
      <c r="A45" s="153" t="s">
        <v>911</v>
      </c>
      <c r="B45" s="178" t="s">
        <v>922</v>
      </c>
      <c r="C45" s="174" t="s">
        <v>921</v>
      </c>
      <c r="D45" s="177">
        <v>0</v>
      </c>
      <c r="E45" s="177">
        <v>2.0000000000000001E-4</v>
      </c>
      <c r="F45" s="177">
        <v>3.0000000000000001E-3</v>
      </c>
      <c r="G45" s="177">
        <v>5.3E-3</v>
      </c>
      <c r="H45" s="177">
        <v>3.2000000000000002E-3</v>
      </c>
      <c r="I45" s="177">
        <v>2.5000000000000001E-3</v>
      </c>
      <c r="J45" s="177">
        <v>2.3199999999999998E-2</v>
      </c>
      <c r="K45" s="177">
        <v>3.1899999999999998E-2</v>
      </c>
      <c r="L45" s="534">
        <v>7.2700000000000001E-2</v>
      </c>
      <c r="M45" s="534">
        <v>6.6000000000000003E-2</v>
      </c>
      <c r="N45" s="534">
        <v>7.7399999999999997E-2</v>
      </c>
    </row>
    <row r="46" spans="1:14" s="176" customFormat="1" ht="13.5" thickBot="1">
      <c r="A46" s="153" t="s">
        <v>911</v>
      </c>
      <c r="B46" s="178" t="s">
        <v>920</v>
      </c>
      <c r="C46" s="174" t="s">
        <v>919</v>
      </c>
      <c r="D46" s="177">
        <v>0.40100000000000002</v>
      </c>
      <c r="E46" s="177">
        <v>0.30230000000000001</v>
      </c>
      <c r="F46" s="177">
        <v>0.3347</v>
      </c>
      <c r="G46" s="177">
        <v>0.2344</v>
      </c>
      <c r="H46" s="177">
        <v>0.14710000000000001</v>
      </c>
      <c r="I46" s="177">
        <v>0.14169999999999999</v>
      </c>
      <c r="J46" s="177">
        <v>0.13619999999999999</v>
      </c>
      <c r="K46" s="177">
        <v>0.1638</v>
      </c>
      <c r="L46" s="534">
        <v>0.15540000000000001</v>
      </c>
      <c r="M46" s="534">
        <v>0.1469</v>
      </c>
      <c r="N46" s="534">
        <v>0.1399</v>
      </c>
    </row>
    <row r="47" spans="1:14" s="180" customFormat="1" ht="16.5" thickTop="1" thickBot="1">
      <c r="A47" s="153"/>
      <c r="B47" s="353"/>
      <c r="C47" s="900" t="s">
        <v>918</v>
      </c>
      <c r="D47" s="901"/>
      <c r="E47" s="901"/>
      <c r="F47" s="901"/>
      <c r="G47" s="901"/>
      <c r="H47" s="897"/>
      <c r="I47" s="897"/>
      <c r="J47" s="897"/>
      <c r="K47" s="897"/>
      <c r="L47" s="896"/>
      <c r="M47" s="897"/>
      <c r="N47" s="897"/>
    </row>
    <row r="48" spans="1:14" s="179" customFormat="1" ht="13.5" thickTop="1">
      <c r="A48" s="153" t="s">
        <v>911</v>
      </c>
      <c r="B48" s="178" t="s">
        <v>917</v>
      </c>
      <c r="C48" s="174" t="s">
        <v>916</v>
      </c>
      <c r="D48" s="177">
        <v>0.82630000000000003</v>
      </c>
      <c r="E48" s="177">
        <v>0.85009999999999997</v>
      </c>
      <c r="F48" s="177">
        <v>0.83960000000000001</v>
      </c>
      <c r="G48" s="177">
        <v>0.85270000000000001</v>
      </c>
      <c r="H48" s="177">
        <v>0.84760000000000002</v>
      </c>
      <c r="I48" s="177">
        <v>0.85060000000000002</v>
      </c>
      <c r="J48" s="177">
        <v>0.81159999999999999</v>
      </c>
      <c r="K48" s="177">
        <v>0.84989999999999999</v>
      </c>
      <c r="L48" s="177">
        <v>0.83299999999999996</v>
      </c>
      <c r="M48" s="177">
        <v>0.85370000000000001</v>
      </c>
      <c r="N48" s="177">
        <v>0.87209999999999999</v>
      </c>
    </row>
    <row r="49" spans="1:15" s="176" customFormat="1">
      <c r="A49" s="153" t="s">
        <v>911</v>
      </c>
      <c r="B49" s="178" t="s">
        <v>915</v>
      </c>
      <c r="C49" s="174" t="s">
        <v>914</v>
      </c>
      <c r="D49" s="177">
        <v>0.98939999999999995</v>
      </c>
      <c r="E49" s="177">
        <v>0.98350000000000004</v>
      </c>
      <c r="F49" s="177">
        <v>0.97589999999999999</v>
      </c>
      <c r="G49" s="177">
        <v>0.96479999999999999</v>
      </c>
      <c r="H49" s="177">
        <v>0.96279999999999999</v>
      </c>
      <c r="I49" s="177">
        <v>0.96189999999999998</v>
      </c>
      <c r="J49" s="177">
        <v>0.95879999999999999</v>
      </c>
      <c r="K49" s="177">
        <v>0.95509999999999995</v>
      </c>
      <c r="L49" s="534">
        <v>0.95020000000000004</v>
      </c>
      <c r="M49" s="534">
        <v>0.9536</v>
      </c>
      <c r="N49" s="534">
        <v>0.94930000000000003</v>
      </c>
    </row>
    <row r="50" spans="1:15" s="176" customFormat="1">
      <c r="A50" s="153" t="s">
        <v>911</v>
      </c>
      <c r="B50" s="178" t="s">
        <v>913</v>
      </c>
      <c r="C50" s="174" t="s">
        <v>912</v>
      </c>
      <c r="D50" s="177">
        <v>7.4999999999999997E-2</v>
      </c>
      <c r="E50" s="177">
        <v>6.8400000000000002E-2</v>
      </c>
      <c r="F50" s="177">
        <v>2.3E-2</v>
      </c>
      <c r="G50" s="177">
        <v>2.07E-2</v>
      </c>
      <c r="H50" s="177">
        <v>-1.01E-2</v>
      </c>
      <c r="I50" s="177">
        <v>-3.0200000000000001E-2</v>
      </c>
      <c r="J50" s="177">
        <v>-5.4199999999999998E-2</v>
      </c>
      <c r="K50" s="177">
        <v>-4.4000000000000003E-3</v>
      </c>
      <c r="L50" s="534">
        <v>-2.7699999999999999E-2</v>
      </c>
      <c r="M50" s="534">
        <v>-1.0699999999999999E-2</v>
      </c>
      <c r="N50" s="534">
        <v>1.4200000000000001E-2</v>
      </c>
    </row>
    <row r="51" spans="1:15" s="176" customFormat="1">
      <c r="A51" s="153" t="s">
        <v>911</v>
      </c>
      <c r="B51" s="178" t="s">
        <v>910</v>
      </c>
      <c r="C51" s="174" t="s">
        <v>909</v>
      </c>
      <c r="D51" s="177">
        <v>0.77839999999999998</v>
      </c>
      <c r="E51" s="177">
        <v>0.78480000000000005</v>
      </c>
      <c r="F51" s="177">
        <v>1.0085</v>
      </c>
      <c r="G51" s="177">
        <v>1.0984</v>
      </c>
      <c r="H51" s="177">
        <v>1.3766</v>
      </c>
      <c r="I51" s="177">
        <v>1.6957</v>
      </c>
      <c r="J51" s="177">
        <v>1.7947</v>
      </c>
      <c r="K51" s="177">
        <v>1.4132</v>
      </c>
      <c r="L51" s="534">
        <v>1.6970000000000001</v>
      </c>
      <c r="M51" s="534">
        <v>1.5386</v>
      </c>
      <c r="N51" s="534">
        <v>1.3585</v>
      </c>
    </row>
    <row r="52" spans="1:15" ht="13.5" thickBot="1">
      <c r="A52" s="153"/>
      <c r="B52" s="153"/>
      <c r="C52" s="157"/>
      <c r="D52" s="157"/>
      <c r="E52" s="157"/>
      <c r="F52" s="157"/>
      <c r="G52" s="157"/>
      <c r="H52" s="157"/>
      <c r="I52" s="157"/>
      <c r="J52" s="157"/>
      <c r="K52" s="157"/>
      <c r="L52" s="157"/>
      <c r="M52" s="157"/>
      <c r="N52" s="157"/>
    </row>
    <row r="53" spans="1:15" ht="13.5" thickTop="1">
      <c r="A53" s="175" t="s">
        <v>908</v>
      </c>
      <c r="B53" s="174" t="s">
        <v>908</v>
      </c>
      <c r="C53" s="1029" t="s">
        <v>784</v>
      </c>
      <c r="D53" s="1029"/>
      <c r="E53" s="1029"/>
      <c r="F53" s="1029"/>
      <c r="G53" s="1029"/>
      <c r="H53" s="1029"/>
      <c r="I53" s="1029"/>
      <c r="J53" s="1029"/>
      <c r="K53" s="1029"/>
      <c r="L53" s="1029"/>
      <c r="M53" s="1029"/>
      <c r="N53" s="1029"/>
    </row>
    <row r="54" spans="1:15">
      <c r="A54" s="153"/>
      <c r="B54" s="153"/>
      <c r="C54" s="1023" t="s">
        <v>907</v>
      </c>
      <c r="D54" s="1023"/>
      <c r="E54" s="1023"/>
      <c r="F54" s="1023"/>
      <c r="G54" s="1023"/>
      <c r="H54" s="1023"/>
      <c r="I54" s="1023"/>
      <c r="J54" s="1023"/>
      <c r="K54" s="1023"/>
      <c r="L54" s="1023"/>
      <c r="M54" s="1023"/>
      <c r="N54" s="1023"/>
    </row>
    <row r="55" spans="1:15">
      <c r="A55" s="153"/>
      <c r="B55" s="153"/>
      <c r="C55" s="1023" t="s">
        <v>906</v>
      </c>
      <c r="D55" s="1023"/>
      <c r="E55" s="1023"/>
      <c r="F55" s="1023"/>
      <c r="G55" s="1023"/>
      <c r="H55" s="1023"/>
      <c r="I55" s="1023"/>
      <c r="J55" s="1023"/>
      <c r="K55" s="1023"/>
      <c r="L55" s="1023"/>
      <c r="M55" s="1023"/>
      <c r="N55" s="1023"/>
    </row>
    <row r="56" spans="1:15">
      <c r="A56" s="153"/>
      <c r="B56" s="153"/>
      <c r="C56" s="1024" t="s">
        <v>905</v>
      </c>
      <c r="D56" s="1024"/>
      <c r="E56" s="1024"/>
      <c r="F56" s="1024"/>
      <c r="G56" s="1024"/>
      <c r="H56" s="1024"/>
      <c r="I56" s="1024"/>
      <c r="J56" s="1024"/>
      <c r="K56" s="1024"/>
      <c r="L56" s="1024"/>
      <c r="M56" s="1024"/>
      <c r="N56" s="1024"/>
    </row>
    <row r="57" spans="1:15">
      <c r="A57" s="153"/>
      <c r="B57" s="153"/>
      <c r="C57" s="1024" t="s">
        <v>780</v>
      </c>
      <c r="D57" s="1024"/>
      <c r="E57" s="1024"/>
      <c r="F57" s="1024"/>
      <c r="G57" s="1024"/>
      <c r="H57" s="1024"/>
      <c r="I57" s="1024"/>
      <c r="J57" s="1024"/>
      <c r="K57" s="1024"/>
      <c r="L57" s="1024"/>
      <c r="M57" s="1024"/>
      <c r="N57" s="1024"/>
    </row>
    <row r="58" spans="1:15">
      <c r="A58" s="153"/>
      <c r="B58" s="153"/>
      <c r="C58" s="1043" t="s">
        <v>1300</v>
      </c>
      <c r="D58" s="1043"/>
      <c r="E58" s="1043"/>
      <c r="F58" s="1043"/>
      <c r="G58" s="1043"/>
      <c r="H58" s="1043"/>
      <c r="I58" s="1043"/>
      <c r="J58" s="1043"/>
      <c r="K58" s="1043"/>
      <c r="L58" s="1043"/>
      <c r="M58" s="1043"/>
      <c r="N58" s="1043"/>
      <c r="O58" s="533"/>
    </row>
    <row r="59" spans="1:15">
      <c r="A59" s="153"/>
      <c r="B59" s="153"/>
      <c r="C59" s="153"/>
      <c r="D59" s="153"/>
      <c r="E59" s="153"/>
      <c r="F59" s="153"/>
      <c r="G59" s="153"/>
      <c r="H59" s="153"/>
      <c r="I59" s="153"/>
      <c r="J59" s="153"/>
      <c r="K59" s="153"/>
      <c r="L59" s="153"/>
      <c r="M59" s="153"/>
      <c r="N59" s="153"/>
    </row>
  </sheetData>
  <mergeCells count="10">
    <mergeCell ref="C55:N55"/>
    <mergeCell ref="C56:N56"/>
    <mergeCell ref="C57:N57"/>
    <mergeCell ref="C58:N58"/>
    <mergeCell ref="C1:N1"/>
    <mergeCell ref="A2:N2"/>
    <mergeCell ref="C3:N3"/>
    <mergeCell ref="A4:N4"/>
    <mergeCell ref="C53:N53"/>
    <mergeCell ref="C54:N54"/>
  </mergeCell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8">
    <pageSetUpPr fitToPage="1"/>
  </sheetPr>
  <dimension ref="A1:N75"/>
  <sheetViews>
    <sheetView topLeftCell="C1" zoomScale="80" zoomScaleNormal="80" workbookViewId="0"/>
  </sheetViews>
  <sheetFormatPr baseColWidth="10" defaultColWidth="9.140625" defaultRowHeight="12.75"/>
  <cols>
    <col min="1" max="2" width="9.140625" style="193" hidden="1" customWidth="1"/>
    <col min="3" max="3" width="63.5703125" style="192" customWidth="1"/>
    <col min="4" max="9" width="7.28515625" style="192" bestFit="1" customWidth="1"/>
    <col min="10" max="11" width="7.28515625" style="192" customWidth="1"/>
    <col min="12" max="13" width="7.28515625" style="192" bestFit="1" customWidth="1"/>
    <col min="14" max="14" width="7.28515625" style="192" customWidth="1"/>
    <col min="15" max="256" width="9.140625" style="192"/>
    <col min="257" max="258" width="0" style="192" hidden="1" customWidth="1"/>
    <col min="259" max="259" width="63.5703125" style="192" customWidth="1"/>
    <col min="260" max="265" width="7.28515625" style="192" bestFit="1" customWidth="1"/>
    <col min="266" max="267" width="7.28515625" style="192" customWidth="1"/>
    <col min="268" max="269" width="7.28515625" style="192" bestFit="1" customWidth="1"/>
    <col min="270" max="270" width="7.28515625" style="192" customWidth="1"/>
    <col min="271" max="512" width="9.140625" style="192"/>
    <col min="513" max="514" width="0" style="192" hidden="1" customWidth="1"/>
    <col min="515" max="515" width="63.5703125" style="192" customWidth="1"/>
    <col min="516" max="521" width="7.28515625" style="192" bestFit="1" customWidth="1"/>
    <col min="522" max="523" width="7.28515625" style="192" customWidth="1"/>
    <col min="524" max="525" width="7.28515625" style="192" bestFit="1" customWidth="1"/>
    <col min="526" max="526" width="7.28515625" style="192" customWidth="1"/>
    <col min="527" max="768" width="9.140625" style="192"/>
    <col min="769" max="770" width="0" style="192" hidden="1" customWidth="1"/>
    <col min="771" max="771" width="63.5703125" style="192" customWidth="1"/>
    <col min="772" max="777" width="7.28515625" style="192" bestFit="1" customWidth="1"/>
    <col min="778" max="779" width="7.28515625" style="192" customWidth="1"/>
    <col min="780" max="781" width="7.28515625" style="192" bestFit="1" customWidth="1"/>
    <col min="782" max="782" width="7.28515625" style="192" customWidth="1"/>
    <col min="783" max="1024" width="9.140625" style="192"/>
    <col min="1025" max="1026" width="0" style="192" hidden="1" customWidth="1"/>
    <col min="1027" max="1027" width="63.5703125" style="192" customWidth="1"/>
    <col min="1028" max="1033" width="7.28515625" style="192" bestFit="1" customWidth="1"/>
    <col min="1034" max="1035" width="7.28515625" style="192" customWidth="1"/>
    <col min="1036" max="1037" width="7.28515625" style="192" bestFit="1" customWidth="1"/>
    <col min="1038" max="1038" width="7.28515625" style="192" customWidth="1"/>
    <col min="1039" max="1280" width="9.140625" style="192"/>
    <col min="1281" max="1282" width="0" style="192" hidden="1" customWidth="1"/>
    <col min="1283" max="1283" width="63.5703125" style="192" customWidth="1"/>
    <col min="1284" max="1289" width="7.28515625" style="192" bestFit="1" customWidth="1"/>
    <col min="1290" max="1291" width="7.28515625" style="192" customWidth="1"/>
    <col min="1292" max="1293" width="7.28515625" style="192" bestFit="1" customWidth="1"/>
    <col min="1294" max="1294" width="7.28515625" style="192" customWidth="1"/>
    <col min="1295" max="1536" width="9.140625" style="192"/>
    <col min="1537" max="1538" width="0" style="192" hidden="1" customWidth="1"/>
    <col min="1539" max="1539" width="63.5703125" style="192" customWidth="1"/>
    <col min="1540" max="1545" width="7.28515625" style="192" bestFit="1" customWidth="1"/>
    <col min="1546" max="1547" width="7.28515625" style="192" customWidth="1"/>
    <col min="1548" max="1549" width="7.28515625" style="192" bestFit="1" customWidth="1"/>
    <col min="1550" max="1550" width="7.28515625" style="192" customWidth="1"/>
    <col min="1551" max="1792" width="9.140625" style="192"/>
    <col min="1793" max="1794" width="0" style="192" hidden="1" customWidth="1"/>
    <col min="1795" max="1795" width="63.5703125" style="192" customWidth="1"/>
    <col min="1796" max="1801" width="7.28515625" style="192" bestFit="1" customWidth="1"/>
    <col min="1802" max="1803" width="7.28515625" style="192" customWidth="1"/>
    <col min="1804" max="1805" width="7.28515625" style="192" bestFit="1" customWidth="1"/>
    <col min="1806" max="1806" width="7.28515625" style="192" customWidth="1"/>
    <col min="1807" max="2048" width="9.140625" style="192"/>
    <col min="2049" max="2050" width="0" style="192" hidden="1" customWidth="1"/>
    <col min="2051" max="2051" width="63.5703125" style="192" customWidth="1"/>
    <col min="2052" max="2057" width="7.28515625" style="192" bestFit="1" customWidth="1"/>
    <col min="2058" max="2059" width="7.28515625" style="192" customWidth="1"/>
    <col min="2060" max="2061" width="7.28515625" style="192" bestFit="1" customWidth="1"/>
    <col min="2062" max="2062" width="7.28515625" style="192" customWidth="1"/>
    <col min="2063" max="2304" width="9.140625" style="192"/>
    <col min="2305" max="2306" width="0" style="192" hidden="1" customWidth="1"/>
    <col min="2307" max="2307" width="63.5703125" style="192" customWidth="1"/>
    <col min="2308" max="2313" width="7.28515625" style="192" bestFit="1" customWidth="1"/>
    <col min="2314" max="2315" width="7.28515625" style="192" customWidth="1"/>
    <col min="2316" max="2317" width="7.28515625" style="192" bestFit="1" customWidth="1"/>
    <col min="2318" max="2318" width="7.28515625" style="192" customWidth="1"/>
    <col min="2319" max="2560" width="9.140625" style="192"/>
    <col min="2561" max="2562" width="0" style="192" hidden="1" customWidth="1"/>
    <col min="2563" max="2563" width="63.5703125" style="192" customWidth="1"/>
    <col min="2564" max="2569" width="7.28515625" style="192" bestFit="1" customWidth="1"/>
    <col min="2570" max="2571" width="7.28515625" style="192" customWidth="1"/>
    <col min="2572" max="2573" width="7.28515625" style="192" bestFit="1" customWidth="1"/>
    <col min="2574" max="2574" width="7.28515625" style="192" customWidth="1"/>
    <col min="2575" max="2816" width="9.140625" style="192"/>
    <col min="2817" max="2818" width="0" style="192" hidden="1" customWidth="1"/>
    <col min="2819" max="2819" width="63.5703125" style="192" customWidth="1"/>
    <col min="2820" max="2825" width="7.28515625" style="192" bestFit="1" customWidth="1"/>
    <col min="2826" max="2827" width="7.28515625" style="192" customWidth="1"/>
    <col min="2828" max="2829" width="7.28515625" style="192" bestFit="1" customWidth="1"/>
    <col min="2830" max="2830" width="7.28515625" style="192" customWidth="1"/>
    <col min="2831" max="3072" width="9.140625" style="192"/>
    <col min="3073" max="3074" width="0" style="192" hidden="1" customWidth="1"/>
    <col min="3075" max="3075" width="63.5703125" style="192" customWidth="1"/>
    <col min="3076" max="3081" width="7.28515625" style="192" bestFit="1" customWidth="1"/>
    <col min="3082" max="3083" width="7.28515625" style="192" customWidth="1"/>
    <col min="3084" max="3085" width="7.28515625" style="192" bestFit="1" customWidth="1"/>
    <col min="3086" max="3086" width="7.28515625" style="192" customWidth="1"/>
    <col min="3087" max="3328" width="9.140625" style="192"/>
    <col min="3329" max="3330" width="0" style="192" hidden="1" customWidth="1"/>
    <col min="3331" max="3331" width="63.5703125" style="192" customWidth="1"/>
    <col min="3332" max="3337" width="7.28515625" style="192" bestFit="1" customWidth="1"/>
    <col min="3338" max="3339" width="7.28515625" style="192" customWidth="1"/>
    <col min="3340" max="3341" width="7.28515625" style="192" bestFit="1" customWidth="1"/>
    <col min="3342" max="3342" width="7.28515625" style="192" customWidth="1"/>
    <col min="3343" max="3584" width="9.140625" style="192"/>
    <col min="3585" max="3586" width="0" style="192" hidden="1" customWidth="1"/>
    <col min="3587" max="3587" width="63.5703125" style="192" customWidth="1"/>
    <col min="3588" max="3593" width="7.28515625" style="192" bestFit="1" customWidth="1"/>
    <col min="3594" max="3595" width="7.28515625" style="192" customWidth="1"/>
    <col min="3596" max="3597" width="7.28515625" style="192" bestFit="1" customWidth="1"/>
    <col min="3598" max="3598" width="7.28515625" style="192" customWidth="1"/>
    <col min="3599" max="3840" width="9.140625" style="192"/>
    <col min="3841" max="3842" width="0" style="192" hidden="1" customWidth="1"/>
    <col min="3843" max="3843" width="63.5703125" style="192" customWidth="1"/>
    <col min="3844" max="3849" width="7.28515625" style="192" bestFit="1" customWidth="1"/>
    <col min="3850" max="3851" width="7.28515625" style="192" customWidth="1"/>
    <col min="3852" max="3853" width="7.28515625" style="192" bestFit="1" customWidth="1"/>
    <col min="3854" max="3854" width="7.28515625" style="192" customWidth="1"/>
    <col min="3855" max="4096" width="9.140625" style="192"/>
    <col min="4097" max="4098" width="0" style="192" hidden="1" customWidth="1"/>
    <col min="4099" max="4099" width="63.5703125" style="192" customWidth="1"/>
    <col min="4100" max="4105" width="7.28515625" style="192" bestFit="1" customWidth="1"/>
    <col min="4106" max="4107" width="7.28515625" style="192" customWidth="1"/>
    <col min="4108" max="4109" width="7.28515625" style="192" bestFit="1" customWidth="1"/>
    <col min="4110" max="4110" width="7.28515625" style="192" customWidth="1"/>
    <col min="4111" max="4352" width="9.140625" style="192"/>
    <col min="4353" max="4354" width="0" style="192" hidden="1" customWidth="1"/>
    <col min="4355" max="4355" width="63.5703125" style="192" customWidth="1"/>
    <col min="4356" max="4361" width="7.28515625" style="192" bestFit="1" customWidth="1"/>
    <col min="4362" max="4363" width="7.28515625" style="192" customWidth="1"/>
    <col min="4364" max="4365" width="7.28515625" style="192" bestFit="1" customWidth="1"/>
    <col min="4366" max="4366" width="7.28515625" style="192" customWidth="1"/>
    <col min="4367" max="4608" width="9.140625" style="192"/>
    <col min="4609" max="4610" width="0" style="192" hidden="1" customWidth="1"/>
    <col min="4611" max="4611" width="63.5703125" style="192" customWidth="1"/>
    <col min="4612" max="4617" width="7.28515625" style="192" bestFit="1" customWidth="1"/>
    <col min="4618" max="4619" width="7.28515625" style="192" customWidth="1"/>
    <col min="4620" max="4621" width="7.28515625" style="192" bestFit="1" customWidth="1"/>
    <col min="4622" max="4622" width="7.28515625" style="192" customWidth="1"/>
    <col min="4623" max="4864" width="9.140625" style="192"/>
    <col min="4865" max="4866" width="0" style="192" hidden="1" customWidth="1"/>
    <col min="4867" max="4867" width="63.5703125" style="192" customWidth="1"/>
    <col min="4868" max="4873" width="7.28515625" style="192" bestFit="1" customWidth="1"/>
    <col min="4874" max="4875" width="7.28515625" style="192" customWidth="1"/>
    <col min="4876" max="4877" width="7.28515625" style="192" bestFit="1" customWidth="1"/>
    <col min="4878" max="4878" width="7.28515625" style="192" customWidth="1"/>
    <col min="4879" max="5120" width="9.140625" style="192"/>
    <col min="5121" max="5122" width="0" style="192" hidden="1" customWidth="1"/>
    <col min="5123" max="5123" width="63.5703125" style="192" customWidth="1"/>
    <col min="5124" max="5129" width="7.28515625" style="192" bestFit="1" customWidth="1"/>
    <col min="5130" max="5131" width="7.28515625" style="192" customWidth="1"/>
    <col min="5132" max="5133" width="7.28515625" style="192" bestFit="1" customWidth="1"/>
    <col min="5134" max="5134" width="7.28515625" style="192" customWidth="1"/>
    <col min="5135" max="5376" width="9.140625" style="192"/>
    <col min="5377" max="5378" width="0" style="192" hidden="1" customWidth="1"/>
    <col min="5379" max="5379" width="63.5703125" style="192" customWidth="1"/>
    <col min="5380" max="5385" width="7.28515625" style="192" bestFit="1" customWidth="1"/>
    <col min="5386" max="5387" width="7.28515625" style="192" customWidth="1"/>
    <col min="5388" max="5389" width="7.28515625" style="192" bestFit="1" customWidth="1"/>
    <col min="5390" max="5390" width="7.28515625" style="192" customWidth="1"/>
    <col min="5391" max="5632" width="9.140625" style="192"/>
    <col min="5633" max="5634" width="0" style="192" hidden="1" customWidth="1"/>
    <col min="5635" max="5635" width="63.5703125" style="192" customWidth="1"/>
    <col min="5636" max="5641" width="7.28515625" style="192" bestFit="1" customWidth="1"/>
    <col min="5642" max="5643" width="7.28515625" style="192" customWidth="1"/>
    <col min="5644" max="5645" width="7.28515625" style="192" bestFit="1" customWidth="1"/>
    <col min="5646" max="5646" width="7.28515625" style="192" customWidth="1"/>
    <col min="5647" max="5888" width="9.140625" style="192"/>
    <col min="5889" max="5890" width="0" style="192" hidden="1" customWidth="1"/>
    <col min="5891" max="5891" width="63.5703125" style="192" customWidth="1"/>
    <col min="5892" max="5897" width="7.28515625" style="192" bestFit="1" customWidth="1"/>
    <col min="5898" max="5899" width="7.28515625" style="192" customWidth="1"/>
    <col min="5900" max="5901" width="7.28515625" style="192" bestFit="1" customWidth="1"/>
    <col min="5902" max="5902" width="7.28515625" style="192" customWidth="1"/>
    <col min="5903" max="6144" width="9.140625" style="192"/>
    <col min="6145" max="6146" width="0" style="192" hidden="1" customWidth="1"/>
    <col min="6147" max="6147" width="63.5703125" style="192" customWidth="1"/>
    <col min="6148" max="6153" width="7.28515625" style="192" bestFit="1" customWidth="1"/>
    <col min="6154" max="6155" width="7.28515625" style="192" customWidth="1"/>
    <col min="6156" max="6157" width="7.28515625" style="192" bestFit="1" customWidth="1"/>
    <col min="6158" max="6158" width="7.28515625" style="192" customWidth="1"/>
    <col min="6159" max="6400" width="9.140625" style="192"/>
    <col min="6401" max="6402" width="0" style="192" hidden="1" customWidth="1"/>
    <col min="6403" max="6403" width="63.5703125" style="192" customWidth="1"/>
    <col min="6404" max="6409" width="7.28515625" style="192" bestFit="1" customWidth="1"/>
    <col min="6410" max="6411" width="7.28515625" style="192" customWidth="1"/>
    <col min="6412" max="6413" width="7.28515625" style="192" bestFit="1" customWidth="1"/>
    <col min="6414" max="6414" width="7.28515625" style="192" customWidth="1"/>
    <col min="6415" max="6656" width="9.140625" style="192"/>
    <col min="6657" max="6658" width="0" style="192" hidden="1" customWidth="1"/>
    <col min="6659" max="6659" width="63.5703125" style="192" customWidth="1"/>
    <col min="6660" max="6665" width="7.28515625" style="192" bestFit="1" customWidth="1"/>
    <col min="6666" max="6667" width="7.28515625" style="192" customWidth="1"/>
    <col min="6668" max="6669" width="7.28515625" style="192" bestFit="1" customWidth="1"/>
    <col min="6670" max="6670" width="7.28515625" style="192" customWidth="1"/>
    <col min="6671" max="6912" width="9.140625" style="192"/>
    <col min="6913" max="6914" width="0" style="192" hidden="1" customWidth="1"/>
    <col min="6915" max="6915" width="63.5703125" style="192" customWidth="1"/>
    <col min="6916" max="6921" width="7.28515625" style="192" bestFit="1" customWidth="1"/>
    <col min="6922" max="6923" width="7.28515625" style="192" customWidth="1"/>
    <col min="6924" max="6925" width="7.28515625" style="192" bestFit="1" customWidth="1"/>
    <col min="6926" max="6926" width="7.28515625" style="192" customWidth="1"/>
    <col min="6927" max="7168" width="9.140625" style="192"/>
    <col min="7169" max="7170" width="0" style="192" hidden="1" customWidth="1"/>
    <col min="7171" max="7171" width="63.5703125" style="192" customWidth="1"/>
    <col min="7172" max="7177" width="7.28515625" style="192" bestFit="1" customWidth="1"/>
    <col min="7178" max="7179" width="7.28515625" style="192" customWidth="1"/>
    <col min="7180" max="7181" width="7.28515625" style="192" bestFit="1" customWidth="1"/>
    <col min="7182" max="7182" width="7.28515625" style="192" customWidth="1"/>
    <col min="7183" max="7424" width="9.140625" style="192"/>
    <col min="7425" max="7426" width="0" style="192" hidden="1" customWidth="1"/>
    <col min="7427" max="7427" width="63.5703125" style="192" customWidth="1"/>
    <col min="7428" max="7433" width="7.28515625" style="192" bestFit="1" customWidth="1"/>
    <col min="7434" max="7435" width="7.28515625" style="192" customWidth="1"/>
    <col min="7436" max="7437" width="7.28515625" style="192" bestFit="1" customWidth="1"/>
    <col min="7438" max="7438" width="7.28515625" style="192" customWidth="1"/>
    <col min="7439" max="7680" width="9.140625" style="192"/>
    <col min="7681" max="7682" width="0" style="192" hidden="1" customWidth="1"/>
    <col min="7683" max="7683" width="63.5703125" style="192" customWidth="1"/>
    <col min="7684" max="7689" width="7.28515625" style="192" bestFit="1" customWidth="1"/>
    <col min="7690" max="7691" width="7.28515625" style="192" customWidth="1"/>
    <col min="7692" max="7693" width="7.28515625" style="192" bestFit="1" customWidth="1"/>
    <col min="7694" max="7694" width="7.28515625" style="192" customWidth="1"/>
    <col min="7695" max="7936" width="9.140625" style="192"/>
    <col min="7937" max="7938" width="0" style="192" hidden="1" customWidth="1"/>
    <col min="7939" max="7939" width="63.5703125" style="192" customWidth="1"/>
    <col min="7940" max="7945" width="7.28515625" style="192" bestFit="1" customWidth="1"/>
    <col min="7946" max="7947" width="7.28515625" style="192" customWidth="1"/>
    <col min="7948" max="7949" width="7.28515625" style="192" bestFit="1" customWidth="1"/>
    <col min="7950" max="7950" width="7.28515625" style="192" customWidth="1"/>
    <col min="7951" max="8192" width="9.140625" style="192"/>
    <col min="8193" max="8194" width="0" style="192" hidden="1" customWidth="1"/>
    <col min="8195" max="8195" width="63.5703125" style="192" customWidth="1"/>
    <col min="8196" max="8201" width="7.28515625" style="192" bestFit="1" customWidth="1"/>
    <col min="8202" max="8203" width="7.28515625" style="192" customWidth="1"/>
    <col min="8204" max="8205" width="7.28515625" style="192" bestFit="1" customWidth="1"/>
    <col min="8206" max="8206" width="7.28515625" style="192" customWidth="1"/>
    <col min="8207" max="8448" width="9.140625" style="192"/>
    <col min="8449" max="8450" width="0" style="192" hidden="1" customWidth="1"/>
    <col min="8451" max="8451" width="63.5703125" style="192" customWidth="1"/>
    <col min="8452" max="8457" width="7.28515625" style="192" bestFit="1" customWidth="1"/>
    <col min="8458" max="8459" width="7.28515625" style="192" customWidth="1"/>
    <col min="8460" max="8461" width="7.28515625" style="192" bestFit="1" customWidth="1"/>
    <col min="8462" max="8462" width="7.28515625" style="192" customWidth="1"/>
    <col min="8463" max="8704" width="9.140625" style="192"/>
    <col min="8705" max="8706" width="0" style="192" hidden="1" customWidth="1"/>
    <col min="8707" max="8707" width="63.5703125" style="192" customWidth="1"/>
    <col min="8708" max="8713" width="7.28515625" style="192" bestFit="1" customWidth="1"/>
    <col min="8714" max="8715" width="7.28515625" style="192" customWidth="1"/>
    <col min="8716" max="8717" width="7.28515625" style="192" bestFit="1" customWidth="1"/>
    <col min="8718" max="8718" width="7.28515625" style="192" customWidth="1"/>
    <col min="8719" max="8960" width="9.140625" style="192"/>
    <col min="8961" max="8962" width="0" style="192" hidden="1" customWidth="1"/>
    <col min="8963" max="8963" width="63.5703125" style="192" customWidth="1"/>
    <col min="8964" max="8969" width="7.28515625" style="192" bestFit="1" customWidth="1"/>
    <col min="8970" max="8971" width="7.28515625" style="192" customWidth="1"/>
    <col min="8972" max="8973" width="7.28515625" style="192" bestFit="1" customWidth="1"/>
    <col min="8974" max="8974" width="7.28515625" style="192" customWidth="1"/>
    <col min="8975" max="9216" width="9.140625" style="192"/>
    <col min="9217" max="9218" width="0" style="192" hidden="1" customWidth="1"/>
    <col min="9219" max="9219" width="63.5703125" style="192" customWidth="1"/>
    <col min="9220" max="9225" width="7.28515625" style="192" bestFit="1" customWidth="1"/>
    <col min="9226" max="9227" width="7.28515625" style="192" customWidth="1"/>
    <col min="9228" max="9229" width="7.28515625" style="192" bestFit="1" customWidth="1"/>
    <col min="9230" max="9230" width="7.28515625" style="192" customWidth="1"/>
    <col min="9231" max="9472" width="9.140625" style="192"/>
    <col min="9473" max="9474" width="0" style="192" hidden="1" customWidth="1"/>
    <col min="9475" max="9475" width="63.5703125" style="192" customWidth="1"/>
    <col min="9476" max="9481" width="7.28515625" style="192" bestFit="1" customWidth="1"/>
    <col min="9482" max="9483" width="7.28515625" style="192" customWidth="1"/>
    <col min="9484" max="9485" width="7.28515625" style="192" bestFit="1" customWidth="1"/>
    <col min="9486" max="9486" width="7.28515625" style="192" customWidth="1"/>
    <col min="9487" max="9728" width="9.140625" style="192"/>
    <col min="9729" max="9730" width="0" style="192" hidden="1" customWidth="1"/>
    <col min="9731" max="9731" width="63.5703125" style="192" customWidth="1"/>
    <col min="9732" max="9737" width="7.28515625" style="192" bestFit="1" customWidth="1"/>
    <col min="9738" max="9739" width="7.28515625" style="192" customWidth="1"/>
    <col min="9740" max="9741" width="7.28515625" style="192" bestFit="1" customWidth="1"/>
    <col min="9742" max="9742" width="7.28515625" style="192" customWidth="1"/>
    <col min="9743" max="9984" width="9.140625" style="192"/>
    <col min="9985" max="9986" width="0" style="192" hidden="1" customWidth="1"/>
    <col min="9987" max="9987" width="63.5703125" style="192" customWidth="1"/>
    <col min="9988" max="9993" width="7.28515625" style="192" bestFit="1" customWidth="1"/>
    <col min="9994" max="9995" width="7.28515625" style="192" customWidth="1"/>
    <col min="9996" max="9997" width="7.28515625" style="192" bestFit="1" customWidth="1"/>
    <col min="9998" max="9998" width="7.28515625" style="192" customWidth="1"/>
    <col min="9999" max="10240" width="9.140625" style="192"/>
    <col min="10241" max="10242" width="0" style="192" hidden="1" customWidth="1"/>
    <col min="10243" max="10243" width="63.5703125" style="192" customWidth="1"/>
    <col min="10244" max="10249" width="7.28515625" style="192" bestFit="1" customWidth="1"/>
    <col min="10250" max="10251" width="7.28515625" style="192" customWidth="1"/>
    <col min="10252" max="10253" width="7.28515625" style="192" bestFit="1" customWidth="1"/>
    <col min="10254" max="10254" width="7.28515625" style="192" customWidth="1"/>
    <col min="10255" max="10496" width="9.140625" style="192"/>
    <col min="10497" max="10498" width="0" style="192" hidden="1" customWidth="1"/>
    <col min="10499" max="10499" width="63.5703125" style="192" customWidth="1"/>
    <col min="10500" max="10505" width="7.28515625" style="192" bestFit="1" customWidth="1"/>
    <col min="10506" max="10507" width="7.28515625" style="192" customWidth="1"/>
    <col min="10508" max="10509" width="7.28515625" style="192" bestFit="1" customWidth="1"/>
    <col min="10510" max="10510" width="7.28515625" style="192" customWidth="1"/>
    <col min="10511" max="10752" width="9.140625" style="192"/>
    <col min="10753" max="10754" width="0" style="192" hidden="1" customWidth="1"/>
    <col min="10755" max="10755" width="63.5703125" style="192" customWidth="1"/>
    <col min="10756" max="10761" width="7.28515625" style="192" bestFit="1" customWidth="1"/>
    <col min="10762" max="10763" width="7.28515625" style="192" customWidth="1"/>
    <col min="10764" max="10765" width="7.28515625" style="192" bestFit="1" customWidth="1"/>
    <col min="10766" max="10766" width="7.28515625" style="192" customWidth="1"/>
    <col min="10767" max="11008" width="9.140625" style="192"/>
    <col min="11009" max="11010" width="0" style="192" hidden="1" customWidth="1"/>
    <col min="11011" max="11011" width="63.5703125" style="192" customWidth="1"/>
    <col min="11012" max="11017" width="7.28515625" style="192" bestFit="1" customWidth="1"/>
    <col min="11018" max="11019" width="7.28515625" style="192" customWidth="1"/>
    <col min="11020" max="11021" width="7.28515625" style="192" bestFit="1" customWidth="1"/>
    <col min="11022" max="11022" width="7.28515625" style="192" customWidth="1"/>
    <col min="11023" max="11264" width="9.140625" style="192"/>
    <col min="11265" max="11266" width="0" style="192" hidden="1" customWidth="1"/>
    <col min="11267" max="11267" width="63.5703125" style="192" customWidth="1"/>
    <col min="11268" max="11273" width="7.28515625" style="192" bestFit="1" customWidth="1"/>
    <col min="11274" max="11275" width="7.28515625" style="192" customWidth="1"/>
    <col min="11276" max="11277" width="7.28515625" style="192" bestFit="1" customWidth="1"/>
    <col min="11278" max="11278" width="7.28515625" style="192" customWidth="1"/>
    <col min="11279" max="11520" width="9.140625" style="192"/>
    <col min="11521" max="11522" width="0" style="192" hidden="1" customWidth="1"/>
    <col min="11523" max="11523" width="63.5703125" style="192" customWidth="1"/>
    <col min="11524" max="11529" width="7.28515625" style="192" bestFit="1" customWidth="1"/>
    <col min="11530" max="11531" width="7.28515625" style="192" customWidth="1"/>
    <col min="11532" max="11533" width="7.28515625" style="192" bestFit="1" customWidth="1"/>
    <col min="11534" max="11534" width="7.28515625" style="192" customWidth="1"/>
    <col min="11535" max="11776" width="9.140625" style="192"/>
    <col min="11777" max="11778" width="0" style="192" hidden="1" customWidth="1"/>
    <col min="11779" max="11779" width="63.5703125" style="192" customWidth="1"/>
    <col min="11780" max="11785" width="7.28515625" style="192" bestFit="1" customWidth="1"/>
    <col min="11786" max="11787" width="7.28515625" style="192" customWidth="1"/>
    <col min="11788" max="11789" width="7.28515625" style="192" bestFit="1" customWidth="1"/>
    <col min="11790" max="11790" width="7.28515625" style="192" customWidth="1"/>
    <col min="11791" max="12032" width="9.140625" style="192"/>
    <col min="12033" max="12034" width="0" style="192" hidden="1" customWidth="1"/>
    <col min="12035" max="12035" width="63.5703125" style="192" customWidth="1"/>
    <col min="12036" max="12041" width="7.28515625" style="192" bestFit="1" customWidth="1"/>
    <col min="12042" max="12043" width="7.28515625" style="192" customWidth="1"/>
    <col min="12044" max="12045" width="7.28515625" style="192" bestFit="1" customWidth="1"/>
    <col min="12046" max="12046" width="7.28515625" style="192" customWidth="1"/>
    <col min="12047" max="12288" width="9.140625" style="192"/>
    <col min="12289" max="12290" width="0" style="192" hidden="1" customWidth="1"/>
    <col min="12291" max="12291" width="63.5703125" style="192" customWidth="1"/>
    <col min="12292" max="12297" width="7.28515625" style="192" bestFit="1" customWidth="1"/>
    <col min="12298" max="12299" width="7.28515625" style="192" customWidth="1"/>
    <col min="12300" max="12301" width="7.28515625" style="192" bestFit="1" customWidth="1"/>
    <col min="12302" max="12302" width="7.28515625" style="192" customWidth="1"/>
    <col min="12303" max="12544" width="9.140625" style="192"/>
    <col min="12545" max="12546" width="0" style="192" hidden="1" customWidth="1"/>
    <col min="12547" max="12547" width="63.5703125" style="192" customWidth="1"/>
    <col min="12548" max="12553" width="7.28515625" style="192" bestFit="1" customWidth="1"/>
    <col min="12554" max="12555" width="7.28515625" style="192" customWidth="1"/>
    <col min="12556" max="12557" width="7.28515625" style="192" bestFit="1" customWidth="1"/>
    <col min="12558" max="12558" width="7.28515625" style="192" customWidth="1"/>
    <col min="12559" max="12800" width="9.140625" style="192"/>
    <col min="12801" max="12802" width="0" style="192" hidden="1" customWidth="1"/>
    <col min="12803" max="12803" width="63.5703125" style="192" customWidth="1"/>
    <col min="12804" max="12809" width="7.28515625" style="192" bestFit="1" customWidth="1"/>
    <col min="12810" max="12811" width="7.28515625" style="192" customWidth="1"/>
    <col min="12812" max="12813" width="7.28515625" style="192" bestFit="1" customWidth="1"/>
    <col min="12814" max="12814" width="7.28515625" style="192" customWidth="1"/>
    <col min="12815" max="13056" width="9.140625" style="192"/>
    <col min="13057" max="13058" width="0" style="192" hidden="1" customWidth="1"/>
    <col min="13059" max="13059" width="63.5703125" style="192" customWidth="1"/>
    <col min="13060" max="13065" width="7.28515625" style="192" bestFit="1" customWidth="1"/>
    <col min="13066" max="13067" width="7.28515625" style="192" customWidth="1"/>
    <col min="13068" max="13069" width="7.28515625" style="192" bestFit="1" customWidth="1"/>
    <col min="13070" max="13070" width="7.28515625" style="192" customWidth="1"/>
    <col min="13071" max="13312" width="9.140625" style="192"/>
    <col min="13313" max="13314" width="0" style="192" hidden="1" customWidth="1"/>
    <col min="13315" max="13315" width="63.5703125" style="192" customWidth="1"/>
    <col min="13316" max="13321" width="7.28515625" style="192" bestFit="1" customWidth="1"/>
    <col min="13322" max="13323" width="7.28515625" style="192" customWidth="1"/>
    <col min="13324" max="13325" width="7.28515625" style="192" bestFit="1" customWidth="1"/>
    <col min="13326" max="13326" width="7.28515625" style="192" customWidth="1"/>
    <col min="13327" max="13568" width="9.140625" style="192"/>
    <col min="13569" max="13570" width="0" style="192" hidden="1" customWidth="1"/>
    <col min="13571" max="13571" width="63.5703125" style="192" customWidth="1"/>
    <col min="13572" max="13577" width="7.28515625" style="192" bestFit="1" customWidth="1"/>
    <col min="13578" max="13579" width="7.28515625" style="192" customWidth="1"/>
    <col min="13580" max="13581" width="7.28515625" style="192" bestFit="1" customWidth="1"/>
    <col min="13582" max="13582" width="7.28515625" style="192" customWidth="1"/>
    <col min="13583" max="13824" width="9.140625" style="192"/>
    <col min="13825" max="13826" width="0" style="192" hidden="1" customWidth="1"/>
    <col min="13827" max="13827" width="63.5703125" style="192" customWidth="1"/>
    <col min="13828" max="13833" width="7.28515625" style="192" bestFit="1" customWidth="1"/>
    <col min="13834" max="13835" width="7.28515625" style="192" customWidth="1"/>
    <col min="13836" max="13837" width="7.28515625" style="192" bestFit="1" customWidth="1"/>
    <col min="13838" max="13838" width="7.28515625" style="192" customWidth="1"/>
    <col min="13839" max="14080" width="9.140625" style="192"/>
    <col min="14081" max="14082" width="0" style="192" hidden="1" customWidth="1"/>
    <col min="14083" max="14083" width="63.5703125" style="192" customWidth="1"/>
    <col min="14084" max="14089" width="7.28515625" style="192" bestFit="1" customWidth="1"/>
    <col min="14090" max="14091" width="7.28515625" style="192" customWidth="1"/>
    <col min="14092" max="14093" width="7.28515625" style="192" bestFit="1" customWidth="1"/>
    <col min="14094" max="14094" width="7.28515625" style="192" customWidth="1"/>
    <col min="14095" max="14336" width="9.140625" style="192"/>
    <col min="14337" max="14338" width="0" style="192" hidden="1" customWidth="1"/>
    <col min="14339" max="14339" width="63.5703125" style="192" customWidth="1"/>
    <col min="14340" max="14345" width="7.28515625" style="192" bestFit="1" customWidth="1"/>
    <col min="14346" max="14347" width="7.28515625" style="192" customWidth="1"/>
    <col min="14348" max="14349" width="7.28515625" style="192" bestFit="1" customWidth="1"/>
    <col min="14350" max="14350" width="7.28515625" style="192" customWidth="1"/>
    <col min="14351" max="14592" width="9.140625" style="192"/>
    <col min="14593" max="14594" width="0" style="192" hidden="1" customWidth="1"/>
    <col min="14595" max="14595" width="63.5703125" style="192" customWidth="1"/>
    <col min="14596" max="14601" width="7.28515625" style="192" bestFit="1" customWidth="1"/>
    <col min="14602" max="14603" width="7.28515625" style="192" customWidth="1"/>
    <col min="14604" max="14605" width="7.28515625" style="192" bestFit="1" customWidth="1"/>
    <col min="14606" max="14606" width="7.28515625" style="192" customWidth="1"/>
    <col min="14607" max="14848" width="9.140625" style="192"/>
    <col min="14849" max="14850" width="0" style="192" hidden="1" customWidth="1"/>
    <col min="14851" max="14851" width="63.5703125" style="192" customWidth="1"/>
    <col min="14852" max="14857" width="7.28515625" style="192" bestFit="1" customWidth="1"/>
    <col min="14858" max="14859" width="7.28515625" style="192" customWidth="1"/>
    <col min="14860" max="14861" width="7.28515625" style="192" bestFit="1" customWidth="1"/>
    <col min="14862" max="14862" width="7.28515625" style="192" customWidth="1"/>
    <col min="14863" max="15104" width="9.140625" style="192"/>
    <col min="15105" max="15106" width="0" style="192" hidden="1" customWidth="1"/>
    <col min="15107" max="15107" width="63.5703125" style="192" customWidth="1"/>
    <col min="15108" max="15113" width="7.28515625" style="192" bestFit="1" customWidth="1"/>
    <col min="15114" max="15115" width="7.28515625" style="192" customWidth="1"/>
    <col min="15116" max="15117" width="7.28515625" style="192" bestFit="1" customWidth="1"/>
    <col min="15118" max="15118" width="7.28515625" style="192" customWidth="1"/>
    <col min="15119" max="15360" width="9.140625" style="192"/>
    <col min="15361" max="15362" width="0" style="192" hidden="1" customWidth="1"/>
    <col min="15363" max="15363" width="63.5703125" style="192" customWidth="1"/>
    <col min="15364" max="15369" width="7.28515625" style="192" bestFit="1" customWidth="1"/>
    <col min="15370" max="15371" width="7.28515625" style="192" customWidth="1"/>
    <col min="15372" max="15373" width="7.28515625" style="192" bestFit="1" customWidth="1"/>
    <col min="15374" max="15374" width="7.28515625" style="192" customWidth="1"/>
    <col min="15375" max="15616" width="9.140625" style="192"/>
    <col min="15617" max="15618" width="0" style="192" hidden="1" customWidth="1"/>
    <col min="15619" max="15619" width="63.5703125" style="192" customWidth="1"/>
    <col min="15620" max="15625" width="7.28515625" style="192" bestFit="1" customWidth="1"/>
    <col min="15626" max="15627" width="7.28515625" style="192" customWidth="1"/>
    <col min="15628" max="15629" width="7.28515625" style="192" bestFit="1" customWidth="1"/>
    <col min="15630" max="15630" width="7.28515625" style="192" customWidth="1"/>
    <col min="15631" max="15872" width="9.140625" style="192"/>
    <col min="15873" max="15874" width="0" style="192" hidden="1" customWidth="1"/>
    <col min="15875" max="15875" width="63.5703125" style="192" customWidth="1"/>
    <col min="15876" max="15881" width="7.28515625" style="192" bestFit="1" customWidth="1"/>
    <col min="15882" max="15883" width="7.28515625" style="192" customWidth="1"/>
    <col min="15884" max="15885" width="7.28515625" style="192" bestFit="1" customWidth="1"/>
    <col min="15886" max="15886" width="7.28515625" style="192" customWidth="1"/>
    <col min="15887" max="16128" width="9.140625" style="192"/>
    <col min="16129" max="16130" width="0" style="192" hidden="1" customWidth="1"/>
    <col min="16131" max="16131" width="63.5703125" style="192" customWidth="1"/>
    <col min="16132" max="16137" width="7.28515625" style="192" bestFit="1" customWidth="1"/>
    <col min="16138" max="16139" width="7.28515625" style="192" customWidth="1"/>
    <col min="16140" max="16141" width="7.28515625" style="192" bestFit="1" customWidth="1"/>
    <col min="16142" max="16142" width="7.28515625" style="192" customWidth="1"/>
    <col min="16143" max="16384" width="9.140625" style="192"/>
  </cols>
  <sheetData>
    <row r="1" spans="1:14" ht="15" customHeight="1">
      <c r="A1" s="639"/>
      <c r="B1" s="639"/>
      <c r="C1" s="1031"/>
      <c r="D1" s="1031"/>
      <c r="E1" s="1031"/>
      <c r="F1" s="1031"/>
      <c r="G1" s="1031"/>
      <c r="H1" s="1031"/>
      <c r="I1" s="1031"/>
      <c r="J1" s="1031"/>
      <c r="K1" s="1031"/>
      <c r="L1" s="1031"/>
      <c r="M1" s="1031"/>
      <c r="N1" s="644"/>
    </row>
    <row r="2" spans="1:14" ht="18">
      <c r="A2" s="1027" t="s">
        <v>404</v>
      </c>
      <c r="B2" s="1027"/>
      <c r="C2" s="1027"/>
      <c r="D2" s="1027"/>
      <c r="E2" s="1027"/>
      <c r="F2" s="1027"/>
      <c r="G2" s="1027"/>
      <c r="H2" s="1027"/>
      <c r="I2" s="1027"/>
      <c r="J2" s="1027"/>
      <c r="K2" s="1027"/>
      <c r="L2" s="1027"/>
      <c r="M2" s="1027"/>
      <c r="N2" s="642"/>
    </row>
    <row r="3" spans="1:14" ht="15" customHeight="1">
      <c r="A3" s="639"/>
      <c r="B3" s="639"/>
      <c r="C3" s="1027" t="s">
        <v>986</v>
      </c>
      <c r="D3" s="1027"/>
      <c r="E3" s="1027"/>
      <c r="F3" s="1027"/>
      <c r="G3" s="1027"/>
      <c r="H3" s="1027"/>
      <c r="I3" s="1027"/>
      <c r="J3" s="1027"/>
      <c r="K3" s="1027"/>
      <c r="L3" s="1027"/>
      <c r="M3" s="1027"/>
      <c r="N3" s="642"/>
    </row>
    <row r="4" spans="1:14" s="198" customFormat="1" ht="15" customHeight="1">
      <c r="A4" s="1028"/>
      <c r="B4" s="1027"/>
      <c r="C4" s="1027"/>
      <c r="D4" s="1027"/>
      <c r="E4" s="1027"/>
      <c r="F4" s="1027"/>
      <c r="G4" s="1027"/>
      <c r="H4" s="1027"/>
      <c r="I4" s="1027"/>
      <c r="J4" s="1027"/>
      <c r="K4" s="1027"/>
      <c r="L4" s="1027"/>
      <c r="M4" s="1027"/>
      <c r="N4" s="642"/>
    </row>
    <row r="5" spans="1:14" s="205" customFormat="1" ht="9" customHeight="1" thickBot="1">
      <c r="A5" s="207"/>
      <c r="B5" s="207"/>
      <c r="C5" s="206"/>
      <c r="D5" s="206"/>
      <c r="E5" s="206"/>
      <c r="F5" s="206"/>
      <c r="G5" s="206"/>
      <c r="H5" s="206"/>
      <c r="I5" s="206"/>
      <c r="J5" s="206"/>
      <c r="K5" s="206"/>
      <c r="L5" s="206"/>
      <c r="M5" s="206"/>
      <c r="N5" s="206"/>
    </row>
    <row r="6" spans="1:14" ht="30" customHeight="1" thickTop="1" thickBot="1">
      <c r="A6" s="153"/>
      <c r="B6" s="204"/>
      <c r="C6" s="203"/>
      <c r="D6" s="171" t="s">
        <v>901</v>
      </c>
      <c r="E6" s="171" t="s">
        <v>900</v>
      </c>
      <c r="F6" s="171" t="s">
        <v>899</v>
      </c>
      <c r="G6" s="171" t="s">
        <v>898</v>
      </c>
      <c r="H6" s="186" t="s">
        <v>897</v>
      </c>
      <c r="I6" s="186" t="s">
        <v>896</v>
      </c>
      <c r="J6" s="186" t="s">
        <v>895</v>
      </c>
      <c r="K6" s="186" t="s">
        <v>894</v>
      </c>
      <c r="L6" s="186" t="s">
        <v>1448</v>
      </c>
      <c r="M6" s="186" t="s">
        <v>893</v>
      </c>
      <c r="N6" s="186" t="s">
        <v>1449</v>
      </c>
    </row>
    <row r="7" spans="1:14" ht="8.25" customHeight="1" thickTop="1" thickBot="1">
      <c r="A7" s="153"/>
      <c r="B7" s="153"/>
      <c r="C7" s="154"/>
      <c r="D7" s="202"/>
      <c r="E7" s="202"/>
      <c r="F7" s="202"/>
      <c r="G7" s="202"/>
      <c r="H7" s="202"/>
      <c r="I7" s="202"/>
      <c r="J7" s="202"/>
      <c r="K7" s="202"/>
      <c r="L7" s="202"/>
      <c r="M7" s="202"/>
      <c r="N7" s="202"/>
    </row>
    <row r="8" spans="1:14" s="153" customFormat="1" ht="15" customHeight="1" thickTop="1" thickBot="1">
      <c r="B8" s="353"/>
      <c r="C8" s="197" t="s">
        <v>778</v>
      </c>
      <c r="D8" s="352"/>
      <c r="E8" s="352"/>
      <c r="F8" s="352"/>
      <c r="G8" s="352"/>
      <c r="H8" s="181"/>
      <c r="I8" s="181"/>
      <c r="J8" s="181"/>
      <c r="K8" s="181"/>
      <c r="L8" s="181"/>
      <c r="M8" s="181"/>
      <c r="N8" s="181"/>
    </row>
    <row r="9" spans="1:14" s="153" customFormat="1" ht="15" customHeight="1" thickTop="1">
      <c r="A9" s="153" t="s">
        <v>911</v>
      </c>
      <c r="B9" s="178" t="s">
        <v>1036</v>
      </c>
      <c r="C9" s="174" t="s">
        <v>777</v>
      </c>
      <c r="D9" s="177">
        <v>1.8100000000000002E-2</v>
      </c>
      <c r="E9" s="177">
        <v>1.8499999999999999E-2</v>
      </c>
      <c r="F9" s="177">
        <v>2.1100000000000001E-2</v>
      </c>
      <c r="G9" s="177">
        <v>2.3699999999999999E-2</v>
      </c>
      <c r="H9" s="177">
        <v>2.5000000000000001E-2</v>
      </c>
      <c r="I9" s="177">
        <v>1.7600000000000001E-2</v>
      </c>
      <c r="J9" s="177">
        <v>1.9E-2</v>
      </c>
      <c r="K9" s="177">
        <v>2.3900000000000001E-2</v>
      </c>
      <c r="L9" s="177">
        <v>2.52E-2</v>
      </c>
      <c r="M9" s="177">
        <v>2.4400000000000002E-2</v>
      </c>
      <c r="N9" s="177">
        <v>2.5000000000000001E-2</v>
      </c>
    </row>
    <row r="10" spans="1:14" s="198" customFormat="1" ht="15" customHeight="1">
      <c r="A10" s="153" t="s">
        <v>911</v>
      </c>
      <c r="B10" s="178" t="s">
        <v>1035</v>
      </c>
      <c r="C10" s="174" t="s">
        <v>776</v>
      </c>
      <c r="D10" s="177">
        <v>3.2199999999999999E-2</v>
      </c>
      <c r="E10" s="177">
        <v>3.0300000000000001E-2</v>
      </c>
      <c r="F10" s="177">
        <v>3.44E-2</v>
      </c>
      <c r="G10" s="177">
        <v>3.2099999999999997E-2</v>
      </c>
      <c r="H10" s="177">
        <v>3.3000000000000002E-2</v>
      </c>
      <c r="I10" s="177">
        <v>2.4500000000000001E-2</v>
      </c>
      <c r="J10" s="177">
        <v>2.5899999999999999E-2</v>
      </c>
      <c r="K10" s="177">
        <v>0.03</v>
      </c>
      <c r="L10" s="177">
        <v>3.0099999999999998E-2</v>
      </c>
      <c r="M10" s="177">
        <v>2.9499999999999998E-2</v>
      </c>
      <c r="N10" s="177">
        <v>2.8899999999999999E-2</v>
      </c>
    </row>
    <row r="11" spans="1:14" s="198" customFormat="1" ht="15" customHeight="1">
      <c r="A11" s="153" t="s">
        <v>911</v>
      </c>
      <c r="B11" s="178" t="s">
        <v>1034</v>
      </c>
      <c r="C11" s="174" t="s">
        <v>775</v>
      </c>
      <c r="D11" s="177">
        <v>3.2099999999999997E-2</v>
      </c>
      <c r="E11" s="177">
        <v>2.9000000000000001E-2</v>
      </c>
      <c r="F11" s="177">
        <v>3.1699999999999999E-2</v>
      </c>
      <c r="G11" s="177">
        <v>3.1399999999999997E-2</v>
      </c>
      <c r="H11" s="177">
        <v>0.03</v>
      </c>
      <c r="I11" s="177">
        <v>2.3199999999999998E-2</v>
      </c>
      <c r="J11" s="177">
        <v>2.1100000000000001E-2</v>
      </c>
      <c r="K11" s="177">
        <v>2.2800000000000001E-2</v>
      </c>
      <c r="L11" s="177">
        <v>2.3699999999999999E-2</v>
      </c>
      <c r="M11" s="177">
        <v>2.2700000000000001E-2</v>
      </c>
      <c r="N11" s="177">
        <v>2.29E-2</v>
      </c>
    </row>
    <row r="12" spans="1:14" s="198" customFormat="1" ht="15" customHeight="1">
      <c r="A12" s="153" t="s">
        <v>911</v>
      </c>
      <c r="B12" s="178" t="s">
        <v>1033</v>
      </c>
      <c r="C12" s="174" t="s">
        <v>774</v>
      </c>
      <c r="D12" s="177">
        <v>1.37E-2</v>
      </c>
      <c r="E12" s="177">
        <v>8.9999999999999993E-3</v>
      </c>
      <c r="F12" s="177">
        <v>8.5000000000000006E-3</v>
      </c>
      <c r="G12" s="177">
        <v>5.5999999999999999E-3</v>
      </c>
      <c r="H12" s="177">
        <v>6.4999999999999997E-3</v>
      </c>
      <c r="I12" s="177">
        <v>2.3E-3</v>
      </c>
      <c r="J12" s="177">
        <v>2.3999999999999998E-3</v>
      </c>
      <c r="K12" s="177">
        <v>2.2000000000000001E-3</v>
      </c>
      <c r="L12" s="177">
        <v>1.8E-3</v>
      </c>
      <c r="M12" s="177">
        <v>1.6999999999999999E-3</v>
      </c>
      <c r="N12" s="177">
        <v>1.4E-3</v>
      </c>
    </row>
    <row r="13" spans="1:14" s="198" customFormat="1" ht="15" customHeight="1">
      <c r="A13" s="153" t="s">
        <v>911</v>
      </c>
      <c r="B13" s="178" t="s">
        <v>1032</v>
      </c>
      <c r="C13" s="174" t="s">
        <v>773</v>
      </c>
      <c r="D13" s="177">
        <v>1.3899999999999999E-2</v>
      </c>
      <c r="E13" s="177">
        <v>9.4999999999999998E-3</v>
      </c>
      <c r="F13" s="177">
        <v>9.2999999999999992E-3</v>
      </c>
      <c r="G13" s="177">
        <v>5.7999999999999996E-3</v>
      </c>
      <c r="H13" s="177">
        <v>6.4000000000000003E-3</v>
      </c>
      <c r="I13" s="177">
        <v>2.5000000000000001E-3</v>
      </c>
      <c r="J13" s="177">
        <v>2.8E-3</v>
      </c>
      <c r="K13" s="177">
        <v>2.8999999999999998E-3</v>
      </c>
      <c r="L13" s="177">
        <v>2.7000000000000001E-3</v>
      </c>
      <c r="M13" s="177">
        <v>2.5000000000000001E-3</v>
      </c>
      <c r="N13" s="177">
        <v>1.6999999999999999E-3</v>
      </c>
    </row>
    <row r="14" spans="1:14" s="198" customFormat="1" ht="15" customHeight="1">
      <c r="A14" s="153" t="s">
        <v>911</v>
      </c>
      <c r="B14" s="178" t="s">
        <v>1031</v>
      </c>
      <c r="C14" s="174" t="s">
        <v>772</v>
      </c>
      <c r="D14" s="177">
        <v>1.3899999999999999E-2</v>
      </c>
      <c r="E14" s="177">
        <v>9.4999999999999998E-3</v>
      </c>
      <c r="F14" s="177">
        <v>9.2999999999999992E-3</v>
      </c>
      <c r="G14" s="177">
        <v>5.4999999999999997E-3</v>
      </c>
      <c r="H14" s="177">
        <v>5.5999999999999999E-3</v>
      </c>
      <c r="I14" s="177">
        <v>2.0999999999999999E-3</v>
      </c>
      <c r="J14" s="177">
        <v>2.3999999999999998E-3</v>
      </c>
      <c r="K14" s="177">
        <v>2.5000000000000001E-3</v>
      </c>
      <c r="L14" s="177">
        <v>2.7000000000000001E-3</v>
      </c>
      <c r="M14" s="177">
        <v>2.3E-3</v>
      </c>
      <c r="N14" s="177">
        <v>1.6999999999999999E-3</v>
      </c>
    </row>
    <row r="15" spans="1:14" s="198" customFormat="1" ht="15" customHeight="1" thickBot="1">
      <c r="A15" s="153" t="s">
        <v>911</v>
      </c>
      <c r="B15" s="178" t="s">
        <v>1030</v>
      </c>
      <c r="C15" s="174" t="s">
        <v>771</v>
      </c>
      <c r="D15" s="177">
        <v>6.2E-2</v>
      </c>
      <c r="E15" s="177">
        <v>4.6199999999999998E-2</v>
      </c>
      <c r="F15" s="177">
        <v>5.3800000000000001E-2</v>
      </c>
      <c r="G15" s="177">
        <v>3.7900000000000003E-2</v>
      </c>
      <c r="H15" s="177">
        <v>4.65E-2</v>
      </c>
      <c r="I15" s="177">
        <v>2.1100000000000001E-2</v>
      </c>
      <c r="J15" s="177">
        <v>2.46E-2</v>
      </c>
      <c r="K15" s="177">
        <v>2.3699999999999999E-2</v>
      </c>
      <c r="L15" s="177">
        <v>2.6800000000000001E-2</v>
      </c>
      <c r="M15" s="177">
        <v>2.3E-2</v>
      </c>
      <c r="N15" s="177">
        <v>1.78E-2</v>
      </c>
    </row>
    <row r="16" spans="1:14" s="199" customFormat="1" ht="15" customHeight="1" thickTop="1" thickBot="1">
      <c r="A16" s="153"/>
      <c r="B16" s="353"/>
      <c r="C16" s="197" t="s">
        <v>770</v>
      </c>
      <c r="D16" s="352"/>
      <c r="E16" s="352"/>
      <c r="F16" s="352"/>
      <c r="G16" s="352"/>
      <c r="H16" s="181"/>
      <c r="I16" s="181"/>
      <c r="J16" s="181"/>
      <c r="K16" s="181"/>
      <c r="L16" s="181"/>
      <c r="M16" s="181"/>
      <c r="N16" s="181"/>
    </row>
    <row r="17" spans="1:14" s="153" customFormat="1" ht="15" customHeight="1" thickTop="1">
      <c r="A17" s="153" t="s">
        <v>911</v>
      </c>
      <c r="B17" s="178" t="s">
        <v>1029</v>
      </c>
      <c r="C17" s="174" t="s">
        <v>769</v>
      </c>
      <c r="D17" s="177">
        <v>3.4000000000000002E-2</v>
      </c>
      <c r="E17" s="177">
        <v>3.6600000000000001E-2</v>
      </c>
      <c r="F17" s="177">
        <v>3.9399999999999998E-2</v>
      </c>
      <c r="G17" s="177">
        <v>5.04E-2</v>
      </c>
      <c r="H17" s="177">
        <v>5.2499999999999998E-2</v>
      </c>
      <c r="I17" s="177">
        <v>5.0500000000000003E-2</v>
      </c>
      <c r="J17" s="177">
        <v>5.2499999999999998E-2</v>
      </c>
      <c r="K17" s="177">
        <v>5.6300000000000003E-2</v>
      </c>
      <c r="L17" s="177">
        <v>5.8200000000000002E-2</v>
      </c>
      <c r="M17" s="177">
        <v>5.79E-2</v>
      </c>
      <c r="N17" s="177">
        <v>5.8299999999999998E-2</v>
      </c>
    </row>
    <row r="18" spans="1:14" s="198" customFormat="1" ht="15" customHeight="1">
      <c r="A18" s="153" t="s">
        <v>911</v>
      </c>
      <c r="B18" s="178" t="s">
        <v>1028</v>
      </c>
      <c r="C18" s="174" t="s">
        <v>768</v>
      </c>
      <c r="D18" s="177">
        <v>-1.5900000000000001E-2</v>
      </c>
      <c r="E18" s="177">
        <v>-1.8100000000000002E-2</v>
      </c>
      <c r="F18" s="177">
        <v>-1.83E-2</v>
      </c>
      <c r="G18" s="177">
        <v>-2.6700000000000002E-2</v>
      </c>
      <c r="H18" s="177">
        <v>-2.75E-2</v>
      </c>
      <c r="I18" s="177">
        <v>-3.2899999999999999E-2</v>
      </c>
      <c r="J18" s="177">
        <v>-3.3599999999999998E-2</v>
      </c>
      <c r="K18" s="177">
        <v>-3.2399999999999998E-2</v>
      </c>
      <c r="L18" s="177">
        <v>-3.3099999999999997E-2</v>
      </c>
      <c r="M18" s="177">
        <v>-3.3500000000000002E-2</v>
      </c>
      <c r="N18" s="177">
        <v>-3.3300000000000003E-2</v>
      </c>
    </row>
    <row r="19" spans="1:14" s="198" customFormat="1" ht="15" customHeight="1">
      <c r="A19" s="153" t="s">
        <v>911</v>
      </c>
      <c r="B19" s="178" t="s">
        <v>1027</v>
      </c>
      <c r="C19" s="174" t="s">
        <v>767</v>
      </c>
      <c r="D19" s="177">
        <v>2.07E-2</v>
      </c>
      <c r="E19" s="177">
        <v>2.3099999999999999E-2</v>
      </c>
      <c r="F19" s="177">
        <v>2.2499999999999999E-2</v>
      </c>
      <c r="G19" s="177">
        <v>3.2199999999999999E-2</v>
      </c>
      <c r="H19" s="177">
        <v>3.2500000000000001E-2</v>
      </c>
      <c r="I19" s="177">
        <v>3.7900000000000003E-2</v>
      </c>
      <c r="J19" s="177">
        <v>3.8699999999999998E-2</v>
      </c>
      <c r="K19" s="177">
        <v>3.78E-2</v>
      </c>
      <c r="L19" s="177">
        <v>3.8699999999999998E-2</v>
      </c>
      <c r="M19" s="177">
        <v>3.9E-2</v>
      </c>
      <c r="N19" s="177">
        <v>3.8600000000000002E-2</v>
      </c>
    </row>
    <row r="20" spans="1:14" s="198" customFormat="1" ht="15" customHeight="1">
      <c r="A20" s="153" t="s">
        <v>911</v>
      </c>
      <c r="B20" s="178" t="s">
        <v>1026</v>
      </c>
      <c r="C20" s="174" t="s">
        <v>766</v>
      </c>
      <c r="D20" s="177">
        <v>1E-4</v>
      </c>
      <c r="E20" s="177">
        <v>1E-4</v>
      </c>
      <c r="F20" s="177">
        <v>0</v>
      </c>
      <c r="G20" s="177">
        <v>0</v>
      </c>
      <c r="H20" s="177">
        <v>0</v>
      </c>
      <c r="I20" s="177">
        <v>0</v>
      </c>
      <c r="J20" s="177">
        <v>0</v>
      </c>
      <c r="K20" s="177">
        <v>0</v>
      </c>
      <c r="L20" s="177">
        <v>0</v>
      </c>
      <c r="M20" s="177">
        <v>0</v>
      </c>
      <c r="N20" s="177">
        <v>0</v>
      </c>
    </row>
    <row r="21" spans="1:14" s="198" customFormat="1" ht="15" customHeight="1">
      <c r="A21" s="153" t="s">
        <v>911</v>
      </c>
      <c r="B21" s="178" t="s">
        <v>1025</v>
      </c>
      <c r="C21" s="174" t="s">
        <v>765</v>
      </c>
      <c r="D21" s="177">
        <v>-2.0000000000000001E-4</v>
      </c>
      <c r="E21" s="177">
        <v>-1.2999999999999999E-3</v>
      </c>
      <c r="F21" s="177">
        <v>-2.7000000000000001E-3</v>
      </c>
      <c r="G21" s="177">
        <v>-8.0000000000000004E-4</v>
      </c>
      <c r="H21" s="177">
        <v>-3.0000000000000001E-3</v>
      </c>
      <c r="I21" s="177">
        <v>-1.4E-3</v>
      </c>
      <c r="J21" s="177">
        <v>-4.7999999999999996E-3</v>
      </c>
      <c r="K21" s="177">
        <v>-7.1999999999999998E-3</v>
      </c>
      <c r="L21" s="177">
        <v>-6.4000000000000003E-3</v>
      </c>
      <c r="M21" s="177">
        <v>-6.7000000000000002E-3</v>
      </c>
      <c r="N21" s="177">
        <v>-6.0000000000000001E-3</v>
      </c>
    </row>
    <row r="22" spans="1:14" s="198" customFormat="1" ht="15" customHeight="1">
      <c r="A22" s="153" t="s">
        <v>911</v>
      </c>
      <c r="B22" s="178" t="s">
        <v>1024</v>
      </c>
      <c r="C22" s="174" t="s">
        <v>764</v>
      </c>
      <c r="D22" s="177">
        <v>1.41E-2</v>
      </c>
      <c r="E22" s="177">
        <v>1.18E-2</v>
      </c>
      <c r="F22" s="177">
        <v>1.3299999999999999E-2</v>
      </c>
      <c r="G22" s="177">
        <v>8.3999999999999995E-3</v>
      </c>
      <c r="H22" s="177">
        <v>8.0000000000000002E-3</v>
      </c>
      <c r="I22" s="177">
        <v>7.0000000000000001E-3</v>
      </c>
      <c r="J22" s="177">
        <v>6.8999999999999999E-3</v>
      </c>
      <c r="K22" s="177">
        <v>6.1000000000000004E-3</v>
      </c>
      <c r="L22" s="177">
        <v>4.8999999999999998E-3</v>
      </c>
      <c r="M22" s="177">
        <v>5.0000000000000001E-3</v>
      </c>
      <c r="N22" s="177">
        <v>3.8999999999999998E-3</v>
      </c>
    </row>
    <row r="23" spans="1:14" s="198" customFormat="1" ht="15" customHeight="1">
      <c r="A23" s="153" t="s">
        <v>911</v>
      </c>
      <c r="B23" s="178" t="s">
        <v>1023</v>
      </c>
      <c r="C23" s="174" t="s">
        <v>763</v>
      </c>
      <c r="D23" s="177">
        <v>-1.84E-2</v>
      </c>
      <c r="E23" s="177">
        <v>-0.02</v>
      </c>
      <c r="F23" s="177">
        <v>-2.3300000000000001E-2</v>
      </c>
      <c r="G23" s="177">
        <v>-2.58E-2</v>
      </c>
      <c r="H23" s="177">
        <v>-2.3599999999999999E-2</v>
      </c>
      <c r="I23" s="177">
        <v>-2.0899999999999998E-2</v>
      </c>
      <c r="J23" s="177">
        <v>-1.8700000000000001E-2</v>
      </c>
      <c r="K23" s="177">
        <v>-2.06E-2</v>
      </c>
      <c r="L23" s="177">
        <v>-2.1899999999999999E-2</v>
      </c>
      <c r="M23" s="177">
        <v>-2.1000000000000001E-2</v>
      </c>
      <c r="N23" s="177">
        <v>-2.1499999999999998E-2</v>
      </c>
    </row>
    <row r="24" spans="1:14" s="198" customFormat="1" ht="15" customHeight="1">
      <c r="A24" s="153" t="s">
        <v>911</v>
      </c>
      <c r="B24" s="178" t="s">
        <v>1022</v>
      </c>
      <c r="C24" s="174" t="s">
        <v>762</v>
      </c>
      <c r="D24" s="177">
        <v>2.0000000000000001E-4</v>
      </c>
      <c r="E24" s="177">
        <v>4.0000000000000002E-4</v>
      </c>
      <c r="F24" s="177">
        <v>8.9999999999999998E-4</v>
      </c>
      <c r="G24" s="177">
        <v>2.0000000000000001E-4</v>
      </c>
      <c r="H24" s="177">
        <v>0</v>
      </c>
      <c r="I24" s="177">
        <v>2.0000000000000001E-4</v>
      </c>
      <c r="J24" s="177">
        <v>4.0000000000000002E-4</v>
      </c>
      <c r="K24" s="177">
        <v>6.9999999999999999E-4</v>
      </c>
      <c r="L24" s="177">
        <v>8.9999999999999998E-4</v>
      </c>
      <c r="M24" s="177">
        <v>8.0000000000000004E-4</v>
      </c>
      <c r="N24" s="177">
        <v>2.9999999999999997E-4</v>
      </c>
    </row>
    <row r="25" spans="1:14" s="198" customFormat="1" ht="15" customHeight="1" thickBot="1">
      <c r="A25" s="153" t="s">
        <v>911</v>
      </c>
      <c r="B25" s="178" t="s">
        <v>1021</v>
      </c>
      <c r="C25" s="174" t="s">
        <v>761</v>
      </c>
      <c r="D25" s="177">
        <v>0.17169999999999999</v>
      </c>
      <c r="E25" s="177">
        <v>0.20169999999999999</v>
      </c>
      <c r="F25" s="177">
        <v>0.20549999999999999</v>
      </c>
      <c r="G25" s="177">
        <v>0.20530000000000001</v>
      </c>
      <c r="H25" s="177">
        <v>0.22650000000000001</v>
      </c>
      <c r="I25" s="177">
        <v>0.23569999999999999</v>
      </c>
      <c r="J25" s="177">
        <v>0.25530000000000003</v>
      </c>
      <c r="K25" s="177">
        <v>0.26600000000000001</v>
      </c>
      <c r="L25" s="177">
        <v>0.1961</v>
      </c>
      <c r="M25" s="177">
        <v>0.18179999999999999</v>
      </c>
      <c r="N25" s="177">
        <v>0.13969999999999999</v>
      </c>
    </row>
    <row r="26" spans="1:14" s="199" customFormat="1" ht="15" customHeight="1" thickTop="1" thickBot="1">
      <c r="A26" s="153"/>
      <c r="B26" s="415"/>
      <c r="C26" s="197" t="s">
        <v>760</v>
      </c>
      <c r="D26" s="352"/>
      <c r="E26" s="352"/>
      <c r="F26" s="352"/>
      <c r="G26" s="352"/>
      <c r="H26" s="181"/>
      <c r="I26" s="181"/>
      <c r="J26" s="181"/>
      <c r="K26" s="181"/>
      <c r="L26" s="181"/>
      <c r="M26" s="181"/>
      <c r="N26" s="181"/>
    </row>
    <row r="27" spans="1:14" s="153" customFormat="1" ht="15" customHeight="1" thickTop="1">
      <c r="A27" s="153" t="s">
        <v>911</v>
      </c>
      <c r="B27" s="178" t="s">
        <v>1020</v>
      </c>
      <c r="C27" s="174" t="s">
        <v>759</v>
      </c>
      <c r="D27" s="177">
        <v>4.24E-2</v>
      </c>
      <c r="E27" s="177">
        <v>4.5900000000000003E-2</v>
      </c>
      <c r="F27" s="177">
        <v>5.1900000000000002E-2</v>
      </c>
      <c r="G27" s="177">
        <v>5.7500000000000002E-2</v>
      </c>
      <c r="H27" s="177">
        <v>6.0499999999999998E-2</v>
      </c>
      <c r="I27" s="177">
        <v>6.6500000000000004E-2</v>
      </c>
      <c r="J27" s="177">
        <v>7.6300000000000007E-2</v>
      </c>
      <c r="K27" s="177">
        <v>8.6199999999999999E-2</v>
      </c>
      <c r="L27" s="177">
        <v>0.09</v>
      </c>
      <c r="M27" s="177">
        <v>8.8900000000000007E-2</v>
      </c>
      <c r="N27" s="177">
        <v>8.8400000000000006E-2</v>
      </c>
    </row>
    <row r="28" spans="1:14" s="198" customFormat="1" ht="15" customHeight="1">
      <c r="A28" s="153" t="s">
        <v>911</v>
      </c>
      <c r="B28" s="178" t="s">
        <v>1019</v>
      </c>
      <c r="C28" s="174" t="s">
        <v>758</v>
      </c>
      <c r="D28" s="177">
        <v>0</v>
      </c>
      <c r="E28" s="177">
        <v>5.0000000000000001E-4</v>
      </c>
      <c r="F28" s="177">
        <v>0</v>
      </c>
      <c r="G28" s="177">
        <v>5.4000000000000003E-3</v>
      </c>
      <c r="H28" s="177">
        <v>0</v>
      </c>
      <c r="I28" s="177">
        <v>0</v>
      </c>
      <c r="J28" s="177">
        <v>0</v>
      </c>
      <c r="K28" s="177">
        <v>0</v>
      </c>
      <c r="L28" s="177">
        <v>0</v>
      </c>
      <c r="M28" s="177">
        <v>0</v>
      </c>
      <c r="N28" s="177">
        <v>0</v>
      </c>
    </row>
    <row r="29" spans="1:14" s="198" customFormat="1" ht="15" customHeight="1">
      <c r="A29" s="153" t="s">
        <v>911</v>
      </c>
      <c r="B29" s="178" t="s">
        <v>1018</v>
      </c>
      <c r="C29" s="174" t="s">
        <v>757</v>
      </c>
      <c r="D29" s="177">
        <v>0</v>
      </c>
      <c r="E29" s="177">
        <v>1.5E-3</v>
      </c>
      <c r="F29" s="177">
        <v>4.07E-2</v>
      </c>
      <c r="G29" s="177">
        <v>0.1171</v>
      </c>
      <c r="H29" s="177">
        <v>0.1133</v>
      </c>
      <c r="I29" s="177">
        <v>3.9899999999999998E-2</v>
      </c>
      <c r="J29" s="177">
        <v>8.6699999999999999E-2</v>
      </c>
      <c r="K29" s="177">
        <v>0.1114</v>
      </c>
      <c r="L29" s="177">
        <v>6.8000000000000005E-2</v>
      </c>
      <c r="M29" s="177">
        <v>6.3600000000000004E-2</v>
      </c>
      <c r="N29" s="177">
        <v>3.5499999999999997E-2</v>
      </c>
    </row>
    <row r="30" spans="1:14" s="198" customFormat="1" ht="15" customHeight="1">
      <c r="A30" s="153" t="s">
        <v>911</v>
      </c>
      <c r="B30" s="178" t="s">
        <v>1017</v>
      </c>
      <c r="C30" s="174" t="s">
        <v>756</v>
      </c>
      <c r="D30" s="177">
        <v>0</v>
      </c>
      <c r="E30" s="177">
        <v>0</v>
      </c>
      <c r="F30" s="177">
        <v>0</v>
      </c>
      <c r="G30" s="177">
        <v>0</v>
      </c>
      <c r="H30" s="177">
        <v>0</v>
      </c>
      <c r="I30" s="177">
        <v>0</v>
      </c>
      <c r="J30" s="177">
        <v>0</v>
      </c>
      <c r="K30" s="177">
        <v>0</v>
      </c>
      <c r="L30" s="177">
        <v>0</v>
      </c>
      <c r="M30" s="177">
        <v>0</v>
      </c>
      <c r="N30" s="177">
        <v>0</v>
      </c>
    </row>
    <row r="31" spans="1:14" s="198" customFormat="1" ht="15" customHeight="1">
      <c r="A31" s="153" t="s">
        <v>911</v>
      </c>
      <c r="B31" s="178" t="s">
        <v>1016</v>
      </c>
      <c r="C31" s="174" t="s">
        <v>755</v>
      </c>
      <c r="D31" s="177">
        <v>0</v>
      </c>
      <c r="E31" s="177">
        <v>0</v>
      </c>
      <c r="F31" s="177">
        <v>0</v>
      </c>
      <c r="G31" s="177">
        <v>0</v>
      </c>
      <c r="H31" s="177">
        <v>0</v>
      </c>
      <c r="I31" s="177">
        <v>0</v>
      </c>
      <c r="J31" s="177">
        <v>0</v>
      </c>
      <c r="K31" s="177">
        <v>0</v>
      </c>
      <c r="L31" s="177">
        <v>0</v>
      </c>
      <c r="M31" s="177">
        <v>0</v>
      </c>
      <c r="N31" s="177">
        <v>0</v>
      </c>
    </row>
    <row r="32" spans="1:14" s="198" customFormat="1" ht="15" customHeight="1">
      <c r="A32" s="153" t="s">
        <v>911</v>
      </c>
      <c r="B32" s="178" t="s">
        <v>1015</v>
      </c>
      <c r="C32" s="174" t="s">
        <v>754</v>
      </c>
      <c r="D32" s="177">
        <v>0</v>
      </c>
      <c r="E32" s="177">
        <v>0</v>
      </c>
      <c r="F32" s="177">
        <v>0</v>
      </c>
      <c r="G32" s="177">
        <v>0</v>
      </c>
      <c r="H32" s="177">
        <v>0</v>
      </c>
      <c r="I32" s="177">
        <v>0</v>
      </c>
      <c r="J32" s="177">
        <v>0</v>
      </c>
      <c r="K32" s="177">
        <v>0</v>
      </c>
      <c r="L32" s="177">
        <v>0</v>
      </c>
      <c r="M32" s="177">
        <v>0</v>
      </c>
      <c r="N32" s="177">
        <v>0</v>
      </c>
    </row>
    <row r="33" spans="1:14" s="198" customFormat="1" ht="15" customHeight="1">
      <c r="A33" s="153" t="s">
        <v>911</v>
      </c>
      <c r="B33" s="178" t="s">
        <v>1014</v>
      </c>
      <c r="C33" s="174" t="s">
        <v>753</v>
      </c>
      <c r="D33" s="177">
        <v>0</v>
      </c>
      <c r="E33" s="177">
        <v>0</v>
      </c>
      <c r="F33" s="177">
        <v>0</v>
      </c>
      <c r="G33" s="177">
        <v>0</v>
      </c>
      <c r="H33" s="177">
        <v>0</v>
      </c>
      <c r="I33" s="177">
        <v>0</v>
      </c>
      <c r="J33" s="177">
        <v>0</v>
      </c>
      <c r="K33" s="177">
        <v>0</v>
      </c>
      <c r="L33" s="177">
        <v>0</v>
      </c>
      <c r="M33" s="177">
        <v>0</v>
      </c>
      <c r="N33" s="177">
        <v>0</v>
      </c>
    </row>
    <row r="34" spans="1:14" s="198" customFormat="1" ht="15" customHeight="1">
      <c r="A34" s="153" t="s">
        <v>911</v>
      </c>
      <c r="B34" s="178" t="s">
        <v>1013</v>
      </c>
      <c r="C34" s="174" t="s">
        <v>752</v>
      </c>
      <c r="D34" s="177">
        <v>0</v>
      </c>
      <c r="E34" s="177">
        <v>0</v>
      </c>
      <c r="F34" s="177">
        <v>0</v>
      </c>
      <c r="G34" s="177">
        <v>0</v>
      </c>
      <c r="H34" s="177">
        <v>0</v>
      </c>
      <c r="I34" s="177">
        <v>0</v>
      </c>
      <c r="J34" s="177">
        <v>0</v>
      </c>
      <c r="K34" s="177">
        <v>0</v>
      </c>
      <c r="L34" s="177">
        <v>0</v>
      </c>
      <c r="M34" s="177">
        <v>0</v>
      </c>
      <c r="N34" s="177">
        <v>0</v>
      </c>
    </row>
    <row r="35" spans="1:14" s="198" customFormat="1" ht="15" customHeight="1">
      <c r="A35" s="153" t="s">
        <v>911</v>
      </c>
      <c r="B35" s="178" t="s">
        <v>1012</v>
      </c>
      <c r="C35" s="174" t="s">
        <v>751</v>
      </c>
      <c r="D35" s="177">
        <v>0</v>
      </c>
      <c r="E35" s="177">
        <v>0</v>
      </c>
      <c r="F35" s="177">
        <v>0</v>
      </c>
      <c r="G35" s="177">
        <v>0</v>
      </c>
      <c r="H35" s="177">
        <v>0</v>
      </c>
      <c r="I35" s="177">
        <v>0</v>
      </c>
      <c r="J35" s="177">
        <v>0</v>
      </c>
      <c r="K35" s="177">
        <v>0</v>
      </c>
      <c r="L35" s="177">
        <v>0</v>
      </c>
      <c r="M35" s="177">
        <v>0</v>
      </c>
      <c r="N35" s="177">
        <v>0</v>
      </c>
    </row>
    <row r="36" spans="1:14" s="198" customFormat="1" ht="15" customHeight="1">
      <c r="A36" s="153" t="s">
        <v>911</v>
      </c>
      <c r="B36" s="178" t="s">
        <v>1011</v>
      </c>
      <c r="C36" s="174" t="s">
        <v>750</v>
      </c>
      <c r="D36" s="177">
        <v>2.9999999999999997E-4</v>
      </c>
      <c r="E36" s="177">
        <v>2.8199999999999999E-2</v>
      </c>
      <c r="F36" s="177">
        <v>2.1499999999999998E-2</v>
      </c>
      <c r="G36" s="177">
        <v>4.07E-2</v>
      </c>
      <c r="H36" s="177">
        <v>4.3099999999999999E-2</v>
      </c>
      <c r="I36" s="177">
        <v>5.0999999999999997E-2</v>
      </c>
      <c r="J36" s="177">
        <v>5.2699999999999997E-2</v>
      </c>
      <c r="K36" s="177">
        <v>4.1599999999999998E-2</v>
      </c>
      <c r="L36" s="177">
        <v>4.4999999999999998E-2</v>
      </c>
      <c r="M36" s="177">
        <v>3.6499999999999998E-2</v>
      </c>
      <c r="N36" s="177">
        <v>2.41E-2</v>
      </c>
    </row>
    <row r="37" spans="1:14" s="198" customFormat="1" ht="15" customHeight="1">
      <c r="A37" s="153"/>
      <c r="B37" s="178"/>
      <c r="C37" s="174" t="s">
        <v>749</v>
      </c>
      <c r="D37" s="177">
        <v>0</v>
      </c>
      <c r="E37" s="177">
        <v>0</v>
      </c>
      <c r="F37" s="177">
        <v>0</v>
      </c>
      <c r="G37" s="177">
        <v>0</v>
      </c>
      <c r="H37" s="177">
        <v>0</v>
      </c>
      <c r="I37" s="177">
        <v>0</v>
      </c>
      <c r="J37" s="177">
        <v>0</v>
      </c>
      <c r="K37" s="177">
        <v>5.5300000000000002E-2</v>
      </c>
      <c r="L37" s="177">
        <v>4.0099999999999997E-2</v>
      </c>
      <c r="M37" s="177">
        <v>5.8200000000000002E-2</v>
      </c>
      <c r="N37" s="177">
        <v>0</v>
      </c>
    </row>
    <row r="38" spans="1:14" s="198" customFormat="1" ht="15" customHeight="1" thickBot="1">
      <c r="A38" s="153" t="s">
        <v>911</v>
      </c>
      <c r="B38" s="178" t="s">
        <v>1010</v>
      </c>
      <c r="C38" s="174" t="s">
        <v>748</v>
      </c>
      <c r="D38" s="177">
        <v>0</v>
      </c>
      <c r="E38" s="177">
        <v>0</v>
      </c>
      <c r="F38" s="177">
        <v>0</v>
      </c>
      <c r="G38" s="177">
        <v>0</v>
      </c>
      <c r="H38" s="177">
        <v>0</v>
      </c>
      <c r="I38" s="177">
        <v>3.8999999999999998E-3</v>
      </c>
      <c r="J38" s="177">
        <v>1.7000000000000001E-2</v>
      </c>
      <c r="K38" s="177">
        <v>2.0500000000000001E-2</v>
      </c>
      <c r="L38" s="177">
        <v>2.3099999999999999E-2</v>
      </c>
      <c r="M38" s="177">
        <v>2.1700000000000001E-2</v>
      </c>
      <c r="N38" s="177">
        <v>1.67E-2</v>
      </c>
    </row>
    <row r="39" spans="1:14" s="199" customFormat="1" ht="15" customHeight="1" thickTop="1" thickBot="1">
      <c r="A39" s="153"/>
      <c r="B39" s="414"/>
      <c r="C39" s="197" t="s">
        <v>747</v>
      </c>
      <c r="D39" s="352"/>
      <c r="E39" s="352"/>
      <c r="F39" s="352"/>
      <c r="G39" s="352"/>
      <c r="H39" s="181"/>
      <c r="I39" s="181"/>
      <c r="J39" s="181"/>
      <c r="K39" s="181"/>
      <c r="L39" s="181"/>
      <c r="M39" s="181"/>
      <c r="N39" s="181"/>
    </row>
    <row r="40" spans="1:14" s="199" customFormat="1" ht="15" customHeight="1" thickTop="1" thickBot="1">
      <c r="A40" s="153"/>
      <c r="B40" s="415"/>
      <c r="C40" s="197" t="s">
        <v>746</v>
      </c>
      <c r="D40" s="352"/>
      <c r="E40" s="352"/>
      <c r="F40" s="352"/>
      <c r="G40" s="352"/>
      <c r="H40" s="181"/>
      <c r="I40" s="181"/>
      <c r="J40" s="181"/>
      <c r="K40" s="181"/>
      <c r="L40" s="181"/>
      <c r="M40" s="181"/>
      <c r="N40" s="181"/>
    </row>
    <row r="41" spans="1:14" s="153" customFormat="1" ht="15" customHeight="1" thickTop="1">
      <c r="A41" s="153" t="s">
        <v>911</v>
      </c>
      <c r="B41" s="178" t="s">
        <v>1009</v>
      </c>
      <c r="C41" s="174" t="s">
        <v>745</v>
      </c>
      <c r="D41" s="177">
        <v>1.84E-2</v>
      </c>
      <c r="E41" s="177">
        <v>0.02</v>
      </c>
      <c r="F41" s="177">
        <v>2.3300000000000001E-2</v>
      </c>
      <c r="G41" s="177">
        <v>2.58E-2</v>
      </c>
      <c r="H41" s="177">
        <v>2.3599999999999999E-2</v>
      </c>
      <c r="I41" s="177">
        <v>2.0899999999999998E-2</v>
      </c>
      <c r="J41" s="177">
        <v>1.8700000000000001E-2</v>
      </c>
      <c r="K41" s="177">
        <v>2.06E-2</v>
      </c>
      <c r="L41" s="177">
        <v>2.1899999999999999E-2</v>
      </c>
      <c r="M41" s="177">
        <v>2.1000000000000001E-2</v>
      </c>
      <c r="N41" s="177">
        <v>2.1499999999999998E-2</v>
      </c>
    </row>
    <row r="42" spans="1:14" s="198" customFormat="1" ht="15" customHeight="1">
      <c r="A42" s="153" t="s">
        <v>911</v>
      </c>
      <c r="B42" s="178" t="s">
        <v>1008</v>
      </c>
      <c r="C42" s="174" t="s">
        <v>744</v>
      </c>
      <c r="D42" s="177">
        <v>2.1700000000000001E-2</v>
      </c>
      <c r="E42" s="177">
        <v>2.3800000000000002E-2</v>
      </c>
      <c r="F42" s="177">
        <v>2.76E-2</v>
      </c>
      <c r="G42" s="177">
        <v>3.04E-2</v>
      </c>
      <c r="H42" s="177">
        <v>2.7799999999999998E-2</v>
      </c>
      <c r="I42" s="177">
        <v>2.46E-2</v>
      </c>
      <c r="J42" s="177">
        <v>2.2499999999999999E-2</v>
      </c>
      <c r="K42" s="177">
        <v>2.4799999999999999E-2</v>
      </c>
      <c r="L42" s="177">
        <v>2.5999999999999999E-2</v>
      </c>
      <c r="M42" s="177">
        <v>2.47E-2</v>
      </c>
      <c r="N42" s="177">
        <v>2.4899999999999999E-2</v>
      </c>
    </row>
    <row r="43" spans="1:14" s="198" customFormat="1" ht="15" customHeight="1">
      <c r="A43" s="153" t="s">
        <v>911</v>
      </c>
      <c r="B43" s="178" t="s">
        <v>1007</v>
      </c>
      <c r="C43" s="174" t="s">
        <v>743</v>
      </c>
      <c r="D43" s="177">
        <v>2.5399999999999999E-2</v>
      </c>
      <c r="E43" s="177">
        <v>2.9600000000000001E-2</v>
      </c>
      <c r="F43" s="177">
        <v>3.3399999999999999E-2</v>
      </c>
      <c r="G43" s="177">
        <v>3.5200000000000002E-2</v>
      </c>
      <c r="H43" s="177">
        <v>3.2899999999999999E-2</v>
      </c>
      <c r="I43" s="177">
        <v>3.1399999999999997E-2</v>
      </c>
      <c r="J43" s="177">
        <v>3.0300000000000001E-2</v>
      </c>
      <c r="K43" s="177">
        <v>3.32E-2</v>
      </c>
      <c r="L43" s="177">
        <v>3.3799999999999997E-2</v>
      </c>
      <c r="M43" s="177">
        <v>3.2300000000000002E-2</v>
      </c>
      <c r="N43" s="177">
        <v>3.2099999999999997E-2</v>
      </c>
    </row>
    <row r="44" spans="1:14" s="198" customFormat="1" ht="15" customHeight="1" thickBot="1">
      <c r="A44" s="153" t="s">
        <v>911</v>
      </c>
      <c r="B44" s="178" t="s">
        <v>1006</v>
      </c>
      <c r="C44" s="174" t="s">
        <v>742</v>
      </c>
      <c r="D44" s="177">
        <v>0.36320000000000002</v>
      </c>
      <c r="E44" s="177">
        <v>8.9599999999999999E-2</v>
      </c>
      <c r="F44" s="177">
        <v>5.4399999999999997E-2</v>
      </c>
      <c r="G44" s="177">
        <v>4.9099999999999998E-2</v>
      </c>
      <c r="H44" s="177">
        <v>4.2599999999999999E-2</v>
      </c>
      <c r="I44" s="177">
        <v>3.7199999999999997E-2</v>
      </c>
      <c r="J44" s="177">
        <v>3.4700000000000002E-2</v>
      </c>
      <c r="K44" s="177">
        <v>3.9300000000000002E-2</v>
      </c>
      <c r="L44" s="177">
        <v>6.6199999999999995E-2</v>
      </c>
      <c r="M44" s="177">
        <v>6.5600000000000006E-2</v>
      </c>
      <c r="N44" s="177">
        <v>7.3899999999999993E-2</v>
      </c>
    </row>
    <row r="45" spans="1:14" s="199" customFormat="1" ht="15" customHeight="1" thickTop="1" thickBot="1">
      <c r="A45" s="153"/>
      <c r="B45" s="415"/>
      <c r="C45" s="197" t="s">
        <v>741</v>
      </c>
      <c r="D45" s="352"/>
      <c r="E45" s="352"/>
      <c r="F45" s="352"/>
      <c r="G45" s="352"/>
      <c r="H45" s="181"/>
      <c r="I45" s="181"/>
      <c r="J45" s="181"/>
      <c r="K45" s="181"/>
      <c r="L45" s="181"/>
      <c r="M45" s="181"/>
      <c r="N45" s="181"/>
    </row>
    <row r="46" spans="1:14" s="201" customFormat="1" ht="15" customHeight="1" thickTop="1">
      <c r="A46" s="201" t="s">
        <v>911</v>
      </c>
      <c r="B46" s="178" t="s">
        <v>1005</v>
      </c>
      <c r="C46" s="174" t="s">
        <v>740</v>
      </c>
      <c r="D46" s="177">
        <v>0.60770000000000002</v>
      </c>
      <c r="E46" s="177">
        <v>0.52339999999999998</v>
      </c>
      <c r="F46" s="177">
        <v>0.52690000000000003</v>
      </c>
      <c r="G46" s="177">
        <v>0.50549999999999995</v>
      </c>
      <c r="H46" s="177">
        <v>0.52400000000000002</v>
      </c>
      <c r="I46" s="177">
        <v>0.51819999999999999</v>
      </c>
      <c r="J46" s="177">
        <v>0.4904</v>
      </c>
      <c r="K46" s="177">
        <v>0.50309999999999999</v>
      </c>
      <c r="L46" s="177">
        <v>0.5171</v>
      </c>
      <c r="M46" s="177">
        <v>0.51239999999999997</v>
      </c>
      <c r="N46" s="177">
        <v>0.54600000000000004</v>
      </c>
    </row>
    <row r="47" spans="1:14" ht="15" customHeight="1">
      <c r="A47" s="153" t="s">
        <v>911</v>
      </c>
      <c r="B47" s="178" t="s">
        <v>1004</v>
      </c>
      <c r="C47" s="174" t="s">
        <v>739</v>
      </c>
      <c r="D47" s="177">
        <v>6.6900000000000001E-2</v>
      </c>
      <c r="E47" s="177">
        <v>8.43E-2</v>
      </c>
      <c r="F47" s="177">
        <v>5.8099999999999999E-2</v>
      </c>
      <c r="G47" s="177">
        <v>5.2299999999999999E-2</v>
      </c>
      <c r="H47" s="177">
        <v>6.25E-2</v>
      </c>
      <c r="I47" s="177">
        <v>5.0500000000000003E-2</v>
      </c>
      <c r="J47" s="177">
        <v>4.2599999999999999E-2</v>
      </c>
      <c r="K47" s="177">
        <v>3.7699999999999997E-2</v>
      </c>
      <c r="L47" s="177">
        <v>4.0099999999999997E-2</v>
      </c>
      <c r="M47" s="177">
        <v>4.3499999999999997E-2</v>
      </c>
      <c r="N47" s="177">
        <v>4.5499999999999999E-2</v>
      </c>
    </row>
    <row r="48" spans="1:14" ht="15" customHeight="1">
      <c r="A48" s="153" t="s">
        <v>911</v>
      </c>
      <c r="B48" s="178" t="s">
        <v>1003</v>
      </c>
      <c r="C48" s="174" t="s">
        <v>738</v>
      </c>
      <c r="D48" s="177">
        <v>0.32550000000000001</v>
      </c>
      <c r="E48" s="177">
        <v>0.39229999999999998</v>
      </c>
      <c r="F48" s="177">
        <v>0.41499999999999998</v>
      </c>
      <c r="G48" s="177">
        <v>0.44219999999999998</v>
      </c>
      <c r="H48" s="177">
        <v>0.41349999999999998</v>
      </c>
      <c r="I48" s="177">
        <v>0.43130000000000002</v>
      </c>
      <c r="J48" s="177">
        <v>0.46689999999999998</v>
      </c>
      <c r="K48" s="177">
        <v>0.4592</v>
      </c>
      <c r="L48" s="177">
        <v>0.44280000000000003</v>
      </c>
      <c r="M48" s="177">
        <v>0.44409999999999999</v>
      </c>
      <c r="N48" s="177">
        <v>0.40860000000000002</v>
      </c>
    </row>
    <row r="49" spans="1:14" ht="15" customHeight="1" thickBot="1">
      <c r="A49" s="153" t="s">
        <v>911</v>
      </c>
      <c r="B49" s="178" t="s">
        <v>1002</v>
      </c>
      <c r="C49" s="174" t="s">
        <v>737</v>
      </c>
      <c r="D49" s="177">
        <v>0.5171</v>
      </c>
      <c r="E49" s="177">
        <v>0.4793</v>
      </c>
      <c r="F49" s="177">
        <v>0.4118</v>
      </c>
      <c r="G49" s="177">
        <v>0.39629999999999999</v>
      </c>
      <c r="H49" s="177">
        <v>0.33329999999999999</v>
      </c>
      <c r="I49" s="177">
        <v>0.31619999999999998</v>
      </c>
      <c r="J49" s="177">
        <v>0.2104</v>
      </c>
      <c r="K49" s="177">
        <v>0.2215</v>
      </c>
      <c r="L49" s="177">
        <v>0.25340000000000001</v>
      </c>
      <c r="M49" s="177">
        <v>0.25019999999999998</v>
      </c>
      <c r="N49" s="177">
        <v>0.26069999999999999</v>
      </c>
    </row>
    <row r="50" spans="1:14" s="153" customFormat="1" ht="15" customHeight="1" thickTop="1" thickBot="1">
      <c r="B50" s="414"/>
      <c r="C50" s="197" t="s">
        <v>736</v>
      </c>
      <c r="D50" s="352"/>
      <c r="E50" s="352"/>
      <c r="F50" s="352"/>
      <c r="G50" s="352"/>
      <c r="H50" s="181"/>
      <c r="I50" s="181"/>
      <c r="J50" s="181"/>
      <c r="K50" s="181"/>
      <c r="L50" s="181"/>
      <c r="M50" s="181"/>
      <c r="N50" s="181"/>
    </row>
    <row r="51" spans="1:14" s="153" customFormat="1" ht="15" customHeight="1" thickTop="1">
      <c r="A51" s="153" t="s">
        <v>911</v>
      </c>
      <c r="B51" s="178" t="s">
        <v>995</v>
      </c>
      <c r="C51" s="174" t="s">
        <v>728</v>
      </c>
      <c r="D51" s="177">
        <v>3.2199999999999999E-2</v>
      </c>
      <c r="E51" s="177">
        <v>3.0300000000000001E-2</v>
      </c>
      <c r="F51" s="177">
        <v>3.4200000000000001E-2</v>
      </c>
      <c r="G51" s="177">
        <v>3.1699999999999999E-2</v>
      </c>
      <c r="H51" s="177">
        <v>3.2500000000000001E-2</v>
      </c>
      <c r="I51" s="177">
        <v>2.4299999999999999E-2</v>
      </c>
      <c r="J51" s="177">
        <v>2.4899999999999999E-2</v>
      </c>
      <c r="K51" s="177">
        <v>2.7799999999999998E-2</v>
      </c>
      <c r="L51" s="177">
        <v>2.76E-2</v>
      </c>
      <c r="M51" s="177">
        <v>2.7400000000000001E-2</v>
      </c>
      <c r="N51" s="177">
        <v>2.7300000000000001E-2</v>
      </c>
    </row>
    <row r="52" spans="1:14" s="153" customFormat="1" ht="15" customHeight="1">
      <c r="A52" s="153" t="s">
        <v>911</v>
      </c>
      <c r="B52" s="178" t="s">
        <v>1001</v>
      </c>
      <c r="C52" s="174" t="s">
        <v>735</v>
      </c>
      <c r="D52" s="177">
        <v>1.8100000000000002E-2</v>
      </c>
      <c r="E52" s="177">
        <v>1.8499999999999999E-2</v>
      </c>
      <c r="F52" s="177">
        <v>2.1000000000000001E-2</v>
      </c>
      <c r="G52" s="177">
        <v>2.3300000000000001E-2</v>
      </c>
      <c r="H52" s="177">
        <v>2.4500000000000001E-2</v>
      </c>
      <c r="I52" s="177">
        <v>1.7399999999999999E-2</v>
      </c>
      <c r="J52" s="177">
        <v>1.7899999999999999E-2</v>
      </c>
      <c r="K52" s="177">
        <v>2.1700000000000001E-2</v>
      </c>
      <c r="L52" s="177">
        <v>2.2700000000000001E-2</v>
      </c>
      <c r="M52" s="177">
        <v>2.23E-2</v>
      </c>
      <c r="N52" s="177">
        <v>2.3400000000000001E-2</v>
      </c>
    </row>
    <row r="53" spans="1:14" s="153" customFormat="1" ht="15" customHeight="1">
      <c r="A53" s="153" t="s">
        <v>911</v>
      </c>
      <c r="B53" s="178" t="s">
        <v>1000</v>
      </c>
      <c r="C53" s="174" t="s">
        <v>734</v>
      </c>
      <c r="D53" s="177">
        <v>2.4299999999999999E-2</v>
      </c>
      <c r="E53" s="177">
        <v>2.5499999999999998E-2</v>
      </c>
      <c r="F53" s="177">
        <v>2.81E-2</v>
      </c>
      <c r="G53" s="177">
        <v>3.1699999999999999E-2</v>
      </c>
      <c r="H53" s="177">
        <v>3.32E-2</v>
      </c>
      <c r="I53" s="177">
        <v>2.6100000000000002E-2</v>
      </c>
      <c r="J53" s="177">
        <v>2.7900000000000001E-2</v>
      </c>
      <c r="K53" s="177">
        <v>3.1800000000000002E-2</v>
      </c>
      <c r="L53" s="177">
        <v>3.2500000000000001E-2</v>
      </c>
      <c r="M53" s="177">
        <v>3.1399999999999997E-2</v>
      </c>
      <c r="N53" s="177">
        <v>3.2000000000000001E-2</v>
      </c>
    </row>
    <row r="54" spans="1:14" s="153" customFormat="1" ht="15" customHeight="1">
      <c r="A54" s="153" t="s">
        <v>911</v>
      </c>
      <c r="B54" s="178" t="s">
        <v>999</v>
      </c>
      <c r="C54" s="174" t="s">
        <v>733</v>
      </c>
      <c r="D54" s="177">
        <v>4.0300000000000002E-2</v>
      </c>
      <c r="E54" s="177">
        <v>4.36E-2</v>
      </c>
      <c r="F54" s="177">
        <v>4.6399999999999997E-2</v>
      </c>
      <c r="G54" s="177">
        <v>5.8400000000000001E-2</v>
      </c>
      <c r="H54" s="177">
        <v>6.0600000000000001E-2</v>
      </c>
      <c r="I54" s="177">
        <v>5.91E-2</v>
      </c>
      <c r="J54" s="177">
        <v>6.1499999999999999E-2</v>
      </c>
      <c r="K54" s="177">
        <v>6.4199999999999993E-2</v>
      </c>
      <c r="L54" s="177">
        <v>6.5600000000000006E-2</v>
      </c>
      <c r="M54" s="177">
        <v>6.4799999999999996E-2</v>
      </c>
      <c r="N54" s="177">
        <v>6.5199999999999994E-2</v>
      </c>
    </row>
    <row r="55" spans="1:14" s="153" customFormat="1" ht="15" customHeight="1">
      <c r="A55" s="153" t="s">
        <v>911</v>
      </c>
      <c r="B55" s="178" t="s">
        <v>998</v>
      </c>
      <c r="C55" s="174" t="s">
        <v>732</v>
      </c>
      <c r="D55" s="177">
        <v>-1.5900000000000001E-2</v>
      </c>
      <c r="E55" s="177">
        <v>-1.8100000000000002E-2</v>
      </c>
      <c r="F55" s="177">
        <v>-1.83E-2</v>
      </c>
      <c r="G55" s="177">
        <v>-2.6700000000000002E-2</v>
      </c>
      <c r="H55" s="177">
        <v>-2.75E-2</v>
      </c>
      <c r="I55" s="177">
        <v>-3.2899999999999999E-2</v>
      </c>
      <c r="J55" s="177">
        <v>-3.3599999999999998E-2</v>
      </c>
      <c r="K55" s="177">
        <v>-3.2399999999999998E-2</v>
      </c>
      <c r="L55" s="177">
        <v>-3.3099999999999997E-2</v>
      </c>
      <c r="M55" s="177">
        <v>-3.3500000000000002E-2</v>
      </c>
      <c r="N55" s="177">
        <v>-3.3300000000000003E-2</v>
      </c>
    </row>
    <row r="56" spans="1:14" s="153" customFormat="1" ht="15" customHeight="1">
      <c r="A56" s="153" t="s">
        <v>911</v>
      </c>
      <c r="B56" s="178" t="s">
        <v>997</v>
      </c>
      <c r="C56" s="174" t="s">
        <v>731</v>
      </c>
      <c r="D56" s="177">
        <v>-6.1999999999999998E-3</v>
      </c>
      <c r="E56" s="177">
        <v>-7.0000000000000001E-3</v>
      </c>
      <c r="F56" s="177">
        <v>-7.1999999999999998E-3</v>
      </c>
      <c r="G56" s="177">
        <v>-8.3999999999999995E-3</v>
      </c>
      <c r="H56" s="177">
        <v>-8.6999999999999994E-3</v>
      </c>
      <c r="I56" s="177">
        <v>-8.8000000000000005E-3</v>
      </c>
      <c r="J56" s="177">
        <v>-0.01</v>
      </c>
      <c r="K56" s="177">
        <v>-1.01E-2</v>
      </c>
      <c r="L56" s="177">
        <v>-9.7999999999999997E-3</v>
      </c>
      <c r="M56" s="177">
        <v>-8.9999999999999993E-3</v>
      </c>
      <c r="N56" s="177">
        <v>-8.6E-3</v>
      </c>
    </row>
    <row r="57" spans="1:14" s="153" customFormat="1" ht="15" customHeight="1" thickBot="1">
      <c r="A57" s="153" t="s">
        <v>911</v>
      </c>
      <c r="B57" s="178" t="s">
        <v>996</v>
      </c>
      <c r="C57" s="174" t="s">
        <v>730</v>
      </c>
      <c r="D57" s="177">
        <v>1.41E-2</v>
      </c>
      <c r="E57" s="177">
        <v>1.18E-2</v>
      </c>
      <c r="F57" s="177">
        <v>1.3299999999999999E-2</v>
      </c>
      <c r="G57" s="177">
        <v>8.3999999999999995E-3</v>
      </c>
      <c r="H57" s="177">
        <v>8.0000000000000002E-3</v>
      </c>
      <c r="I57" s="177">
        <v>7.0000000000000001E-3</v>
      </c>
      <c r="J57" s="177">
        <v>6.8999999999999999E-3</v>
      </c>
      <c r="K57" s="177">
        <v>6.1000000000000004E-3</v>
      </c>
      <c r="L57" s="177">
        <v>4.8999999999999998E-3</v>
      </c>
      <c r="M57" s="177">
        <v>5.0000000000000001E-3</v>
      </c>
      <c r="N57" s="177">
        <v>3.8999999999999998E-3</v>
      </c>
    </row>
    <row r="58" spans="1:14" s="199" customFormat="1" ht="15" customHeight="1" thickTop="1" thickBot="1">
      <c r="A58" s="153"/>
      <c r="B58" s="153"/>
      <c r="C58" s="197" t="s">
        <v>729</v>
      </c>
      <c r="D58" s="200"/>
      <c r="E58" s="200"/>
      <c r="F58" s="200"/>
      <c r="G58" s="200"/>
      <c r="H58" s="200"/>
      <c r="I58" s="200"/>
      <c r="J58" s="200"/>
      <c r="K58" s="200"/>
      <c r="L58" s="200"/>
      <c r="M58" s="200"/>
      <c r="N58" s="200"/>
    </row>
    <row r="59" spans="1:14" s="153" customFormat="1" ht="15" customHeight="1" thickTop="1">
      <c r="A59" s="153" t="s">
        <v>911</v>
      </c>
      <c r="B59" s="178" t="s">
        <v>995</v>
      </c>
      <c r="C59" s="174" t="s">
        <v>728</v>
      </c>
      <c r="D59" s="177">
        <v>3.2199999999999999E-2</v>
      </c>
      <c r="E59" s="177">
        <v>3.0300000000000001E-2</v>
      </c>
      <c r="F59" s="177">
        <v>3.4200000000000001E-2</v>
      </c>
      <c r="G59" s="177">
        <v>3.1699999999999999E-2</v>
      </c>
      <c r="H59" s="177">
        <v>3.2500000000000001E-2</v>
      </c>
      <c r="I59" s="177">
        <v>2.4299999999999999E-2</v>
      </c>
      <c r="J59" s="177">
        <v>2.4899999999999999E-2</v>
      </c>
      <c r="K59" s="177">
        <v>2.7799999999999998E-2</v>
      </c>
      <c r="L59" s="177">
        <v>2.76E-2</v>
      </c>
      <c r="M59" s="177">
        <v>2.7400000000000001E-2</v>
      </c>
      <c r="N59" s="177">
        <v>2.7300000000000001E-2</v>
      </c>
    </row>
    <row r="60" spans="1:14" s="153" customFormat="1" ht="15" customHeight="1">
      <c r="A60" s="153" t="s">
        <v>911</v>
      </c>
      <c r="B60" s="178" t="s">
        <v>994</v>
      </c>
      <c r="C60" s="174" t="s">
        <v>727</v>
      </c>
      <c r="D60" s="177">
        <v>-2.0000000000000001E-4</v>
      </c>
      <c r="E60" s="177">
        <v>-1.2999999999999999E-3</v>
      </c>
      <c r="F60" s="177">
        <v>-2.5000000000000001E-3</v>
      </c>
      <c r="G60" s="177">
        <v>-2.9999999999999997E-4</v>
      </c>
      <c r="H60" s="177">
        <v>-2.5000000000000001E-3</v>
      </c>
      <c r="I60" s="177">
        <v>-1.1999999999999999E-3</v>
      </c>
      <c r="J60" s="177">
        <v>-3.8E-3</v>
      </c>
      <c r="K60" s="177">
        <v>-5.0000000000000001E-3</v>
      </c>
      <c r="L60" s="177">
        <v>-3.8999999999999998E-3</v>
      </c>
      <c r="M60" s="177">
        <v>-4.5999999999999999E-3</v>
      </c>
      <c r="N60" s="177">
        <v>-4.4000000000000003E-3</v>
      </c>
    </row>
    <row r="61" spans="1:14" s="198" customFormat="1" ht="15" customHeight="1">
      <c r="A61" s="153" t="s">
        <v>911</v>
      </c>
      <c r="B61" s="178" t="s">
        <v>993</v>
      </c>
      <c r="C61" s="174" t="s">
        <v>726</v>
      </c>
      <c r="D61" s="177">
        <v>-1.84E-2</v>
      </c>
      <c r="E61" s="177">
        <v>-0.02</v>
      </c>
      <c r="F61" s="177">
        <v>-2.3300000000000001E-2</v>
      </c>
      <c r="G61" s="177">
        <v>-2.58E-2</v>
      </c>
      <c r="H61" s="177">
        <v>-2.3599999999999999E-2</v>
      </c>
      <c r="I61" s="177">
        <v>-2.0899999999999998E-2</v>
      </c>
      <c r="J61" s="177">
        <v>-1.8700000000000001E-2</v>
      </c>
      <c r="K61" s="177">
        <v>-2.06E-2</v>
      </c>
      <c r="L61" s="177">
        <v>-2.1899999999999999E-2</v>
      </c>
      <c r="M61" s="177">
        <v>-2.1000000000000001E-2</v>
      </c>
      <c r="N61" s="177">
        <v>-2.1499999999999998E-2</v>
      </c>
    </row>
    <row r="62" spans="1:14" s="198" customFormat="1" ht="15" customHeight="1">
      <c r="A62" s="153" t="s">
        <v>911</v>
      </c>
      <c r="B62" s="178" t="s">
        <v>992</v>
      </c>
      <c r="C62" s="174" t="s">
        <v>725</v>
      </c>
      <c r="D62" s="177">
        <v>1E-4</v>
      </c>
      <c r="E62" s="177">
        <v>1E-4</v>
      </c>
      <c r="F62" s="177">
        <v>2.0000000000000001E-4</v>
      </c>
      <c r="G62" s="177">
        <v>2.0000000000000001E-4</v>
      </c>
      <c r="H62" s="177">
        <v>1E-4</v>
      </c>
      <c r="I62" s="177">
        <v>1E-4</v>
      </c>
      <c r="J62" s="177">
        <v>2.0000000000000001E-4</v>
      </c>
      <c r="K62" s="177">
        <v>4.0000000000000002E-4</v>
      </c>
      <c r="L62" s="177">
        <v>2.0000000000000001E-4</v>
      </c>
      <c r="M62" s="177">
        <v>2.9999999999999997E-4</v>
      </c>
      <c r="N62" s="177">
        <v>1E-4</v>
      </c>
    </row>
    <row r="63" spans="1:14" s="198" customFormat="1" ht="15" customHeight="1">
      <c r="A63" s="153" t="s">
        <v>911</v>
      </c>
      <c r="B63" s="178" t="s">
        <v>991</v>
      </c>
      <c r="C63" s="174" t="s">
        <v>724</v>
      </c>
      <c r="D63" s="177">
        <v>1E-4</v>
      </c>
      <c r="E63" s="177">
        <v>2.9999999999999997E-4</v>
      </c>
      <c r="F63" s="177">
        <v>5.9999999999999995E-4</v>
      </c>
      <c r="G63" s="177">
        <v>0</v>
      </c>
      <c r="H63" s="177">
        <v>-2.0000000000000001E-4</v>
      </c>
      <c r="I63" s="177">
        <v>1E-4</v>
      </c>
      <c r="J63" s="177">
        <v>1E-4</v>
      </c>
      <c r="K63" s="177">
        <v>2.9999999999999997E-4</v>
      </c>
      <c r="L63" s="177">
        <v>6.9999999999999999E-4</v>
      </c>
      <c r="M63" s="177">
        <v>5.0000000000000001E-4</v>
      </c>
      <c r="N63" s="177">
        <v>2.0000000000000001E-4</v>
      </c>
    </row>
    <row r="64" spans="1:14" s="198" customFormat="1" ht="15" customHeight="1" thickBot="1">
      <c r="A64" s="153"/>
      <c r="B64" s="178"/>
      <c r="C64" s="174" t="s">
        <v>723</v>
      </c>
      <c r="D64" s="177">
        <v>1E-4</v>
      </c>
      <c r="E64" s="177">
        <v>1E-4</v>
      </c>
      <c r="F64" s="177">
        <v>0</v>
      </c>
      <c r="G64" s="177">
        <v>0</v>
      </c>
      <c r="H64" s="177">
        <v>0</v>
      </c>
      <c r="I64" s="177">
        <v>0</v>
      </c>
      <c r="J64" s="177">
        <v>0</v>
      </c>
      <c r="K64" s="177">
        <v>0</v>
      </c>
      <c r="L64" s="177">
        <v>0</v>
      </c>
      <c r="M64" s="177">
        <v>0</v>
      </c>
      <c r="N64" s="177">
        <v>0</v>
      </c>
    </row>
    <row r="65" spans="1:14" s="153" customFormat="1" ht="15" customHeight="1" thickTop="1" thickBot="1">
      <c r="A65" s="153" t="s">
        <v>911</v>
      </c>
      <c r="B65" s="178" t="s">
        <v>990</v>
      </c>
      <c r="C65" s="197" t="s">
        <v>989</v>
      </c>
      <c r="D65" s="352">
        <v>1.4E-2</v>
      </c>
      <c r="E65" s="352">
        <v>9.4999999999999998E-3</v>
      </c>
      <c r="F65" s="352">
        <v>9.2999999999999992E-3</v>
      </c>
      <c r="G65" s="352">
        <v>5.7999999999999996E-3</v>
      </c>
      <c r="H65" s="196">
        <v>6.4000000000000003E-3</v>
      </c>
      <c r="I65" s="196">
        <v>2.5000000000000001E-3</v>
      </c>
      <c r="J65" s="196">
        <v>2.8E-3</v>
      </c>
      <c r="K65" s="196">
        <v>3.0000000000000001E-3</v>
      </c>
      <c r="L65" s="196">
        <v>2.8E-3</v>
      </c>
      <c r="M65" s="196">
        <v>2.5999999999999999E-3</v>
      </c>
      <c r="N65" s="196">
        <v>1.8E-3</v>
      </c>
    </row>
    <row r="66" spans="1:14" ht="3.75" customHeight="1" thickTop="1" thickBot="1">
      <c r="A66" s="195"/>
      <c r="B66" s="195"/>
      <c r="C66" s="157"/>
      <c r="D66" s="157"/>
      <c r="E66" s="157"/>
      <c r="F66" s="157"/>
      <c r="G66" s="157"/>
      <c r="H66" s="157"/>
      <c r="I66" s="157"/>
      <c r="J66" s="157"/>
      <c r="K66" s="157"/>
      <c r="L66" s="157"/>
      <c r="M66" s="157"/>
      <c r="N66" s="157"/>
    </row>
    <row r="67" spans="1:14" ht="15" customHeight="1">
      <c r="A67" s="153"/>
      <c r="B67" s="153"/>
      <c r="C67" s="194" t="s">
        <v>721</v>
      </c>
      <c r="D67" s="153"/>
      <c r="E67" s="153"/>
      <c r="F67" s="153"/>
      <c r="G67" s="153"/>
      <c r="H67" s="153"/>
      <c r="I67" s="153"/>
      <c r="J67" s="153"/>
      <c r="K67" s="153"/>
      <c r="L67" s="153"/>
      <c r="M67" s="153"/>
      <c r="N67" s="153"/>
    </row>
    <row r="68" spans="1:14" ht="15" customHeight="1">
      <c r="A68" s="153"/>
      <c r="B68" s="153"/>
      <c r="C68" s="194" t="s">
        <v>988</v>
      </c>
      <c r="D68" s="153"/>
      <c r="E68" s="153"/>
      <c r="F68" s="153"/>
      <c r="G68" s="153"/>
      <c r="H68" s="153"/>
      <c r="I68" s="153"/>
      <c r="J68" s="153"/>
      <c r="K68" s="153"/>
      <c r="L68" s="153"/>
      <c r="M68" s="153"/>
      <c r="N68" s="153"/>
    </row>
    <row r="69" spans="1:14" ht="15" customHeight="1">
      <c r="A69" s="153"/>
      <c r="B69" s="153"/>
      <c r="C69" s="194" t="s">
        <v>987</v>
      </c>
      <c r="D69" s="153"/>
      <c r="E69" s="153"/>
      <c r="F69" s="153"/>
      <c r="G69" s="153"/>
      <c r="H69" s="153"/>
      <c r="I69" s="153"/>
      <c r="J69" s="153"/>
      <c r="K69" s="153"/>
      <c r="L69" s="153"/>
      <c r="M69" s="153"/>
      <c r="N69" s="153"/>
    </row>
    <row r="70" spans="1:14" ht="15" customHeight="1">
      <c r="A70" s="153"/>
      <c r="B70" s="153"/>
      <c r="C70" s="194" t="s">
        <v>718</v>
      </c>
      <c r="D70" s="153"/>
      <c r="E70" s="153"/>
      <c r="F70" s="153"/>
      <c r="G70" s="153"/>
      <c r="H70" s="153"/>
      <c r="I70" s="153"/>
      <c r="J70" s="153"/>
      <c r="K70" s="153"/>
      <c r="L70" s="153"/>
      <c r="M70" s="153"/>
      <c r="N70" s="153"/>
    </row>
    <row r="71" spans="1:14" ht="15" customHeight="1">
      <c r="A71" s="153"/>
      <c r="B71" s="153"/>
      <c r="C71" s="194" t="s">
        <v>717</v>
      </c>
      <c r="D71" s="153"/>
      <c r="E71" s="153"/>
      <c r="F71" s="153"/>
      <c r="G71" s="153"/>
      <c r="H71" s="153"/>
      <c r="I71" s="153"/>
      <c r="J71" s="153"/>
      <c r="K71" s="153"/>
      <c r="L71" s="153"/>
      <c r="M71" s="153"/>
      <c r="N71" s="153"/>
    </row>
    <row r="72" spans="1:14" ht="30" customHeight="1">
      <c r="A72" s="153"/>
      <c r="B72" s="153"/>
      <c r="C72" s="1030" t="s">
        <v>716</v>
      </c>
      <c r="D72" s="1030"/>
      <c r="E72" s="1030"/>
      <c r="F72" s="1030"/>
      <c r="G72" s="1030"/>
      <c r="H72" s="1030"/>
      <c r="I72" s="1030"/>
      <c r="J72" s="1030"/>
      <c r="K72" s="1030"/>
      <c r="L72" s="1030"/>
      <c r="M72" s="1030"/>
      <c r="N72" s="643"/>
    </row>
    <row r="73" spans="1:14" ht="15" customHeight="1">
      <c r="A73" s="153"/>
      <c r="B73" s="153"/>
      <c r="C73" s="194" t="s">
        <v>715</v>
      </c>
      <c r="D73" s="153"/>
      <c r="E73" s="153"/>
      <c r="F73" s="153"/>
      <c r="G73" s="153"/>
      <c r="H73" s="153"/>
      <c r="I73" s="153"/>
      <c r="J73" s="153"/>
      <c r="K73" s="153"/>
      <c r="L73" s="153"/>
      <c r="M73" s="153"/>
      <c r="N73" s="153"/>
    </row>
    <row r="74" spans="1:14" ht="30" customHeight="1">
      <c r="A74" s="153"/>
      <c r="B74" s="153"/>
      <c r="C74" s="1030" t="s">
        <v>714</v>
      </c>
      <c r="D74" s="1030"/>
      <c r="E74" s="1030"/>
      <c r="F74" s="1030"/>
      <c r="G74" s="1030"/>
      <c r="H74" s="1030"/>
      <c r="I74" s="1030"/>
      <c r="J74" s="1030"/>
      <c r="K74" s="1030"/>
      <c r="L74" s="1030"/>
      <c r="M74" s="1030"/>
      <c r="N74" s="643"/>
    </row>
    <row r="75" spans="1:14" ht="15" customHeight="1">
      <c r="A75" s="153"/>
      <c r="B75" s="153"/>
      <c r="C75" s="194"/>
      <c r="D75" s="153"/>
      <c r="E75" s="153"/>
      <c r="F75" s="153"/>
      <c r="G75" s="153"/>
      <c r="H75" s="153"/>
      <c r="I75" s="153"/>
      <c r="J75" s="153"/>
      <c r="K75" s="153"/>
      <c r="L75" s="153"/>
      <c r="M75" s="153"/>
      <c r="N75" s="153"/>
    </row>
  </sheetData>
  <mergeCells count="6">
    <mergeCell ref="C74:M74"/>
    <mergeCell ref="C1:M1"/>
    <mergeCell ref="A2:M2"/>
    <mergeCell ref="C3:M3"/>
    <mergeCell ref="A4:M4"/>
    <mergeCell ref="C72:M72"/>
  </mergeCell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sqref="A1:C1"/>
    </sheetView>
  </sheetViews>
  <sheetFormatPr baseColWidth="10" defaultColWidth="9.140625" defaultRowHeight="12.75"/>
  <cols>
    <col min="1" max="1" width="85.5703125" style="209" customWidth="1"/>
    <col min="2" max="3" width="15.7109375" style="208" customWidth="1"/>
    <col min="4" max="256" width="9.140625" style="208"/>
    <col min="257" max="257" width="85.5703125" style="208" customWidth="1"/>
    <col min="258" max="259" width="15.7109375" style="208" customWidth="1"/>
    <col min="260" max="512" width="9.140625" style="208"/>
    <col min="513" max="513" width="85.5703125" style="208" customWidth="1"/>
    <col min="514" max="515" width="15.7109375" style="208" customWidth="1"/>
    <col min="516" max="768" width="9.140625" style="208"/>
    <col min="769" max="769" width="85.5703125" style="208" customWidth="1"/>
    <col min="770" max="771" width="15.7109375" style="208" customWidth="1"/>
    <col min="772" max="1024" width="9.140625" style="208"/>
    <col min="1025" max="1025" width="85.5703125" style="208" customWidth="1"/>
    <col min="1026" max="1027" width="15.7109375" style="208" customWidth="1"/>
    <col min="1028" max="1280" width="9.140625" style="208"/>
    <col min="1281" max="1281" width="85.5703125" style="208" customWidth="1"/>
    <col min="1282" max="1283" width="15.7109375" style="208" customWidth="1"/>
    <col min="1284" max="1536" width="9.140625" style="208"/>
    <col min="1537" max="1537" width="85.5703125" style="208" customWidth="1"/>
    <col min="1538" max="1539" width="15.7109375" style="208" customWidth="1"/>
    <col min="1540" max="1792" width="9.140625" style="208"/>
    <col min="1793" max="1793" width="85.5703125" style="208" customWidth="1"/>
    <col min="1794" max="1795" width="15.7109375" style="208" customWidth="1"/>
    <col min="1796" max="2048" width="9.140625" style="208"/>
    <col min="2049" max="2049" width="85.5703125" style="208" customWidth="1"/>
    <col min="2050" max="2051" width="15.7109375" style="208" customWidth="1"/>
    <col min="2052" max="2304" width="9.140625" style="208"/>
    <col min="2305" max="2305" width="85.5703125" style="208" customWidth="1"/>
    <col min="2306" max="2307" width="15.7109375" style="208" customWidth="1"/>
    <col min="2308" max="2560" width="9.140625" style="208"/>
    <col min="2561" max="2561" width="85.5703125" style="208" customWidth="1"/>
    <col min="2562" max="2563" width="15.7109375" style="208" customWidth="1"/>
    <col min="2564" max="2816" width="9.140625" style="208"/>
    <col min="2817" max="2817" width="85.5703125" style="208" customWidth="1"/>
    <col min="2818" max="2819" width="15.7109375" style="208" customWidth="1"/>
    <col min="2820" max="3072" width="9.140625" style="208"/>
    <col min="3073" max="3073" width="85.5703125" style="208" customWidth="1"/>
    <col min="3074" max="3075" width="15.7109375" style="208" customWidth="1"/>
    <col min="3076" max="3328" width="9.140625" style="208"/>
    <col min="3329" max="3329" width="85.5703125" style="208" customWidth="1"/>
    <col min="3330" max="3331" width="15.7109375" style="208" customWidth="1"/>
    <col min="3332" max="3584" width="9.140625" style="208"/>
    <col min="3585" max="3585" width="85.5703125" style="208" customWidth="1"/>
    <col min="3586" max="3587" width="15.7109375" style="208" customWidth="1"/>
    <col min="3588" max="3840" width="9.140625" style="208"/>
    <col min="3841" max="3841" width="85.5703125" style="208" customWidth="1"/>
    <col min="3842" max="3843" width="15.7109375" style="208" customWidth="1"/>
    <col min="3844" max="4096" width="9.140625" style="208"/>
    <col min="4097" max="4097" width="85.5703125" style="208" customWidth="1"/>
    <col min="4098" max="4099" width="15.7109375" style="208" customWidth="1"/>
    <col min="4100" max="4352" width="9.140625" style="208"/>
    <col min="4353" max="4353" width="85.5703125" style="208" customWidth="1"/>
    <col min="4354" max="4355" width="15.7109375" style="208" customWidth="1"/>
    <col min="4356" max="4608" width="9.140625" style="208"/>
    <col min="4609" max="4609" width="85.5703125" style="208" customWidth="1"/>
    <col min="4610" max="4611" width="15.7109375" style="208" customWidth="1"/>
    <col min="4612" max="4864" width="9.140625" style="208"/>
    <col min="4865" max="4865" width="85.5703125" style="208" customWidth="1"/>
    <col min="4866" max="4867" width="15.7109375" style="208" customWidth="1"/>
    <col min="4868" max="5120" width="9.140625" style="208"/>
    <col min="5121" max="5121" width="85.5703125" style="208" customWidth="1"/>
    <col min="5122" max="5123" width="15.7109375" style="208" customWidth="1"/>
    <col min="5124" max="5376" width="9.140625" style="208"/>
    <col min="5377" max="5377" width="85.5703125" style="208" customWidth="1"/>
    <col min="5378" max="5379" width="15.7109375" style="208" customWidth="1"/>
    <col min="5380" max="5632" width="9.140625" style="208"/>
    <col min="5633" max="5633" width="85.5703125" style="208" customWidth="1"/>
    <col min="5634" max="5635" width="15.7109375" style="208" customWidth="1"/>
    <col min="5636" max="5888" width="9.140625" style="208"/>
    <col min="5889" max="5889" width="85.5703125" style="208" customWidth="1"/>
    <col min="5890" max="5891" width="15.7109375" style="208" customWidth="1"/>
    <col min="5892" max="6144" width="9.140625" style="208"/>
    <col min="6145" max="6145" width="85.5703125" style="208" customWidth="1"/>
    <col min="6146" max="6147" width="15.7109375" style="208" customWidth="1"/>
    <col min="6148" max="6400" width="9.140625" style="208"/>
    <col min="6401" max="6401" width="85.5703125" style="208" customWidth="1"/>
    <col min="6402" max="6403" width="15.7109375" style="208" customWidth="1"/>
    <col min="6404" max="6656" width="9.140625" style="208"/>
    <col min="6657" max="6657" width="85.5703125" style="208" customWidth="1"/>
    <col min="6658" max="6659" width="15.7109375" style="208" customWidth="1"/>
    <col min="6660" max="6912" width="9.140625" style="208"/>
    <col min="6913" max="6913" width="85.5703125" style="208" customWidth="1"/>
    <col min="6914" max="6915" width="15.7109375" style="208" customWidth="1"/>
    <col min="6916" max="7168" width="9.140625" style="208"/>
    <col min="7169" max="7169" width="85.5703125" style="208" customWidth="1"/>
    <col min="7170" max="7171" width="15.7109375" style="208" customWidth="1"/>
    <col min="7172" max="7424" width="9.140625" style="208"/>
    <col min="7425" max="7425" width="85.5703125" style="208" customWidth="1"/>
    <col min="7426" max="7427" width="15.7109375" style="208" customWidth="1"/>
    <col min="7428" max="7680" width="9.140625" style="208"/>
    <col min="7681" max="7681" width="85.5703125" style="208" customWidth="1"/>
    <col min="7682" max="7683" width="15.7109375" style="208" customWidth="1"/>
    <col min="7684" max="7936" width="9.140625" style="208"/>
    <col min="7937" max="7937" width="85.5703125" style="208" customWidth="1"/>
    <col min="7938" max="7939" width="15.7109375" style="208" customWidth="1"/>
    <col min="7940" max="8192" width="9.140625" style="208"/>
    <col min="8193" max="8193" width="85.5703125" style="208" customWidth="1"/>
    <col min="8194" max="8195" width="15.7109375" style="208" customWidth="1"/>
    <col min="8196" max="8448" width="9.140625" style="208"/>
    <col min="8449" max="8449" width="85.5703125" style="208" customWidth="1"/>
    <col min="8450" max="8451" width="15.7109375" style="208" customWidth="1"/>
    <col min="8452" max="8704" width="9.140625" style="208"/>
    <col min="8705" max="8705" width="85.5703125" style="208" customWidth="1"/>
    <col min="8706" max="8707" width="15.7109375" style="208" customWidth="1"/>
    <col min="8708" max="8960" width="9.140625" style="208"/>
    <col min="8961" max="8961" width="85.5703125" style="208" customWidth="1"/>
    <col min="8962" max="8963" width="15.7109375" style="208" customWidth="1"/>
    <col min="8964" max="9216" width="9.140625" style="208"/>
    <col min="9217" max="9217" width="85.5703125" style="208" customWidth="1"/>
    <col min="9218" max="9219" width="15.7109375" style="208" customWidth="1"/>
    <col min="9220" max="9472" width="9.140625" style="208"/>
    <col min="9473" max="9473" width="85.5703125" style="208" customWidth="1"/>
    <col min="9474" max="9475" width="15.7109375" style="208" customWidth="1"/>
    <col min="9476" max="9728" width="9.140625" style="208"/>
    <col min="9729" max="9729" width="85.5703125" style="208" customWidth="1"/>
    <col min="9730" max="9731" width="15.7109375" style="208" customWidth="1"/>
    <col min="9732" max="9984" width="9.140625" style="208"/>
    <col min="9985" max="9985" width="85.5703125" style="208" customWidth="1"/>
    <col min="9986" max="9987" width="15.7109375" style="208" customWidth="1"/>
    <col min="9988" max="10240" width="9.140625" style="208"/>
    <col min="10241" max="10241" width="85.5703125" style="208" customWidth="1"/>
    <col min="10242" max="10243" width="15.7109375" style="208" customWidth="1"/>
    <col min="10244" max="10496" width="9.140625" style="208"/>
    <col min="10497" max="10497" width="85.5703125" style="208" customWidth="1"/>
    <col min="10498" max="10499" width="15.7109375" style="208" customWidth="1"/>
    <col min="10500" max="10752" width="9.140625" style="208"/>
    <col min="10753" max="10753" width="85.5703125" style="208" customWidth="1"/>
    <col min="10754" max="10755" width="15.7109375" style="208" customWidth="1"/>
    <col min="10756" max="11008" width="9.140625" style="208"/>
    <col min="11009" max="11009" width="85.5703125" style="208" customWidth="1"/>
    <col min="11010" max="11011" width="15.7109375" style="208" customWidth="1"/>
    <col min="11012" max="11264" width="9.140625" style="208"/>
    <col min="11265" max="11265" width="85.5703125" style="208" customWidth="1"/>
    <col min="11266" max="11267" width="15.7109375" style="208" customWidth="1"/>
    <col min="11268" max="11520" width="9.140625" style="208"/>
    <col min="11521" max="11521" width="85.5703125" style="208" customWidth="1"/>
    <col min="11522" max="11523" width="15.7109375" style="208" customWidth="1"/>
    <col min="11524" max="11776" width="9.140625" style="208"/>
    <col min="11777" max="11777" width="85.5703125" style="208" customWidth="1"/>
    <col min="11778" max="11779" width="15.7109375" style="208" customWidth="1"/>
    <col min="11780" max="12032" width="9.140625" style="208"/>
    <col min="12033" max="12033" width="85.5703125" style="208" customWidth="1"/>
    <col min="12034" max="12035" width="15.7109375" style="208" customWidth="1"/>
    <col min="12036" max="12288" width="9.140625" style="208"/>
    <col min="12289" max="12289" width="85.5703125" style="208" customWidth="1"/>
    <col min="12290" max="12291" width="15.7109375" style="208" customWidth="1"/>
    <col min="12292" max="12544" width="9.140625" style="208"/>
    <col min="12545" max="12545" width="85.5703125" style="208" customWidth="1"/>
    <col min="12546" max="12547" width="15.7109375" style="208" customWidth="1"/>
    <col min="12548" max="12800" width="9.140625" style="208"/>
    <col min="12801" max="12801" width="85.5703125" style="208" customWidth="1"/>
    <col min="12802" max="12803" width="15.7109375" style="208" customWidth="1"/>
    <col min="12804" max="13056" width="9.140625" style="208"/>
    <col min="13057" max="13057" width="85.5703125" style="208" customWidth="1"/>
    <col min="13058" max="13059" width="15.7109375" style="208" customWidth="1"/>
    <col min="13060" max="13312" width="9.140625" style="208"/>
    <col min="13313" max="13313" width="85.5703125" style="208" customWidth="1"/>
    <col min="13314" max="13315" width="15.7109375" style="208" customWidth="1"/>
    <col min="13316" max="13568" width="9.140625" style="208"/>
    <col min="13569" max="13569" width="85.5703125" style="208" customWidth="1"/>
    <col min="13570" max="13571" width="15.7109375" style="208" customWidth="1"/>
    <col min="13572" max="13824" width="9.140625" style="208"/>
    <col min="13825" max="13825" width="85.5703125" style="208" customWidth="1"/>
    <col min="13826" max="13827" width="15.7109375" style="208" customWidth="1"/>
    <col min="13828" max="14080" width="9.140625" style="208"/>
    <col min="14081" max="14081" width="85.5703125" style="208" customWidth="1"/>
    <col min="14082" max="14083" width="15.7109375" style="208" customWidth="1"/>
    <col min="14084" max="14336" width="9.140625" style="208"/>
    <col min="14337" max="14337" width="85.5703125" style="208" customWidth="1"/>
    <col min="14338" max="14339" width="15.7109375" style="208" customWidth="1"/>
    <col min="14340" max="14592" width="9.140625" style="208"/>
    <col min="14593" max="14593" width="85.5703125" style="208" customWidth="1"/>
    <col min="14594" max="14595" width="15.7109375" style="208" customWidth="1"/>
    <col min="14596" max="14848" width="9.140625" style="208"/>
    <col min="14849" max="14849" width="85.5703125" style="208" customWidth="1"/>
    <col min="14850" max="14851" width="15.7109375" style="208" customWidth="1"/>
    <col min="14852" max="15104" width="9.140625" style="208"/>
    <col min="15105" max="15105" width="85.5703125" style="208" customWidth="1"/>
    <col min="15106" max="15107" width="15.7109375" style="208" customWidth="1"/>
    <col min="15108" max="15360" width="9.140625" style="208"/>
    <col min="15361" max="15361" width="85.5703125" style="208" customWidth="1"/>
    <col min="15362" max="15363" width="15.7109375" style="208" customWidth="1"/>
    <col min="15364" max="15616" width="9.140625" style="208"/>
    <col min="15617" max="15617" width="85.5703125" style="208" customWidth="1"/>
    <col min="15618" max="15619" width="15.7109375" style="208" customWidth="1"/>
    <col min="15620" max="15872" width="9.140625" style="208"/>
    <col min="15873" max="15873" width="85.5703125" style="208" customWidth="1"/>
    <col min="15874" max="15875" width="15.7109375" style="208" customWidth="1"/>
    <col min="15876" max="16128" width="9.140625" style="208"/>
    <col min="16129" max="16129" width="85.5703125" style="208" customWidth="1"/>
    <col min="16130" max="16131" width="15.7109375" style="208" customWidth="1"/>
    <col min="16132" max="16384" width="9.140625" style="208"/>
  </cols>
  <sheetData>
    <row r="1" spans="1:3" ht="30" customHeight="1">
      <c r="A1" s="1012" t="s">
        <v>404</v>
      </c>
      <c r="B1" s="1033"/>
      <c r="C1" s="1033"/>
    </row>
    <row r="2" spans="1:3" ht="15" customHeight="1">
      <c r="A2" s="1013" t="s">
        <v>1080</v>
      </c>
      <c r="B2" s="1034"/>
      <c r="C2" s="1034"/>
    </row>
    <row r="3" spans="1:3" ht="15" customHeight="1">
      <c r="A3" s="1013" t="s">
        <v>1447</v>
      </c>
      <c r="B3" s="1034"/>
      <c r="C3" s="1034"/>
    </row>
    <row r="4" spans="1:3" s="179" customFormat="1" ht="30" customHeight="1">
      <c r="A4" s="1014" t="s">
        <v>1079</v>
      </c>
      <c r="B4" s="1035"/>
      <c r="C4" s="1035"/>
    </row>
    <row r="5" spans="1:3" ht="3.75" customHeight="1" thickBot="1">
      <c r="A5" s="153"/>
      <c r="B5" s="153"/>
      <c r="C5" s="153"/>
    </row>
    <row r="6" spans="1:3" s="183" customFormat="1" ht="30" customHeight="1" thickTop="1" thickBot="1">
      <c r="A6" s="549"/>
      <c r="B6" s="548" t="s">
        <v>405</v>
      </c>
      <c r="C6" s="548" t="s">
        <v>712</v>
      </c>
    </row>
    <row r="7" spans="1:3" s="225" customFormat="1" ht="15" customHeight="1" thickTop="1" thickBot="1">
      <c r="A7" s="547" t="s">
        <v>1078</v>
      </c>
      <c r="B7" s="546">
        <v>0.1399</v>
      </c>
      <c r="C7" s="546">
        <v>0.1399</v>
      </c>
    </row>
    <row r="8" spans="1:3" s="179" customFormat="1" ht="15" customHeight="1" thickTop="1">
      <c r="A8" s="214" t="s">
        <v>1077</v>
      </c>
      <c r="B8" s="540">
        <v>7712747318.8900003</v>
      </c>
      <c r="C8" s="540">
        <v>7712747318.8900003</v>
      </c>
    </row>
    <row r="9" spans="1:3" s="179" customFormat="1" ht="15" customHeight="1">
      <c r="A9" s="214" t="s">
        <v>1076</v>
      </c>
      <c r="B9" s="540">
        <v>0</v>
      </c>
      <c r="C9" s="540">
        <v>0</v>
      </c>
    </row>
    <row r="10" spans="1:3" s="216" customFormat="1" ht="15" customHeight="1">
      <c r="A10" s="214" t="s">
        <v>1075</v>
      </c>
      <c r="B10" s="540">
        <v>5740258686.3199997</v>
      </c>
      <c r="C10" s="540">
        <v>5740258686.3199997</v>
      </c>
    </row>
    <row r="11" spans="1:3" s="216" customFormat="1" ht="15" customHeight="1">
      <c r="A11" s="214" t="s">
        <v>1074</v>
      </c>
      <c r="B11" s="540">
        <v>0</v>
      </c>
      <c r="C11" s="540">
        <v>0</v>
      </c>
    </row>
    <row r="12" spans="1:3" s="216" customFormat="1" ht="15" customHeight="1">
      <c r="A12" s="214" t="s">
        <v>1073</v>
      </c>
      <c r="B12" s="540">
        <v>1551447304.0899999</v>
      </c>
      <c r="C12" s="540">
        <v>1551447304.0899999</v>
      </c>
    </row>
    <row r="13" spans="1:3" s="216" customFormat="1" ht="15" customHeight="1" thickBot="1">
      <c r="A13" s="214" t="s">
        <v>1072</v>
      </c>
      <c r="B13" s="540">
        <v>3582690354.1100001</v>
      </c>
      <c r="C13" s="540">
        <v>3582690354.1100001</v>
      </c>
    </row>
    <row r="14" spans="1:3" s="216" customFormat="1" ht="15" customHeight="1" thickTop="1" thickBot="1">
      <c r="A14" s="542" t="s">
        <v>1071</v>
      </c>
      <c r="B14" s="541">
        <v>18587143663.41</v>
      </c>
      <c r="C14" s="541">
        <v>18587143663.41</v>
      </c>
    </row>
    <row r="15" spans="1:3" s="224" customFormat="1" ht="15" customHeight="1" thickTop="1">
      <c r="A15" s="214" t="s">
        <v>1070</v>
      </c>
      <c r="B15" s="545">
        <v>5894327569.4414997</v>
      </c>
      <c r="C15" s="545">
        <v>5894327569.4414997</v>
      </c>
    </row>
    <row r="16" spans="1:3" s="223" customFormat="1" ht="15" customHeight="1" thickBot="1">
      <c r="A16" s="219" t="s">
        <v>1069</v>
      </c>
      <c r="B16" s="544">
        <v>0.31709999999999999</v>
      </c>
      <c r="C16" s="544">
        <v>0.31709999999999999</v>
      </c>
    </row>
    <row r="17" spans="1:3" s="216" customFormat="1" ht="15" customHeight="1" thickTop="1" thickBot="1">
      <c r="A17" s="542" t="s">
        <v>1068</v>
      </c>
      <c r="B17" s="541">
        <v>589432756.94420004</v>
      </c>
      <c r="C17" s="541">
        <v>589432756.94420004</v>
      </c>
    </row>
    <row r="18" spans="1:3" s="216" customFormat="1" ht="15" customHeight="1" thickTop="1">
      <c r="A18" s="214" t="s">
        <v>1067</v>
      </c>
      <c r="B18" s="540">
        <v>891457464</v>
      </c>
      <c r="C18" s="540">
        <v>891457464</v>
      </c>
    </row>
    <row r="19" spans="1:3" s="216" customFormat="1" ht="15" customHeight="1">
      <c r="A19" s="214" t="s">
        <v>1066</v>
      </c>
      <c r="B19" s="540">
        <v>0</v>
      </c>
      <c r="C19" s="540">
        <v>0</v>
      </c>
    </row>
    <row r="20" spans="1:3" s="216" customFormat="1" ht="15" customHeight="1">
      <c r="A20" s="219" t="s">
        <v>1065</v>
      </c>
      <c r="B20" s="540">
        <v>0</v>
      </c>
      <c r="C20" s="540">
        <v>0</v>
      </c>
    </row>
    <row r="21" spans="1:3" s="216" customFormat="1" ht="15" customHeight="1" thickBot="1">
      <c r="A21" s="214" t="s">
        <v>1064</v>
      </c>
      <c r="B21" s="540">
        <v>5695828</v>
      </c>
      <c r="C21" s="540">
        <v>5695828</v>
      </c>
    </row>
    <row r="22" spans="1:3" s="216" customFormat="1" ht="15" customHeight="1" thickTop="1" thickBot="1">
      <c r="A22" s="542" t="s">
        <v>1063</v>
      </c>
      <c r="B22" s="541">
        <v>885761636</v>
      </c>
      <c r="C22" s="541">
        <v>885761636</v>
      </c>
    </row>
    <row r="23" spans="1:3" s="216" customFormat="1" ht="15" customHeight="1" thickTop="1">
      <c r="A23" s="214" t="s">
        <v>1062</v>
      </c>
      <c r="B23" s="540">
        <v>0</v>
      </c>
      <c r="C23" s="540">
        <v>0</v>
      </c>
    </row>
    <row r="24" spans="1:3" s="216" customFormat="1" ht="15" customHeight="1">
      <c r="A24" s="214" t="s">
        <v>1061</v>
      </c>
      <c r="B24" s="540">
        <v>0</v>
      </c>
      <c r="C24" s="540">
        <v>0</v>
      </c>
    </row>
    <row r="25" spans="1:3" s="222" customFormat="1" ht="15" customHeight="1">
      <c r="A25" s="214" t="s">
        <v>1060</v>
      </c>
      <c r="B25" s="540">
        <v>0</v>
      </c>
      <c r="C25" s="540">
        <v>0</v>
      </c>
    </row>
    <row r="26" spans="1:3" s="216" customFormat="1" ht="15" customHeight="1">
      <c r="A26" s="214" t="s">
        <v>1059</v>
      </c>
      <c r="B26" s="540">
        <v>0</v>
      </c>
      <c r="C26" s="540">
        <v>0</v>
      </c>
    </row>
    <row r="27" spans="1:3" s="154" customFormat="1" ht="15" customHeight="1">
      <c r="A27" s="219" t="s">
        <v>1058</v>
      </c>
      <c r="B27" s="540">
        <v>4817617</v>
      </c>
      <c r="C27" s="540">
        <v>4817617</v>
      </c>
    </row>
    <row r="28" spans="1:3" s="221" customFormat="1" ht="15" customHeight="1" thickBot="1">
      <c r="A28" s="219" t="s">
        <v>1057</v>
      </c>
      <c r="B28" s="540">
        <v>0</v>
      </c>
      <c r="C28" s="540">
        <v>0</v>
      </c>
    </row>
    <row r="29" spans="1:3" s="216" customFormat="1" ht="15" customHeight="1" thickTop="1" thickBot="1">
      <c r="A29" s="543" t="s">
        <v>1056</v>
      </c>
      <c r="B29" s="541">
        <v>4817617</v>
      </c>
      <c r="C29" s="541">
        <v>4817617</v>
      </c>
    </row>
    <row r="30" spans="1:3" s="216" customFormat="1" ht="15" customHeight="1" thickTop="1">
      <c r="A30" s="219" t="s">
        <v>1055</v>
      </c>
      <c r="B30" s="540">
        <v>0</v>
      </c>
      <c r="C30" s="540">
        <v>0</v>
      </c>
    </row>
    <row r="31" spans="1:3" s="216" customFormat="1" ht="15" customHeight="1" thickBot="1">
      <c r="A31" s="219" t="s">
        <v>1054</v>
      </c>
      <c r="B31" s="540">
        <v>65697383</v>
      </c>
      <c r="C31" s="540">
        <v>65697383</v>
      </c>
    </row>
    <row r="32" spans="1:3" s="216" customFormat="1" ht="15" customHeight="1" thickTop="1" thickBot="1">
      <c r="A32" s="542" t="s">
        <v>1053</v>
      </c>
      <c r="B32" s="541">
        <v>824881870</v>
      </c>
      <c r="C32" s="541">
        <v>824881870</v>
      </c>
    </row>
    <row r="33" spans="1:3" s="179" customFormat="1" ht="15" customHeight="1" thickTop="1">
      <c r="A33" s="214" t="s">
        <v>1052</v>
      </c>
      <c r="B33" s="540">
        <v>235449113.05590001</v>
      </c>
      <c r="C33" s="540">
        <v>235449113.05590001</v>
      </c>
    </row>
    <row r="34" spans="1:3" s="211" customFormat="1" ht="15" customHeight="1">
      <c r="A34" s="214" t="s">
        <v>1051</v>
      </c>
      <c r="B34" s="539">
        <v>0.12709999999999999</v>
      </c>
      <c r="C34" s="539">
        <v>0.12709999999999999</v>
      </c>
    </row>
    <row r="35" spans="1:3" ht="3.75" customHeight="1" thickBot="1">
      <c r="A35" s="398"/>
      <c r="B35" s="398"/>
      <c r="C35" s="398"/>
    </row>
    <row r="36" spans="1:3" ht="30" customHeight="1" thickTop="1">
      <c r="A36" s="1071" t="s">
        <v>1050</v>
      </c>
      <c r="B36" s="1071"/>
      <c r="C36" s="1071"/>
    </row>
    <row r="37" spans="1:3" ht="15" customHeight="1">
      <c r="A37" s="214"/>
      <c r="B37" s="153"/>
      <c r="C37" s="153"/>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I16" sqref="I16"/>
    </sheetView>
  </sheetViews>
  <sheetFormatPr baseColWidth="10" defaultColWidth="9.140625" defaultRowHeight="12.75"/>
  <cols>
    <col min="1" max="1" width="36.28515625" style="209" bestFit="1" customWidth="1"/>
    <col min="2" max="2" width="13.85546875" style="208" customWidth="1"/>
    <col min="3" max="3" width="15.140625" style="208" customWidth="1"/>
    <col min="4" max="4" width="15.5703125" style="208" customWidth="1"/>
    <col min="5" max="256" width="9.140625" style="208"/>
    <col min="257" max="257" width="36.28515625" style="208" bestFit="1" customWidth="1"/>
    <col min="258" max="258" width="13.85546875" style="208" customWidth="1"/>
    <col min="259" max="259" width="15.140625" style="208" customWidth="1"/>
    <col min="260" max="260" width="15.5703125" style="208" customWidth="1"/>
    <col min="261" max="512" width="9.140625" style="208"/>
    <col min="513" max="513" width="36.28515625" style="208" bestFit="1" customWidth="1"/>
    <col min="514" max="514" width="13.85546875" style="208" customWidth="1"/>
    <col min="515" max="515" width="15.140625" style="208" customWidth="1"/>
    <col min="516" max="516" width="15.5703125" style="208" customWidth="1"/>
    <col min="517" max="768" width="9.140625" style="208"/>
    <col min="769" max="769" width="36.28515625" style="208" bestFit="1" customWidth="1"/>
    <col min="770" max="770" width="13.85546875" style="208" customWidth="1"/>
    <col min="771" max="771" width="15.140625" style="208" customWidth="1"/>
    <col min="772" max="772" width="15.5703125" style="208" customWidth="1"/>
    <col min="773" max="1024" width="9.140625" style="208"/>
    <col min="1025" max="1025" width="36.28515625" style="208" bestFit="1" customWidth="1"/>
    <col min="1026" max="1026" width="13.85546875" style="208" customWidth="1"/>
    <col min="1027" max="1027" width="15.140625" style="208" customWidth="1"/>
    <col min="1028" max="1028" width="15.5703125" style="208" customWidth="1"/>
    <col min="1029" max="1280" width="9.140625" style="208"/>
    <col min="1281" max="1281" width="36.28515625" style="208" bestFit="1" customWidth="1"/>
    <col min="1282" max="1282" width="13.85546875" style="208" customWidth="1"/>
    <col min="1283" max="1283" width="15.140625" style="208" customWidth="1"/>
    <col min="1284" max="1284" width="15.5703125" style="208" customWidth="1"/>
    <col min="1285" max="1536" width="9.140625" style="208"/>
    <col min="1537" max="1537" width="36.28515625" style="208" bestFit="1" customWidth="1"/>
    <col min="1538" max="1538" width="13.85546875" style="208" customWidth="1"/>
    <col min="1539" max="1539" width="15.140625" style="208" customWidth="1"/>
    <col min="1540" max="1540" width="15.5703125" style="208" customWidth="1"/>
    <col min="1541" max="1792" width="9.140625" style="208"/>
    <col min="1793" max="1793" width="36.28515625" style="208" bestFit="1" customWidth="1"/>
    <col min="1794" max="1794" width="13.85546875" style="208" customWidth="1"/>
    <col min="1795" max="1795" width="15.140625" style="208" customWidth="1"/>
    <col min="1796" max="1796" width="15.5703125" style="208" customWidth="1"/>
    <col min="1797" max="2048" width="9.140625" style="208"/>
    <col min="2049" max="2049" width="36.28515625" style="208" bestFit="1" customWidth="1"/>
    <col min="2050" max="2050" width="13.85546875" style="208" customWidth="1"/>
    <col min="2051" max="2051" width="15.140625" style="208" customWidth="1"/>
    <col min="2052" max="2052" width="15.5703125" style="208" customWidth="1"/>
    <col min="2053" max="2304" width="9.140625" style="208"/>
    <col min="2305" max="2305" width="36.28515625" style="208" bestFit="1" customWidth="1"/>
    <col min="2306" max="2306" width="13.85546875" style="208" customWidth="1"/>
    <col min="2307" max="2307" width="15.140625" style="208" customWidth="1"/>
    <col min="2308" max="2308" width="15.5703125" style="208" customWidth="1"/>
    <col min="2309" max="2560" width="9.140625" style="208"/>
    <col min="2561" max="2561" width="36.28515625" style="208" bestFit="1" customWidth="1"/>
    <col min="2562" max="2562" width="13.85546875" style="208" customWidth="1"/>
    <col min="2563" max="2563" width="15.140625" style="208" customWidth="1"/>
    <col min="2564" max="2564" width="15.5703125" style="208" customWidth="1"/>
    <col min="2565" max="2816" width="9.140625" style="208"/>
    <col min="2817" max="2817" width="36.28515625" style="208" bestFit="1" customWidth="1"/>
    <col min="2818" max="2818" width="13.85546875" style="208" customWidth="1"/>
    <col min="2819" max="2819" width="15.140625" style="208" customWidth="1"/>
    <col min="2820" max="2820" width="15.5703125" style="208" customWidth="1"/>
    <col min="2821" max="3072" width="9.140625" style="208"/>
    <col min="3073" max="3073" width="36.28515625" style="208" bestFit="1" customWidth="1"/>
    <col min="3074" max="3074" width="13.85546875" style="208" customWidth="1"/>
    <col min="3075" max="3075" width="15.140625" style="208" customWidth="1"/>
    <col min="3076" max="3076" width="15.5703125" style="208" customWidth="1"/>
    <col min="3077" max="3328" width="9.140625" style="208"/>
    <col min="3329" max="3329" width="36.28515625" style="208" bestFit="1" customWidth="1"/>
    <col min="3330" max="3330" width="13.85546875" style="208" customWidth="1"/>
    <col min="3331" max="3331" width="15.140625" style="208" customWidth="1"/>
    <col min="3332" max="3332" width="15.5703125" style="208" customWidth="1"/>
    <col min="3333" max="3584" width="9.140625" style="208"/>
    <col min="3585" max="3585" width="36.28515625" style="208" bestFit="1" customWidth="1"/>
    <col min="3586" max="3586" width="13.85546875" style="208" customWidth="1"/>
    <col min="3587" max="3587" width="15.140625" style="208" customWidth="1"/>
    <col min="3588" max="3588" width="15.5703125" style="208" customWidth="1"/>
    <col min="3589" max="3840" width="9.140625" style="208"/>
    <col min="3841" max="3841" width="36.28515625" style="208" bestFit="1" customWidth="1"/>
    <col min="3842" max="3842" width="13.85546875" style="208" customWidth="1"/>
    <col min="3843" max="3843" width="15.140625" style="208" customWidth="1"/>
    <col min="3844" max="3844" width="15.5703125" style="208" customWidth="1"/>
    <col min="3845" max="4096" width="9.140625" style="208"/>
    <col min="4097" max="4097" width="36.28515625" style="208" bestFit="1" customWidth="1"/>
    <col min="4098" max="4098" width="13.85546875" style="208" customWidth="1"/>
    <col min="4099" max="4099" width="15.140625" style="208" customWidth="1"/>
    <col min="4100" max="4100" width="15.5703125" style="208" customWidth="1"/>
    <col min="4101" max="4352" width="9.140625" style="208"/>
    <col min="4353" max="4353" width="36.28515625" style="208" bestFit="1" customWidth="1"/>
    <col min="4354" max="4354" width="13.85546875" style="208" customWidth="1"/>
    <col min="4355" max="4355" width="15.140625" style="208" customWidth="1"/>
    <col min="4356" max="4356" width="15.5703125" style="208" customWidth="1"/>
    <col min="4357" max="4608" width="9.140625" style="208"/>
    <col min="4609" max="4609" width="36.28515625" style="208" bestFit="1" customWidth="1"/>
    <col min="4610" max="4610" width="13.85546875" style="208" customWidth="1"/>
    <col min="4611" max="4611" width="15.140625" style="208" customWidth="1"/>
    <col min="4612" max="4612" width="15.5703125" style="208" customWidth="1"/>
    <col min="4613" max="4864" width="9.140625" style="208"/>
    <col min="4865" max="4865" width="36.28515625" style="208" bestFit="1" customWidth="1"/>
    <col min="4866" max="4866" width="13.85546875" style="208" customWidth="1"/>
    <col min="4867" max="4867" width="15.140625" style="208" customWidth="1"/>
    <col min="4868" max="4868" width="15.5703125" style="208" customWidth="1"/>
    <col min="4869" max="5120" width="9.140625" style="208"/>
    <col min="5121" max="5121" width="36.28515625" style="208" bestFit="1" customWidth="1"/>
    <col min="5122" max="5122" width="13.85546875" style="208" customWidth="1"/>
    <col min="5123" max="5123" width="15.140625" style="208" customWidth="1"/>
    <col min="5124" max="5124" width="15.5703125" style="208" customWidth="1"/>
    <col min="5125" max="5376" width="9.140625" style="208"/>
    <col min="5377" max="5377" width="36.28515625" style="208" bestFit="1" customWidth="1"/>
    <col min="5378" max="5378" width="13.85546875" style="208" customWidth="1"/>
    <col min="5379" max="5379" width="15.140625" style="208" customWidth="1"/>
    <col min="5380" max="5380" width="15.5703125" style="208" customWidth="1"/>
    <col min="5381" max="5632" width="9.140625" style="208"/>
    <col min="5633" max="5633" width="36.28515625" style="208" bestFit="1" customWidth="1"/>
    <col min="5634" max="5634" width="13.85546875" style="208" customWidth="1"/>
    <col min="5635" max="5635" width="15.140625" style="208" customWidth="1"/>
    <col min="5636" max="5636" width="15.5703125" style="208" customWidth="1"/>
    <col min="5637" max="5888" width="9.140625" style="208"/>
    <col min="5889" max="5889" width="36.28515625" style="208" bestFit="1" customWidth="1"/>
    <col min="5890" max="5890" width="13.85546875" style="208" customWidth="1"/>
    <col min="5891" max="5891" width="15.140625" style="208" customWidth="1"/>
    <col min="5892" max="5892" width="15.5703125" style="208" customWidth="1"/>
    <col min="5893" max="6144" width="9.140625" style="208"/>
    <col min="6145" max="6145" width="36.28515625" style="208" bestFit="1" customWidth="1"/>
    <col min="6146" max="6146" width="13.85546875" style="208" customWidth="1"/>
    <col min="6147" max="6147" width="15.140625" style="208" customWidth="1"/>
    <col min="6148" max="6148" width="15.5703125" style="208" customWidth="1"/>
    <col min="6149" max="6400" width="9.140625" style="208"/>
    <col min="6401" max="6401" width="36.28515625" style="208" bestFit="1" customWidth="1"/>
    <col min="6402" max="6402" width="13.85546875" style="208" customWidth="1"/>
    <col min="6403" max="6403" width="15.140625" style="208" customWidth="1"/>
    <col min="6404" max="6404" width="15.5703125" style="208" customWidth="1"/>
    <col min="6405" max="6656" width="9.140625" style="208"/>
    <col min="6657" max="6657" width="36.28515625" style="208" bestFit="1" customWidth="1"/>
    <col min="6658" max="6658" width="13.85546875" style="208" customWidth="1"/>
    <col min="6659" max="6659" width="15.140625" style="208" customWidth="1"/>
    <col min="6660" max="6660" width="15.5703125" style="208" customWidth="1"/>
    <col min="6661" max="6912" width="9.140625" style="208"/>
    <col min="6913" max="6913" width="36.28515625" style="208" bestFit="1" customWidth="1"/>
    <col min="6914" max="6914" width="13.85546875" style="208" customWidth="1"/>
    <col min="6915" max="6915" width="15.140625" style="208" customWidth="1"/>
    <col min="6916" max="6916" width="15.5703125" style="208" customWidth="1"/>
    <col min="6917" max="7168" width="9.140625" style="208"/>
    <col min="7169" max="7169" width="36.28515625" style="208" bestFit="1" customWidth="1"/>
    <col min="7170" max="7170" width="13.85546875" style="208" customWidth="1"/>
    <col min="7171" max="7171" width="15.140625" style="208" customWidth="1"/>
    <col min="7172" max="7172" width="15.5703125" style="208" customWidth="1"/>
    <col min="7173" max="7424" width="9.140625" style="208"/>
    <col min="7425" max="7425" width="36.28515625" style="208" bestFit="1" customWidth="1"/>
    <col min="7426" max="7426" width="13.85546875" style="208" customWidth="1"/>
    <col min="7427" max="7427" width="15.140625" style="208" customWidth="1"/>
    <col min="7428" max="7428" width="15.5703125" style="208" customWidth="1"/>
    <col min="7429" max="7680" width="9.140625" style="208"/>
    <col min="7681" max="7681" width="36.28515625" style="208" bestFit="1" customWidth="1"/>
    <col min="7682" max="7682" width="13.85546875" style="208" customWidth="1"/>
    <col min="7683" max="7683" width="15.140625" style="208" customWidth="1"/>
    <col min="7684" max="7684" width="15.5703125" style="208" customWidth="1"/>
    <col min="7685" max="7936" width="9.140625" style="208"/>
    <col min="7937" max="7937" width="36.28515625" style="208" bestFit="1" customWidth="1"/>
    <col min="7938" max="7938" width="13.85546875" style="208" customWidth="1"/>
    <col min="7939" max="7939" width="15.140625" style="208" customWidth="1"/>
    <col min="7940" max="7940" width="15.5703125" style="208" customWidth="1"/>
    <col min="7941" max="8192" width="9.140625" style="208"/>
    <col min="8193" max="8193" width="36.28515625" style="208" bestFit="1" customWidth="1"/>
    <col min="8194" max="8194" width="13.85546875" style="208" customWidth="1"/>
    <col min="8195" max="8195" width="15.140625" style="208" customWidth="1"/>
    <col min="8196" max="8196" width="15.5703125" style="208" customWidth="1"/>
    <col min="8197" max="8448" width="9.140625" style="208"/>
    <col min="8449" max="8449" width="36.28515625" style="208" bestFit="1" customWidth="1"/>
    <col min="8450" max="8450" width="13.85546875" style="208" customWidth="1"/>
    <col min="8451" max="8451" width="15.140625" style="208" customWidth="1"/>
    <col min="8452" max="8452" width="15.5703125" style="208" customWidth="1"/>
    <col min="8453" max="8704" width="9.140625" style="208"/>
    <col min="8705" max="8705" width="36.28515625" style="208" bestFit="1" customWidth="1"/>
    <col min="8706" max="8706" width="13.85546875" style="208" customWidth="1"/>
    <col min="8707" max="8707" width="15.140625" style="208" customWidth="1"/>
    <col min="8708" max="8708" width="15.5703125" style="208" customWidth="1"/>
    <col min="8709" max="8960" width="9.140625" style="208"/>
    <col min="8961" max="8961" width="36.28515625" style="208" bestFit="1" customWidth="1"/>
    <col min="8962" max="8962" width="13.85546875" style="208" customWidth="1"/>
    <col min="8963" max="8963" width="15.140625" style="208" customWidth="1"/>
    <col min="8964" max="8964" width="15.5703125" style="208" customWidth="1"/>
    <col min="8965" max="9216" width="9.140625" style="208"/>
    <col min="9217" max="9217" width="36.28515625" style="208" bestFit="1" customWidth="1"/>
    <col min="9218" max="9218" width="13.85546875" style="208" customWidth="1"/>
    <col min="9219" max="9219" width="15.140625" style="208" customWidth="1"/>
    <col min="9220" max="9220" width="15.5703125" style="208" customWidth="1"/>
    <col min="9221" max="9472" width="9.140625" style="208"/>
    <col min="9473" max="9473" width="36.28515625" style="208" bestFit="1" customWidth="1"/>
    <col min="9474" max="9474" width="13.85546875" style="208" customWidth="1"/>
    <col min="9475" max="9475" width="15.140625" style="208" customWidth="1"/>
    <col min="9476" max="9476" width="15.5703125" style="208" customWidth="1"/>
    <col min="9477" max="9728" width="9.140625" style="208"/>
    <col min="9729" max="9729" width="36.28515625" style="208" bestFit="1" customWidth="1"/>
    <col min="9730" max="9730" width="13.85546875" style="208" customWidth="1"/>
    <col min="9731" max="9731" width="15.140625" style="208" customWidth="1"/>
    <col min="9732" max="9732" width="15.5703125" style="208" customWidth="1"/>
    <col min="9733" max="9984" width="9.140625" style="208"/>
    <col min="9985" max="9985" width="36.28515625" style="208" bestFit="1" customWidth="1"/>
    <col min="9986" max="9986" width="13.85546875" style="208" customWidth="1"/>
    <col min="9987" max="9987" width="15.140625" style="208" customWidth="1"/>
    <col min="9988" max="9988" width="15.5703125" style="208" customWidth="1"/>
    <col min="9989" max="10240" width="9.140625" style="208"/>
    <col min="10241" max="10241" width="36.28515625" style="208" bestFit="1" customWidth="1"/>
    <col min="10242" max="10242" width="13.85546875" style="208" customWidth="1"/>
    <col min="10243" max="10243" width="15.140625" style="208" customWidth="1"/>
    <col min="10244" max="10244" width="15.5703125" style="208" customWidth="1"/>
    <col min="10245" max="10496" width="9.140625" style="208"/>
    <col min="10497" max="10497" width="36.28515625" style="208" bestFit="1" customWidth="1"/>
    <col min="10498" max="10498" width="13.85546875" style="208" customWidth="1"/>
    <col min="10499" max="10499" width="15.140625" style="208" customWidth="1"/>
    <col min="10500" max="10500" width="15.5703125" style="208" customWidth="1"/>
    <col min="10501" max="10752" width="9.140625" style="208"/>
    <col min="10753" max="10753" width="36.28515625" style="208" bestFit="1" customWidth="1"/>
    <col min="10754" max="10754" width="13.85546875" style="208" customWidth="1"/>
    <col min="10755" max="10755" width="15.140625" style="208" customWidth="1"/>
    <col min="10756" max="10756" width="15.5703125" style="208" customWidth="1"/>
    <col min="10757" max="11008" width="9.140625" style="208"/>
    <col min="11009" max="11009" width="36.28515625" style="208" bestFit="1" customWidth="1"/>
    <col min="11010" max="11010" width="13.85546875" style="208" customWidth="1"/>
    <col min="11011" max="11011" width="15.140625" style="208" customWidth="1"/>
    <col min="11012" max="11012" width="15.5703125" style="208" customWidth="1"/>
    <col min="11013" max="11264" width="9.140625" style="208"/>
    <col min="11265" max="11265" width="36.28515625" style="208" bestFit="1" customWidth="1"/>
    <col min="11266" max="11266" width="13.85546875" style="208" customWidth="1"/>
    <col min="11267" max="11267" width="15.140625" style="208" customWidth="1"/>
    <col min="11268" max="11268" width="15.5703125" style="208" customWidth="1"/>
    <col min="11269" max="11520" width="9.140625" style="208"/>
    <col min="11521" max="11521" width="36.28515625" style="208" bestFit="1" customWidth="1"/>
    <col min="11522" max="11522" width="13.85546875" style="208" customWidth="1"/>
    <col min="11523" max="11523" width="15.140625" style="208" customWidth="1"/>
    <col min="11524" max="11524" width="15.5703125" style="208" customWidth="1"/>
    <col min="11525" max="11776" width="9.140625" style="208"/>
    <col min="11777" max="11777" width="36.28515625" style="208" bestFit="1" customWidth="1"/>
    <col min="11778" max="11778" width="13.85546875" style="208" customWidth="1"/>
    <col min="11779" max="11779" width="15.140625" style="208" customWidth="1"/>
    <col min="11780" max="11780" width="15.5703125" style="208" customWidth="1"/>
    <col min="11781" max="12032" width="9.140625" style="208"/>
    <col min="12033" max="12033" width="36.28515625" style="208" bestFit="1" customWidth="1"/>
    <col min="12034" max="12034" width="13.85546875" style="208" customWidth="1"/>
    <col min="12035" max="12035" width="15.140625" style="208" customWidth="1"/>
    <col min="12036" max="12036" width="15.5703125" style="208" customWidth="1"/>
    <col min="12037" max="12288" width="9.140625" style="208"/>
    <col min="12289" max="12289" width="36.28515625" style="208" bestFit="1" customWidth="1"/>
    <col min="12290" max="12290" width="13.85546875" style="208" customWidth="1"/>
    <col min="12291" max="12291" width="15.140625" style="208" customWidth="1"/>
    <col min="12292" max="12292" width="15.5703125" style="208" customWidth="1"/>
    <col min="12293" max="12544" width="9.140625" style="208"/>
    <col min="12545" max="12545" width="36.28515625" style="208" bestFit="1" customWidth="1"/>
    <col min="12546" max="12546" width="13.85546875" style="208" customWidth="1"/>
    <col min="12547" max="12547" width="15.140625" style="208" customWidth="1"/>
    <col min="12548" max="12548" width="15.5703125" style="208" customWidth="1"/>
    <col min="12549" max="12800" width="9.140625" style="208"/>
    <col min="12801" max="12801" width="36.28515625" style="208" bestFit="1" customWidth="1"/>
    <col min="12802" max="12802" width="13.85546875" style="208" customWidth="1"/>
    <col min="12803" max="12803" width="15.140625" style="208" customWidth="1"/>
    <col min="12804" max="12804" width="15.5703125" style="208" customWidth="1"/>
    <col min="12805" max="13056" width="9.140625" style="208"/>
    <col min="13057" max="13057" width="36.28515625" style="208" bestFit="1" customWidth="1"/>
    <col min="13058" max="13058" width="13.85546875" style="208" customWidth="1"/>
    <col min="13059" max="13059" width="15.140625" style="208" customWidth="1"/>
    <col min="13060" max="13060" width="15.5703125" style="208" customWidth="1"/>
    <col min="13061" max="13312" width="9.140625" style="208"/>
    <col min="13313" max="13313" width="36.28515625" style="208" bestFit="1" customWidth="1"/>
    <col min="13314" max="13314" width="13.85546875" style="208" customWidth="1"/>
    <col min="13315" max="13315" width="15.140625" style="208" customWidth="1"/>
    <col min="13316" max="13316" width="15.5703125" style="208" customWidth="1"/>
    <col min="13317" max="13568" width="9.140625" style="208"/>
    <col min="13569" max="13569" width="36.28515625" style="208" bestFit="1" customWidth="1"/>
    <col min="13570" max="13570" width="13.85546875" style="208" customWidth="1"/>
    <col min="13571" max="13571" width="15.140625" style="208" customWidth="1"/>
    <col min="13572" max="13572" width="15.5703125" style="208" customWidth="1"/>
    <col min="13573" max="13824" width="9.140625" style="208"/>
    <col min="13825" max="13825" width="36.28515625" style="208" bestFit="1" customWidth="1"/>
    <col min="13826" max="13826" width="13.85546875" style="208" customWidth="1"/>
    <col min="13827" max="13827" width="15.140625" style="208" customWidth="1"/>
    <col min="13828" max="13828" width="15.5703125" style="208" customWidth="1"/>
    <col min="13829" max="14080" width="9.140625" style="208"/>
    <col min="14081" max="14081" width="36.28515625" style="208" bestFit="1" customWidth="1"/>
    <col min="14082" max="14082" width="13.85546875" style="208" customWidth="1"/>
    <col min="14083" max="14083" width="15.140625" style="208" customWidth="1"/>
    <col min="14084" max="14084" width="15.5703125" style="208" customWidth="1"/>
    <col min="14085" max="14336" width="9.140625" style="208"/>
    <col min="14337" max="14337" width="36.28515625" style="208" bestFit="1" customWidth="1"/>
    <col min="14338" max="14338" width="13.85546875" style="208" customWidth="1"/>
    <col min="14339" max="14339" width="15.140625" style="208" customWidth="1"/>
    <col min="14340" max="14340" width="15.5703125" style="208" customWidth="1"/>
    <col min="14341" max="14592" width="9.140625" style="208"/>
    <col min="14593" max="14593" width="36.28515625" style="208" bestFit="1" customWidth="1"/>
    <col min="14594" max="14594" width="13.85546875" style="208" customWidth="1"/>
    <col min="14595" max="14595" width="15.140625" style="208" customWidth="1"/>
    <col min="14596" max="14596" width="15.5703125" style="208" customWidth="1"/>
    <col min="14597" max="14848" width="9.140625" style="208"/>
    <col min="14849" max="14849" width="36.28515625" style="208" bestFit="1" customWidth="1"/>
    <col min="14850" max="14850" width="13.85546875" style="208" customWidth="1"/>
    <col min="14851" max="14851" width="15.140625" style="208" customWidth="1"/>
    <col min="14852" max="14852" width="15.5703125" style="208" customWidth="1"/>
    <col min="14853" max="15104" width="9.140625" style="208"/>
    <col min="15105" max="15105" width="36.28515625" style="208" bestFit="1" customWidth="1"/>
    <col min="15106" max="15106" width="13.85546875" style="208" customWidth="1"/>
    <col min="15107" max="15107" width="15.140625" style="208" customWidth="1"/>
    <col min="15108" max="15108" width="15.5703125" style="208" customWidth="1"/>
    <col min="15109" max="15360" width="9.140625" style="208"/>
    <col min="15361" max="15361" width="36.28515625" style="208" bestFit="1" customWidth="1"/>
    <col min="15362" max="15362" width="13.85546875" style="208" customWidth="1"/>
    <col min="15363" max="15363" width="15.140625" style="208" customWidth="1"/>
    <col min="15364" max="15364" width="15.5703125" style="208" customWidth="1"/>
    <col min="15365" max="15616" width="9.140625" style="208"/>
    <col min="15617" max="15617" width="36.28515625" style="208" bestFit="1" customWidth="1"/>
    <col min="15618" max="15618" width="13.85546875" style="208" customWidth="1"/>
    <col min="15619" max="15619" width="15.140625" style="208" customWidth="1"/>
    <col min="15620" max="15620" width="15.5703125" style="208" customWidth="1"/>
    <col min="15621" max="15872" width="9.140625" style="208"/>
    <col min="15873" max="15873" width="36.28515625" style="208" bestFit="1" customWidth="1"/>
    <col min="15874" max="15874" width="13.85546875" style="208" customWidth="1"/>
    <col min="15875" max="15875" width="15.140625" style="208" customWidth="1"/>
    <col min="15876" max="15876" width="15.5703125" style="208" customWidth="1"/>
    <col min="15877" max="16128" width="9.140625" style="208"/>
    <col min="16129" max="16129" width="36.28515625" style="208" bestFit="1" customWidth="1"/>
    <col min="16130" max="16130" width="13.85546875" style="208" customWidth="1"/>
    <col min="16131" max="16131" width="15.140625" style="208" customWidth="1"/>
    <col min="16132" max="16132" width="15.5703125" style="208" customWidth="1"/>
    <col min="16133" max="16384" width="9.140625" style="208"/>
  </cols>
  <sheetData>
    <row r="1" spans="1:4" s="256" customFormat="1" ht="30" customHeight="1">
      <c r="A1" s="1012" t="s">
        <v>404</v>
      </c>
      <c r="B1" s="1012"/>
      <c r="C1" s="1012"/>
      <c r="D1" s="1012"/>
    </row>
    <row r="2" spans="1:4" s="256" customFormat="1" ht="15" customHeight="1">
      <c r="A2" s="1013" t="s">
        <v>1099</v>
      </c>
      <c r="B2" s="1013"/>
      <c r="C2" s="1013"/>
      <c r="D2" s="1013"/>
    </row>
    <row r="3" spans="1:4" s="256" customFormat="1" ht="15" customHeight="1">
      <c r="A3" s="1013" t="s">
        <v>1447</v>
      </c>
      <c r="B3" s="1013"/>
      <c r="C3" s="1013"/>
      <c r="D3" s="1013"/>
    </row>
    <row r="4" spans="1:4" s="255" customFormat="1" ht="30" customHeight="1">
      <c r="A4" s="1014" t="s">
        <v>2</v>
      </c>
      <c r="B4" s="1014"/>
      <c r="C4" s="1014"/>
      <c r="D4" s="1014"/>
    </row>
    <row r="5" spans="1:4" ht="3.75" customHeight="1">
      <c r="A5" s="254"/>
      <c r="B5" s="231"/>
      <c r="C5" s="153"/>
      <c r="D5" s="153"/>
    </row>
    <row r="6" spans="1:4" ht="30" customHeight="1">
      <c r="A6" s="252"/>
      <c r="B6" s="251" t="s">
        <v>405</v>
      </c>
      <c r="C6" s="250" t="s">
        <v>712</v>
      </c>
      <c r="D6" s="249" t="s">
        <v>1098</v>
      </c>
    </row>
    <row r="7" spans="1:4" ht="15" customHeight="1">
      <c r="A7" s="247" t="s">
        <v>1097</v>
      </c>
      <c r="B7" s="497">
        <v>6270790.6808599997</v>
      </c>
      <c r="C7" s="497">
        <v>6270790.6808599997</v>
      </c>
      <c r="D7" s="557">
        <v>0.96055915525549629</v>
      </c>
    </row>
    <row r="8" spans="1:4" ht="15" customHeight="1">
      <c r="A8" s="247" t="s">
        <v>1096</v>
      </c>
      <c r="B8" s="525">
        <v>181.58435999999998</v>
      </c>
      <c r="C8" s="525">
        <v>181.58435999999998</v>
      </c>
      <c r="D8" s="557">
        <v>2.7815076012916597E-5</v>
      </c>
    </row>
    <row r="9" spans="1:4" ht="15" customHeight="1">
      <c r="A9" s="247" t="s">
        <v>1095</v>
      </c>
      <c r="B9" s="497">
        <v>81148.775569999998</v>
      </c>
      <c r="C9" s="497">
        <v>81148.775569999998</v>
      </c>
      <c r="D9" s="557">
        <v>1.2430362178960014E-2</v>
      </c>
    </row>
    <row r="10" spans="1:4" ht="15" customHeight="1">
      <c r="A10" s="247" t="s">
        <v>1094</v>
      </c>
      <c r="B10" s="525">
        <v>1427.2823700000001</v>
      </c>
      <c r="C10" s="525">
        <v>1427.2823700000001</v>
      </c>
      <c r="D10" s="557">
        <v>2.1863098569417408E-4</v>
      </c>
    </row>
    <row r="11" spans="1:4" ht="15" customHeight="1">
      <c r="A11" s="247" t="s">
        <v>1093</v>
      </c>
      <c r="B11" s="497">
        <v>34717.120060000001</v>
      </c>
      <c r="C11" s="497">
        <v>34717.120060000001</v>
      </c>
      <c r="D11" s="557">
        <v>5.3179653435926517E-3</v>
      </c>
    </row>
    <row r="12" spans="1:4" ht="15" customHeight="1">
      <c r="A12" s="247" t="s">
        <v>1092</v>
      </c>
      <c r="B12" s="525">
        <v>3902.9311400000001</v>
      </c>
      <c r="C12" s="525">
        <v>3902.9311400000001</v>
      </c>
      <c r="D12" s="557">
        <v>5.9785064271107515E-4</v>
      </c>
    </row>
    <row r="13" spans="1:4" ht="15" customHeight="1">
      <c r="A13" s="247" t="s">
        <v>1091</v>
      </c>
      <c r="B13" s="497">
        <v>1935.15029</v>
      </c>
      <c r="C13" s="497">
        <v>1935.15029</v>
      </c>
      <c r="D13" s="557">
        <v>2.9642614822536262E-4</v>
      </c>
    </row>
    <row r="14" spans="1:4" ht="15" customHeight="1">
      <c r="A14" s="247" t="s">
        <v>1090</v>
      </c>
      <c r="B14" s="525">
        <v>934.25777000000005</v>
      </c>
      <c r="C14" s="525">
        <v>934.25777000000005</v>
      </c>
      <c r="D14" s="557">
        <v>1.4310952159210164E-4</v>
      </c>
    </row>
    <row r="15" spans="1:4" ht="15" customHeight="1">
      <c r="A15" s="247" t="s">
        <v>1089</v>
      </c>
      <c r="B15" s="497">
        <v>55436.080750000001</v>
      </c>
      <c r="C15" s="497">
        <v>55436.080750000001</v>
      </c>
      <c r="D15" s="557">
        <v>8.4916938877303786E-3</v>
      </c>
    </row>
    <row r="16" spans="1:4" ht="15" customHeight="1">
      <c r="A16" s="247" t="s">
        <v>1088</v>
      </c>
      <c r="B16" s="525">
        <v>23592.25546</v>
      </c>
      <c r="C16" s="525">
        <v>23592.25546</v>
      </c>
      <c r="D16" s="557">
        <v>3.613859579845129E-3</v>
      </c>
    </row>
    <row r="17" spans="1:4" ht="15" customHeight="1">
      <c r="A17" s="247" t="s">
        <v>1087</v>
      </c>
      <c r="B17" s="497">
        <v>84243.40466</v>
      </c>
      <c r="C17" s="497">
        <v>84243.40466</v>
      </c>
      <c r="D17" s="557">
        <v>1.2904397185995493E-2</v>
      </c>
    </row>
    <row r="18" spans="1:4" ht="15" customHeight="1">
      <c r="A18" s="247" t="s">
        <v>1086</v>
      </c>
      <c r="B18" s="525">
        <v>73588.998059999998</v>
      </c>
      <c r="C18" s="525">
        <v>73588.998059999998</v>
      </c>
      <c r="D18" s="557">
        <v>1.1272356136581764E-2</v>
      </c>
    </row>
    <row r="19" spans="1:4" ht="15" customHeight="1">
      <c r="A19" s="244" t="s">
        <v>1085</v>
      </c>
      <c r="B19" s="556">
        <v>6528271.2121899985</v>
      </c>
      <c r="C19" s="556">
        <v>6528271.2121899985</v>
      </c>
      <c r="D19" s="555">
        <v>1</v>
      </c>
    </row>
    <row r="20" spans="1:4" ht="15" customHeight="1">
      <c r="A20" s="247" t="s">
        <v>1084</v>
      </c>
      <c r="B20" s="554">
        <v>103627.30916</v>
      </c>
      <c r="C20" s="554">
        <v>103627.30916</v>
      </c>
      <c r="D20" s="553"/>
    </row>
    <row r="21" spans="1:4" s="235" customFormat="1" ht="15" customHeight="1" thickBot="1">
      <c r="A21" s="552" t="s">
        <v>1083</v>
      </c>
      <c r="B21" s="551">
        <v>1</v>
      </c>
      <c r="C21" s="551">
        <v>1</v>
      </c>
      <c r="D21" s="550"/>
    </row>
    <row r="22" spans="1:4" ht="15" customHeight="1" thickTop="1">
      <c r="A22" s="155" t="s">
        <v>1082</v>
      </c>
      <c r="B22" s="234"/>
      <c r="C22" s="233"/>
      <c r="D22" s="233"/>
    </row>
    <row r="23" spans="1:4" ht="102.75" customHeight="1">
      <c r="A23" s="1010" t="s">
        <v>783</v>
      </c>
      <c r="B23" s="1015"/>
      <c r="C23" s="1015"/>
      <c r="D23" s="1015"/>
    </row>
    <row r="24" spans="1:4" ht="105.75" customHeight="1">
      <c r="A24" s="1010" t="s">
        <v>782</v>
      </c>
      <c r="B24" s="1011"/>
      <c r="C24" s="1011"/>
      <c r="D24" s="1011"/>
    </row>
    <row r="25" spans="1:4" ht="15" customHeight="1">
      <c r="A25" s="155" t="s">
        <v>1081</v>
      </c>
      <c r="B25" s="232"/>
      <c r="C25" s="155"/>
      <c r="D25" s="155"/>
    </row>
    <row r="26" spans="1:4" ht="15" customHeight="1">
      <c r="A26" s="364"/>
      <c r="B26" s="363"/>
      <c r="C26" s="641"/>
      <c r="D26" s="641"/>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9"/>
  <dimension ref="A1:H211"/>
  <sheetViews>
    <sheetView workbookViewId="0">
      <selection sqref="A1:D1"/>
    </sheetView>
  </sheetViews>
  <sheetFormatPr baseColWidth="10" defaultColWidth="9.140625" defaultRowHeight="15"/>
  <cols>
    <col min="1" max="1" width="71.28515625" style="109" customWidth="1"/>
    <col min="2" max="4" width="10.7109375" style="109" customWidth="1"/>
    <col min="5" max="5" width="9.140625" style="109"/>
    <col min="6" max="7" width="9.85546875" style="109" bestFit="1" customWidth="1"/>
    <col min="8" max="256" width="9.140625" style="109"/>
    <col min="257" max="257" width="71.28515625" style="109" customWidth="1"/>
    <col min="258" max="260" width="10.7109375" style="109" customWidth="1"/>
    <col min="261" max="261" width="9.140625" style="109"/>
    <col min="262" max="263" width="9.85546875" style="109" bestFit="1" customWidth="1"/>
    <col min="264" max="512" width="9.140625" style="109"/>
    <col min="513" max="513" width="71.28515625" style="109" customWidth="1"/>
    <col min="514" max="516" width="10.7109375" style="109" customWidth="1"/>
    <col min="517" max="517" width="9.140625" style="109"/>
    <col min="518" max="519" width="9.85546875" style="109" bestFit="1" customWidth="1"/>
    <col min="520" max="768" width="9.140625" style="109"/>
    <col min="769" max="769" width="71.28515625" style="109" customWidth="1"/>
    <col min="770" max="772" width="10.7109375" style="109" customWidth="1"/>
    <col min="773" max="773" width="9.140625" style="109"/>
    <col min="774" max="775" width="9.85546875" style="109" bestFit="1" customWidth="1"/>
    <col min="776" max="1024" width="9.140625" style="109"/>
    <col min="1025" max="1025" width="71.28515625" style="109" customWidth="1"/>
    <col min="1026" max="1028" width="10.7109375" style="109" customWidth="1"/>
    <col min="1029" max="1029" width="9.140625" style="109"/>
    <col min="1030" max="1031" width="9.85546875" style="109" bestFit="1" customWidth="1"/>
    <col min="1032" max="1280" width="9.140625" style="109"/>
    <col min="1281" max="1281" width="71.28515625" style="109" customWidth="1"/>
    <col min="1282" max="1284" width="10.7109375" style="109" customWidth="1"/>
    <col min="1285" max="1285" width="9.140625" style="109"/>
    <col min="1286" max="1287" width="9.85546875" style="109" bestFit="1" customWidth="1"/>
    <col min="1288" max="1536" width="9.140625" style="109"/>
    <col min="1537" max="1537" width="71.28515625" style="109" customWidth="1"/>
    <col min="1538" max="1540" width="10.7109375" style="109" customWidth="1"/>
    <col min="1541" max="1541" width="9.140625" style="109"/>
    <col min="1542" max="1543" width="9.85546875" style="109" bestFit="1" customWidth="1"/>
    <col min="1544" max="1792" width="9.140625" style="109"/>
    <col min="1793" max="1793" width="71.28515625" style="109" customWidth="1"/>
    <col min="1794" max="1796" width="10.7109375" style="109" customWidth="1"/>
    <col min="1797" max="1797" width="9.140625" style="109"/>
    <col min="1798" max="1799" width="9.85546875" style="109" bestFit="1" customWidth="1"/>
    <col min="1800" max="2048" width="9.140625" style="109"/>
    <col min="2049" max="2049" width="71.28515625" style="109" customWidth="1"/>
    <col min="2050" max="2052" width="10.7109375" style="109" customWidth="1"/>
    <col min="2053" max="2053" width="9.140625" style="109"/>
    <col min="2054" max="2055" width="9.85546875" style="109" bestFit="1" customWidth="1"/>
    <col min="2056" max="2304" width="9.140625" style="109"/>
    <col min="2305" max="2305" width="71.28515625" style="109" customWidth="1"/>
    <col min="2306" max="2308" width="10.7109375" style="109" customWidth="1"/>
    <col min="2309" max="2309" width="9.140625" style="109"/>
    <col min="2310" max="2311" width="9.85546875" style="109" bestFit="1" customWidth="1"/>
    <col min="2312" max="2560" width="9.140625" style="109"/>
    <col min="2561" max="2561" width="71.28515625" style="109" customWidth="1"/>
    <col min="2562" max="2564" width="10.7109375" style="109" customWidth="1"/>
    <col min="2565" max="2565" width="9.140625" style="109"/>
    <col min="2566" max="2567" width="9.85546875" style="109" bestFit="1" customWidth="1"/>
    <col min="2568" max="2816" width="9.140625" style="109"/>
    <col min="2817" max="2817" width="71.28515625" style="109" customWidth="1"/>
    <col min="2818" max="2820" width="10.7109375" style="109" customWidth="1"/>
    <col min="2821" max="2821" width="9.140625" style="109"/>
    <col min="2822" max="2823" width="9.85546875" style="109" bestFit="1" customWidth="1"/>
    <col min="2824" max="3072" width="9.140625" style="109"/>
    <col min="3073" max="3073" width="71.28515625" style="109" customWidth="1"/>
    <col min="3074" max="3076" width="10.7109375" style="109" customWidth="1"/>
    <col min="3077" max="3077" width="9.140625" style="109"/>
    <col min="3078" max="3079" width="9.85546875" style="109" bestFit="1" customWidth="1"/>
    <col min="3080" max="3328" width="9.140625" style="109"/>
    <col min="3329" max="3329" width="71.28515625" style="109" customWidth="1"/>
    <col min="3330" max="3332" width="10.7109375" style="109" customWidth="1"/>
    <col min="3333" max="3333" width="9.140625" style="109"/>
    <col min="3334" max="3335" width="9.85546875" style="109" bestFit="1" customWidth="1"/>
    <col min="3336" max="3584" width="9.140625" style="109"/>
    <col min="3585" max="3585" width="71.28515625" style="109" customWidth="1"/>
    <col min="3586" max="3588" width="10.7109375" style="109" customWidth="1"/>
    <col min="3589" max="3589" width="9.140625" style="109"/>
    <col min="3590" max="3591" width="9.85546875" style="109" bestFit="1" customWidth="1"/>
    <col min="3592" max="3840" width="9.140625" style="109"/>
    <col min="3841" max="3841" width="71.28515625" style="109" customWidth="1"/>
    <col min="3842" max="3844" width="10.7109375" style="109" customWidth="1"/>
    <col min="3845" max="3845" width="9.140625" style="109"/>
    <col min="3846" max="3847" width="9.85546875" style="109" bestFit="1" customWidth="1"/>
    <col min="3848" max="4096" width="9.140625" style="109"/>
    <col min="4097" max="4097" width="71.28515625" style="109" customWidth="1"/>
    <col min="4098" max="4100" width="10.7109375" style="109" customWidth="1"/>
    <col min="4101" max="4101" width="9.140625" style="109"/>
    <col min="4102" max="4103" width="9.85546875" style="109" bestFit="1" customWidth="1"/>
    <col min="4104" max="4352" width="9.140625" style="109"/>
    <col min="4353" max="4353" width="71.28515625" style="109" customWidth="1"/>
    <col min="4354" max="4356" width="10.7109375" style="109" customWidth="1"/>
    <col min="4357" max="4357" width="9.140625" style="109"/>
    <col min="4358" max="4359" width="9.85546875" style="109" bestFit="1" customWidth="1"/>
    <col min="4360" max="4608" width="9.140625" style="109"/>
    <col min="4609" max="4609" width="71.28515625" style="109" customWidth="1"/>
    <col min="4610" max="4612" width="10.7109375" style="109" customWidth="1"/>
    <col min="4613" max="4613" width="9.140625" style="109"/>
    <col min="4614" max="4615" width="9.85546875" style="109" bestFit="1" customWidth="1"/>
    <col min="4616" max="4864" width="9.140625" style="109"/>
    <col min="4865" max="4865" width="71.28515625" style="109" customWidth="1"/>
    <col min="4866" max="4868" width="10.7109375" style="109" customWidth="1"/>
    <col min="4869" max="4869" width="9.140625" style="109"/>
    <col min="4870" max="4871" width="9.85546875" style="109" bestFit="1" customWidth="1"/>
    <col min="4872" max="5120" width="9.140625" style="109"/>
    <col min="5121" max="5121" width="71.28515625" style="109" customWidth="1"/>
    <col min="5122" max="5124" width="10.7109375" style="109" customWidth="1"/>
    <col min="5125" max="5125" width="9.140625" style="109"/>
    <col min="5126" max="5127" width="9.85546875" style="109" bestFit="1" customWidth="1"/>
    <col min="5128" max="5376" width="9.140625" style="109"/>
    <col min="5377" max="5377" width="71.28515625" style="109" customWidth="1"/>
    <col min="5378" max="5380" width="10.7109375" style="109" customWidth="1"/>
    <col min="5381" max="5381" width="9.140625" style="109"/>
    <col min="5382" max="5383" width="9.85546875" style="109" bestFit="1" customWidth="1"/>
    <col min="5384" max="5632" width="9.140625" style="109"/>
    <col min="5633" max="5633" width="71.28515625" style="109" customWidth="1"/>
    <col min="5634" max="5636" width="10.7109375" style="109" customWidth="1"/>
    <col min="5637" max="5637" width="9.140625" style="109"/>
    <col min="5638" max="5639" width="9.85546875" style="109" bestFit="1" customWidth="1"/>
    <col min="5640" max="5888" width="9.140625" style="109"/>
    <col min="5889" max="5889" width="71.28515625" style="109" customWidth="1"/>
    <col min="5890" max="5892" width="10.7109375" style="109" customWidth="1"/>
    <col min="5893" max="5893" width="9.140625" style="109"/>
    <col min="5894" max="5895" width="9.85546875" style="109" bestFit="1" customWidth="1"/>
    <col min="5896" max="6144" width="9.140625" style="109"/>
    <col min="6145" max="6145" width="71.28515625" style="109" customWidth="1"/>
    <col min="6146" max="6148" width="10.7109375" style="109" customWidth="1"/>
    <col min="6149" max="6149" width="9.140625" style="109"/>
    <col min="6150" max="6151" width="9.85546875" style="109" bestFit="1" customWidth="1"/>
    <col min="6152" max="6400" width="9.140625" style="109"/>
    <col min="6401" max="6401" width="71.28515625" style="109" customWidth="1"/>
    <col min="6402" max="6404" width="10.7109375" style="109" customWidth="1"/>
    <col min="6405" max="6405" width="9.140625" style="109"/>
    <col min="6406" max="6407" width="9.85546875" style="109" bestFit="1" customWidth="1"/>
    <col min="6408" max="6656" width="9.140625" style="109"/>
    <col min="6657" max="6657" width="71.28515625" style="109" customWidth="1"/>
    <col min="6658" max="6660" width="10.7109375" style="109" customWidth="1"/>
    <col min="6661" max="6661" width="9.140625" style="109"/>
    <col min="6662" max="6663" width="9.85546875" style="109" bestFit="1" customWidth="1"/>
    <col min="6664" max="6912" width="9.140625" style="109"/>
    <col min="6913" max="6913" width="71.28515625" style="109" customWidth="1"/>
    <col min="6914" max="6916" width="10.7109375" style="109" customWidth="1"/>
    <col min="6917" max="6917" width="9.140625" style="109"/>
    <col min="6918" max="6919" width="9.85546875" style="109" bestFit="1" customWidth="1"/>
    <col min="6920" max="7168" width="9.140625" style="109"/>
    <col min="7169" max="7169" width="71.28515625" style="109" customWidth="1"/>
    <col min="7170" max="7172" width="10.7109375" style="109" customWidth="1"/>
    <col min="7173" max="7173" width="9.140625" style="109"/>
    <col min="7174" max="7175" width="9.85546875" style="109" bestFit="1" customWidth="1"/>
    <col min="7176" max="7424" width="9.140625" style="109"/>
    <col min="7425" max="7425" width="71.28515625" style="109" customWidth="1"/>
    <col min="7426" max="7428" width="10.7109375" style="109" customWidth="1"/>
    <col min="7429" max="7429" width="9.140625" style="109"/>
    <col min="7430" max="7431" width="9.85546875" style="109" bestFit="1" customWidth="1"/>
    <col min="7432" max="7680" width="9.140625" style="109"/>
    <col min="7681" max="7681" width="71.28515625" style="109" customWidth="1"/>
    <col min="7682" max="7684" width="10.7109375" style="109" customWidth="1"/>
    <col min="7685" max="7685" width="9.140625" style="109"/>
    <col min="7686" max="7687" width="9.85546875" style="109" bestFit="1" customWidth="1"/>
    <col min="7688" max="7936" width="9.140625" style="109"/>
    <col min="7937" max="7937" width="71.28515625" style="109" customWidth="1"/>
    <col min="7938" max="7940" width="10.7109375" style="109" customWidth="1"/>
    <col min="7941" max="7941" width="9.140625" style="109"/>
    <col min="7942" max="7943" width="9.85546875" style="109" bestFit="1" customWidth="1"/>
    <col min="7944" max="8192" width="9.140625" style="109"/>
    <col min="8193" max="8193" width="71.28515625" style="109" customWidth="1"/>
    <col min="8194" max="8196" width="10.7109375" style="109" customWidth="1"/>
    <col min="8197" max="8197" width="9.140625" style="109"/>
    <col min="8198" max="8199" width="9.85546875" style="109" bestFit="1" customWidth="1"/>
    <col min="8200" max="8448" width="9.140625" style="109"/>
    <col min="8449" max="8449" width="71.28515625" style="109" customWidth="1"/>
    <col min="8450" max="8452" width="10.7109375" style="109" customWidth="1"/>
    <col min="8453" max="8453" width="9.140625" style="109"/>
    <col min="8454" max="8455" width="9.85546875" style="109" bestFit="1" customWidth="1"/>
    <col min="8456" max="8704" width="9.140625" style="109"/>
    <col min="8705" max="8705" width="71.28515625" style="109" customWidth="1"/>
    <col min="8706" max="8708" width="10.7109375" style="109" customWidth="1"/>
    <col min="8709" max="8709" width="9.140625" style="109"/>
    <col min="8710" max="8711" width="9.85546875" style="109" bestFit="1" customWidth="1"/>
    <col min="8712" max="8960" width="9.140625" style="109"/>
    <col min="8961" max="8961" width="71.28515625" style="109" customWidth="1"/>
    <col min="8962" max="8964" width="10.7109375" style="109" customWidth="1"/>
    <col min="8965" max="8965" width="9.140625" style="109"/>
    <col min="8966" max="8967" width="9.85546875" style="109" bestFit="1" customWidth="1"/>
    <col min="8968" max="9216" width="9.140625" style="109"/>
    <col min="9217" max="9217" width="71.28515625" style="109" customWidth="1"/>
    <col min="9218" max="9220" width="10.7109375" style="109" customWidth="1"/>
    <col min="9221" max="9221" width="9.140625" style="109"/>
    <col min="9222" max="9223" width="9.85546875" style="109" bestFit="1" customWidth="1"/>
    <col min="9224" max="9472" width="9.140625" style="109"/>
    <col min="9473" max="9473" width="71.28515625" style="109" customWidth="1"/>
    <col min="9474" max="9476" width="10.7109375" style="109" customWidth="1"/>
    <col min="9477" max="9477" width="9.140625" style="109"/>
    <col min="9478" max="9479" width="9.85546875" style="109" bestFit="1" customWidth="1"/>
    <col min="9480" max="9728" width="9.140625" style="109"/>
    <col min="9729" max="9729" width="71.28515625" style="109" customWidth="1"/>
    <col min="9730" max="9732" width="10.7109375" style="109" customWidth="1"/>
    <col min="9733" max="9733" width="9.140625" style="109"/>
    <col min="9734" max="9735" width="9.85546875" style="109" bestFit="1" customWidth="1"/>
    <col min="9736" max="9984" width="9.140625" style="109"/>
    <col min="9985" max="9985" width="71.28515625" style="109" customWidth="1"/>
    <col min="9986" max="9988" width="10.7109375" style="109" customWidth="1"/>
    <col min="9989" max="9989" width="9.140625" style="109"/>
    <col min="9990" max="9991" width="9.85546875" style="109" bestFit="1" customWidth="1"/>
    <col min="9992" max="10240" width="9.140625" style="109"/>
    <col min="10241" max="10241" width="71.28515625" style="109" customWidth="1"/>
    <col min="10242" max="10244" width="10.7109375" style="109" customWidth="1"/>
    <col min="10245" max="10245" width="9.140625" style="109"/>
    <col min="10246" max="10247" width="9.85546875" style="109" bestFit="1" customWidth="1"/>
    <col min="10248" max="10496" width="9.140625" style="109"/>
    <col min="10497" max="10497" width="71.28515625" style="109" customWidth="1"/>
    <col min="10498" max="10500" width="10.7109375" style="109" customWidth="1"/>
    <col min="10501" max="10501" width="9.140625" style="109"/>
    <col min="10502" max="10503" width="9.85546875" style="109" bestFit="1" customWidth="1"/>
    <col min="10504" max="10752" width="9.140625" style="109"/>
    <col min="10753" max="10753" width="71.28515625" style="109" customWidth="1"/>
    <col min="10754" max="10756" width="10.7109375" style="109" customWidth="1"/>
    <col min="10757" max="10757" width="9.140625" style="109"/>
    <col min="10758" max="10759" width="9.85546875" style="109" bestFit="1" customWidth="1"/>
    <col min="10760" max="11008" width="9.140625" style="109"/>
    <col min="11009" max="11009" width="71.28515625" style="109" customWidth="1"/>
    <col min="11010" max="11012" width="10.7109375" style="109" customWidth="1"/>
    <col min="11013" max="11013" width="9.140625" style="109"/>
    <col min="11014" max="11015" width="9.85546875" style="109" bestFit="1" customWidth="1"/>
    <col min="11016" max="11264" width="9.140625" style="109"/>
    <col min="11265" max="11265" width="71.28515625" style="109" customWidth="1"/>
    <col min="11266" max="11268" width="10.7109375" style="109" customWidth="1"/>
    <col min="11269" max="11269" width="9.140625" style="109"/>
    <col min="11270" max="11271" width="9.85546875" style="109" bestFit="1" customWidth="1"/>
    <col min="11272" max="11520" width="9.140625" style="109"/>
    <col min="11521" max="11521" width="71.28515625" style="109" customWidth="1"/>
    <col min="11522" max="11524" width="10.7109375" style="109" customWidth="1"/>
    <col min="11525" max="11525" width="9.140625" style="109"/>
    <col min="11526" max="11527" width="9.85546875" style="109" bestFit="1" customWidth="1"/>
    <col min="11528" max="11776" width="9.140625" style="109"/>
    <col min="11777" max="11777" width="71.28515625" style="109" customWidth="1"/>
    <col min="11778" max="11780" width="10.7109375" style="109" customWidth="1"/>
    <col min="11781" max="11781" width="9.140625" style="109"/>
    <col min="11782" max="11783" width="9.85546875" style="109" bestFit="1" customWidth="1"/>
    <col min="11784" max="12032" width="9.140625" style="109"/>
    <col min="12033" max="12033" width="71.28515625" style="109" customWidth="1"/>
    <col min="12034" max="12036" width="10.7109375" style="109" customWidth="1"/>
    <col min="12037" max="12037" width="9.140625" style="109"/>
    <col min="12038" max="12039" width="9.85546875" style="109" bestFit="1" customWidth="1"/>
    <col min="12040" max="12288" width="9.140625" style="109"/>
    <col min="12289" max="12289" width="71.28515625" style="109" customWidth="1"/>
    <col min="12290" max="12292" width="10.7109375" style="109" customWidth="1"/>
    <col min="12293" max="12293" width="9.140625" style="109"/>
    <col min="12294" max="12295" width="9.85546875" style="109" bestFit="1" customWidth="1"/>
    <col min="12296" max="12544" width="9.140625" style="109"/>
    <col min="12545" max="12545" width="71.28515625" style="109" customWidth="1"/>
    <col min="12546" max="12548" width="10.7109375" style="109" customWidth="1"/>
    <col min="12549" max="12549" width="9.140625" style="109"/>
    <col min="12550" max="12551" width="9.85546875" style="109" bestFit="1" customWidth="1"/>
    <col min="12552" max="12800" width="9.140625" style="109"/>
    <col min="12801" max="12801" width="71.28515625" style="109" customWidth="1"/>
    <col min="12802" max="12804" width="10.7109375" style="109" customWidth="1"/>
    <col min="12805" max="12805" width="9.140625" style="109"/>
    <col min="12806" max="12807" width="9.85546875" style="109" bestFit="1" customWidth="1"/>
    <col min="12808" max="13056" width="9.140625" style="109"/>
    <col min="13057" max="13057" width="71.28515625" style="109" customWidth="1"/>
    <col min="13058" max="13060" width="10.7109375" style="109" customWidth="1"/>
    <col min="13061" max="13061" width="9.140625" style="109"/>
    <col min="13062" max="13063" width="9.85546875" style="109" bestFit="1" customWidth="1"/>
    <col min="13064" max="13312" width="9.140625" style="109"/>
    <col min="13313" max="13313" width="71.28515625" style="109" customWidth="1"/>
    <col min="13314" max="13316" width="10.7109375" style="109" customWidth="1"/>
    <col min="13317" max="13317" width="9.140625" style="109"/>
    <col min="13318" max="13319" width="9.85546875" style="109" bestFit="1" customWidth="1"/>
    <col min="13320" max="13568" width="9.140625" style="109"/>
    <col min="13569" max="13569" width="71.28515625" style="109" customWidth="1"/>
    <col min="13570" max="13572" width="10.7109375" style="109" customWidth="1"/>
    <col min="13573" max="13573" width="9.140625" style="109"/>
    <col min="13574" max="13575" width="9.85546875" style="109" bestFit="1" customWidth="1"/>
    <col min="13576" max="13824" width="9.140625" style="109"/>
    <col min="13825" max="13825" width="71.28515625" style="109" customWidth="1"/>
    <col min="13826" max="13828" width="10.7109375" style="109" customWidth="1"/>
    <col min="13829" max="13829" width="9.140625" style="109"/>
    <col min="13830" max="13831" width="9.85546875" style="109" bestFit="1" customWidth="1"/>
    <col min="13832" max="14080" width="9.140625" style="109"/>
    <col min="14081" max="14081" width="71.28515625" style="109" customWidth="1"/>
    <col min="14082" max="14084" width="10.7109375" style="109" customWidth="1"/>
    <col min="14085" max="14085" width="9.140625" style="109"/>
    <col min="14086" max="14087" width="9.85546875" style="109" bestFit="1" customWidth="1"/>
    <col min="14088" max="14336" width="9.140625" style="109"/>
    <col min="14337" max="14337" width="71.28515625" style="109" customWidth="1"/>
    <col min="14338" max="14340" width="10.7109375" style="109" customWidth="1"/>
    <col min="14341" max="14341" width="9.140625" style="109"/>
    <col min="14342" max="14343" width="9.85546875" style="109" bestFit="1" customWidth="1"/>
    <col min="14344" max="14592" width="9.140625" style="109"/>
    <col min="14593" max="14593" width="71.28515625" style="109" customWidth="1"/>
    <col min="14594" max="14596" width="10.7109375" style="109" customWidth="1"/>
    <col min="14597" max="14597" width="9.140625" style="109"/>
    <col min="14598" max="14599" width="9.85546875" style="109" bestFit="1" customWidth="1"/>
    <col min="14600" max="14848" width="9.140625" style="109"/>
    <col min="14849" max="14849" width="71.28515625" style="109" customWidth="1"/>
    <col min="14850" max="14852" width="10.7109375" style="109" customWidth="1"/>
    <col min="14853" max="14853" width="9.140625" style="109"/>
    <col min="14854" max="14855" width="9.85546875" style="109" bestFit="1" customWidth="1"/>
    <col min="14856" max="15104" width="9.140625" style="109"/>
    <col min="15105" max="15105" width="71.28515625" style="109" customWidth="1"/>
    <col min="15106" max="15108" width="10.7109375" style="109" customWidth="1"/>
    <col min="15109" max="15109" width="9.140625" style="109"/>
    <col min="15110" max="15111" width="9.85546875" style="109" bestFit="1" customWidth="1"/>
    <col min="15112" max="15360" width="9.140625" style="109"/>
    <col min="15361" max="15361" width="71.28515625" style="109" customWidth="1"/>
    <col min="15362" max="15364" width="10.7109375" style="109" customWidth="1"/>
    <col min="15365" max="15365" width="9.140625" style="109"/>
    <col min="15366" max="15367" width="9.85546875" style="109" bestFit="1" customWidth="1"/>
    <col min="15368" max="15616" width="9.140625" style="109"/>
    <col min="15617" max="15617" width="71.28515625" style="109" customWidth="1"/>
    <col min="15618" max="15620" width="10.7109375" style="109" customWidth="1"/>
    <col min="15621" max="15621" width="9.140625" style="109"/>
    <col min="15622" max="15623" width="9.85546875" style="109" bestFit="1" customWidth="1"/>
    <col min="15624" max="15872" width="9.140625" style="109"/>
    <col min="15873" max="15873" width="71.28515625" style="109" customWidth="1"/>
    <col min="15874" max="15876" width="10.7109375" style="109" customWidth="1"/>
    <col min="15877" max="15877" width="9.140625" style="109"/>
    <col min="15878" max="15879" width="9.85546875" style="109" bestFit="1" customWidth="1"/>
    <col min="15880" max="16128" width="9.140625" style="109"/>
    <col min="16129" max="16129" width="71.28515625" style="109" customWidth="1"/>
    <col min="16130" max="16132" width="10.7109375" style="109" customWidth="1"/>
    <col min="16133" max="16133" width="9.140625" style="109"/>
    <col min="16134" max="16135" width="9.85546875" style="109" bestFit="1" customWidth="1"/>
    <col min="16136" max="16384" width="9.140625" style="109"/>
  </cols>
  <sheetData>
    <row r="1" spans="1:4" ht="30" customHeight="1">
      <c r="A1" s="980" t="s">
        <v>404</v>
      </c>
      <c r="B1" s="980"/>
      <c r="C1" s="980"/>
      <c r="D1" s="980"/>
    </row>
    <row r="2" spans="1:4" ht="35.1" customHeight="1">
      <c r="A2" s="1072" t="s">
        <v>1302</v>
      </c>
      <c r="B2" s="981"/>
      <c r="C2" s="981"/>
      <c r="D2" s="981"/>
    </row>
    <row r="3" spans="1:4" ht="18">
      <c r="A3" s="981" t="s">
        <v>1447</v>
      </c>
      <c r="B3" s="981"/>
      <c r="C3" s="981"/>
      <c r="D3" s="981"/>
    </row>
    <row r="4" spans="1:4" ht="30" customHeight="1">
      <c r="A4" s="985" t="s">
        <v>2</v>
      </c>
      <c r="B4" s="985"/>
      <c r="C4" s="985"/>
      <c r="D4" s="985"/>
    </row>
    <row r="5" spans="1:4">
      <c r="A5" s="19"/>
      <c r="B5" s="327"/>
      <c r="C5" s="327"/>
      <c r="D5" s="313"/>
    </row>
    <row r="6" spans="1:4" ht="30" customHeight="1">
      <c r="A6" s="25" t="s">
        <v>1231</v>
      </c>
      <c r="B6" s="323" t="s">
        <v>405</v>
      </c>
      <c r="C6" s="324" t="s">
        <v>712</v>
      </c>
      <c r="D6" s="323" t="s">
        <v>1230</v>
      </c>
    </row>
    <row r="7" spans="1:4">
      <c r="A7" s="118" t="s">
        <v>1228</v>
      </c>
      <c r="B7" s="891">
        <v>415435</v>
      </c>
      <c r="C7" s="891">
        <v>415435</v>
      </c>
      <c r="D7" s="801">
        <v>7.3257742256773797E-2</v>
      </c>
    </row>
    <row r="8" spans="1:4">
      <c r="A8" s="118" t="s">
        <v>1227</v>
      </c>
      <c r="B8" s="891">
        <v>2280654.46257</v>
      </c>
      <c r="C8" s="891">
        <v>2280654.46257</v>
      </c>
      <c r="D8" s="801">
        <v>0.40217024756150549</v>
      </c>
    </row>
    <row r="9" spans="1:4">
      <c r="A9" s="118" t="s">
        <v>1226</v>
      </c>
      <c r="B9" s="891">
        <v>1893922.16714</v>
      </c>
      <c r="C9" s="891">
        <v>1893922.16714</v>
      </c>
      <c r="D9" s="801">
        <v>0.33397393569326755</v>
      </c>
    </row>
    <row r="10" spans="1:4">
      <c r="A10" s="118" t="s">
        <v>1225</v>
      </c>
      <c r="B10" s="891">
        <v>646440.69670000009</v>
      </c>
      <c r="C10" s="891">
        <v>646440.69670000009</v>
      </c>
      <c r="D10" s="801">
        <v>0.11399325031145159</v>
      </c>
    </row>
    <row r="11" spans="1:4">
      <c r="A11" s="118" t="s">
        <v>1224</v>
      </c>
      <c r="B11" s="891">
        <v>361961.03307</v>
      </c>
      <c r="C11" s="891">
        <v>361961.03307</v>
      </c>
      <c r="D11" s="801">
        <v>6.3828151377803122E-2</v>
      </c>
    </row>
    <row r="12" spans="1:4">
      <c r="A12" s="118" t="s">
        <v>1223</v>
      </c>
      <c r="B12" s="891">
        <v>69965.827310000008</v>
      </c>
      <c r="C12" s="891">
        <v>69965.827310000008</v>
      </c>
      <c r="D12" s="801">
        <v>1.2337762932487456E-2</v>
      </c>
    </row>
    <row r="13" spans="1:4">
      <c r="A13" s="118" t="s">
        <v>1222</v>
      </c>
      <c r="B13" s="891">
        <v>2489</v>
      </c>
      <c r="C13" s="891">
        <v>2489</v>
      </c>
      <c r="D13" s="801">
        <v>4.3890986671106188E-4</v>
      </c>
    </row>
    <row r="14" spans="1:4">
      <c r="A14" s="118" t="s">
        <v>1221</v>
      </c>
      <c r="B14" s="891">
        <v>0</v>
      </c>
      <c r="C14" s="891">
        <v>0</v>
      </c>
      <c r="D14" s="801">
        <v>0</v>
      </c>
    </row>
    <row r="15" spans="1:4">
      <c r="A15" s="118" t="s">
        <v>1220</v>
      </c>
      <c r="B15" s="891">
        <v>0</v>
      </c>
      <c r="C15" s="891">
        <v>0</v>
      </c>
      <c r="D15" s="801">
        <v>0</v>
      </c>
    </row>
    <row r="16" spans="1:4">
      <c r="A16" s="118" t="s">
        <v>1219</v>
      </c>
      <c r="B16" s="891">
        <v>0</v>
      </c>
      <c r="C16" s="891">
        <v>0</v>
      </c>
      <c r="D16" s="801">
        <v>0</v>
      </c>
    </row>
    <row r="17" spans="1:8">
      <c r="A17" s="118" t="s">
        <v>1218</v>
      </c>
      <c r="B17" s="891">
        <v>0</v>
      </c>
      <c r="C17" s="891">
        <v>0</v>
      </c>
      <c r="D17" s="801">
        <v>0</v>
      </c>
    </row>
    <row r="18" spans="1:8">
      <c r="A18" s="118" t="s">
        <v>1217</v>
      </c>
      <c r="B18" s="891">
        <v>0</v>
      </c>
      <c r="C18" s="891">
        <v>0</v>
      </c>
      <c r="D18" s="801">
        <v>0</v>
      </c>
    </row>
    <row r="19" spans="1:8">
      <c r="A19" s="118" t="s">
        <v>1216</v>
      </c>
      <c r="B19" s="891">
        <v>0</v>
      </c>
      <c r="C19" s="891">
        <v>0</v>
      </c>
      <c r="D19" s="801">
        <v>0</v>
      </c>
    </row>
    <row r="20" spans="1:8">
      <c r="A20" s="118" t="s">
        <v>1215</v>
      </c>
      <c r="B20" s="891">
        <v>0</v>
      </c>
      <c r="C20" s="891">
        <v>0</v>
      </c>
      <c r="D20" s="801">
        <v>0</v>
      </c>
    </row>
    <row r="21" spans="1:8">
      <c r="A21" s="25" t="s">
        <v>7</v>
      </c>
      <c r="B21" s="563">
        <v>5670868.1867899997</v>
      </c>
      <c r="C21" s="563">
        <v>5670868.1867899997</v>
      </c>
      <c r="D21" s="562">
        <v>1</v>
      </c>
      <c r="F21" s="800"/>
      <c r="G21" s="800"/>
      <c r="H21" s="800"/>
    </row>
    <row r="22" spans="1:8">
      <c r="A22" s="320" t="s">
        <v>1214</v>
      </c>
      <c r="B22" s="801">
        <v>1</v>
      </c>
      <c r="C22" s="801">
        <v>1</v>
      </c>
      <c r="D22" s="892"/>
      <c r="F22" s="800"/>
      <c r="G22" s="800"/>
    </row>
    <row r="23" spans="1:8" ht="30" customHeight="1">
      <c r="A23" s="325" t="s">
        <v>1229</v>
      </c>
      <c r="B23" s="323" t="s">
        <v>405</v>
      </c>
      <c r="C23" s="324" t="s">
        <v>712</v>
      </c>
      <c r="D23" s="323" t="s">
        <v>1098</v>
      </c>
      <c r="F23" s="800"/>
      <c r="G23" s="800"/>
    </row>
    <row r="24" spans="1:8">
      <c r="A24" s="118" t="s">
        <v>1228</v>
      </c>
      <c r="B24" s="891">
        <v>21</v>
      </c>
      <c r="C24" s="891">
        <v>21</v>
      </c>
      <c r="D24" s="801">
        <v>1.4675052410901468E-2</v>
      </c>
      <c r="F24" s="800"/>
      <c r="G24" s="800"/>
    </row>
    <row r="25" spans="1:8">
      <c r="A25" s="118" t="s">
        <v>1227</v>
      </c>
      <c r="B25" s="891">
        <v>237</v>
      </c>
      <c r="C25" s="891">
        <v>237</v>
      </c>
      <c r="D25" s="801">
        <v>0.16561844863731656</v>
      </c>
      <c r="F25" s="800"/>
      <c r="G25" s="800"/>
    </row>
    <row r="26" spans="1:8">
      <c r="A26" s="118" t="s">
        <v>1226</v>
      </c>
      <c r="B26" s="891">
        <v>374</v>
      </c>
      <c r="C26" s="891">
        <v>374</v>
      </c>
      <c r="D26" s="801">
        <v>0.26135569531795949</v>
      </c>
      <c r="F26" s="800"/>
      <c r="G26" s="800"/>
    </row>
    <row r="27" spans="1:8">
      <c r="A27" s="118" t="s">
        <v>1225</v>
      </c>
      <c r="B27" s="891">
        <v>305</v>
      </c>
      <c r="C27" s="891">
        <v>305</v>
      </c>
      <c r="D27" s="801">
        <v>0.21313766596785463</v>
      </c>
      <c r="F27" s="800"/>
      <c r="G27" s="800"/>
    </row>
    <row r="28" spans="1:8">
      <c r="A28" s="118" t="s">
        <v>1224</v>
      </c>
      <c r="B28" s="891">
        <v>359</v>
      </c>
      <c r="C28" s="891">
        <v>359</v>
      </c>
      <c r="D28" s="801">
        <v>0.25087351502445843</v>
      </c>
      <c r="F28" s="800"/>
      <c r="G28" s="800"/>
    </row>
    <row r="29" spans="1:8">
      <c r="A29" s="118" t="s">
        <v>1223</v>
      </c>
      <c r="B29" s="891">
        <v>127</v>
      </c>
      <c r="C29" s="891">
        <v>127</v>
      </c>
      <c r="D29" s="801">
        <v>8.8749126484975543E-2</v>
      </c>
      <c r="F29" s="800"/>
      <c r="G29" s="800"/>
    </row>
    <row r="30" spans="1:8">
      <c r="A30" s="118" t="s">
        <v>1222</v>
      </c>
      <c r="B30" s="891">
        <v>8</v>
      </c>
      <c r="C30" s="891">
        <v>8</v>
      </c>
      <c r="D30" s="801">
        <v>5.5904961565338921E-3</v>
      </c>
      <c r="F30" s="800"/>
      <c r="G30" s="800"/>
    </row>
    <row r="31" spans="1:8">
      <c r="A31" s="118" t="s">
        <v>1221</v>
      </c>
      <c r="B31" s="891">
        <v>0</v>
      </c>
      <c r="C31" s="891">
        <v>0</v>
      </c>
      <c r="D31" s="801">
        <v>0</v>
      </c>
      <c r="F31" s="800"/>
      <c r="G31" s="800"/>
    </row>
    <row r="32" spans="1:8">
      <c r="A32" s="118" t="s">
        <v>1220</v>
      </c>
      <c r="B32" s="891">
        <v>0</v>
      </c>
      <c r="C32" s="891">
        <v>0</v>
      </c>
      <c r="D32" s="801">
        <v>0</v>
      </c>
      <c r="F32" s="800"/>
      <c r="G32" s="800"/>
    </row>
    <row r="33" spans="1:7">
      <c r="A33" s="118" t="s">
        <v>1219</v>
      </c>
      <c r="B33" s="891">
        <v>0</v>
      </c>
      <c r="C33" s="891">
        <v>0</v>
      </c>
      <c r="D33" s="801">
        <v>0</v>
      </c>
      <c r="F33" s="800"/>
      <c r="G33" s="800"/>
    </row>
    <row r="34" spans="1:7">
      <c r="A34" s="118" t="s">
        <v>1218</v>
      </c>
      <c r="B34" s="891">
        <v>0</v>
      </c>
      <c r="C34" s="891">
        <v>0</v>
      </c>
      <c r="D34" s="801">
        <v>0</v>
      </c>
      <c r="F34" s="800"/>
      <c r="G34" s="800"/>
    </row>
    <row r="35" spans="1:7">
      <c r="A35" s="118" t="s">
        <v>1217</v>
      </c>
      <c r="B35" s="891">
        <v>0</v>
      </c>
      <c r="C35" s="891">
        <v>0</v>
      </c>
      <c r="D35" s="801">
        <v>0</v>
      </c>
      <c r="F35" s="800"/>
      <c r="G35" s="800"/>
    </row>
    <row r="36" spans="1:7">
      <c r="A36" s="118" t="s">
        <v>1216</v>
      </c>
      <c r="B36" s="891">
        <v>0</v>
      </c>
      <c r="C36" s="891">
        <v>0</v>
      </c>
      <c r="D36" s="801">
        <v>0</v>
      </c>
      <c r="F36" s="800"/>
      <c r="G36" s="800"/>
    </row>
    <row r="37" spans="1:7">
      <c r="A37" s="118" t="s">
        <v>1215</v>
      </c>
      <c r="B37" s="891">
        <v>0</v>
      </c>
      <c r="C37" s="891">
        <v>0</v>
      </c>
      <c r="D37" s="801">
        <v>0</v>
      </c>
      <c r="F37" s="800"/>
      <c r="G37" s="800"/>
    </row>
    <row r="38" spans="1:7">
      <c r="A38" s="25" t="s">
        <v>7</v>
      </c>
      <c r="B38" s="563">
        <v>1431</v>
      </c>
      <c r="C38" s="563">
        <v>1431</v>
      </c>
      <c r="D38" s="562">
        <v>1</v>
      </c>
      <c r="F38" s="800"/>
      <c r="G38" s="800"/>
    </row>
    <row r="39" spans="1:7">
      <c r="A39" s="320" t="s">
        <v>1214</v>
      </c>
      <c r="B39" s="801">
        <v>1</v>
      </c>
      <c r="C39" s="801">
        <v>1</v>
      </c>
      <c r="D39" s="893"/>
    </row>
    <row r="40" spans="1:7" ht="15.75" thickBot="1">
      <c r="A40" s="560"/>
      <c r="B40" s="559"/>
      <c r="C40" s="558"/>
      <c r="D40" s="558"/>
    </row>
    <row r="41" spans="1:7" ht="54" customHeight="1" thickTop="1">
      <c r="A41" s="1018" t="s">
        <v>1239</v>
      </c>
      <c r="B41" s="1019"/>
      <c r="C41" s="1019"/>
      <c r="D41" s="1019"/>
    </row>
    <row r="42" spans="1:7">
      <c r="A42" s="444"/>
      <c r="B42" s="335"/>
      <c r="C42" s="335"/>
      <c r="D42" s="335"/>
    </row>
    <row r="43" spans="1:7" ht="30" customHeight="1">
      <c r="A43" s="980" t="s">
        <v>404</v>
      </c>
      <c r="B43" s="980"/>
      <c r="C43" s="980"/>
      <c r="D43" s="980"/>
    </row>
    <row r="44" spans="1:7" ht="18">
      <c r="A44" s="1072" t="s">
        <v>1238</v>
      </c>
      <c r="B44" s="981"/>
      <c r="C44" s="981"/>
      <c r="D44" s="981"/>
    </row>
    <row r="45" spans="1:7" ht="18">
      <c r="A45" s="981" t="s">
        <v>1447</v>
      </c>
      <c r="B45" s="981"/>
      <c r="C45" s="981"/>
      <c r="D45" s="981"/>
    </row>
    <row r="46" spans="1:7" ht="30" customHeight="1">
      <c r="A46" s="985" t="s">
        <v>2</v>
      </c>
      <c r="B46" s="985"/>
      <c r="C46" s="985"/>
      <c r="D46" s="985"/>
    </row>
    <row r="47" spans="1:7">
      <c r="A47" s="19"/>
      <c r="B47" s="327"/>
      <c r="C47" s="327"/>
      <c r="D47" s="313"/>
    </row>
    <row r="48" spans="1:7" ht="30" customHeight="1">
      <c r="A48" s="25" t="s">
        <v>1231</v>
      </c>
      <c r="B48" s="323" t="s">
        <v>405</v>
      </c>
      <c r="C48" s="324" t="s">
        <v>712</v>
      </c>
      <c r="D48" s="323" t="s">
        <v>1230</v>
      </c>
    </row>
    <row r="49" spans="1:4">
      <c r="A49" s="118" t="s">
        <v>1228</v>
      </c>
      <c r="B49" s="322">
        <v>0</v>
      </c>
      <c r="C49" s="322">
        <v>0</v>
      </c>
      <c r="D49" s="128">
        <v>0</v>
      </c>
    </row>
    <row r="50" spans="1:4">
      <c r="A50" s="118" t="s">
        <v>1227</v>
      </c>
      <c r="B50" s="322">
        <v>0</v>
      </c>
      <c r="C50" s="322">
        <v>0</v>
      </c>
      <c r="D50" s="128">
        <v>0</v>
      </c>
    </row>
    <row r="51" spans="1:4">
      <c r="A51" s="118" t="s">
        <v>1226</v>
      </c>
      <c r="B51" s="322">
        <v>0</v>
      </c>
      <c r="C51" s="322">
        <v>0</v>
      </c>
      <c r="D51" s="128">
        <v>0</v>
      </c>
    </row>
    <row r="52" spans="1:4">
      <c r="A52" s="118" t="s">
        <v>1225</v>
      </c>
      <c r="B52" s="322">
        <v>0</v>
      </c>
      <c r="C52" s="322">
        <v>0</v>
      </c>
      <c r="D52" s="128">
        <v>0</v>
      </c>
    </row>
    <row r="53" spans="1:4">
      <c r="A53" s="118" t="s">
        <v>1224</v>
      </c>
      <c r="B53" s="322">
        <v>0</v>
      </c>
      <c r="C53" s="322">
        <v>0</v>
      </c>
      <c r="D53" s="128">
        <v>0</v>
      </c>
    </row>
    <row r="54" spans="1:4">
      <c r="A54" s="118" t="s">
        <v>1223</v>
      </c>
      <c r="B54" s="322">
        <v>0</v>
      </c>
      <c r="C54" s="322">
        <v>0</v>
      </c>
      <c r="D54" s="128">
        <v>0</v>
      </c>
    </row>
    <row r="55" spans="1:4">
      <c r="A55" s="118" t="s">
        <v>1222</v>
      </c>
      <c r="B55" s="322">
        <v>0</v>
      </c>
      <c r="C55" s="322">
        <v>0</v>
      </c>
      <c r="D55" s="128">
        <v>0</v>
      </c>
    </row>
    <row r="56" spans="1:4">
      <c r="A56" s="118" t="s">
        <v>1221</v>
      </c>
      <c r="B56" s="322">
        <v>0</v>
      </c>
      <c r="C56" s="322">
        <v>0</v>
      </c>
      <c r="D56" s="128">
        <v>0</v>
      </c>
    </row>
    <row r="57" spans="1:4">
      <c r="A57" s="118" t="s">
        <v>1220</v>
      </c>
      <c r="B57" s="322">
        <v>0</v>
      </c>
      <c r="C57" s="322">
        <v>0</v>
      </c>
      <c r="D57" s="128">
        <v>0</v>
      </c>
    </row>
    <row r="58" spans="1:4">
      <c r="A58" s="118" t="s">
        <v>1219</v>
      </c>
      <c r="B58" s="322">
        <v>0</v>
      </c>
      <c r="C58" s="322">
        <v>0</v>
      </c>
      <c r="D58" s="128">
        <v>0</v>
      </c>
    </row>
    <row r="59" spans="1:4">
      <c r="A59" s="118" t="s">
        <v>1218</v>
      </c>
      <c r="B59" s="322">
        <v>0</v>
      </c>
      <c r="C59" s="322">
        <v>0</v>
      </c>
      <c r="D59" s="128">
        <v>0</v>
      </c>
    </row>
    <row r="60" spans="1:4">
      <c r="A60" s="118" t="s">
        <v>1217</v>
      </c>
      <c r="B60" s="322">
        <v>0</v>
      </c>
      <c r="C60" s="322">
        <v>0</v>
      </c>
      <c r="D60" s="128">
        <v>0</v>
      </c>
    </row>
    <row r="61" spans="1:4">
      <c r="A61" s="118" t="s">
        <v>1216</v>
      </c>
      <c r="B61" s="322">
        <v>0</v>
      </c>
      <c r="C61" s="322">
        <v>0</v>
      </c>
      <c r="D61" s="128">
        <v>0</v>
      </c>
    </row>
    <row r="62" spans="1:4">
      <c r="A62" s="118" t="s">
        <v>1215</v>
      </c>
      <c r="B62" s="322">
        <v>0</v>
      </c>
      <c r="C62" s="322">
        <v>0</v>
      </c>
      <c r="D62" s="128">
        <v>0</v>
      </c>
    </row>
    <row r="63" spans="1:4">
      <c r="A63" s="25" t="s">
        <v>7</v>
      </c>
      <c r="B63" s="563">
        <v>0</v>
      </c>
      <c r="C63" s="563">
        <v>0</v>
      </c>
      <c r="D63" s="562">
        <v>0</v>
      </c>
    </row>
    <row r="64" spans="1:4">
      <c r="A64" s="320" t="s">
        <v>1214</v>
      </c>
      <c r="B64" s="128">
        <v>0</v>
      </c>
      <c r="C64" s="128">
        <v>0</v>
      </c>
      <c r="D64" s="326"/>
    </row>
    <row r="65" spans="1:4" ht="30" customHeight="1">
      <c r="A65" s="325" t="s">
        <v>1229</v>
      </c>
      <c r="B65" s="323" t="s">
        <v>405</v>
      </c>
      <c r="C65" s="324" t="s">
        <v>712</v>
      </c>
      <c r="D65" s="323" t="s">
        <v>1098</v>
      </c>
    </row>
    <row r="66" spans="1:4">
      <c r="A66" s="118" t="s">
        <v>1228</v>
      </c>
      <c r="B66" s="322">
        <v>0</v>
      </c>
      <c r="C66" s="322">
        <v>0</v>
      </c>
      <c r="D66" s="128">
        <v>0</v>
      </c>
    </row>
    <row r="67" spans="1:4">
      <c r="A67" s="118" t="s">
        <v>1227</v>
      </c>
      <c r="B67" s="322">
        <v>0</v>
      </c>
      <c r="C67" s="322">
        <v>0</v>
      </c>
      <c r="D67" s="128">
        <v>0</v>
      </c>
    </row>
    <row r="68" spans="1:4">
      <c r="A68" s="118" t="s">
        <v>1226</v>
      </c>
      <c r="B68" s="322">
        <v>0</v>
      </c>
      <c r="C68" s="322">
        <v>0</v>
      </c>
      <c r="D68" s="128">
        <v>0</v>
      </c>
    </row>
    <row r="69" spans="1:4">
      <c r="A69" s="118" t="s">
        <v>1225</v>
      </c>
      <c r="B69" s="322">
        <v>0</v>
      </c>
      <c r="C69" s="322">
        <v>0</v>
      </c>
      <c r="D69" s="128">
        <v>0</v>
      </c>
    </row>
    <row r="70" spans="1:4">
      <c r="A70" s="118" t="s">
        <v>1224</v>
      </c>
      <c r="B70" s="322">
        <v>0</v>
      </c>
      <c r="C70" s="322">
        <v>0</v>
      </c>
      <c r="D70" s="128">
        <v>0</v>
      </c>
    </row>
    <row r="71" spans="1:4">
      <c r="A71" s="118" t="s">
        <v>1223</v>
      </c>
      <c r="B71" s="322">
        <v>0</v>
      </c>
      <c r="C71" s="322">
        <v>0</v>
      </c>
      <c r="D71" s="128">
        <v>0</v>
      </c>
    </row>
    <row r="72" spans="1:4">
      <c r="A72" s="118" t="s">
        <v>1222</v>
      </c>
      <c r="B72" s="322">
        <v>0</v>
      </c>
      <c r="C72" s="322">
        <v>0</v>
      </c>
      <c r="D72" s="128">
        <v>0</v>
      </c>
    </row>
    <row r="73" spans="1:4">
      <c r="A73" s="118" t="s">
        <v>1221</v>
      </c>
      <c r="B73" s="322">
        <v>0</v>
      </c>
      <c r="C73" s="322">
        <v>0</v>
      </c>
      <c r="D73" s="128">
        <v>0</v>
      </c>
    </row>
    <row r="74" spans="1:4">
      <c r="A74" s="118" t="s">
        <v>1220</v>
      </c>
      <c r="B74" s="322">
        <v>0</v>
      </c>
      <c r="C74" s="322">
        <v>0</v>
      </c>
      <c r="D74" s="128">
        <v>0</v>
      </c>
    </row>
    <row r="75" spans="1:4">
      <c r="A75" s="118" t="s">
        <v>1219</v>
      </c>
      <c r="B75" s="322">
        <v>0</v>
      </c>
      <c r="C75" s="322">
        <v>0</v>
      </c>
      <c r="D75" s="128">
        <v>0</v>
      </c>
    </row>
    <row r="76" spans="1:4">
      <c r="A76" s="118" t="s">
        <v>1218</v>
      </c>
      <c r="B76" s="322">
        <v>0</v>
      </c>
      <c r="C76" s="322">
        <v>0</v>
      </c>
      <c r="D76" s="128">
        <v>0</v>
      </c>
    </row>
    <row r="77" spans="1:4">
      <c r="A77" s="118" t="s">
        <v>1217</v>
      </c>
      <c r="B77" s="322">
        <v>0</v>
      </c>
      <c r="C77" s="322">
        <v>0</v>
      </c>
      <c r="D77" s="128">
        <v>0</v>
      </c>
    </row>
    <row r="78" spans="1:4">
      <c r="A78" s="118" t="s">
        <v>1216</v>
      </c>
      <c r="B78" s="322">
        <v>0</v>
      </c>
      <c r="C78" s="322">
        <v>0</v>
      </c>
      <c r="D78" s="128">
        <v>0</v>
      </c>
    </row>
    <row r="79" spans="1:4">
      <c r="A79" s="118" t="s">
        <v>1215</v>
      </c>
      <c r="B79" s="322">
        <v>0</v>
      </c>
      <c r="C79" s="322">
        <v>0</v>
      </c>
      <c r="D79" s="128">
        <v>0</v>
      </c>
    </row>
    <row r="80" spans="1:4">
      <c r="A80" s="25" t="s">
        <v>7</v>
      </c>
      <c r="B80" s="563">
        <v>0</v>
      </c>
      <c r="C80" s="563">
        <v>0</v>
      </c>
      <c r="D80" s="562">
        <v>0</v>
      </c>
    </row>
    <row r="81" spans="1:4">
      <c r="A81" s="320" t="s">
        <v>1214</v>
      </c>
      <c r="B81" s="343">
        <v>0</v>
      </c>
      <c r="C81" s="343">
        <v>0</v>
      </c>
      <c r="D81" s="561"/>
    </row>
    <row r="82" spans="1:4" ht="15.75" thickBot="1">
      <c r="A82" s="560"/>
      <c r="B82" s="559"/>
      <c r="C82" s="558"/>
      <c r="D82" s="558"/>
    </row>
    <row r="83" spans="1:4" ht="30" customHeight="1" thickTop="1">
      <c r="A83" s="1018" t="s">
        <v>1237</v>
      </c>
      <c r="B83" s="1019"/>
      <c r="C83" s="1019"/>
      <c r="D83" s="1019"/>
    </row>
    <row r="84" spans="1:4">
      <c r="A84" s="330"/>
      <c r="B84" s="330"/>
      <c r="C84" s="314"/>
      <c r="D84" s="313"/>
    </row>
    <row r="85" spans="1:4" ht="30" customHeight="1">
      <c r="A85" s="980" t="s">
        <v>404</v>
      </c>
      <c r="B85" s="980"/>
      <c r="C85" s="980"/>
      <c r="D85" s="980"/>
    </row>
    <row r="86" spans="1:4" ht="18" customHeight="1">
      <c r="A86" s="1072" t="s">
        <v>1301</v>
      </c>
      <c r="B86" s="1072"/>
      <c r="C86" s="1072"/>
      <c r="D86" s="1072"/>
    </row>
    <row r="87" spans="1:4" ht="18">
      <c r="A87" s="981" t="s">
        <v>1447</v>
      </c>
      <c r="B87" s="981"/>
      <c r="C87" s="981"/>
      <c r="D87" s="981"/>
    </row>
    <row r="88" spans="1:4" ht="30" customHeight="1">
      <c r="A88" s="985" t="s">
        <v>2</v>
      </c>
      <c r="B88" s="985"/>
      <c r="C88" s="985"/>
      <c r="D88" s="985"/>
    </row>
    <row r="89" spans="1:4">
      <c r="A89" s="19"/>
      <c r="B89" s="327"/>
      <c r="C89" s="327"/>
      <c r="D89" s="313"/>
    </row>
    <row r="90" spans="1:4" ht="30" customHeight="1">
      <c r="A90" s="25" t="s">
        <v>1231</v>
      </c>
      <c r="B90" s="323" t="s">
        <v>405</v>
      </c>
      <c r="C90" s="324" t="s">
        <v>712</v>
      </c>
      <c r="D90" s="323" t="s">
        <v>1230</v>
      </c>
    </row>
    <row r="91" spans="1:4">
      <c r="A91" s="118" t="s">
        <v>1228</v>
      </c>
      <c r="B91" s="322">
        <v>0</v>
      </c>
      <c r="C91" s="322">
        <v>0</v>
      </c>
      <c r="D91" s="128">
        <v>0</v>
      </c>
    </row>
    <row r="92" spans="1:4">
      <c r="A92" s="118" t="s">
        <v>1227</v>
      </c>
      <c r="B92" s="322">
        <v>0</v>
      </c>
      <c r="C92" s="322">
        <v>0</v>
      </c>
      <c r="D92" s="128">
        <v>0</v>
      </c>
    </row>
    <row r="93" spans="1:4">
      <c r="A93" s="118" t="s">
        <v>1226</v>
      </c>
      <c r="B93" s="322">
        <v>0</v>
      </c>
      <c r="C93" s="322">
        <v>0</v>
      </c>
      <c r="D93" s="128">
        <v>0</v>
      </c>
    </row>
    <row r="94" spans="1:4">
      <c r="A94" s="118" t="s">
        <v>1225</v>
      </c>
      <c r="B94" s="322">
        <v>0</v>
      </c>
      <c r="C94" s="322">
        <v>0</v>
      </c>
      <c r="D94" s="128">
        <v>0</v>
      </c>
    </row>
    <row r="95" spans="1:4">
      <c r="A95" s="118" t="s">
        <v>1224</v>
      </c>
      <c r="B95" s="322">
        <v>0</v>
      </c>
      <c r="C95" s="322">
        <v>0</v>
      </c>
      <c r="D95" s="128">
        <v>0</v>
      </c>
    </row>
    <row r="96" spans="1:4">
      <c r="A96" s="118" t="s">
        <v>1223</v>
      </c>
      <c r="B96" s="322">
        <v>0</v>
      </c>
      <c r="C96" s="322">
        <v>0</v>
      </c>
      <c r="D96" s="128">
        <v>0</v>
      </c>
    </row>
    <row r="97" spans="1:4">
      <c r="A97" s="118" t="s">
        <v>1222</v>
      </c>
      <c r="B97" s="322">
        <v>0</v>
      </c>
      <c r="C97" s="322">
        <v>0</v>
      </c>
      <c r="D97" s="128">
        <v>0</v>
      </c>
    </row>
    <row r="98" spans="1:4">
      <c r="A98" s="118" t="s">
        <v>1221</v>
      </c>
      <c r="B98" s="322">
        <v>0</v>
      </c>
      <c r="C98" s="322">
        <v>0</v>
      </c>
      <c r="D98" s="128">
        <v>0</v>
      </c>
    </row>
    <row r="99" spans="1:4">
      <c r="A99" s="118" t="s">
        <v>1220</v>
      </c>
      <c r="B99" s="322">
        <v>0</v>
      </c>
      <c r="C99" s="322">
        <v>0</v>
      </c>
      <c r="D99" s="128">
        <v>0</v>
      </c>
    </row>
    <row r="100" spans="1:4">
      <c r="A100" s="118" t="s">
        <v>1219</v>
      </c>
      <c r="B100" s="322">
        <v>0</v>
      </c>
      <c r="C100" s="322">
        <v>0</v>
      </c>
      <c r="D100" s="128">
        <v>0</v>
      </c>
    </row>
    <row r="101" spans="1:4">
      <c r="A101" s="118" t="s">
        <v>1218</v>
      </c>
      <c r="B101" s="322">
        <v>0</v>
      </c>
      <c r="C101" s="322">
        <v>0</v>
      </c>
      <c r="D101" s="128">
        <v>0</v>
      </c>
    </row>
    <row r="102" spans="1:4">
      <c r="A102" s="118" t="s">
        <v>1217</v>
      </c>
      <c r="B102" s="322">
        <v>0</v>
      </c>
      <c r="C102" s="322">
        <v>0</v>
      </c>
      <c r="D102" s="128">
        <v>0</v>
      </c>
    </row>
    <row r="103" spans="1:4">
      <c r="A103" s="118" t="s">
        <v>1216</v>
      </c>
      <c r="B103" s="322">
        <v>0</v>
      </c>
      <c r="C103" s="322">
        <v>0</v>
      </c>
      <c r="D103" s="128">
        <v>0</v>
      </c>
    </row>
    <row r="104" spans="1:4">
      <c r="A104" s="118" t="s">
        <v>1215</v>
      </c>
      <c r="B104" s="322">
        <v>0</v>
      </c>
      <c r="C104" s="322">
        <v>0</v>
      </c>
      <c r="D104" s="128">
        <v>0</v>
      </c>
    </row>
    <row r="105" spans="1:4">
      <c r="A105" s="25" t="s">
        <v>7</v>
      </c>
      <c r="B105" s="563">
        <v>0</v>
      </c>
      <c r="C105" s="563">
        <v>0</v>
      </c>
      <c r="D105" s="562">
        <v>0</v>
      </c>
    </row>
    <row r="106" spans="1:4">
      <c r="A106" s="320" t="s">
        <v>1214</v>
      </c>
      <c r="B106" s="343">
        <v>0</v>
      </c>
      <c r="C106" s="343">
        <v>0</v>
      </c>
      <c r="D106" s="561"/>
    </row>
    <row r="107" spans="1:4" ht="30" customHeight="1">
      <c r="A107" s="325" t="s">
        <v>1229</v>
      </c>
      <c r="B107" s="323" t="s">
        <v>405</v>
      </c>
      <c r="C107" s="324" t="s">
        <v>712</v>
      </c>
      <c r="D107" s="323" t="s">
        <v>1098</v>
      </c>
    </row>
    <row r="108" spans="1:4">
      <c r="A108" s="118" t="s">
        <v>1228</v>
      </c>
      <c r="B108" s="322">
        <v>0</v>
      </c>
      <c r="C108" s="322">
        <v>0</v>
      </c>
      <c r="D108" s="128">
        <v>0</v>
      </c>
    </row>
    <row r="109" spans="1:4">
      <c r="A109" s="118" t="s">
        <v>1227</v>
      </c>
      <c r="B109" s="322">
        <v>0</v>
      </c>
      <c r="C109" s="322">
        <v>0</v>
      </c>
      <c r="D109" s="128">
        <v>0</v>
      </c>
    </row>
    <row r="110" spans="1:4">
      <c r="A110" s="118" t="s">
        <v>1226</v>
      </c>
      <c r="B110" s="322">
        <v>0</v>
      </c>
      <c r="C110" s="322">
        <v>0</v>
      </c>
      <c r="D110" s="128">
        <v>0</v>
      </c>
    </row>
    <row r="111" spans="1:4">
      <c r="A111" s="118" t="s">
        <v>1225</v>
      </c>
      <c r="B111" s="322">
        <v>0</v>
      </c>
      <c r="C111" s="322">
        <v>0</v>
      </c>
      <c r="D111" s="128">
        <v>0</v>
      </c>
    </row>
    <row r="112" spans="1:4">
      <c r="A112" s="118" t="s">
        <v>1224</v>
      </c>
      <c r="B112" s="322">
        <v>0</v>
      </c>
      <c r="C112" s="322">
        <v>0</v>
      </c>
      <c r="D112" s="128">
        <v>0</v>
      </c>
    </row>
    <row r="113" spans="1:4">
      <c r="A113" s="118" t="s">
        <v>1223</v>
      </c>
      <c r="B113" s="322">
        <v>0</v>
      </c>
      <c r="C113" s="322">
        <v>0</v>
      </c>
      <c r="D113" s="128">
        <v>0</v>
      </c>
    </row>
    <row r="114" spans="1:4">
      <c r="A114" s="118" t="s">
        <v>1222</v>
      </c>
      <c r="B114" s="322">
        <v>0</v>
      </c>
      <c r="C114" s="322">
        <v>0</v>
      </c>
      <c r="D114" s="128">
        <v>0</v>
      </c>
    </row>
    <row r="115" spans="1:4">
      <c r="A115" s="118" t="s">
        <v>1221</v>
      </c>
      <c r="B115" s="322">
        <v>0</v>
      </c>
      <c r="C115" s="322">
        <v>0</v>
      </c>
      <c r="D115" s="128">
        <v>0</v>
      </c>
    </row>
    <row r="116" spans="1:4">
      <c r="A116" s="118" t="s">
        <v>1220</v>
      </c>
      <c r="B116" s="322">
        <v>0</v>
      </c>
      <c r="C116" s="322">
        <v>0</v>
      </c>
      <c r="D116" s="128">
        <v>0</v>
      </c>
    </row>
    <row r="117" spans="1:4">
      <c r="A117" s="118" t="s">
        <v>1219</v>
      </c>
      <c r="B117" s="322">
        <v>0</v>
      </c>
      <c r="C117" s="322">
        <v>0</v>
      </c>
      <c r="D117" s="128">
        <v>0</v>
      </c>
    </row>
    <row r="118" spans="1:4">
      <c r="A118" s="118" t="s">
        <v>1218</v>
      </c>
      <c r="B118" s="322">
        <v>0</v>
      </c>
      <c r="C118" s="322">
        <v>0</v>
      </c>
      <c r="D118" s="128">
        <v>0</v>
      </c>
    </row>
    <row r="119" spans="1:4">
      <c r="A119" s="118" t="s">
        <v>1217</v>
      </c>
      <c r="B119" s="322">
        <v>0</v>
      </c>
      <c r="C119" s="322">
        <v>0</v>
      </c>
      <c r="D119" s="128">
        <v>0</v>
      </c>
    </row>
    <row r="120" spans="1:4">
      <c r="A120" s="118" t="s">
        <v>1216</v>
      </c>
      <c r="B120" s="322">
        <v>0</v>
      </c>
      <c r="C120" s="322">
        <v>0</v>
      </c>
      <c r="D120" s="128">
        <v>0</v>
      </c>
    </row>
    <row r="121" spans="1:4">
      <c r="A121" s="118" t="s">
        <v>1215</v>
      </c>
      <c r="B121" s="322">
        <v>0</v>
      </c>
      <c r="C121" s="322">
        <v>0</v>
      </c>
      <c r="D121" s="128">
        <v>0</v>
      </c>
    </row>
    <row r="122" spans="1:4">
      <c r="A122" s="25" t="s">
        <v>7</v>
      </c>
      <c r="B122" s="563">
        <v>0</v>
      </c>
      <c r="C122" s="563">
        <v>0</v>
      </c>
      <c r="D122" s="562">
        <v>0</v>
      </c>
    </row>
    <row r="123" spans="1:4">
      <c r="A123" s="320" t="s">
        <v>1214</v>
      </c>
      <c r="B123" s="343">
        <v>0</v>
      </c>
      <c r="C123" s="343">
        <v>0</v>
      </c>
      <c r="D123" s="561"/>
    </row>
    <row r="124" spans="1:4" ht="15.75" thickBot="1">
      <c r="A124" s="560"/>
      <c r="B124" s="559"/>
      <c r="C124" s="558"/>
      <c r="D124" s="558"/>
    </row>
    <row r="125" spans="1:4" ht="15.75" thickTop="1">
      <c r="A125" s="1018" t="s">
        <v>1267</v>
      </c>
      <c r="B125" s="1019"/>
      <c r="C125" s="1019"/>
      <c r="D125" s="1019"/>
    </row>
    <row r="126" spans="1:4">
      <c r="A126" s="315"/>
      <c r="B126" s="1"/>
      <c r="C126" s="314"/>
      <c r="D126" s="313"/>
    </row>
    <row r="127" spans="1:4" ht="30" customHeight="1">
      <c r="A127" s="980" t="s">
        <v>404</v>
      </c>
      <c r="B127" s="980"/>
      <c r="C127" s="980"/>
      <c r="D127" s="980"/>
    </row>
    <row r="128" spans="1:4" ht="18">
      <c r="A128" s="1072" t="s">
        <v>1234</v>
      </c>
      <c r="B128" s="981"/>
      <c r="C128" s="981"/>
      <c r="D128" s="981"/>
    </row>
    <row r="129" spans="1:4" ht="18">
      <c r="A129" s="981" t="s">
        <v>1447</v>
      </c>
      <c r="B129" s="981"/>
      <c r="C129" s="981"/>
      <c r="D129" s="981"/>
    </row>
    <row r="130" spans="1:4" ht="30" customHeight="1">
      <c r="A130" s="985" t="s">
        <v>2</v>
      </c>
      <c r="B130" s="985"/>
      <c r="C130" s="985"/>
      <c r="D130" s="985"/>
    </row>
    <row r="131" spans="1:4">
      <c r="A131" s="19"/>
      <c r="B131" s="327"/>
      <c r="C131" s="327"/>
      <c r="D131" s="313"/>
    </row>
    <row r="132" spans="1:4" ht="30" customHeight="1">
      <c r="A132" s="25" t="s">
        <v>1231</v>
      </c>
      <c r="B132" s="323" t="s">
        <v>405</v>
      </c>
      <c r="C132" s="324" t="s">
        <v>712</v>
      </c>
      <c r="D132" s="323" t="s">
        <v>1230</v>
      </c>
    </row>
    <row r="133" spans="1:4">
      <c r="A133" s="118" t="s">
        <v>1228</v>
      </c>
      <c r="B133" s="322">
        <v>415435</v>
      </c>
      <c r="C133" s="322">
        <v>415435</v>
      </c>
      <c r="D133" s="128">
        <v>7.3283587889391433E-2</v>
      </c>
    </row>
    <row r="134" spans="1:4">
      <c r="A134" s="118" t="s">
        <v>1227</v>
      </c>
      <c r="B134" s="322">
        <v>2280654.46257</v>
      </c>
      <c r="C134" s="322">
        <v>2280654.46257</v>
      </c>
      <c r="D134" s="128">
        <v>0.40231213487809497</v>
      </c>
    </row>
    <row r="135" spans="1:4">
      <c r="A135" s="118" t="s">
        <v>1226</v>
      </c>
      <c r="B135" s="322">
        <v>1893922.16714</v>
      </c>
      <c r="C135" s="322">
        <v>1893922.16714</v>
      </c>
      <c r="D135" s="128">
        <v>0.33409176307068705</v>
      </c>
    </row>
    <row r="136" spans="1:4">
      <c r="A136" s="118" t="s">
        <v>1225</v>
      </c>
      <c r="B136" s="322">
        <v>644440.69670000009</v>
      </c>
      <c r="C136" s="322">
        <v>644440.69670000009</v>
      </c>
      <c r="D136" s="128">
        <v>0.11368066348794661</v>
      </c>
    </row>
    <row r="137" spans="1:4">
      <c r="A137" s="118" t="s">
        <v>1224</v>
      </c>
      <c r="B137" s="322">
        <v>361961.03307</v>
      </c>
      <c r="C137" s="322">
        <v>361961.03307</v>
      </c>
      <c r="D137" s="128">
        <v>6.3850670211995295E-2</v>
      </c>
    </row>
    <row r="138" spans="1:4">
      <c r="A138" s="118" t="s">
        <v>1223</v>
      </c>
      <c r="B138" s="322">
        <v>69965.827310000008</v>
      </c>
      <c r="C138" s="322">
        <v>69965.827310000008</v>
      </c>
      <c r="D138" s="128">
        <v>1.2342115745968368E-2</v>
      </c>
    </row>
    <row r="139" spans="1:4">
      <c r="A139" s="118" t="s">
        <v>1222</v>
      </c>
      <c r="B139" s="322">
        <v>2489</v>
      </c>
      <c r="C139" s="322">
        <v>2489</v>
      </c>
      <c r="D139" s="128">
        <v>4.390647159163173E-4</v>
      </c>
    </row>
    <row r="140" spans="1:4">
      <c r="A140" s="118" t="s">
        <v>1221</v>
      </c>
      <c r="B140" s="322">
        <v>0</v>
      </c>
      <c r="C140" s="322">
        <v>0</v>
      </c>
      <c r="D140" s="128">
        <v>0</v>
      </c>
    </row>
    <row r="141" spans="1:4">
      <c r="A141" s="118" t="s">
        <v>1220</v>
      </c>
      <c r="B141" s="322">
        <v>0</v>
      </c>
      <c r="C141" s="322">
        <v>0</v>
      </c>
      <c r="D141" s="128">
        <v>0</v>
      </c>
    </row>
    <row r="142" spans="1:4">
      <c r="A142" s="118" t="s">
        <v>1219</v>
      </c>
      <c r="B142" s="322">
        <v>0</v>
      </c>
      <c r="C142" s="322">
        <v>0</v>
      </c>
      <c r="D142" s="128">
        <v>0</v>
      </c>
    </row>
    <row r="143" spans="1:4">
      <c r="A143" s="118" t="s">
        <v>1218</v>
      </c>
      <c r="B143" s="322">
        <v>0</v>
      </c>
      <c r="C143" s="322">
        <v>0</v>
      </c>
      <c r="D143" s="128">
        <v>0</v>
      </c>
    </row>
    <row r="144" spans="1:4">
      <c r="A144" s="118" t="s">
        <v>1217</v>
      </c>
      <c r="B144" s="322">
        <v>0</v>
      </c>
      <c r="C144" s="322">
        <v>0</v>
      </c>
      <c r="D144" s="128">
        <v>0</v>
      </c>
    </row>
    <row r="145" spans="1:4">
      <c r="A145" s="118" t="s">
        <v>1216</v>
      </c>
      <c r="B145" s="322">
        <v>0</v>
      </c>
      <c r="C145" s="322">
        <v>0</v>
      </c>
      <c r="D145" s="128">
        <v>0</v>
      </c>
    </row>
    <row r="146" spans="1:4">
      <c r="A146" s="118" t="s">
        <v>1215</v>
      </c>
      <c r="B146" s="322">
        <v>0</v>
      </c>
      <c r="C146" s="322">
        <v>0</v>
      </c>
      <c r="D146" s="128">
        <v>0</v>
      </c>
    </row>
    <row r="147" spans="1:4">
      <c r="A147" s="25" t="s">
        <v>7</v>
      </c>
      <c r="B147" s="563">
        <v>5668868.1867899997</v>
      </c>
      <c r="C147" s="563">
        <v>5668868.1867899997</v>
      </c>
      <c r="D147" s="562">
        <v>1</v>
      </c>
    </row>
    <row r="148" spans="1:4">
      <c r="A148" s="320" t="s">
        <v>1214</v>
      </c>
      <c r="B148" s="128">
        <v>1</v>
      </c>
      <c r="C148" s="128">
        <v>1</v>
      </c>
      <c r="D148" s="326"/>
    </row>
    <row r="149" spans="1:4" ht="30" customHeight="1">
      <c r="A149" s="325" t="s">
        <v>1229</v>
      </c>
      <c r="B149" s="323" t="s">
        <v>405</v>
      </c>
      <c r="C149" s="324" t="s">
        <v>712</v>
      </c>
      <c r="D149" s="323" t="s">
        <v>1098</v>
      </c>
    </row>
    <row r="150" spans="1:4">
      <c r="A150" s="118" t="s">
        <v>1228</v>
      </c>
      <c r="B150" s="322">
        <v>21</v>
      </c>
      <c r="C150" s="322">
        <v>21</v>
      </c>
      <c r="D150" s="128">
        <v>1.4685314685314685E-2</v>
      </c>
    </row>
    <row r="151" spans="1:4">
      <c r="A151" s="118" t="s">
        <v>1227</v>
      </c>
      <c r="B151" s="322">
        <v>237</v>
      </c>
      <c r="C151" s="322">
        <v>237</v>
      </c>
      <c r="D151" s="128">
        <v>0.16573426573426572</v>
      </c>
    </row>
    <row r="152" spans="1:4">
      <c r="A152" s="118" t="s">
        <v>1226</v>
      </c>
      <c r="B152" s="322">
        <v>374</v>
      </c>
      <c r="C152" s="322">
        <v>374</v>
      </c>
      <c r="D152" s="128">
        <v>0.26153846153846155</v>
      </c>
    </row>
    <row r="153" spans="1:4">
      <c r="A153" s="118" t="s">
        <v>1225</v>
      </c>
      <c r="B153" s="322">
        <v>304</v>
      </c>
      <c r="C153" s="322">
        <v>304</v>
      </c>
      <c r="D153" s="128">
        <v>0.21258741258741259</v>
      </c>
    </row>
    <row r="154" spans="1:4">
      <c r="A154" s="118" t="s">
        <v>1224</v>
      </c>
      <c r="B154" s="322">
        <v>359</v>
      </c>
      <c r="C154" s="322">
        <v>359</v>
      </c>
      <c r="D154" s="128">
        <v>0.25104895104895103</v>
      </c>
    </row>
    <row r="155" spans="1:4">
      <c r="A155" s="118" t="s">
        <v>1223</v>
      </c>
      <c r="B155" s="322">
        <v>127</v>
      </c>
      <c r="C155" s="322">
        <v>127</v>
      </c>
      <c r="D155" s="128">
        <v>8.881118881118881E-2</v>
      </c>
    </row>
    <row r="156" spans="1:4">
      <c r="A156" s="118" t="s">
        <v>1222</v>
      </c>
      <c r="B156" s="322">
        <v>8</v>
      </c>
      <c r="C156" s="322">
        <v>8</v>
      </c>
      <c r="D156" s="128">
        <v>5.5944055944055944E-3</v>
      </c>
    </row>
    <row r="157" spans="1:4">
      <c r="A157" s="118" t="s">
        <v>1221</v>
      </c>
      <c r="B157" s="322">
        <v>0</v>
      </c>
      <c r="C157" s="322">
        <v>0</v>
      </c>
      <c r="D157" s="128">
        <v>0</v>
      </c>
    </row>
    <row r="158" spans="1:4">
      <c r="A158" s="118" t="s">
        <v>1220</v>
      </c>
      <c r="B158" s="322">
        <v>0</v>
      </c>
      <c r="C158" s="322">
        <v>0</v>
      </c>
      <c r="D158" s="128">
        <v>0</v>
      </c>
    </row>
    <row r="159" spans="1:4">
      <c r="A159" s="118" t="s">
        <v>1219</v>
      </c>
      <c r="B159" s="322">
        <v>0</v>
      </c>
      <c r="C159" s="322">
        <v>0</v>
      </c>
      <c r="D159" s="128">
        <v>0</v>
      </c>
    </row>
    <row r="160" spans="1:4">
      <c r="A160" s="118" t="s">
        <v>1218</v>
      </c>
      <c r="B160" s="322">
        <v>0</v>
      </c>
      <c r="C160" s="322">
        <v>0</v>
      </c>
      <c r="D160" s="128">
        <v>0</v>
      </c>
    </row>
    <row r="161" spans="1:4">
      <c r="A161" s="118" t="s">
        <v>1217</v>
      </c>
      <c r="B161" s="322">
        <v>0</v>
      </c>
      <c r="C161" s="322">
        <v>0</v>
      </c>
      <c r="D161" s="128">
        <v>0</v>
      </c>
    </row>
    <row r="162" spans="1:4">
      <c r="A162" s="118" t="s">
        <v>1216</v>
      </c>
      <c r="B162" s="322">
        <v>0</v>
      </c>
      <c r="C162" s="322">
        <v>0</v>
      </c>
      <c r="D162" s="128">
        <v>0</v>
      </c>
    </row>
    <row r="163" spans="1:4">
      <c r="A163" s="118" t="s">
        <v>1215</v>
      </c>
      <c r="B163" s="322">
        <v>0</v>
      </c>
      <c r="C163" s="322">
        <v>0</v>
      </c>
      <c r="D163" s="128">
        <v>0</v>
      </c>
    </row>
    <row r="164" spans="1:4">
      <c r="A164" s="25" t="s">
        <v>7</v>
      </c>
      <c r="B164" s="563">
        <v>1430</v>
      </c>
      <c r="C164" s="563">
        <v>1430</v>
      </c>
      <c r="D164" s="562">
        <v>1</v>
      </c>
    </row>
    <row r="165" spans="1:4">
      <c r="A165" s="320" t="s">
        <v>1214</v>
      </c>
      <c r="B165" s="343">
        <v>1</v>
      </c>
      <c r="C165" s="343">
        <v>1</v>
      </c>
      <c r="D165" s="561"/>
    </row>
    <row r="166" spans="1:4" ht="15.75" thickBot="1">
      <c r="A166" s="560"/>
      <c r="B166" s="559"/>
      <c r="C166" s="558"/>
      <c r="D166" s="558"/>
    </row>
    <row r="167" spans="1:4" ht="15.75" thickTop="1">
      <c r="A167" s="1018" t="s">
        <v>1266</v>
      </c>
      <c r="B167" s="1019"/>
      <c r="C167" s="1019"/>
      <c r="D167" s="1019"/>
    </row>
    <row r="168" spans="1:4">
      <c r="A168" s="8"/>
      <c r="B168" s="1"/>
      <c r="C168" s="314"/>
      <c r="D168" s="329"/>
    </row>
    <row r="169" spans="1:4" ht="30" customHeight="1">
      <c r="A169" s="980" t="s">
        <v>404</v>
      </c>
      <c r="B169" s="980"/>
      <c r="C169" s="980"/>
      <c r="D169" s="980"/>
    </row>
    <row r="170" spans="1:4" ht="18">
      <c r="A170" s="1072" t="s">
        <v>1232</v>
      </c>
      <c r="B170" s="981"/>
      <c r="C170" s="981"/>
      <c r="D170" s="981"/>
    </row>
    <row r="171" spans="1:4" ht="18">
      <c r="A171" s="981" t="s">
        <v>1447</v>
      </c>
      <c r="B171" s="981"/>
      <c r="C171" s="981"/>
      <c r="D171" s="981"/>
    </row>
    <row r="172" spans="1:4" ht="30" customHeight="1">
      <c r="A172" s="985" t="s">
        <v>2</v>
      </c>
      <c r="B172" s="985"/>
      <c r="C172" s="985"/>
      <c r="D172" s="985"/>
    </row>
    <row r="173" spans="1:4">
      <c r="A173" s="19"/>
      <c r="B173" s="327"/>
      <c r="C173" s="327"/>
      <c r="D173" s="313"/>
    </row>
    <row r="174" spans="1:4" ht="30" customHeight="1">
      <c r="A174" s="25" t="s">
        <v>1231</v>
      </c>
      <c r="B174" s="323" t="s">
        <v>405</v>
      </c>
      <c r="C174" s="324" t="s">
        <v>712</v>
      </c>
      <c r="D174" s="323" t="s">
        <v>1230</v>
      </c>
    </row>
    <row r="175" spans="1:4">
      <c r="A175" s="118" t="s">
        <v>1228</v>
      </c>
      <c r="B175" s="322">
        <v>0</v>
      </c>
      <c r="C175" s="322">
        <v>0</v>
      </c>
      <c r="D175" s="128">
        <v>0</v>
      </c>
    </row>
    <row r="176" spans="1:4">
      <c r="A176" s="118" t="s">
        <v>1227</v>
      </c>
      <c r="B176" s="322">
        <v>0</v>
      </c>
      <c r="C176" s="322">
        <v>0</v>
      </c>
      <c r="D176" s="128">
        <v>0</v>
      </c>
    </row>
    <row r="177" spans="1:4">
      <c r="A177" s="118" t="s">
        <v>1226</v>
      </c>
      <c r="B177" s="322">
        <v>0</v>
      </c>
      <c r="C177" s="322">
        <v>0</v>
      </c>
      <c r="D177" s="128">
        <v>0</v>
      </c>
    </row>
    <row r="178" spans="1:4">
      <c r="A178" s="118" t="s">
        <v>1225</v>
      </c>
      <c r="B178" s="322">
        <v>2000</v>
      </c>
      <c r="C178" s="322">
        <v>2000</v>
      </c>
      <c r="D178" s="128">
        <v>1</v>
      </c>
    </row>
    <row r="179" spans="1:4">
      <c r="A179" s="118" t="s">
        <v>1224</v>
      </c>
      <c r="B179" s="322">
        <v>0</v>
      </c>
      <c r="C179" s="322">
        <v>0</v>
      </c>
      <c r="D179" s="128">
        <v>0</v>
      </c>
    </row>
    <row r="180" spans="1:4">
      <c r="A180" s="118" t="s">
        <v>1223</v>
      </c>
      <c r="B180" s="322">
        <v>0</v>
      </c>
      <c r="C180" s="322">
        <v>0</v>
      </c>
      <c r="D180" s="128">
        <v>0</v>
      </c>
    </row>
    <row r="181" spans="1:4">
      <c r="A181" s="118" t="s">
        <v>1222</v>
      </c>
      <c r="B181" s="322">
        <v>0</v>
      </c>
      <c r="C181" s="322">
        <v>0</v>
      </c>
      <c r="D181" s="128">
        <v>0</v>
      </c>
    </row>
    <row r="182" spans="1:4">
      <c r="A182" s="118" t="s">
        <v>1221</v>
      </c>
      <c r="B182" s="322">
        <v>0</v>
      </c>
      <c r="C182" s="322">
        <v>0</v>
      </c>
      <c r="D182" s="128">
        <v>0</v>
      </c>
    </row>
    <row r="183" spans="1:4">
      <c r="A183" s="118" t="s">
        <v>1220</v>
      </c>
      <c r="B183" s="322">
        <v>0</v>
      </c>
      <c r="C183" s="322">
        <v>0</v>
      </c>
      <c r="D183" s="128">
        <v>0</v>
      </c>
    </row>
    <row r="184" spans="1:4">
      <c r="A184" s="118" t="s">
        <v>1219</v>
      </c>
      <c r="B184" s="322">
        <v>0</v>
      </c>
      <c r="C184" s="322">
        <v>0</v>
      </c>
      <c r="D184" s="128">
        <v>0</v>
      </c>
    </row>
    <row r="185" spans="1:4">
      <c r="A185" s="118" t="s">
        <v>1218</v>
      </c>
      <c r="B185" s="322">
        <v>0</v>
      </c>
      <c r="C185" s="322">
        <v>0</v>
      </c>
      <c r="D185" s="128">
        <v>0</v>
      </c>
    </row>
    <row r="186" spans="1:4">
      <c r="A186" s="118" t="s">
        <v>1217</v>
      </c>
      <c r="B186" s="322">
        <v>0</v>
      </c>
      <c r="C186" s="322">
        <v>0</v>
      </c>
      <c r="D186" s="128">
        <v>0</v>
      </c>
    </row>
    <row r="187" spans="1:4">
      <c r="A187" s="118" t="s">
        <v>1216</v>
      </c>
      <c r="B187" s="322">
        <v>0</v>
      </c>
      <c r="C187" s="322">
        <v>0</v>
      </c>
      <c r="D187" s="128">
        <v>0</v>
      </c>
    </row>
    <row r="188" spans="1:4">
      <c r="A188" s="118" t="s">
        <v>1215</v>
      </c>
      <c r="B188" s="322">
        <v>0</v>
      </c>
      <c r="C188" s="322">
        <v>0</v>
      </c>
      <c r="D188" s="128">
        <v>0</v>
      </c>
    </row>
    <row r="189" spans="1:4">
      <c r="A189" s="25" t="s">
        <v>7</v>
      </c>
      <c r="B189" s="563">
        <v>2000</v>
      </c>
      <c r="C189" s="563">
        <v>2000</v>
      </c>
      <c r="D189" s="562">
        <v>1</v>
      </c>
    </row>
    <row r="190" spans="1:4">
      <c r="A190" s="320" t="s">
        <v>1214</v>
      </c>
      <c r="B190" s="128">
        <v>1</v>
      </c>
      <c r="C190" s="128">
        <v>1</v>
      </c>
      <c r="D190" s="326"/>
    </row>
    <row r="191" spans="1:4" ht="30" customHeight="1">
      <c r="A191" s="325" t="s">
        <v>1229</v>
      </c>
      <c r="B191" s="323" t="s">
        <v>405</v>
      </c>
      <c r="C191" s="324" t="s">
        <v>712</v>
      </c>
      <c r="D191" s="323" t="s">
        <v>1098</v>
      </c>
    </row>
    <row r="192" spans="1:4">
      <c r="A192" s="118" t="s">
        <v>1228</v>
      </c>
      <c r="B192" s="322">
        <v>0</v>
      </c>
      <c r="C192" s="322">
        <v>0</v>
      </c>
      <c r="D192" s="128">
        <v>0</v>
      </c>
    </row>
    <row r="193" spans="1:4">
      <c r="A193" s="118" t="s">
        <v>1227</v>
      </c>
      <c r="B193" s="322">
        <v>0</v>
      </c>
      <c r="C193" s="322">
        <v>0</v>
      </c>
      <c r="D193" s="128">
        <v>0</v>
      </c>
    </row>
    <row r="194" spans="1:4">
      <c r="A194" s="118" t="s">
        <v>1226</v>
      </c>
      <c r="B194" s="322">
        <v>0</v>
      </c>
      <c r="C194" s="322">
        <v>0</v>
      </c>
      <c r="D194" s="128">
        <v>0</v>
      </c>
    </row>
    <row r="195" spans="1:4">
      <c r="A195" s="118" t="s">
        <v>1225</v>
      </c>
      <c r="B195" s="322">
        <v>1</v>
      </c>
      <c r="C195" s="322">
        <v>1</v>
      </c>
      <c r="D195" s="128">
        <v>1</v>
      </c>
    </row>
    <row r="196" spans="1:4">
      <c r="A196" s="118" t="s">
        <v>1224</v>
      </c>
      <c r="B196" s="322">
        <v>0</v>
      </c>
      <c r="C196" s="322">
        <v>0</v>
      </c>
      <c r="D196" s="128">
        <v>0</v>
      </c>
    </row>
    <row r="197" spans="1:4">
      <c r="A197" s="118" t="s">
        <v>1223</v>
      </c>
      <c r="B197" s="322">
        <v>0</v>
      </c>
      <c r="C197" s="322">
        <v>0</v>
      </c>
      <c r="D197" s="128">
        <v>0</v>
      </c>
    </row>
    <row r="198" spans="1:4">
      <c r="A198" s="118" t="s">
        <v>1222</v>
      </c>
      <c r="B198" s="322">
        <v>0</v>
      </c>
      <c r="C198" s="322">
        <v>0</v>
      </c>
      <c r="D198" s="128">
        <v>0</v>
      </c>
    </row>
    <row r="199" spans="1:4">
      <c r="A199" s="118" t="s">
        <v>1221</v>
      </c>
      <c r="B199" s="322">
        <v>0</v>
      </c>
      <c r="C199" s="322">
        <v>0</v>
      </c>
      <c r="D199" s="128">
        <v>0</v>
      </c>
    </row>
    <row r="200" spans="1:4">
      <c r="A200" s="118" t="s">
        <v>1220</v>
      </c>
      <c r="B200" s="322">
        <v>0</v>
      </c>
      <c r="C200" s="322">
        <v>0</v>
      </c>
      <c r="D200" s="128">
        <v>0</v>
      </c>
    </row>
    <row r="201" spans="1:4">
      <c r="A201" s="118" t="s">
        <v>1219</v>
      </c>
      <c r="B201" s="322">
        <v>0</v>
      </c>
      <c r="C201" s="322">
        <v>0</v>
      </c>
      <c r="D201" s="128">
        <v>0</v>
      </c>
    </row>
    <row r="202" spans="1:4">
      <c r="A202" s="118" t="s">
        <v>1218</v>
      </c>
      <c r="B202" s="322">
        <v>0</v>
      </c>
      <c r="C202" s="322">
        <v>0</v>
      </c>
      <c r="D202" s="128">
        <v>0</v>
      </c>
    </row>
    <row r="203" spans="1:4">
      <c r="A203" s="118" t="s">
        <v>1217</v>
      </c>
      <c r="B203" s="322">
        <v>0</v>
      </c>
      <c r="C203" s="322">
        <v>0</v>
      </c>
      <c r="D203" s="128">
        <v>0</v>
      </c>
    </row>
    <row r="204" spans="1:4">
      <c r="A204" s="118" t="s">
        <v>1216</v>
      </c>
      <c r="B204" s="322">
        <v>0</v>
      </c>
      <c r="C204" s="322">
        <v>0</v>
      </c>
      <c r="D204" s="128">
        <v>0</v>
      </c>
    </row>
    <row r="205" spans="1:4">
      <c r="A205" s="118" t="s">
        <v>1215</v>
      </c>
      <c r="B205" s="322">
        <v>0</v>
      </c>
      <c r="C205" s="322">
        <v>0</v>
      </c>
      <c r="D205" s="128">
        <v>0</v>
      </c>
    </row>
    <row r="206" spans="1:4">
      <c r="A206" s="25" t="s">
        <v>7</v>
      </c>
      <c r="B206" s="563">
        <v>1</v>
      </c>
      <c r="C206" s="563">
        <v>1</v>
      </c>
      <c r="D206" s="562">
        <v>1</v>
      </c>
    </row>
    <row r="207" spans="1:4">
      <c r="A207" s="320" t="s">
        <v>1214</v>
      </c>
      <c r="B207" s="343">
        <v>1</v>
      </c>
      <c r="C207" s="343">
        <v>1</v>
      </c>
      <c r="D207" s="561"/>
    </row>
    <row r="208" spans="1:4" ht="15.75" thickBot="1">
      <c r="A208" s="560"/>
      <c r="B208" s="559"/>
      <c r="C208" s="558"/>
      <c r="D208" s="558"/>
    </row>
    <row r="209" spans="1:4" ht="15.75" thickTop="1">
      <c r="A209" s="1018" t="s">
        <v>1265</v>
      </c>
      <c r="B209" s="1019"/>
      <c r="C209" s="1019"/>
      <c r="D209" s="1019"/>
    </row>
    <row r="210" spans="1:4">
      <c r="A210" s="315"/>
      <c r="B210" s="1"/>
      <c r="C210" s="314"/>
      <c r="D210" s="313"/>
    </row>
    <row r="211" spans="1:4">
      <c r="A211" s="315"/>
      <c r="B211" s="1"/>
      <c r="C211" s="314"/>
      <c r="D211" s="313"/>
    </row>
  </sheetData>
  <mergeCells count="25">
    <mergeCell ref="A43:D43"/>
    <mergeCell ref="A1:D1"/>
    <mergeCell ref="A2:D2"/>
    <mergeCell ref="A3:D3"/>
    <mergeCell ref="A4:D4"/>
    <mergeCell ref="A41:D41"/>
    <mergeCell ref="A129:D129"/>
    <mergeCell ref="A44:D44"/>
    <mergeCell ref="A45:D45"/>
    <mergeCell ref="A46:D46"/>
    <mergeCell ref="A83:D83"/>
    <mergeCell ref="A85:D85"/>
    <mergeCell ref="A86:D86"/>
    <mergeCell ref="A87:D87"/>
    <mergeCell ref="A88:D88"/>
    <mergeCell ref="A125:D125"/>
    <mergeCell ref="A127:D127"/>
    <mergeCell ref="A128:D128"/>
    <mergeCell ref="A209:D209"/>
    <mergeCell ref="A130:D130"/>
    <mergeCell ref="A167:D167"/>
    <mergeCell ref="A169:D169"/>
    <mergeCell ref="A170:D170"/>
    <mergeCell ref="A171:D171"/>
    <mergeCell ref="A172:D172"/>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Q107"/>
  <sheetViews>
    <sheetView topLeftCell="B1" zoomScale="85" zoomScaleNormal="85" workbookViewId="0">
      <selection activeCell="I23" sqref="I23"/>
    </sheetView>
  </sheetViews>
  <sheetFormatPr baseColWidth="10" defaultColWidth="9.140625" defaultRowHeight="12.75"/>
  <cols>
    <col min="1" max="1" width="25" style="208" hidden="1" customWidth="1"/>
    <col min="2" max="2" width="45.7109375" style="209" customWidth="1"/>
    <col min="3" max="3" width="11.85546875" style="209" customWidth="1"/>
    <col min="4" max="4" width="15.42578125" style="209" customWidth="1"/>
    <col min="5" max="5" width="16.5703125" style="209" customWidth="1"/>
    <col min="6" max="6" width="11.85546875" style="208" bestFit="1" customWidth="1"/>
    <col min="7" max="7" width="15.42578125" style="208" bestFit="1" customWidth="1"/>
    <col min="8" max="8" width="16.5703125" style="208" bestFit="1" customWidth="1"/>
    <col min="9" max="9" width="11.85546875" style="208" bestFit="1" customWidth="1"/>
    <col min="10" max="10" width="15.42578125" style="208" bestFit="1" customWidth="1"/>
    <col min="11" max="11" width="16.5703125" style="208" bestFit="1" customWidth="1"/>
    <col min="12" max="14" width="16.5703125" style="208" customWidth="1"/>
    <col min="15" max="15" width="11.85546875" style="208" bestFit="1" customWidth="1"/>
    <col min="16" max="16" width="15.42578125" style="208" bestFit="1" customWidth="1"/>
    <col min="17" max="17" width="16.5703125" style="208" bestFit="1" customWidth="1"/>
    <col min="18" max="256" width="9.140625" style="208"/>
    <col min="257" max="257" width="0" style="208" hidden="1" customWidth="1"/>
    <col min="258" max="258" width="45.7109375" style="208" customWidth="1"/>
    <col min="259" max="259" width="11.85546875" style="208" customWidth="1"/>
    <col min="260" max="260" width="15.42578125" style="208" customWidth="1"/>
    <col min="261" max="261" width="16.5703125" style="208" customWidth="1"/>
    <col min="262" max="262" width="11.85546875" style="208" bestFit="1" customWidth="1"/>
    <col min="263" max="263" width="15.42578125" style="208" bestFit="1" customWidth="1"/>
    <col min="264" max="264" width="16.5703125" style="208" bestFit="1" customWidth="1"/>
    <col min="265" max="265" width="11.85546875" style="208" bestFit="1" customWidth="1"/>
    <col min="266" max="266" width="15.42578125" style="208" bestFit="1" customWidth="1"/>
    <col min="267" max="267" width="16.5703125" style="208" bestFit="1" customWidth="1"/>
    <col min="268" max="270" width="16.5703125" style="208" customWidth="1"/>
    <col min="271" max="271" width="11.85546875" style="208" bestFit="1" customWidth="1"/>
    <col min="272" max="272" width="15.42578125" style="208" bestFit="1" customWidth="1"/>
    <col min="273" max="273" width="16.5703125" style="208" bestFit="1" customWidth="1"/>
    <col min="274" max="512" width="9.140625" style="208"/>
    <col min="513" max="513" width="0" style="208" hidden="1" customWidth="1"/>
    <col min="514" max="514" width="45.7109375" style="208" customWidth="1"/>
    <col min="515" max="515" width="11.85546875" style="208" customWidth="1"/>
    <col min="516" max="516" width="15.42578125" style="208" customWidth="1"/>
    <col min="517" max="517" width="16.5703125" style="208" customWidth="1"/>
    <col min="518" max="518" width="11.85546875" style="208" bestFit="1" customWidth="1"/>
    <col min="519" max="519" width="15.42578125" style="208" bestFit="1" customWidth="1"/>
    <col min="520" max="520" width="16.5703125" style="208" bestFit="1" customWidth="1"/>
    <col min="521" max="521" width="11.85546875" style="208" bestFit="1" customWidth="1"/>
    <col min="522" max="522" width="15.42578125" style="208" bestFit="1" customWidth="1"/>
    <col min="523" max="523" width="16.5703125" style="208" bestFit="1" customWidth="1"/>
    <col min="524" max="526" width="16.5703125" style="208" customWidth="1"/>
    <col min="527" max="527" width="11.85546875" style="208" bestFit="1" customWidth="1"/>
    <col min="528" max="528" width="15.42578125" style="208" bestFit="1" customWidth="1"/>
    <col min="529" max="529" width="16.5703125" style="208" bestFit="1" customWidth="1"/>
    <col min="530" max="768" width="9.140625" style="208"/>
    <col min="769" max="769" width="0" style="208" hidden="1" customWidth="1"/>
    <col min="770" max="770" width="45.7109375" style="208" customWidth="1"/>
    <col min="771" max="771" width="11.85546875" style="208" customWidth="1"/>
    <col min="772" max="772" width="15.42578125" style="208" customWidth="1"/>
    <col min="773" max="773" width="16.5703125" style="208" customWidth="1"/>
    <col min="774" max="774" width="11.85546875" style="208" bestFit="1" customWidth="1"/>
    <col min="775" max="775" width="15.42578125" style="208" bestFit="1" customWidth="1"/>
    <col min="776" max="776" width="16.5703125" style="208" bestFit="1" customWidth="1"/>
    <col min="777" max="777" width="11.85546875" style="208" bestFit="1" customWidth="1"/>
    <col min="778" max="778" width="15.42578125" style="208" bestFit="1" customWidth="1"/>
    <col min="779" max="779" width="16.5703125" style="208" bestFit="1" customWidth="1"/>
    <col min="780" max="782" width="16.5703125" style="208" customWidth="1"/>
    <col min="783" max="783" width="11.85546875" style="208" bestFit="1" customWidth="1"/>
    <col min="784" max="784" width="15.42578125" style="208" bestFit="1" customWidth="1"/>
    <col min="785" max="785" width="16.5703125" style="208" bestFit="1" customWidth="1"/>
    <col min="786" max="1024" width="9.140625" style="208"/>
    <col min="1025" max="1025" width="0" style="208" hidden="1" customWidth="1"/>
    <col min="1026" max="1026" width="45.7109375" style="208" customWidth="1"/>
    <col min="1027" max="1027" width="11.85546875" style="208" customWidth="1"/>
    <col min="1028" max="1028" width="15.42578125" style="208" customWidth="1"/>
    <col min="1029" max="1029" width="16.5703125" style="208" customWidth="1"/>
    <col min="1030" max="1030" width="11.85546875" style="208" bestFit="1" customWidth="1"/>
    <col min="1031" max="1031" width="15.42578125" style="208" bestFit="1" customWidth="1"/>
    <col min="1032" max="1032" width="16.5703125" style="208" bestFit="1" customWidth="1"/>
    <col min="1033" max="1033" width="11.85546875" style="208" bestFit="1" customWidth="1"/>
    <col min="1034" max="1034" width="15.42578125" style="208" bestFit="1" customWidth="1"/>
    <col min="1035" max="1035" width="16.5703125" style="208" bestFit="1" customWidth="1"/>
    <col min="1036" max="1038" width="16.5703125" style="208" customWidth="1"/>
    <col min="1039" max="1039" width="11.85546875" style="208" bestFit="1" customWidth="1"/>
    <col min="1040" max="1040" width="15.42578125" style="208" bestFit="1" customWidth="1"/>
    <col min="1041" max="1041" width="16.5703125" style="208" bestFit="1" customWidth="1"/>
    <col min="1042" max="1280" width="9.140625" style="208"/>
    <col min="1281" max="1281" width="0" style="208" hidden="1" customWidth="1"/>
    <col min="1282" max="1282" width="45.7109375" style="208" customWidth="1"/>
    <col min="1283" max="1283" width="11.85546875" style="208" customWidth="1"/>
    <col min="1284" max="1284" width="15.42578125" style="208" customWidth="1"/>
    <col min="1285" max="1285" width="16.5703125" style="208" customWidth="1"/>
    <col min="1286" max="1286" width="11.85546875" style="208" bestFit="1" customWidth="1"/>
    <col min="1287" max="1287" width="15.42578125" style="208" bestFit="1" customWidth="1"/>
    <col min="1288" max="1288" width="16.5703125" style="208" bestFit="1" customWidth="1"/>
    <col min="1289" max="1289" width="11.85546875" style="208" bestFit="1" customWidth="1"/>
    <col min="1290" max="1290" width="15.42578125" style="208" bestFit="1" customWidth="1"/>
    <col min="1291" max="1291" width="16.5703125" style="208" bestFit="1" customWidth="1"/>
    <col min="1292" max="1294" width="16.5703125" style="208" customWidth="1"/>
    <col min="1295" max="1295" width="11.85546875" style="208" bestFit="1" customWidth="1"/>
    <col min="1296" max="1296" width="15.42578125" style="208" bestFit="1" customWidth="1"/>
    <col min="1297" max="1297" width="16.5703125" style="208" bestFit="1" customWidth="1"/>
    <col min="1298" max="1536" width="9.140625" style="208"/>
    <col min="1537" max="1537" width="0" style="208" hidden="1" customWidth="1"/>
    <col min="1538" max="1538" width="45.7109375" style="208" customWidth="1"/>
    <col min="1539" max="1539" width="11.85546875" style="208" customWidth="1"/>
    <col min="1540" max="1540" width="15.42578125" style="208" customWidth="1"/>
    <col min="1541" max="1541" width="16.5703125" style="208" customWidth="1"/>
    <col min="1542" max="1542" width="11.85546875" style="208" bestFit="1" customWidth="1"/>
    <col min="1543" max="1543" width="15.42578125" style="208" bestFit="1" customWidth="1"/>
    <col min="1544" max="1544" width="16.5703125" style="208" bestFit="1" customWidth="1"/>
    <col min="1545" max="1545" width="11.85546875" style="208" bestFit="1" customWidth="1"/>
    <col min="1546" max="1546" width="15.42578125" style="208" bestFit="1" customWidth="1"/>
    <col min="1547" max="1547" width="16.5703125" style="208" bestFit="1" customWidth="1"/>
    <col min="1548" max="1550" width="16.5703125" style="208" customWidth="1"/>
    <col min="1551" max="1551" width="11.85546875" style="208" bestFit="1" customWidth="1"/>
    <col min="1552" max="1552" width="15.42578125" style="208" bestFit="1" customWidth="1"/>
    <col min="1553" max="1553" width="16.5703125" style="208" bestFit="1" customWidth="1"/>
    <col min="1554" max="1792" width="9.140625" style="208"/>
    <col min="1793" max="1793" width="0" style="208" hidden="1" customWidth="1"/>
    <col min="1794" max="1794" width="45.7109375" style="208" customWidth="1"/>
    <col min="1795" max="1795" width="11.85546875" style="208" customWidth="1"/>
    <col min="1796" max="1796" width="15.42578125" style="208" customWidth="1"/>
    <col min="1797" max="1797" width="16.5703125" style="208" customWidth="1"/>
    <col min="1798" max="1798" width="11.85546875" style="208" bestFit="1" customWidth="1"/>
    <col min="1799" max="1799" width="15.42578125" style="208" bestFit="1" customWidth="1"/>
    <col min="1800" max="1800" width="16.5703125" style="208" bestFit="1" customWidth="1"/>
    <col min="1801" max="1801" width="11.85546875" style="208" bestFit="1" customWidth="1"/>
    <col min="1802" max="1802" width="15.42578125" style="208" bestFit="1" customWidth="1"/>
    <col min="1803" max="1803" width="16.5703125" style="208" bestFit="1" customWidth="1"/>
    <col min="1804" max="1806" width="16.5703125" style="208" customWidth="1"/>
    <col min="1807" max="1807" width="11.85546875" style="208" bestFit="1" customWidth="1"/>
    <col min="1808" max="1808" width="15.42578125" style="208" bestFit="1" customWidth="1"/>
    <col min="1809" max="1809" width="16.5703125" style="208" bestFit="1" customWidth="1"/>
    <col min="1810" max="2048" width="9.140625" style="208"/>
    <col min="2049" max="2049" width="0" style="208" hidden="1" customWidth="1"/>
    <col min="2050" max="2050" width="45.7109375" style="208" customWidth="1"/>
    <col min="2051" max="2051" width="11.85546875" style="208" customWidth="1"/>
    <col min="2052" max="2052" width="15.42578125" style="208" customWidth="1"/>
    <col min="2053" max="2053" width="16.5703125" style="208" customWidth="1"/>
    <col min="2054" max="2054" width="11.85546875" style="208" bestFit="1" customWidth="1"/>
    <col min="2055" max="2055" width="15.42578125" style="208" bestFit="1" customWidth="1"/>
    <col min="2056" max="2056" width="16.5703125" style="208" bestFit="1" customWidth="1"/>
    <col min="2057" max="2057" width="11.85546875" style="208" bestFit="1" customWidth="1"/>
    <col min="2058" max="2058" width="15.42578125" style="208" bestFit="1" customWidth="1"/>
    <col min="2059" max="2059" width="16.5703125" style="208" bestFit="1" customWidth="1"/>
    <col min="2060" max="2062" width="16.5703125" style="208" customWidth="1"/>
    <col min="2063" max="2063" width="11.85546875" style="208" bestFit="1" customWidth="1"/>
    <col min="2064" max="2064" width="15.42578125" style="208" bestFit="1" customWidth="1"/>
    <col min="2065" max="2065" width="16.5703125" style="208" bestFit="1" customWidth="1"/>
    <col min="2066" max="2304" width="9.140625" style="208"/>
    <col min="2305" max="2305" width="0" style="208" hidden="1" customWidth="1"/>
    <col min="2306" max="2306" width="45.7109375" style="208" customWidth="1"/>
    <col min="2307" max="2307" width="11.85546875" style="208" customWidth="1"/>
    <col min="2308" max="2308" width="15.42578125" style="208" customWidth="1"/>
    <col min="2309" max="2309" width="16.5703125" style="208" customWidth="1"/>
    <col min="2310" max="2310" width="11.85546875" style="208" bestFit="1" customWidth="1"/>
    <col min="2311" max="2311" width="15.42578125" style="208" bestFit="1" customWidth="1"/>
    <col min="2312" max="2312" width="16.5703125" style="208" bestFit="1" customWidth="1"/>
    <col min="2313" max="2313" width="11.85546875" style="208" bestFit="1" customWidth="1"/>
    <col min="2314" max="2314" width="15.42578125" style="208" bestFit="1" customWidth="1"/>
    <col min="2315" max="2315" width="16.5703125" style="208" bestFit="1" customWidth="1"/>
    <col min="2316" max="2318" width="16.5703125" style="208" customWidth="1"/>
    <col min="2319" max="2319" width="11.85546875" style="208" bestFit="1" customWidth="1"/>
    <col min="2320" max="2320" width="15.42578125" style="208" bestFit="1" customWidth="1"/>
    <col min="2321" max="2321" width="16.5703125" style="208" bestFit="1" customWidth="1"/>
    <col min="2322" max="2560" width="9.140625" style="208"/>
    <col min="2561" max="2561" width="0" style="208" hidden="1" customWidth="1"/>
    <col min="2562" max="2562" width="45.7109375" style="208" customWidth="1"/>
    <col min="2563" max="2563" width="11.85546875" style="208" customWidth="1"/>
    <col min="2564" max="2564" width="15.42578125" style="208" customWidth="1"/>
    <col min="2565" max="2565" width="16.5703125" style="208" customWidth="1"/>
    <col min="2566" max="2566" width="11.85546875" style="208" bestFit="1" customWidth="1"/>
    <col min="2567" max="2567" width="15.42578125" style="208" bestFit="1" customWidth="1"/>
    <col min="2568" max="2568" width="16.5703125" style="208" bestFit="1" customWidth="1"/>
    <col min="2569" max="2569" width="11.85546875" style="208" bestFit="1" customWidth="1"/>
    <col min="2570" max="2570" width="15.42578125" style="208" bestFit="1" customWidth="1"/>
    <col min="2571" max="2571" width="16.5703125" style="208" bestFit="1" customWidth="1"/>
    <col min="2572" max="2574" width="16.5703125" style="208" customWidth="1"/>
    <col min="2575" max="2575" width="11.85546875" style="208" bestFit="1" customWidth="1"/>
    <col min="2576" max="2576" width="15.42578125" style="208" bestFit="1" customWidth="1"/>
    <col min="2577" max="2577" width="16.5703125" style="208" bestFit="1" customWidth="1"/>
    <col min="2578" max="2816" width="9.140625" style="208"/>
    <col min="2817" max="2817" width="0" style="208" hidden="1" customWidth="1"/>
    <col min="2818" max="2818" width="45.7109375" style="208" customWidth="1"/>
    <col min="2819" max="2819" width="11.85546875" style="208" customWidth="1"/>
    <col min="2820" max="2820" width="15.42578125" style="208" customWidth="1"/>
    <col min="2821" max="2821" width="16.5703125" style="208" customWidth="1"/>
    <col min="2822" max="2822" width="11.85546875" style="208" bestFit="1" customWidth="1"/>
    <col min="2823" max="2823" width="15.42578125" style="208" bestFit="1" customWidth="1"/>
    <col min="2824" max="2824" width="16.5703125" style="208" bestFit="1" customWidth="1"/>
    <col min="2825" max="2825" width="11.85546875" style="208" bestFit="1" customWidth="1"/>
    <col min="2826" max="2826" width="15.42578125" style="208" bestFit="1" customWidth="1"/>
    <col min="2827" max="2827" width="16.5703125" style="208" bestFit="1" customWidth="1"/>
    <col min="2828" max="2830" width="16.5703125" style="208" customWidth="1"/>
    <col min="2831" max="2831" width="11.85546875" style="208" bestFit="1" customWidth="1"/>
    <col min="2832" max="2832" width="15.42578125" style="208" bestFit="1" customWidth="1"/>
    <col min="2833" max="2833" width="16.5703125" style="208" bestFit="1" customWidth="1"/>
    <col min="2834" max="3072" width="9.140625" style="208"/>
    <col min="3073" max="3073" width="0" style="208" hidden="1" customWidth="1"/>
    <col min="3074" max="3074" width="45.7109375" style="208" customWidth="1"/>
    <col min="3075" max="3075" width="11.85546875" style="208" customWidth="1"/>
    <col min="3076" max="3076" width="15.42578125" style="208" customWidth="1"/>
    <col min="3077" max="3077" width="16.5703125" style="208" customWidth="1"/>
    <col min="3078" max="3078" width="11.85546875" style="208" bestFit="1" customWidth="1"/>
    <col min="3079" max="3079" width="15.42578125" style="208" bestFit="1" customWidth="1"/>
    <col min="3080" max="3080" width="16.5703125" style="208" bestFit="1" customWidth="1"/>
    <col min="3081" max="3081" width="11.85546875" style="208" bestFit="1" customWidth="1"/>
    <col min="3082" max="3082" width="15.42578125" style="208" bestFit="1" customWidth="1"/>
    <col min="3083" max="3083" width="16.5703125" style="208" bestFit="1" customWidth="1"/>
    <col min="3084" max="3086" width="16.5703125" style="208" customWidth="1"/>
    <col min="3087" max="3087" width="11.85546875" style="208" bestFit="1" customWidth="1"/>
    <col min="3088" max="3088" width="15.42578125" style="208" bestFit="1" customWidth="1"/>
    <col min="3089" max="3089" width="16.5703125" style="208" bestFit="1" customWidth="1"/>
    <col min="3090" max="3328" width="9.140625" style="208"/>
    <col min="3329" max="3329" width="0" style="208" hidden="1" customWidth="1"/>
    <col min="3330" max="3330" width="45.7109375" style="208" customWidth="1"/>
    <col min="3331" max="3331" width="11.85546875" style="208" customWidth="1"/>
    <col min="3332" max="3332" width="15.42578125" style="208" customWidth="1"/>
    <col min="3333" max="3333" width="16.5703125" style="208" customWidth="1"/>
    <col min="3334" max="3334" width="11.85546875" style="208" bestFit="1" customWidth="1"/>
    <col min="3335" max="3335" width="15.42578125" style="208" bestFit="1" customWidth="1"/>
    <col min="3336" max="3336" width="16.5703125" style="208" bestFit="1" customWidth="1"/>
    <col min="3337" max="3337" width="11.85546875" style="208" bestFit="1" customWidth="1"/>
    <col min="3338" max="3338" width="15.42578125" style="208" bestFit="1" customWidth="1"/>
    <col min="3339" max="3339" width="16.5703125" style="208" bestFit="1" customWidth="1"/>
    <col min="3340" max="3342" width="16.5703125" style="208" customWidth="1"/>
    <col min="3343" max="3343" width="11.85546875" style="208" bestFit="1" customWidth="1"/>
    <col min="3344" max="3344" width="15.42578125" style="208" bestFit="1" customWidth="1"/>
    <col min="3345" max="3345" width="16.5703125" style="208" bestFit="1" customWidth="1"/>
    <col min="3346" max="3584" width="9.140625" style="208"/>
    <col min="3585" max="3585" width="0" style="208" hidden="1" customWidth="1"/>
    <col min="3586" max="3586" width="45.7109375" style="208" customWidth="1"/>
    <col min="3587" max="3587" width="11.85546875" style="208" customWidth="1"/>
    <col min="3588" max="3588" width="15.42578125" style="208" customWidth="1"/>
    <col min="3589" max="3589" width="16.5703125" style="208" customWidth="1"/>
    <col min="3590" max="3590" width="11.85546875" style="208" bestFit="1" customWidth="1"/>
    <col min="3591" max="3591" width="15.42578125" style="208" bestFit="1" customWidth="1"/>
    <col min="3592" max="3592" width="16.5703125" style="208" bestFit="1" customWidth="1"/>
    <col min="3593" max="3593" width="11.85546875" style="208" bestFit="1" customWidth="1"/>
    <col min="3594" max="3594" width="15.42578125" style="208" bestFit="1" customWidth="1"/>
    <col min="3595" max="3595" width="16.5703125" style="208" bestFit="1" customWidth="1"/>
    <col min="3596" max="3598" width="16.5703125" style="208" customWidth="1"/>
    <col min="3599" max="3599" width="11.85546875" style="208" bestFit="1" customWidth="1"/>
    <col min="3600" max="3600" width="15.42578125" style="208" bestFit="1" customWidth="1"/>
    <col min="3601" max="3601" width="16.5703125" style="208" bestFit="1" customWidth="1"/>
    <col min="3602" max="3840" width="9.140625" style="208"/>
    <col min="3841" max="3841" width="0" style="208" hidden="1" customWidth="1"/>
    <col min="3842" max="3842" width="45.7109375" style="208" customWidth="1"/>
    <col min="3843" max="3843" width="11.85546875" style="208" customWidth="1"/>
    <col min="3844" max="3844" width="15.42578125" style="208" customWidth="1"/>
    <col min="3845" max="3845" width="16.5703125" style="208" customWidth="1"/>
    <col min="3846" max="3846" width="11.85546875" style="208" bestFit="1" customWidth="1"/>
    <col min="3847" max="3847" width="15.42578125" style="208" bestFit="1" customWidth="1"/>
    <col min="3848" max="3848" width="16.5703125" style="208" bestFit="1" customWidth="1"/>
    <col min="3849" max="3849" width="11.85546875" style="208" bestFit="1" customWidth="1"/>
    <col min="3850" max="3850" width="15.42578125" style="208" bestFit="1" customWidth="1"/>
    <col min="3851" max="3851" width="16.5703125" style="208" bestFit="1" customWidth="1"/>
    <col min="3852" max="3854" width="16.5703125" style="208" customWidth="1"/>
    <col min="3855" max="3855" width="11.85546875" style="208" bestFit="1" customWidth="1"/>
    <col min="3856" max="3856" width="15.42578125" style="208" bestFit="1" customWidth="1"/>
    <col min="3857" max="3857" width="16.5703125" style="208" bestFit="1" customWidth="1"/>
    <col min="3858" max="4096" width="9.140625" style="208"/>
    <col min="4097" max="4097" width="0" style="208" hidden="1" customWidth="1"/>
    <col min="4098" max="4098" width="45.7109375" style="208" customWidth="1"/>
    <col min="4099" max="4099" width="11.85546875" style="208" customWidth="1"/>
    <col min="4100" max="4100" width="15.42578125" style="208" customWidth="1"/>
    <col min="4101" max="4101" width="16.5703125" style="208" customWidth="1"/>
    <col min="4102" max="4102" width="11.85546875" style="208" bestFit="1" customWidth="1"/>
    <col min="4103" max="4103" width="15.42578125" style="208" bestFit="1" customWidth="1"/>
    <col min="4104" max="4104" width="16.5703125" style="208" bestFit="1" customWidth="1"/>
    <col min="4105" max="4105" width="11.85546875" style="208" bestFit="1" customWidth="1"/>
    <col min="4106" max="4106" width="15.42578125" style="208" bestFit="1" customWidth="1"/>
    <col min="4107" max="4107" width="16.5703125" style="208" bestFit="1" customWidth="1"/>
    <col min="4108" max="4110" width="16.5703125" style="208" customWidth="1"/>
    <col min="4111" max="4111" width="11.85546875" style="208" bestFit="1" customWidth="1"/>
    <col min="4112" max="4112" width="15.42578125" style="208" bestFit="1" customWidth="1"/>
    <col min="4113" max="4113" width="16.5703125" style="208" bestFit="1" customWidth="1"/>
    <col min="4114" max="4352" width="9.140625" style="208"/>
    <col min="4353" max="4353" width="0" style="208" hidden="1" customWidth="1"/>
    <col min="4354" max="4354" width="45.7109375" style="208" customWidth="1"/>
    <col min="4355" max="4355" width="11.85546875" style="208" customWidth="1"/>
    <col min="4356" max="4356" width="15.42578125" style="208" customWidth="1"/>
    <col min="4357" max="4357" width="16.5703125" style="208" customWidth="1"/>
    <col min="4358" max="4358" width="11.85546875" style="208" bestFit="1" customWidth="1"/>
    <col min="4359" max="4359" width="15.42578125" style="208" bestFit="1" customWidth="1"/>
    <col min="4360" max="4360" width="16.5703125" style="208" bestFit="1" customWidth="1"/>
    <col min="4361" max="4361" width="11.85546875" style="208" bestFit="1" customWidth="1"/>
    <col min="4362" max="4362" width="15.42578125" style="208" bestFit="1" customWidth="1"/>
    <col min="4363" max="4363" width="16.5703125" style="208" bestFit="1" customWidth="1"/>
    <col min="4364" max="4366" width="16.5703125" style="208" customWidth="1"/>
    <col min="4367" max="4367" width="11.85546875" style="208" bestFit="1" customWidth="1"/>
    <col min="4368" max="4368" width="15.42578125" style="208" bestFit="1" customWidth="1"/>
    <col min="4369" max="4369" width="16.5703125" style="208" bestFit="1" customWidth="1"/>
    <col min="4370" max="4608" width="9.140625" style="208"/>
    <col min="4609" max="4609" width="0" style="208" hidden="1" customWidth="1"/>
    <col min="4610" max="4610" width="45.7109375" style="208" customWidth="1"/>
    <col min="4611" max="4611" width="11.85546875" style="208" customWidth="1"/>
    <col min="4612" max="4612" width="15.42578125" style="208" customWidth="1"/>
    <col min="4613" max="4613" width="16.5703125" style="208" customWidth="1"/>
    <col min="4614" max="4614" width="11.85546875" style="208" bestFit="1" customWidth="1"/>
    <col min="4615" max="4615" width="15.42578125" style="208" bestFit="1" customWidth="1"/>
    <col min="4616" max="4616" width="16.5703125" style="208" bestFit="1" customWidth="1"/>
    <col min="4617" max="4617" width="11.85546875" style="208" bestFit="1" customWidth="1"/>
    <col min="4618" max="4618" width="15.42578125" style="208" bestFit="1" customWidth="1"/>
    <col min="4619" max="4619" width="16.5703125" style="208" bestFit="1" customWidth="1"/>
    <col min="4620" max="4622" width="16.5703125" style="208" customWidth="1"/>
    <col min="4623" max="4623" width="11.85546875" style="208" bestFit="1" customWidth="1"/>
    <col min="4624" max="4624" width="15.42578125" style="208" bestFit="1" customWidth="1"/>
    <col min="4625" max="4625" width="16.5703125" style="208" bestFit="1" customWidth="1"/>
    <col min="4626" max="4864" width="9.140625" style="208"/>
    <col min="4865" max="4865" width="0" style="208" hidden="1" customWidth="1"/>
    <col min="4866" max="4866" width="45.7109375" style="208" customWidth="1"/>
    <col min="4867" max="4867" width="11.85546875" style="208" customWidth="1"/>
    <col min="4868" max="4868" width="15.42578125" style="208" customWidth="1"/>
    <col min="4869" max="4869" width="16.5703125" style="208" customWidth="1"/>
    <col min="4870" max="4870" width="11.85546875" style="208" bestFit="1" customWidth="1"/>
    <col min="4871" max="4871" width="15.42578125" style="208" bestFit="1" customWidth="1"/>
    <col min="4872" max="4872" width="16.5703125" style="208" bestFit="1" customWidth="1"/>
    <col min="4873" max="4873" width="11.85546875" style="208" bestFit="1" customWidth="1"/>
    <col min="4874" max="4874" width="15.42578125" style="208" bestFit="1" customWidth="1"/>
    <col min="4875" max="4875" width="16.5703125" style="208" bestFit="1" customWidth="1"/>
    <col min="4876" max="4878" width="16.5703125" style="208" customWidth="1"/>
    <col min="4879" max="4879" width="11.85546875" style="208" bestFit="1" customWidth="1"/>
    <col min="4880" max="4880" width="15.42578125" style="208" bestFit="1" customWidth="1"/>
    <col min="4881" max="4881" width="16.5703125" style="208" bestFit="1" customWidth="1"/>
    <col min="4882" max="5120" width="9.140625" style="208"/>
    <col min="5121" max="5121" width="0" style="208" hidden="1" customWidth="1"/>
    <col min="5122" max="5122" width="45.7109375" style="208" customWidth="1"/>
    <col min="5123" max="5123" width="11.85546875" style="208" customWidth="1"/>
    <col min="5124" max="5124" width="15.42578125" style="208" customWidth="1"/>
    <col min="5125" max="5125" width="16.5703125" style="208" customWidth="1"/>
    <col min="5126" max="5126" width="11.85546875" style="208" bestFit="1" customWidth="1"/>
    <col min="5127" max="5127" width="15.42578125" style="208" bestFit="1" customWidth="1"/>
    <col min="5128" max="5128" width="16.5703125" style="208" bestFit="1" customWidth="1"/>
    <col min="5129" max="5129" width="11.85546875" style="208" bestFit="1" customWidth="1"/>
    <col min="5130" max="5130" width="15.42578125" style="208" bestFit="1" customWidth="1"/>
    <col min="5131" max="5131" width="16.5703125" style="208" bestFit="1" customWidth="1"/>
    <col min="5132" max="5134" width="16.5703125" style="208" customWidth="1"/>
    <col min="5135" max="5135" width="11.85546875" style="208" bestFit="1" customWidth="1"/>
    <col min="5136" max="5136" width="15.42578125" style="208" bestFit="1" customWidth="1"/>
    <col min="5137" max="5137" width="16.5703125" style="208" bestFit="1" customWidth="1"/>
    <col min="5138" max="5376" width="9.140625" style="208"/>
    <col min="5377" max="5377" width="0" style="208" hidden="1" customWidth="1"/>
    <col min="5378" max="5378" width="45.7109375" style="208" customWidth="1"/>
    <col min="5379" max="5379" width="11.85546875" style="208" customWidth="1"/>
    <col min="5380" max="5380" width="15.42578125" style="208" customWidth="1"/>
    <col min="5381" max="5381" width="16.5703125" style="208" customWidth="1"/>
    <col min="5382" max="5382" width="11.85546875" style="208" bestFit="1" customWidth="1"/>
    <col min="5383" max="5383" width="15.42578125" style="208" bestFit="1" customWidth="1"/>
    <col min="5384" max="5384" width="16.5703125" style="208" bestFit="1" customWidth="1"/>
    <col min="5385" max="5385" width="11.85546875" style="208" bestFit="1" customWidth="1"/>
    <col min="5386" max="5386" width="15.42578125" style="208" bestFit="1" customWidth="1"/>
    <col min="5387" max="5387" width="16.5703125" style="208" bestFit="1" customWidth="1"/>
    <col min="5388" max="5390" width="16.5703125" style="208" customWidth="1"/>
    <col min="5391" max="5391" width="11.85546875" style="208" bestFit="1" customWidth="1"/>
    <col min="5392" max="5392" width="15.42578125" style="208" bestFit="1" customWidth="1"/>
    <col min="5393" max="5393" width="16.5703125" style="208" bestFit="1" customWidth="1"/>
    <col min="5394" max="5632" width="9.140625" style="208"/>
    <col min="5633" max="5633" width="0" style="208" hidden="1" customWidth="1"/>
    <col min="5634" max="5634" width="45.7109375" style="208" customWidth="1"/>
    <col min="5635" max="5635" width="11.85546875" style="208" customWidth="1"/>
    <col min="5636" max="5636" width="15.42578125" style="208" customWidth="1"/>
    <col min="5637" max="5637" width="16.5703125" style="208" customWidth="1"/>
    <col min="5638" max="5638" width="11.85546875" style="208" bestFit="1" customWidth="1"/>
    <col min="5639" max="5639" width="15.42578125" style="208" bestFit="1" customWidth="1"/>
    <col min="5640" max="5640" width="16.5703125" style="208" bestFit="1" customWidth="1"/>
    <col min="5641" max="5641" width="11.85546875" style="208" bestFit="1" customWidth="1"/>
    <col min="5642" max="5642" width="15.42578125" style="208" bestFit="1" customWidth="1"/>
    <col min="5643" max="5643" width="16.5703125" style="208" bestFit="1" customWidth="1"/>
    <col min="5644" max="5646" width="16.5703125" style="208" customWidth="1"/>
    <col min="5647" max="5647" width="11.85546875" style="208" bestFit="1" customWidth="1"/>
    <col min="5648" max="5648" width="15.42578125" style="208" bestFit="1" customWidth="1"/>
    <col min="5649" max="5649" width="16.5703125" style="208" bestFit="1" customWidth="1"/>
    <col min="5650" max="5888" width="9.140625" style="208"/>
    <col min="5889" max="5889" width="0" style="208" hidden="1" customWidth="1"/>
    <col min="5890" max="5890" width="45.7109375" style="208" customWidth="1"/>
    <col min="5891" max="5891" width="11.85546875" style="208" customWidth="1"/>
    <col min="5892" max="5892" width="15.42578125" style="208" customWidth="1"/>
    <col min="5893" max="5893" width="16.5703125" style="208" customWidth="1"/>
    <col min="5894" max="5894" width="11.85546875" style="208" bestFit="1" customWidth="1"/>
    <col min="5895" max="5895" width="15.42578125" style="208" bestFit="1" customWidth="1"/>
    <col min="5896" max="5896" width="16.5703125" style="208" bestFit="1" customWidth="1"/>
    <col min="5897" max="5897" width="11.85546875" style="208" bestFit="1" customWidth="1"/>
    <col min="5898" max="5898" width="15.42578125" style="208" bestFit="1" customWidth="1"/>
    <col min="5899" max="5899" width="16.5703125" style="208" bestFit="1" customWidth="1"/>
    <col min="5900" max="5902" width="16.5703125" style="208" customWidth="1"/>
    <col min="5903" max="5903" width="11.85546875" style="208" bestFit="1" customWidth="1"/>
    <col min="5904" max="5904" width="15.42578125" style="208" bestFit="1" customWidth="1"/>
    <col min="5905" max="5905" width="16.5703125" style="208" bestFit="1" customWidth="1"/>
    <col min="5906" max="6144" width="9.140625" style="208"/>
    <col min="6145" max="6145" width="0" style="208" hidden="1" customWidth="1"/>
    <col min="6146" max="6146" width="45.7109375" style="208" customWidth="1"/>
    <col min="6147" max="6147" width="11.85546875" style="208" customWidth="1"/>
    <col min="6148" max="6148" width="15.42578125" style="208" customWidth="1"/>
    <col min="6149" max="6149" width="16.5703125" style="208" customWidth="1"/>
    <col min="6150" max="6150" width="11.85546875" style="208" bestFit="1" customWidth="1"/>
    <col min="6151" max="6151" width="15.42578125" style="208" bestFit="1" customWidth="1"/>
    <col min="6152" max="6152" width="16.5703125" style="208" bestFit="1" customWidth="1"/>
    <col min="6153" max="6153" width="11.85546875" style="208" bestFit="1" customWidth="1"/>
    <col min="6154" max="6154" width="15.42578125" style="208" bestFit="1" customWidth="1"/>
    <col min="6155" max="6155" width="16.5703125" style="208" bestFit="1" customWidth="1"/>
    <col min="6156" max="6158" width="16.5703125" style="208" customWidth="1"/>
    <col min="6159" max="6159" width="11.85546875" style="208" bestFit="1" customWidth="1"/>
    <col min="6160" max="6160" width="15.42578125" style="208" bestFit="1" customWidth="1"/>
    <col min="6161" max="6161" width="16.5703125" style="208" bestFit="1" customWidth="1"/>
    <col min="6162" max="6400" width="9.140625" style="208"/>
    <col min="6401" max="6401" width="0" style="208" hidden="1" customWidth="1"/>
    <col min="6402" max="6402" width="45.7109375" style="208" customWidth="1"/>
    <col min="6403" max="6403" width="11.85546875" style="208" customWidth="1"/>
    <col min="6404" max="6404" width="15.42578125" style="208" customWidth="1"/>
    <col min="6405" max="6405" width="16.5703125" style="208" customWidth="1"/>
    <col min="6406" max="6406" width="11.85546875" style="208" bestFit="1" customWidth="1"/>
    <col min="6407" max="6407" width="15.42578125" style="208" bestFit="1" customWidth="1"/>
    <col min="6408" max="6408" width="16.5703125" style="208" bestFit="1" customWidth="1"/>
    <col min="6409" max="6409" width="11.85546875" style="208" bestFit="1" customWidth="1"/>
    <col min="6410" max="6410" width="15.42578125" style="208" bestFit="1" customWidth="1"/>
    <col min="6411" max="6411" width="16.5703125" style="208" bestFit="1" customWidth="1"/>
    <col min="6412" max="6414" width="16.5703125" style="208" customWidth="1"/>
    <col min="6415" max="6415" width="11.85546875" style="208" bestFit="1" customWidth="1"/>
    <col min="6416" max="6416" width="15.42578125" style="208" bestFit="1" customWidth="1"/>
    <col min="6417" max="6417" width="16.5703125" style="208" bestFit="1" customWidth="1"/>
    <col min="6418" max="6656" width="9.140625" style="208"/>
    <col min="6657" max="6657" width="0" style="208" hidden="1" customWidth="1"/>
    <col min="6658" max="6658" width="45.7109375" style="208" customWidth="1"/>
    <col min="6659" max="6659" width="11.85546875" style="208" customWidth="1"/>
    <col min="6660" max="6660" width="15.42578125" style="208" customWidth="1"/>
    <col min="6661" max="6661" width="16.5703125" style="208" customWidth="1"/>
    <col min="6662" max="6662" width="11.85546875" style="208" bestFit="1" customWidth="1"/>
    <col min="6663" max="6663" width="15.42578125" style="208" bestFit="1" customWidth="1"/>
    <col min="6664" max="6664" width="16.5703125" style="208" bestFit="1" customWidth="1"/>
    <col min="6665" max="6665" width="11.85546875" style="208" bestFit="1" customWidth="1"/>
    <col min="6666" max="6666" width="15.42578125" style="208" bestFit="1" customWidth="1"/>
    <col min="6667" max="6667" width="16.5703125" style="208" bestFit="1" customWidth="1"/>
    <col min="6668" max="6670" width="16.5703125" style="208" customWidth="1"/>
    <col min="6671" max="6671" width="11.85546875" style="208" bestFit="1" customWidth="1"/>
    <col min="6672" max="6672" width="15.42578125" style="208" bestFit="1" customWidth="1"/>
    <col min="6673" max="6673" width="16.5703125" style="208" bestFit="1" customWidth="1"/>
    <col min="6674" max="6912" width="9.140625" style="208"/>
    <col min="6913" max="6913" width="0" style="208" hidden="1" customWidth="1"/>
    <col min="6914" max="6914" width="45.7109375" style="208" customWidth="1"/>
    <col min="6915" max="6915" width="11.85546875" style="208" customWidth="1"/>
    <col min="6916" max="6916" width="15.42578125" style="208" customWidth="1"/>
    <col min="6917" max="6917" width="16.5703125" style="208" customWidth="1"/>
    <col min="6918" max="6918" width="11.85546875" style="208" bestFit="1" customWidth="1"/>
    <col min="6919" max="6919" width="15.42578125" style="208" bestFit="1" customWidth="1"/>
    <col min="6920" max="6920" width="16.5703125" style="208" bestFit="1" customWidth="1"/>
    <col min="6921" max="6921" width="11.85546875" style="208" bestFit="1" customWidth="1"/>
    <col min="6922" max="6922" width="15.42578125" style="208" bestFit="1" customWidth="1"/>
    <col min="6923" max="6923" width="16.5703125" style="208" bestFit="1" customWidth="1"/>
    <col min="6924" max="6926" width="16.5703125" style="208" customWidth="1"/>
    <col min="6927" max="6927" width="11.85546875" style="208" bestFit="1" customWidth="1"/>
    <col min="6928" max="6928" width="15.42578125" style="208" bestFit="1" customWidth="1"/>
    <col min="6929" max="6929" width="16.5703125" style="208" bestFit="1" customWidth="1"/>
    <col min="6930" max="7168" width="9.140625" style="208"/>
    <col min="7169" max="7169" width="0" style="208" hidden="1" customWidth="1"/>
    <col min="7170" max="7170" width="45.7109375" style="208" customWidth="1"/>
    <col min="7171" max="7171" width="11.85546875" style="208" customWidth="1"/>
    <col min="7172" max="7172" width="15.42578125" style="208" customWidth="1"/>
    <col min="7173" max="7173" width="16.5703125" style="208" customWidth="1"/>
    <col min="7174" max="7174" width="11.85546875" style="208" bestFit="1" customWidth="1"/>
    <col min="7175" max="7175" width="15.42578125" style="208" bestFit="1" customWidth="1"/>
    <col min="7176" max="7176" width="16.5703125" style="208" bestFit="1" customWidth="1"/>
    <col min="7177" max="7177" width="11.85546875" style="208" bestFit="1" customWidth="1"/>
    <col min="7178" max="7178" width="15.42578125" style="208" bestFit="1" customWidth="1"/>
    <col min="7179" max="7179" width="16.5703125" style="208" bestFit="1" customWidth="1"/>
    <col min="7180" max="7182" width="16.5703125" style="208" customWidth="1"/>
    <col min="7183" max="7183" width="11.85546875" style="208" bestFit="1" customWidth="1"/>
    <col min="7184" max="7184" width="15.42578125" style="208" bestFit="1" customWidth="1"/>
    <col min="7185" max="7185" width="16.5703125" style="208" bestFit="1" customWidth="1"/>
    <col min="7186" max="7424" width="9.140625" style="208"/>
    <col min="7425" max="7425" width="0" style="208" hidden="1" customWidth="1"/>
    <col min="7426" max="7426" width="45.7109375" style="208" customWidth="1"/>
    <col min="7427" max="7427" width="11.85546875" style="208" customWidth="1"/>
    <col min="7428" max="7428" width="15.42578125" style="208" customWidth="1"/>
    <col min="7429" max="7429" width="16.5703125" style="208" customWidth="1"/>
    <col min="7430" max="7430" width="11.85546875" style="208" bestFit="1" customWidth="1"/>
    <col min="7431" max="7431" width="15.42578125" style="208" bestFit="1" customWidth="1"/>
    <col min="7432" max="7432" width="16.5703125" style="208" bestFit="1" customWidth="1"/>
    <col min="7433" max="7433" width="11.85546875" style="208" bestFit="1" customWidth="1"/>
    <col min="7434" max="7434" width="15.42578125" style="208" bestFit="1" customWidth="1"/>
    <col min="7435" max="7435" width="16.5703125" style="208" bestFit="1" customWidth="1"/>
    <col min="7436" max="7438" width="16.5703125" style="208" customWidth="1"/>
    <col min="7439" max="7439" width="11.85546875" style="208" bestFit="1" customWidth="1"/>
    <col min="7440" max="7440" width="15.42578125" style="208" bestFit="1" customWidth="1"/>
    <col min="7441" max="7441" width="16.5703125" style="208" bestFit="1" customWidth="1"/>
    <col min="7442" max="7680" width="9.140625" style="208"/>
    <col min="7681" max="7681" width="0" style="208" hidden="1" customWidth="1"/>
    <col min="7682" max="7682" width="45.7109375" style="208" customWidth="1"/>
    <col min="7683" max="7683" width="11.85546875" style="208" customWidth="1"/>
    <col min="7684" max="7684" width="15.42578125" style="208" customWidth="1"/>
    <col min="7685" max="7685" width="16.5703125" style="208" customWidth="1"/>
    <col min="7686" max="7686" width="11.85546875" style="208" bestFit="1" customWidth="1"/>
    <col min="7687" max="7687" width="15.42578125" style="208" bestFit="1" customWidth="1"/>
    <col min="7688" max="7688" width="16.5703125" style="208" bestFit="1" customWidth="1"/>
    <col min="7689" max="7689" width="11.85546875" style="208" bestFit="1" customWidth="1"/>
    <col min="7690" max="7690" width="15.42578125" style="208" bestFit="1" customWidth="1"/>
    <col min="7691" max="7691" width="16.5703125" style="208" bestFit="1" customWidth="1"/>
    <col min="7692" max="7694" width="16.5703125" style="208" customWidth="1"/>
    <col min="7695" max="7695" width="11.85546875" style="208" bestFit="1" customWidth="1"/>
    <col min="7696" max="7696" width="15.42578125" style="208" bestFit="1" customWidth="1"/>
    <col min="7697" max="7697" width="16.5703125" style="208" bestFit="1" customWidth="1"/>
    <col min="7698" max="7936" width="9.140625" style="208"/>
    <col min="7937" max="7937" width="0" style="208" hidden="1" customWidth="1"/>
    <col min="7938" max="7938" width="45.7109375" style="208" customWidth="1"/>
    <col min="7939" max="7939" width="11.85546875" style="208" customWidth="1"/>
    <col min="7940" max="7940" width="15.42578125" style="208" customWidth="1"/>
    <col min="7941" max="7941" width="16.5703125" style="208" customWidth="1"/>
    <col min="7942" max="7942" width="11.85546875" style="208" bestFit="1" customWidth="1"/>
    <col min="7943" max="7943" width="15.42578125" style="208" bestFit="1" customWidth="1"/>
    <col min="7944" max="7944" width="16.5703125" style="208" bestFit="1" customWidth="1"/>
    <col min="7945" max="7945" width="11.85546875" style="208" bestFit="1" customWidth="1"/>
    <col min="7946" max="7946" width="15.42578125" style="208" bestFit="1" customWidth="1"/>
    <col min="7947" max="7947" width="16.5703125" style="208" bestFit="1" customWidth="1"/>
    <col min="7948" max="7950" width="16.5703125" style="208" customWidth="1"/>
    <col min="7951" max="7951" width="11.85546875" style="208" bestFit="1" customWidth="1"/>
    <col min="7952" max="7952" width="15.42578125" style="208" bestFit="1" customWidth="1"/>
    <col min="7953" max="7953" width="16.5703125" style="208" bestFit="1" customWidth="1"/>
    <col min="7954" max="8192" width="9.140625" style="208"/>
    <col min="8193" max="8193" width="0" style="208" hidden="1" customWidth="1"/>
    <col min="8194" max="8194" width="45.7109375" style="208" customWidth="1"/>
    <col min="8195" max="8195" width="11.85546875" style="208" customWidth="1"/>
    <col min="8196" max="8196" width="15.42578125" style="208" customWidth="1"/>
    <col min="8197" max="8197" width="16.5703125" style="208" customWidth="1"/>
    <col min="8198" max="8198" width="11.85546875" style="208" bestFit="1" customWidth="1"/>
    <col min="8199" max="8199" width="15.42578125" style="208" bestFit="1" customWidth="1"/>
    <col min="8200" max="8200" width="16.5703125" style="208" bestFit="1" customWidth="1"/>
    <col min="8201" max="8201" width="11.85546875" style="208" bestFit="1" customWidth="1"/>
    <col min="8202" max="8202" width="15.42578125" style="208" bestFit="1" customWidth="1"/>
    <col min="8203" max="8203" width="16.5703125" style="208" bestFit="1" customWidth="1"/>
    <col min="8204" max="8206" width="16.5703125" style="208" customWidth="1"/>
    <col min="8207" max="8207" width="11.85546875" style="208" bestFit="1" customWidth="1"/>
    <col min="8208" max="8208" width="15.42578125" style="208" bestFit="1" customWidth="1"/>
    <col min="8209" max="8209" width="16.5703125" style="208" bestFit="1" customWidth="1"/>
    <col min="8210" max="8448" width="9.140625" style="208"/>
    <col min="8449" max="8449" width="0" style="208" hidden="1" customWidth="1"/>
    <col min="8450" max="8450" width="45.7109375" style="208" customWidth="1"/>
    <col min="8451" max="8451" width="11.85546875" style="208" customWidth="1"/>
    <col min="8452" max="8452" width="15.42578125" style="208" customWidth="1"/>
    <col min="8453" max="8453" width="16.5703125" style="208" customWidth="1"/>
    <col min="8454" max="8454" width="11.85546875" style="208" bestFit="1" customWidth="1"/>
    <col min="8455" max="8455" width="15.42578125" style="208" bestFit="1" customWidth="1"/>
    <col min="8456" max="8456" width="16.5703125" style="208" bestFit="1" customWidth="1"/>
    <col min="8457" max="8457" width="11.85546875" style="208" bestFit="1" customWidth="1"/>
    <col min="8458" max="8458" width="15.42578125" style="208" bestFit="1" customWidth="1"/>
    <col min="8459" max="8459" width="16.5703125" style="208" bestFit="1" customWidth="1"/>
    <col min="8460" max="8462" width="16.5703125" style="208" customWidth="1"/>
    <col min="8463" max="8463" width="11.85546875" style="208" bestFit="1" customWidth="1"/>
    <col min="8464" max="8464" width="15.42578125" style="208" bestFit="1" customWidth="1"/>
    <col min="8465" max="8465" width="16.5703125" style="208" bestFit="1" customWidth="1"/>
    <col min="8466" max="8704" width="9.140625" style="208"/>
    <col min="8705" max="8705" width="0" style="208" hidden="1" customWidth="1"/>
    <col min="8706" max="8706" width="45.7109375" style="208" customWidth="1"/>
    <col min="8707" max="8707" width="11.85546875" style="208" customWidth="1"/>
    <col min="8708" max="8708" width="15.42578125" style="208" customWidth="1"/>
    <col min="8709" max="8709" width="16.5703125" style="208" customWidth="1"/>
    <col min="8710" max="8710" width="11.85546875" style="208" bestFit="1" customWidth="1"/>
    <col min="8711" max="8711" width="15.42578125" style="208" bestFit="1" customWidth="1"/>
    <col min="8712" max="8712" width="16.5703125" style="208" bestFit="1" customWidth="1"/>
    <col min="8713" max="8713" width="11.85546875" style="208" bestFit="1" customWidth="1"/>
    <col min="8714" max="8714" width="15.42578125" style="208" bestFit="1" customWidth="1"/>
    <col min="8715" max="8715" width="16.5703125" style="208" bestFit="1" customWidth="1"/>
    <col min="8716" max="8718" width="16.5703125" style="208" customWidth="1"/>
    <col min="8719" max="8719" width="11.85546875" style="208" bestFit="1" customWidth="1"/>
    <col min="8720" max="8720" width="15.42578125" style="208" bestFit="1" customWidth="1"/>
    <col min="8721" max="8721" width="16.5703125" style="208" bestFit="1" customWidth="1"/>
    <col min="8722" max="8960" width="9.140625" style="208"/>
    <col min="8961" max="8961" width="0" style="208" hidden="1" customWidth="1"/>
    <col min="8962" max="8962" width="45.7109375" style="208" customWidth="1"/>
    <col min="8963" max="8963" width="11.85546875" style="208" customWidth="1"/>
    <col min="8964" max="8964" width="15.42578125" style="208" customWidth="1"/>
    <col min="8965" max="8965" width="16.5703125" style="208" customWidth="1"/>
    <col min="8966" max="8966" width="11.85546875" style="208" bestFit="1" customWidth="1"/>
    <col min="8967" max="8967" width="15.42578125" style="208" bestFit="1" customWidth="1"/>
    <col min="8968" max="8968" width="16.5703125" style="208" bestFit="1" customWidth="1"/>
    <col min="8969" max="8969" width="11.85546875" style="208" bestFit="1" customWidth="1"/>
    <col min="8970" max="8970" width="15.42578125" style="208" bestFit="1" customWidth="1"/>
    <col min="8971" max="8971" width="16.5703125" style="208" bestFit="1" customWidth="1"/>
    <col min="8972" max="8974" width="16.5703125" style="208" customWidth="1"/>
    <col min="8975" max="8975" width="11.85546875" style="208" bestFit="1" customWidth="1"/>
    <col min="8976" max="8976" width="15.42578125" style="208" bestFit="1" customWidth="1"/>
    <col min="8977" max="8977" width="16.5703125" style="208" bestFit="1" customWidth="1"/>
    <col min="8978" max="9216" width="9.140625" style="208"/>
    <col min="9217" max="9217" width="0" style="208" hidden="1" customWidth="1"/>
    <col min="9218" max="9218" width="45.7109375" style="208" customWidth="1"/>
    <col min="9219" max="9219" width="11.85546875" style="208" customWidth="1"/>
    <col min="9220" max="9220" width="15.42578125" style="208" customWidth="1"/>
    <col min="9221" max="9221" width="16.5703125" style="208" customWidth="1"/>
    <col min="9222" max="9222" width="11.85546875" style="208" bestFit="1" customWidth="1"/>
    <col min="9223" max="9223" width="15.42578125" style="208" bestFit="1" customWidth="1"/>
    <col min="9224" max="9224" width="16.5703125" style="208" bestFit="1" customWidth="1"/>
    <col min="9225" max="9225" width="11.85546875" style="208" bestFit="1" customWidth="1"/>
    <col min="9226" max="9226" width="15.42578125" style="208" bestFit="1" customWidth="1"/>
    <col min="9227" max="9227" width="16.5703125" style="208" bestFit="1" customWidth="1"/>
    <col min="9228" max="9230" width="16.5703125" style="208" customWidth="1"/>
    <col min="9231" max="9231" width="11.85546875" style="208" bestFit="1" customWidth="1"/>
    <col min="9232" max="9232" width="15.42578125" style="208" bestFit="1" customWidth="1"/>
    <col min="9233" max="9233" width="16.5703125" style="208" bestFit="1" customWidth="1"/>
    <col min="9234" max="9472" width="9.140625" style="208"/>
    <col min="9473" max="9473" width="0" style="208" hidden="1" customWidth="1"/>
    <col min="9474" max="9474" width="45.7109375" style="208" customWidth="1"/>
    <col min="9475" max="9475" width="11.85546875" style="208" customWidth="1"/>
    <col min="9476" max="9476" width="15.42578125" style="208" customWidth="1"/>
    <col min="9477" max="9477" width="16.5703125" style="208" customWidth="1"/>
    <col min="9478" max="9478" width="11.85546875" style="208" bestFit="1" customWidth="1"/>
    <col min="9479" max="9479" width="15.42578125" style="208" bestFit="1" customWidth="1"/>
    <col min="9480" max="9480" width="16.5703125" style="208" bestFit="1" customWidth="1"/>
    <col min="9481" max="9481" width="11.85546875" style="208" bestFit="1" customWidth="1"/>
    <col min="9482" max="9482" width="15.42578125" style="208" bestFit="1" customWidth="1"/>
    <col min="9483" max="9483" width="16.5703125" style="208" bestFit="1" customWidth="1"/>
    <col min="9484" max="9486" width="16.5703125" style="208" customWidth="1"/>
    <col min="9487" max="9487" width="11.85546875" style="208" bestFit="1" customWidth="1"/>
    <col min="9488" max="9488" width="15.42578125" style="208" bestFit="1" customWidth="1"/>
    <col min="9489" max="9489" width="16.5703125" style="208" bestFit="1" customWidth="1"/>
    <col min="9490" max="9728" width="9.140625" style="208"/>
    <col min="9729" max="9729" width="0" style="208" hidden="1" customWidth="1"/>
    <col min="9730" max="9730" width="45.7109375" style="208" customWidth="1"/>
    <col min="9731" max="9731" width="11.85546875" style="208" customWidth="1"/>
    <col min="9732" max="9732" width="15.42578125" style="208" customWidth="1"/>
    <col min="9733" max="9733" width="16.5703125" style="208" customWidth="1"/>
    <col min="9734" max="9734" width="11.85546875" style="208" bestFit="1" customWidth="1"/>
    <col min="9735" max="9735" width="15.42578125" style="208" bestFit="1" customWidth="1"/>
    <col min="9736" max="9736" width="16.5703125" style="208" bestFit="1" customWidth="1"/>
    <col min="9737" max="9737" width="11.85546875" style="208" bestFit="1" customWidth="1"/>
    <col min="9738" max="9738" width="15.42578125" style="208" bestFit="1" customWidth="1"/>
    <col min="9739" max="9739" width="16.5703125" style="208" bestFit="1" customWidth="1"/>
    <col min="9740" max="9742" width="16.5703125" style="208" customWidth="1"/>
    <col min="9743" max="9743" width="11.85546875" style="208" bestFit="1" customWidth="1"/>
    <col min="9744" max="9744" width="15.42578125" style="208" bestFit="1" customWidth="1"/>
    <col min="9745" max="9745" width="16.5703125" style="208" bestFit="1" customWidth="1"/>
    <col min="9746" max="9984" width="9.140625" style="208"/>
    <col min="9985" max="9985" width="0" style="208" hidden="1" customWidth="1"/>
    <col min="9986" max="9986" width="45.7109375" style="208" customWidth="1"/>
    <col min="9987" max="9987" width="11.85546875" style="208" customWidth="1"/>
    <col min="9988" max="9988" width="15.42578125" style="208" customWidth="1"/>
    <col min="9989" max="9989" width="16.5703125" style="208" customWidth="1"/>
    <col min="9990" max="9990" width="11.85546875" style="208" bestFit="1" customWidth="1"/>
    <col min="9991" max="9991" width="15.42578125" style="208" bestFit="1" customWidth="1"/>
    <col min="9992" max="9992" width="16.5703125" style="208" bestFit="1" customWidth="1"/>
    <col min="9993" max="9993" width="11.85546875" style="208" bestFit="1" customWidth="1"/>
    <col min="9994" max="9994" width="15.42578125" style="208" bestFit="1" customWidth="1"/>
    <col min="9995" max="9995" width="16.5703125" style="208" bestFit="1" customWidth="1"/>
    <col min="9996" max="9998" width="16.5703125" style="208" customWidth="1"/>
    <col min="9999" max="9999" width="11.85546875" style="208" bestFit="1" customWidth="1"/>
    <col min="10000" max="10000" width="15.42578125" style="208" bestFit="1" customWidth="1"/>
    <col min="10001" max="10001" width="16.5703125" style="208" bestFit="1" customWidth="1"/>
    <col min="10002" max="10240" width="9.140625" style="208"/>
    <col min="10241" max="10241" width="0" style="208" hidden="1" customWidth="1"/>
    <col min="10242" max="10242" width="45.7109375" style="208" customWidth="1"/>
    <col min="10243" max="10243" width="11.85546875" style="208" customWidth="1"/>
    <col min="10244" max="10244" width="15.42578125" style="208" customWidth="1"/>
    <col min="10245" max="10245" width="16.5703125" style="208" customWidth="1"/>
    <col min="10246" max="10246" width="11.85546875" style="208" bestFit="1" customWidth="1"/>
    <col min="10247" max="10247" width="15.42578125" style="208" bestFit="1" customWidth="1"/>
    <col min="10248" max="10248" width="16.5703125" style="208" bestFit="1" customWidth="1"/>
    <col min="10249" max="10249" width="11.85546875" style="208" bestFit="1" customWidth="1"/>
    <col min="10250" max="10250" width="15.42578125" style="208" bestFit="1" customWidth="1"/>
    <col min="10251" max="10251" width="16.5703125" style="208" bestFit="1" customWidth="1"/>
    <col min="10252" max="10254" width="16.5703125" style="208" customWidth="1"/>
    <col min="10255" max="10255" width="11.85546875" style="208" bestFit="1" customWidth="1"/>
    <col min="10256" max="10256" width="15.42578125" style="208" bestFit="1" customWidth="1"/>
    <col min="10257" max="10257" width="16.5703125" style="208" bestFit="1" customWidth="1"/>
    <col min="10258" max="10496" width="9.140625" style="208"/>
    <col min="10497" max="10497" width="0" style="208" hidden="1" customWidth="1"/>
    <col min="10498" max="10498" width="45.7109375" style="208" customWidth="1"/>
    <col min="10499" max="10499" width="11.85546875" style="208" customWidth="1"/>
    <col min="10500" max="10500" width="15.42578125" style="208" customWidth="1"/>
    <col min="10501" max="10501" width="16.5703125" style="208" customWidth="1"/>
    <col min="10502" max="10502" width="11.85546875" style="208" bestFit="1" customWidth="1"/>
    <col min="10503" max="10503" width="15.42578125" style="208" bestFit="1" customWidth="1"/>
    <col min="10504" max="10504" width="16.5703125" style="208" bestFit="1" customWidth="1"/>
    <col min="10505" max="10505" width="11.85546875" style="208" bestFit="1" customWidth="1"/>
    <col min="10506" max="10506" width="15.42578125" style="208" bestFit="1" customWidth="1"/>
    <col min="10507" max="10507" width="16.5703125" style="208" bestFit="1" customWidth="1"/>
    <col min="10508" max="10510" width="16.5703125" style="208" customWidth="1"/>
    <col min="10511" max="10511" width="11.85546875" style="208" bestFit="1" customWidth="1"/>
    <col min="10512" max="10512" width="15.42578125" style="208" bestFit="1" customWidth="1"/>
    <col min="10513" max="10513" width="16.5703125" style="208" bestFit="1" customWidth="1"/>
    <col min="10514" max="10752" width="9.140625" style="208"/>
    <col min="10753" max="10753" width="0" style="208" hidden="1" customWidth="1"/>
    <col min="10754" max="10754" width="45.7109375" style="208" customWidth="1"/>
    <col min="10755" max="10755" width="11.85546875" style="208" customWidth="1"/>
    <col min="10756" max="10756" width="15.42578125" style="208" customWidth="1"/>
    <col min="10757" max="10757" width="16.5703125" style="208" customWidth="1"/>
    <col min="10758" max="10758" width="11.85546875" style="208" bestFit="1" customWidth="1"/>
    <col min="10759" max="10759" width="15.42578125" style="208" bestFit="1" customWidth="1"/>
    <col min="10760" max="10760" width="16.5703125" style="208" bestFit="1" customWidth="1"/>
    <col min="10761" max="10761" width="11.85546875" style="208" bestFit="1" customWidth="1"/>
    <col min="10762" max="10762" width="15.42578125" style="208" bestFit="1" customWidth="1"/>
    <col min="10763" max="10763" width="16.5703125" style="208" bestFit="1" customWidth="1"/>
    <col min="10764" max="10766" width="16.5703125" style="208" customWidth="1"/>
    <col min="10767" max="10767" width="11.85546875" style="208" bestFit="1" customWidth="1"/>
    <col min="10768" max="10768" width="15.42578125" style="208" bestFit="1" customWidth="1"/>
    <col min="10769" max="10769" width="16.5703125" style="208" bestFit="1" customWidth="1"/>
    <col min="10770" max="11008" width="9.140625" style="208"/>
    <col min="11009" max="11009" width="0" style="208" hidden="1" customWidth="1"/>
    <col min="11010" max="11010" width="45.7109375" style="208" customWidth="1"/>
    <col min="11011" max="11011" width="11.85546875" style="208" customWidth="1"/>
    <col min="11012" max="11012" width="15.42578125" style="208" customWidth="1"/>
    <col min="11013" max="11013" width="16.5703125" style="208" customWidth="1"/>
    <col min="11014" max="11014" width="11.85546875" style="208" bestFit="1" customWidth="1"/>
    <col min="11015" max="11015" width="15.42578125" style="208" bestFit="1" customWidth="1"/>
    <col min="11016" max="11016" width="16.5703125" style="208" bestFit="1" customWidth="1"/>
    <col min="11017" max="11017" width="11.85546875" style="208" bestFit="1" customWidth="1"/>
    <col min="11018" max="11018" width="15.42578125" style="208" bestFit="1" customWidth="1"/>
    <col min="11019" max="11019" width="16.5703125" style="208" bestFit="1" customWidth="1"/>
    <col min="11020" max="11022" width="16.5703125" style="208" customWidth="1"/>
    <col min="11023" max="11023" width="11.85546875" style="208" bestFit="1" customWidth="1"/>
    <col min="11024" max="11024" width="15.42578125" style="208" bestFit="1" customWidth="1"/>
    <col min="11025" max="11025" width="16.5703125" style="208" bestFit="1" customWidth="1"/>
    <col min="11026" max="11264" width="9.140625" style="208"/>
    <col min="11265" max="11265" width="0" style="208" hidden="1" customWidth="1"/>
    <col min="11266" max="11266" width="45.7109375" style="208" customWidth="1"/>
    <col min="11267" max="11267" width="11.85546875" style="208" customWidth="1"/>
    <col min="11268" max="11268" width="15.42578125" style="208" customWidth="1"/>
    <col min="11269" max="11269" width="16.5703125" style="208" customWidth="1"/>
    <col min="11270" max="11270" width="11.85546875" style="208" bestFit="1" customWidth="1"/>
    <col min="11271" max="11271" width="15.42578125" style="208" bestFit="1" customWidth="1"/>
    <col min="11272" max="11272" width="16.5703125" style="208" bestFit="1" customWidth="1"/>
    <col min="11273" max="11273" width="11.85546875" style="208" bestFit="1" customWidth="1"/>
    <col min="11274" max="11274" width="15.42578125" style="208" bestFit="1" customWidth="1"/>
    <col min="11275" max="11275" width="16.5703125" style="208" bestFit="1" customWidth="1"/>
    <col min="11276" max="11278" width="16.5703125" style="208" customWidth="1"/>
    <col min="11279" max="11279" width="11.85546875" style="208" bestFit="1" customWidth="1"/>
    <col min="11280" max="11280" width="15.42578125" style="208" bestFit="1" customWidth="1"/>
    <col min="11281" max="11281" width="16.5703125" style="208" bestFit="1" customWidth="1"/>
    <col min="11282" max="11520" width="9.140625" style="208"/>
    <col min="11521" max="11521" width="0" style="208" hidden="1" customWidth="1"/>
    <col min="11522" max="11522" width="45.7109375" style="208" customWidth="1"/>
    <col min="11523" max="11523" width="11.85546875" style="208" customWidth="1"/>
    <col min="11524" max="11524" width="15.42578125" style="208" customWidth="1"/>
    <col min="11525" max="11525" width="16.5703125" style="208" customWidth="1"/>
    <col min="11526" max="11526" width="11.85546875" style="208" bestFit="1" customWidth="1"/>
    <col min="11527" max="11527" width="15.42578125" style="208" bestFit="1" customWidth="1"/>
    <col min="11528" max="11528" width="16.5703125" style="208" bestFit="1" customWidth="1"/>
    <col min="11529" max="11529" width="11.85546875" style="208" bestFit="1" customWidth="1"/>
    <col min="11530" max="11530" width="15.42578125" style="208" bestFit="1" customWidth="1"/>
    <col min="11531" max="11531" width="16.5703125" style="208" bestFit="1" customWidth="1"/>
    <col min="11532" max="11534" width="16.5703125" style="208" customWidth="1"/>
    <col min="11535" max="11535" width="11.85546875" style="208" bestFit="1" customWidth="1"/>
    <col min="11536" max="11536" width="15.42578125" style="208" bestFit="1" customWidth="1"/>
    <col min="11537" max="11537" width="16.5703125" style="208" bestFit="1" customWidth="1"/>
    <col min="11538" max="11776" width="9.140625" style="208"/>
    <col min="11777" max="11777" width="0" style="208" hidden="1" customWidth="1"/>
    <col min="11778" max="11778" width="45.7109375" style="208" customWidth="1"/>
    <col min="11779" max="11779" width="11.85546875" style="208" customWidth="1"/>
    <col min="11780" max="11780" width="15.42578125" style="208" customWidth="1"/>
    <col min="11781" max="11781" width="16.5703125" style="208" customWidth="1"/>
    <col min="11782" max="11782" width="11.85546875" style="208" bestFit="1" customWidth="1"/>
    <col min="11783" max="11783" width="15.42578125" style="208" bestFit="1" customWidth="1"/>
    <col min="11784" max="11784" width="16.5703125" style="208" bestFit="1" customWidth="1"/>
    <col min="11785" max="11785" width="11.85546875" style="208" bestFit="1" customWidth="1"/>
    <col min="11786" max="11786" width="15.42578125" style="208" bestFit="1" customWidth="1"/>
    <col min="11787" max="11787" width="16.5703125" style="208" bestFit="1" customWidth="1"/>
    <col min="11788" max="11790" width="16.5703125" style="208" customWidth="1"/>
    <col min="11791" max="11791" width="11.85546875" style="208" bestFit="1" customWidth="1"/>
    <col min="11792" max="11792" width="15.42578125" style="208" bestFit="1" customWidth="1"/>
    <col min="11793" max="11793" width="16.5703125" style="208" bestFit="1" customWidth="1"/>
    <col min="11794" max="12032" width="9.140625" style="208"/>
    <col min="12033" max="12033" width="0" style="208" hidden="1" customWidth="1"/>
    <col min="12034" max="12034" width="45.7109375" style="208" customWidth="1"/>
    <col min="12035" max="12035" width="11.85546875" style="208" customWidth="1"/>
    <col min="12036" max="12036" width="15.42578125" style="208" customWidth="1"/>
    <col min="12037" max="12037" width="16.5703125" style="208" customWidth="1"/>
    <col min="12038" max="12038" width="11.85546875" style="208" bestFit="1" customWidth="1"/>
    <col min="12039" max="12039" width="15.42578125" style="208" bestFit="1" customWidth="1"/>
    <col min="12040" max="12040" width="16.5703125" style="208" bestFit="1" customWidth="1"/>
    <col min="12041" max="12041" width="11.85546875" style="208" bestFit="1" customWidth="1"/>
    <col min="12042" max="12042" width="15.42578125" style="208" bestFit="1" customWidth="1"/>
    <col min="12043" max="12043" width="16.5703125" style="208" bestFit="1" customWidth="1"/>
    <col min="12044" max="12046" width="16.5703125" style="208" customWidth="1"/>
    <col min="12047" max="12047" width="11.85546875" style="208" bestFit="1" customWidth="1"/>
    <col min="12048" max="12048" width="15.42578125" style="208" bestFit="1" customWidth="1"/>
    <col min="12049" max="12049" width="16.5703125" style="208" bestFit="1" customWidth="1"/>
    <col min="12050" max="12288" width="9.140625" style="208"/>
    <col min="12289" max="12289" width="0" style="208" hidden="1" customWidth="1"/>
    <col min="12290" max="12290" width="45.7109375" style="208" customWidth="1"/>
    <col min="12291" max="12291" width="11.85546875" style="208" customWidth="1"/>
    <col min="12292" max="12292" width="15.42578125" style="208" customWidth="1"/>
    <col min="12293" max="12293" width="16.5703125" style="208" customWidth="1"/>
    <col min="12294" max="12294" width="11.85546875" style="208" bestFit="1" customWidth="1"/>
    <col min="12295" max="12295" width="15.42578125" style="208" bestFit="1" customWidth="1"/>
    <col min="12296" max="12296" width="16.5703125" style="208" bestFit="1" customWidth="1"/>
    <col min="12297" max="12297" width="11.85546875" style="208" bestFit="1" customWidth="1"/>
    <col min="12298" max="12298" width="15.42578125" style="208" bestFit="1" customWidth="1"/>
    <col min="12299" max="12299" width="16.5703125" style="208" bestFit="1" customWidth="1"/>
    <col min="12300" max="12302" width="16.5703125" style="208" customWidth="1"/>
    <col min="12303" max="12303" width="11.85546875" style="208" bestFit="1" customWidth="1"/>
    <col min="12304" max="12304" width="15.42578125" style="208" bestFit="1" customWidth="1"/>
    <col min="12305" max="12305" width="16.5703125" style="208" bestFit="1" customWidth="1"/>
    <col min="12306" max="12544" width="9.140625" style="208"/>
    <col min="12545" max="12545" width="0" style="208" hidden="1" customWidth="1"/>
    <col min="12546" max="12546" width="45.7109375" style="208" customWidth="1"/>
    <col min="12547" max="12547" width="11.85546875" style="208" customWidth="1"/>
    <col min="12548" max="12548" width="15.42578125" style="208" customWidth="1"/>
    <col min="12549" max="12549" width="16.5703125" style="208" customWidth="1"/>
    <col min="12550" max="12550" width="11.85546875" style="208" bestFit="1" customWidth="1"/>
    <col min="12551" max="12551" width="15.42578125" style="208" bestFit="1" customWidth="1"/>
    <col min="12552" max="12552" width="16.5703125" style="208" bestFit="1" customWidth="1"/>
    <col min="12553" max="12553" width="11.85546875" style="208" bestFit="1" customWidth="1"/>
    <col min="12554" max="12554" width="15.42578125" style="208" bestFit="1" customWidth="1"/>
    <col min="12555" max="12555" width="16.5703125" style="208" bestFit="1" customWidth="1"/>
    <col min="12556" max="12558" width="16.5703125" style="208" customWidth="1"/>
    <col min="12559" max="12559" width="11.85546875" style="208" bestFit="1" customWidth="1"/>
    <col min="12560" max="12560" width="15.42578125" style="208" bestFit="1" customWidth="1"/>
    <col min="12561" max="12561" width="16.5703125" style="208" bestFit="1" customWidth="1"/>
    <col min="12562" max="12800" width="9.140625" style="208"/>
    <col min="12801" max="12801" width="0" style="208" hidden="1" customWidth="1"/>
    <col min="12802" max="12802" width="45.7109375" style="208" customWidth="1"/>
    <col min="12803" max="12803" width="11.85546875" style="208" customWidth="1"/>
    <col min="12804" max="12804" width="15.42578125" style="208" customWidth="1"/>
    <col min="12805" max="12805" width="16.5703125" style="208" customWidth="1"/>
    <col min="12806" max="12806" width="11.85546875" style="208" bestFit="1" customWidth="1"/>
    <col min="12807" max="12807" width="15.42578125" style="208" bestFit="1" customWidth="1"/>
    <col min="12808" max="12808" width="16.5703125" style="208" bestFit="1" customWidth="1"/>
    <col min="12809" max="12809" width="11.85546875" style="208" bestFit="1" customWidth="1"/>
    <col min="12810" max="12810" width="15.42578125" style="208" bestFit="1" customWidth="1"/>
    <col min="12811" max="12811" width="16.5703125" style="208" bestFit="1" customWidth="1"/>
    <col min="12812" max="12814" width="16.5703125" style="208" customWidth="1"/>
    <col min="12815" max="12815" width="11.85546875" style="208" bestFit="1" customWidth="1"/>
    <col min="12816" max="12816" width="15.42578125" style="208" bestFit="1" customWidth="1"/>
    <col min="12817" max="12817" width="16.5703125" style="208" bestFit="1" customWidth="1"/>
    <col min="12818" max="13056" width="9.140625" style="208"/>
    <col min="13057" max="13057" width="0" style="208" hidden="1" customWidth="1"/>
    <col min="13058" max="13058" width="45.7109375" style="208" customWidth="1"/>
    <col min="13059" max="13059" width="11.85546875" style="208" customWidth="1"/>
    <col min="13060" max="13060" width="15.42578125" style="208" customWidth="1"/>
    <col min="13061" max="13061" width="16.5703125" style="208" customWidth="1"/>
    <col min="13062" max="13062" width="11.85546875" style="208" bestFit="1" customWidth="1"/>
    <col min="13063" max="13063" width="15.42578125" style="208" bestFit="1" customWidth="1"/>
    <col min="13064" max="13064" width="16.5703125" style="208" bestFit="1" customWidth="1"/>
    <col min="13065" max="13065" width="11.85546875" style="208" bestFit="1" customWidth="1"/>
    <col min="13066" max="13066" width="15.42578125" style="208" bestFit="1" customWidth="1"/>
    <col min="13067" max="13067" width="16.5703125" style="208" bestFit="1" customWidth="1"/>
    <col min="13068" max="13070" width="16.5703125" style="208" customWidth="1"/>
    <col min="13071" max="13071" width="11.85546875" style="208" bestFit="1" customWidth="1"/>
    <col min="13072" max="13072" width="15.42578125" style="208" bestFit="1" customWidth="1"/>
    <col min="13073" max="13073" width="16.5703125" style="208" bestFit="1" customWidth="1"/>
    <col min="13074" max="13312" width="9.140625" style="208"/>
    <col min="13313" max="13313" width="0" style="208" hidden="1" customWidth="1"/>
    <col min="13314" max="13314" width="45.7109375" style="208" customWidth="1"/>
    <col min="13315" max="13315" width="11.85546875" style="208" customWidth="1"/>
    <col min="13316" max="13316" width="15.42578125" style="208" customWidth="1"/>
    <col min="13317" max="13317" width="16.5703125" style="208" customWidth="1"/>
    <col min="13318" max="13318" width="11.85546875" style="208" bestFit="1" customWidth="1"/>
    <col min="13319" max="13319" width="15.42578125" style="208" bestFit="1" customWidth="1"/>
    <col min="13320" max="13320" width="16.5703125" style="208" bestFit="1" customWidth="1"/>
    <col min="13321" max="13321" width="11.85546875" style="208" bestFit="1" customWidth="1"/>
    <col min="13322" max="13322" width="15.42578125" style="208" bestFit="1" customWidth="1"/>
    <col min="13323" max="13323" width="16.5703125" style="208" bestFit="1" customWidth="1"/>
    <col min="13324" max="13326" width="16.5703125" style="208" customWidth="1"/>
    <col min="13327" max="13327" width="11.85546875" style="208" bestFit="1" customWidth="1"/>
    <col min="13328" max="13328" width="15.42578125" style="208" bestFit="1" customWidth="1"/>
    <col min="13329" max="13329" width="16.5703125" style="208" bestFit="1" customWidth="1"/>
    <col min="13330" max="13568" width="9.140625" style="208"/>
    <col min="13569" max="13569" width="0" style="208" hidden="1" customWidth="1"/>
    <col min="13570" max="13570" width="45.7109375" style="208" customWidth="1"/>
    <col min="13571" max="13571" width="11.85546875" style="208" customWidth="1"/>
    <col min="13572" max="13572" width="15.42578125" style="208" customWidth="1"/>
    <col min="13573" max="13573" width="16.5703125" style="208" customWidth="1"/>
    <col min="13574" max="13574" width="11.85546875" style="208" bestFit="1" customWidth="1"/>
    <col min="13575" max="13575" width="15.42578125" style="208" bestFit="1" customWidth="1"/>
    <col min="13576" max="13576" width="16.5703125" style="208" bestFit="1" customWidth="1"/>
    <col min="13577" max="13577" width="11.85546875" style="208" bestFit="1" customWidth="1"/>
    <col min="13578" max="13578" width="15.42578125" style="208" bestFit="1" customWidth="1"/>
    <col min="13579" max="13579" width="16.5703125" style="208" bestFit="1" customWidth="1"/>
    <col min="13580" max="13582" width="16.5703125" style="208" customWidth="1"/>
    <col min="13583" max="13583" width="11.85546875" style="208" bestFit="1" customWidth="1"/>
    <col min="13584" max="13584" width="15.42578125" style="208" bestFit="1" customWidth="1"/>
    <col min="13585" max="13585" width="16.5703125" style="208" bestFit="1" customWidth="1"/>
    <col min="13586" max="13824" width="9.140625" style="208"/>
    <col min="13825" max="13825" width="0" style="208" hidden="1" customWidth="1"/>
    <col min="13826" max="13826" width="45.7109375" style="208" customWidth="1"/>
    <col min="13827" max="13827" width="11.85546875" style="208" customWidth="1"/>
    <col min="13828" max="13828" width="15.42578125" style="208" customWidth="1"/>
    <col min="13829" max="13829" width="16.5703125" style="208" customWidth="1"/>
    <col min="13830" max="13830" width="11.85546875" style="208" bestFit="1" customWidth="1"/>
    <col min="13831" max="13831" width="15.42578125" style="208" bestFit="1" customWidth="1"/>
    <col min="13832" max="13832" width="16.5703125" style="208" bestFit="1" customWidth="1"/>
    <col min="13833" max="13833" width="11.85546875" style="208" bestFit="1" customWidth="1"/>
    <col min="13834" max="13834" width="15.42578125" style="208" bestFit="1" customWidth="1"/>
    <col min="13835" max="13835" width="16.5703125" style="208" bestFit="1" customWidth="1"/>
    <col min="13836" max="13838" width="16.5703125" style="208" customWidth="1"/>
    <col min="13839" max="13839" width="11.85546875" style="208" bestFit="1" customWidth="1"/>
    <col min="13840" max="13840" width="15.42578125" style="208" bestFit="1" customWidth="1"/>
    <col min="13841" max="13841" width="16.5703125" style="208" bestFit="1" customWidth="1"/>
    <col min="13842" max="14080" width="9.140625" style="208"/>
    <col min="14081" max="14081" width="0" style="208" hidden="1" customWidth="1"/>
    <col min="14082" max="14082" width="45.7109375" style="208" customWidth="1"/>
    <col min="14083" max="14083" width="11.85546875" style="208" customWidth="1"/>
    <col min="14084" max="14084" width="15.42578125" style="208" customWidth="1"/>
    <col min="14085" max="14085" width="16.5703125" style="208" customWidth="1"/>
    <col min="14086" max="14086" width="11.85546875" style="208" bestFit="1" customWidth="1"/>
    <col min="14087" max="14087" width="15.42578125" style="208" bestFit="1" customWidth="1"/>
    <col min="14088" max="14088" width="16.5703125" style="208" bestFit="1" customWidth="1"/>
    <col min="14089" max="14089" width="11.85546875" style="208" bestFit="1" customWidth="1"/>
    <col min="14090" max="14090" width="15.42578125" style="208" bestFit="1" customWidth="1"/>
    <col min="14091" max="14091" width="16.5703125" style="208" bestFit="1" customWidth="1"/>
    <col min="14092" max="14094" width="16.5703125" style="208" customWidth="1"/>
    <col min="14095" max="14095" width="11.85546875" style="208" bestFit="1" customWidth="1"/>
    <col min="14096" max="14096" width="15.42578125" style="208" bestFit="1" customWidth="1"/>
    <col min="14097" max="14097" width="16.5703125" style="208" bestFit="1" customWidth="1"/>
    <col min="14098" max="14336" width="9.140625" style="208"/>
    <col min="14337" max="14337" width="0" style="208" hidden="1" customWidth="1"/>
    <col min="14338" max="14338" width="45.7109375" style="208" customWidth="1"/>
    <col min="14339" max="14339" width="11.85546875" style="208" customWidth="1"/>
    <col min="14340" max="14340" width="15.42578125" style="208" customWidth="1"/>
    <col min="14341" max="14341" width="16.5703125" style="208" customWidth="1"/>
    <col min="14342" max="14342" width="11.85546875" style="208" bestFit="1" customWidth="1"/>
    <col min="14343" max="14343" width="15.42578125" style="208" bestFit="1" customWidth="1"/>
    <col min="14344" max="14344" width="16.5703125" style="208" bestFit="1" customWidth="1"/>
    <col min="14345" max="14345" width="11.85546875" style="208" bestFit="1" customWidth="1"/>
    <col min="14346" max="14346" width="15.42578125" style="208" bestFit="1" customWidth="1"/>
    <col min="14347" max="14347" width="16.5703125" style="208" bestFit="1" customWidth="1"/>
    <col min="14348" max="14350" width="16.5703125" style="208" customWidth="1"/>
    <col min="14351" max="14351" width="11.85546875" style="208" bestFit="1" customWidth="1"/>
    <col min="14352" max="14352" width="15.42578125" style="208" bestFit="1" customWidth="1"/>
    <col min="14353" max="14353" width="16.5703125" style="208" bestFit="1" customWidth="1"/>
    <col min="14354" max="14592" width="9.140625" style="208"/>
    <col min="14593" max="14593" width="0" style="208" hidden="1" customWidth="1"/>
    <col min="14594" max="14594" width="45.7109375" style="208" customWidth="1"/>
    <col min="14595" max="14595" width="11.85546875" style="208" customWidth="1"/>
    <col min="14596" max="14596" width="15.42578125" style="208" customWidth="1"/>
    <col min="14597" max="14597" width="16.5703125" style="208" customWidth="1"/>
    <col min="14598" max="14598" width="11.85546875" style="208" bestFit="1" customWidth="1"/>
    <col min="14599" max="14599" width="15.42578125" style="208" bestFit="1" customWidth="1"/>
    <col min="14600" max="14600" width="16.5703125" style="208" bestFit="1" customWidth="1"/>
    <col min="14601" max="14601" width="11.85546875" style="208" bestFit="1" customWidth="1"/>
    <col min="14602" max="14602" width="15.42578125" style="208" bestFit="1" customWidth="1"/>
    <col min="14603" max="14603" width="16.5703125" style="208" bestFit="1" customWidth="1"/>
    <col min="14604" max="14606" width="16.5703125" style="208" customWidth="1"/>
    <col min="14607" max="14607" width="11.85546875" style="208" bestFit="1" customWidth="1"/>
    <col min="14608" max="14608" width="15.42578125" style="208" bestFit="1" customWidth="1"/>
    <col min="14609" max="14609" width="16.5703125" style="208" bestFit="1" customWidth="1"/>
    <col min="14610" max="14848" width="9.140625" style="208"/>
    <col min="14849" max="14849" width="0" style="208" hidden="1" customWidth="1"/>
    <col min="14850" max="14850" width="45.7109375" style="208" customWidth="1"/>
    <col min="14851" max="14851" width="11.85546875" style="208" customWidth="1"/>
    <col min="14852" max="14852" width="15.42578125" style="208" customWidth="1"/>
    <col min="14853" max="14853" width="16.5703125" style="208" customWidth="1"/>
    <col min="14854" max="14854" width="11.85546875" style="208" bestFit="1" customWidth="1"/>
    <col min="14855" max="14855" width="15.42578125" style="208" bestFit="1" customWidth="1"/>
    <col min="14856" max="14856" width="16.5703125" style="208" bestFit="1" customWidth="1"/>
    <col min="14857" max="14857" width="11.85546875" style="208" bestFit="1" customWidth="1"/>
    <col min="14858" max="14858" width="15.42578125" style="208" bestFit="1" customWidth="1"/>
    <col min="14859" max="14859" width="16.5703125" style="208" bestFit="1" customWidth="1"/>
    <col min="14860" max="14862" width="16.5703125" style="208" customWidth="1"/>
    <col min="14863" max="14863" width="11.85546875" style="208" bestFit="1" customWidth="1"/>
    <col min="14864" max="14864" width="15.42578125" style="208" bestFit="1" customWidth="1"/>
    <col min="14865" max="14865" width="16.5703125" style="208" bestFit="1" customWidth="1"/>
    <col min="14866" max="15104" width="9.140625" style="208"/>
    <col min="15105" max="15105" width="0" style="208" hidden="1" customWidth="1"/>
    <col min="15106" max="15106" width="45.7109375" style="208" customWidth="1"/>
    <col min="15107" max="15107" width="11.85546875" style="208" customWidth="1"/>
    <col min="15108" max="15108" width="15.42578125" style="208" customWidth="1"/>
    <col min="15109" max="15109" width="16.5703125" style="208" customWidth="1"/>
    <col min="15110" max="15110" width="11.85546875" style="208" bestFit="1" customWidth="1"/>
    <col min="15111" max="15111" width="15.42578125" style="208" bestFit="1" customWidth="1"/>
    <col min="15112" max="15112" width="16.5703125" style="208" bestFit="1" customWidth="1"/>
    <col min="15113" max="15113" width="11.85546875" style="208" bestFit="1" customWidth="1"/>
    <col min="15114" max="15114" width="15.42578125" style="208" bestFit="1" customWidth="1"/>
    <col min="15115" max="15115" width="16.5703125" style="208" bestFit="1" customWidth="1"/>
    <col min="15116" max="15118" width="16.5703125" style="208" customWidth="1"/>
    <col min="15119" max="15119" width="11.85546875" style="208" bestFit="1" customWidth="1"/>
    <col min="15120" max="15120" width="15.42578125" style="208" bestFit="1" customWidth="1"/>
    <col min="15121" max="15121" width="16.5703125" style="208" bestFit="1" customWidth="1"/>
    <col min="15122" max="15360" width="9.140625" style="208"/>
    <col min="15361" max="15361" width="0" style="208" hidden="1" customWidth="1"/>
    <col min="15362" max="15362" width="45.7109375" style="208" customWidth="1"/>
    <col min="15363" max="15363" width="11.85546875" style="208" customWidth="1"/>
    <col min="15364" max="15364" width="15.42578125" style="208" customWidth="1"/>
    <col min="15365" max="15365" width="16.5703125" style="208" customWidth="1"/>
    <col min="15366" max="15366" width="11.85546875" style="208" bestFit="1" customWidth="1"/>
    <col min="15367" max="15367" width="15.42578125" style="208" bestFit="1" customWidth="1"/>
    <col min="15368" max="15368" width="16.5703125" style="208" bestFit="1" customWidth="1"/>
    <col min="15369" max="15369" width="11.85546875" style="208" bestFit="1" customWidth="1"/>
    <col min="15370" max="15370" width="15.42578125" style="208" bestFit="1" customWidth="1"/>
    <col min="15371" max="15371" width="16.5703125" style="208" bestFit="1" customWidth="1"/>
    <col min="15372" max="15374" width="16.5703125" style="208" customWidth="1"/>
    <col min="15375" max="15375" width="11.85546875" style="208" bestFit="1" customWidth="1"/>
    <col min="15376" max="15376" width="15.42578125" style="208" bestFit="1" customWidth="1"/>
    <col min="15377" max="15377" width="16.5703125" style="208" bestFit="1" customWidth="1"/>
    <col min="15378" max="15616" width="9.140625" style="208"/>
    <col min="15617" max="15617" width="0" style="208" hidden="1" customWidth="1"/>
    <col min="15618" max="15618" width="45.7109375" style="208" customWidth="1"/>
    <col min="15619" max="15619" width="11.85546875" style="208" customWidth="1"/>
    <col min="15620" max="15620" width="15.42578125" style="208" customWidth="1"/>
    <col min="15621" max="15621" width="16.5703125" style="208" customWidth="1"/>
    <col min="15622" max="15622" width="11.85546875" style="208" bestFit="1" customWidth="1"/>
    <col min="15623" max="15623" width="15.42578125" style="208" bestFit="1" customWidth="1"/>
    <col min="15624" max="15624" width="16.5703125" style="208" bestFit="1" customWidth="1"/>
    <col min="15625" max="15625" width="11.85546875" style="208" bestFit="1" customWidth="1"/>
    <col min="15626" max="15626" width="15.42578125" style="208" bestFit="1" customWidth="1"/>
    <col min="15627" max="15627" width="16.5703125" style="208" bestFit="1" customWidth="1"/>
    <col min="15628" max="15630" width="16.5703125" style="208" customWidth="1"/>
    <col min="15631" max="15631" width="11.85546875" style="208" bestFit="1" customWidth="1"/>
    <col min="15632" max="15632" width="15.42578125" style="208" bestFit="1" customWidth="1"/>
    <col min="15633" max="15633" width="16.5703125" style="208" bestFit="1" customWidth="1"/>
    <col min="15634" max="15872" width="9.140625" style="208"/>
    <col min="15873" max="15873" width="0" style="208" hidden="1" customWidth="1"/>
    <col min="15874" max="15874" width="45.7109375" style="208" customWidth="1"/>
    <col min="15875" max="15875" width="11.85546875" style="208" customWidth="1"/>
    <col min="15876" max="15876" width="15.42578125" style="208" customWidth="1"/>
    <col min="15877" max="15877" width="16.5703125" style="208" customWidth="1"/>
    <col min="15878" max="15878" width="11.85546875" style="208" bestFit="1" customWidth="1"/>
    <col min="15879" max="15879" width="15.42578125" style="208" bestFit="1" customWidth="1"/>
    <col min="15880" max="15880" width="16.5703125" style="208" bestFit="1" customWidth="1"/>
    <col min="15881" max="15881" width="11.85546875" style="208" bestFit="1" customWidth="1"/>
    <col min="15882" max="15882" width="15.42578125" style="208" bestFit="1" customWidth="1"/>
    <col min="15883" max="15883" width="16.5703125" style="208" bestFit="1" customWidth="1"/>
    <col min="15884" max="15886" width="16.5703125" style="208" customWidth="1"/>
    <col min="15887" max="15887" width="11.85546875" style="208" bestFit="1" customWidth="1"/>
    <col min="15888" max="15888" width="15.42578125" style="208" bestFit="1" customWidth="1"/>
    <col min="15889" max="15889" width="16.5703125" style="208" bestFit="1" customWidth="1"/>
    <col min="15890" max="16128" width="9.140625" style="208"/>
    <col min="16129" max="16129" width="0" style="208" hidden="1" customWidth="1"/>
    <col min="16130" max="16130" width="45.7109375" style="208" customWidth="1"/>
    <col min="16131" max="16131" width="11.85546875" style="208" customWidth="1"/>
    <col min="16132" max="16132" width="15.42578125" style="208" customWidth="1"/>
    <col min="16133" max="16133" width="16.5703125" style="208" customWidth="1"/>
    <col min="16134" max="16134" width="11.85546875" style="208" bestFit="1" customWidth="1"/>
    <col min="16135" max="16135" width="15.42578125" style="208" bestFit="1" customWidth="1"/>
    <col min="16136" max="16136" width="16.5703125" style="208" bestFit="1" customWidth="1"/>
    <col min="16137" max="16137" width="11.85546875" style="208" bestFit="1" customWidth="1"/>
    <col min="16138" max="16138" width="15.42578125" style="208" bestFit="1" customWidth="1"/>
    <col min="16139" max="16139" width="16.5703125" style="208" bestFit="1" customWidth="1"/>
    <col min="16140" max="16142" width="16.5703125" style="208" customWidth="1"/>
    <col min="16143" max="16143" width="11.85546875" style="208" bestFit="1" customWidth="1"/>
    <col min="16144" max="16144" width="15.42578125" style="208" bestFit="1" customWidth="1"/>
    <col min="16145" max="16145" width="16.5703125" style="208" bestFit="1" customWidth="1"/>
    <col min="16146" max="16384" width="9.140625" style="208"/>
  </cols>
  <sheetData>
    <row r="1" spans="1:17" s="256" customFormat="1" ht="30" customHeight="1">
      <c r="A1" s="153"/>
      <c r="B1" s="1012" t="s">
        <v>1344</v>
      </c>
      <c r="C1" s="1012"/>
      <c r="D1" s="1012"/>
      <c r="E1" s="1012"/>
      <c r="F1" s="1012"/>
      <c r="G1" s="1012"/>
      <c r="H1" s="1012"/>
      <c r="I1" s="1012"/>
      <c r="J1" s="1012"/>
      <c r="K1" s="1012"/>
      <c r="L1" s="1012"/>
      <c r="M1" s="1012"/>
      <c r="N1" s="1012"/>
      <c r="O1" s="1012"/>
      <c r="P1" s="1012"/>
      <c r="Q1" s="1012"/>
    </row>
    <row r="2" spans="1:17" s="256" customFormat="1" ht="15" customHeight="1">
      <c r="A2" s="153"/>
      <c r="B2" s="1013" t="s">
        <v>1343</v>
      </c>
      <c r="C2" s="1013"/>
      <c r="D2" s="1013"/>
      <c r="E2" s="1013"/>
      <c r="F2" s="1013"/>
      <c r="G2" s="1013"/>
      <c r="H2" s="1013"/>
      <c r="I2" s="1013"/>
      <c r="J2" s="1013"/>
      <c r="K2" s="1013"/>
      <c r="L2" s="1013"/>
      <c r="M2" s="1013"/>
      <c r="N2" s="1013"/>
      <c r="O2" s="1013"/>
      <c r="P2" s="1013"/>
      <c r="Q2" s="1013"/>
    </row>
    <row r="3" spans="1:17" s="582" customFormat="1" ht="30" customHeight="1">
      <c r="A3" s="153"/>
      <c r="B3" s="1014" t="s">
        <v>2</v>
      </c>
      <c r="C3" s="1014"/>
      <c r="D3" s="1014"/>
      <c r="E3" s="1014"/>
      <c r="F3" s="1014"/>
      <c r="G3" s="1014"/>
      <c r="H3" s="1014"/>
      <c r="I3" s="1014"/>
      <c r="J3" s="1014"/>
      <c r="K3" s="1014"/>
      <c r="L3" s="1014"/>
      <c r="M3" s="1014"/>
      <c r="N3" s="1014"/>
      <c r="O3" s="1014"/>
      <c r="P3" s="1014"/>
      <c r="Q3" s="1014"/>
    </row>
    <row r="4" spans="1:17" s="263" customFormat="1" ht="15" customHeight="1">
      <c r="A4" s="153"/>
      <c r="B4" s="153"/>
      <c r="C4" s="153"/>
      <c r="D4" s="153"/>
      <c r="E4" s="153"/>
      <c r="F4" s="153"/>
      <c r="G4" s="153"/>
      <c r="H4" s="153"/>
      <c r="I4" s="153"/>
      <c r="J4" s="153"/>
      <c r="K4" s="153"/>
      <c r="L4" s="153"/>
      <c r="M4" s="153"/>
      <c r="N4" s="153"/>
      <c r="O4" s="153"/>
      <c r="P4" s="153"/>
      <c r="Q4" s="153"/>
    </row>
    <row r="5" spans="1:17" s="263" customFormat="1" ht="15" customHeight="1">
      <c r="A5" s="153"/>
      <c r="B5" s="278"/>
      <c r="C5" s="1073" t="str">
        <f>"DIC-20"</f>
        <v>DIC-20</v>
      </c>
      <c r="D5" s="1073"/>
      <c r="E5" s="1073"/>
      <c r="F5" s="1073" t="str">
        <f>"DIC-21"</f>
        <v>DIC-21</v>
      </c>
      <c r="G5" s="1073"/>
      <c r="H5" s="1073"/>
      <c r="I5" s="1073" t="str">
        <f>"DIC-22"</f>
        <v>DIC-22</v>
      </c>
      <c r="J5" s="1073"/>
      <c r="K5" s="1073"/>
      <c r="L5" s="1073" t="str">
        <f>UPPER("dic-23")</f>
        <v>DIC-23</v>
      </c>
      <c r="M5" s="1073"/>
      <c r="N5" s="1073"/>
      <c r="O5" s="1073" t="str">
        <f>UPPER("AGO-24")</f>
        <v>AGO-24</v>
      </c>
      <c r="P5" s="1073"/>
      <c r="Q5" s="1073"/>
    </row>
    <row r="6" spans="1:17" s="263" customFormat="1" ht="15" customHeight="1" thickBot="1">
      <c r="A6" s="153"/>
      <c r="B6" s="581"/>
      <c r="C6" s="579" t="s">
        <v>1342</v>
      </c>
      <c r="D6" s="580" t="s">
        <v>1341</v>
      </c>
      <c r="E6" s="579" t="s">
        <v>1340</v>
      </c>
      <c r="F6" s="579" t="s">
        <v>1342</v>
      </c>
      <c r="G6" s="580" t="s">
        <v>1341</v>
      </c>
      <c r="H6" s="579" t="s">
        <v>1340</v>
      </c>
      <c r="I6" s="579" t="s">
        <v>1342</v>
      </c>
      <c r="J6" s="580" t="s">
        <v>1341</v>
      </c>
      <c r="K6" s="579" t="s">
        <v>1340</v>
      </c>
      <c r="L6" s="579" t="s">
        <v>1342</v>
      </c>
      <c r="M6" s="580" t="s">
        <v>1341</v>
      </c>
      <c r="N6" s="579" t="s">
        <v>1340</v>
      </c>
      <c r="O6" s="579" t="s">
        <v>1342</v>
      </c>
      <c r="P6" s="580" t="s">
        <v>1341</v>
      </c>
      <c r="Q6" s="579" t="s">
        <v>1340</v>
      </c>
    </row>
    <row r="7" spans="1:17" s="180" customFormat="1" ht="15" customHeight="1" thickTop="1" thickBot="1">
      <c r="A7" s="153"/>
      <c r="B7" s="578" t="s">
        <v>1339</v>
      </c>
      <c r="C7" s="578"/>
      <c r="D7" s="578"/>
      <c r="E7" s="578"/>
      <c r="F7" s="187"/>
      <c r="G7" s="187"/>
      <c r="H7" s="187"/>
      <c r="I7" s="187"/>
      <c r="J7" s="187"/>
      <c r="K7" s="187"/>
      <c r="L7" s="187"/>
      <c r="M7" s="187"/>
      <c r="N7" s="187"/>
      <c r="O7" s="187"/>
      <c r="P7" s="187"/>
      <c r="Q7" s="187"/>
    </row>
    <row r="8" spans="1:17" s="180" customFormat="1" ht="15" customHeight="1" thickTop="1">
      <c r="A8" s="153" t="s">
        <v>1336</v>
      </c>
      <c r="B8" s="153" t="s">
        <v>342</v>
      </c>
      <c r="C8" s="231">
        <v>22844367</v>
      </c>
      <c r="D8" s="570">
        <v>0.11923491855993945</v>
      </c>
      <c r="E8" s="231">
        <v>3</v>
      </c>
      <c r="F8" s="231">
        <v>23533738.546309996</v>
      </c>
      <c r="G8" s="570">
        <v>0.1150730887827143</v>
      </c>
      <c r="H8" s="231">
        <v>3</v>
      </c>
      <c r="I8" s="231">
        <v>23374378.329400003</v>
      </c>
      <c r="J8" s="570">
        <v>0.10725447736420544</v>
      </c>
      <c r="K8" s="231">
        <v>3</v>
      </c>
      <c r="L8" s="283">
        <v>24361720.393380001</v>
      </c>
      <c r="M8" s="570">
        <v>0.11540592330267457</v>
      </c>
      <c r="N8" s="283">
        <v>3</v>
      </c>
      <c r="O8" s="496">
        <v>25019059.615180001</v>
      </c>
      <c r="P8" s="577">
        <v>0.11732192924673417</v>
      </c>
      <c r="Q8" s="208">
        <v>3</v>
      </c>
    </row>
    <row r="9" spans="1:17" s="180" customFormat="1" ht="15" customHeight="1">
      <c r="A9" s="153" t="s">
        <v>1336</v>
      </c>
      <c r="B9" s="153" t="s">
        <v>403</v>
      </c>
      <c r="C9" s="231">
        <v>26238688</v>
      </c>
      <c r="D9" s="570">
        <v>0.1369513905462848</v>
      </c>
      <c r="E9" s="231">
        <v>2</v>
      </c>
      <c r="F9" s="231">
        <v>29705597.856970005</v>
      </c>
      <c r="G9" s="570">
        <v>0.14525167315903134</v>
      </c>
      <c r="H9" s="231">
        <v>1</v>
      </c>
      <c r="I9" s="231">
        <v>33921879.979089998</v>
      </c>
      <c r="J9" s="570">
        <v>0.15565220418257827</v>
      </c>
      <c r="K9" s="231">
        <v>1</v>
      </c>
      <c r="L9" s="283">
        <v>37032786.246859998</v>
      </c>
      <c r="M9" s="570">
        <v>0.17543107876941319</v>
      </c>
      <c r="N9" s="283">
        <v>1</v>
      </c>
      <c r="O9" s="496">
        <v>34884601.973050006</v>
      </c>
      <c r="P9" s="577">
        <v>0.16358443792185715</v>
      </c>
      <c r="Q9" s="208">
        <v>1</v>
      </c>
    </row>
    <row r="10" spans="1:17" s="180" customFormat="1" ht="15" customHeight="1">
      <c r="A10" s="153" t="s">
        <v>1336</v>
      </c>
      <c r="B10" s="153" t="s">
        <v>340</v>
      </c>
      <c r="C10" s="231">
        <v>28656871</v>
      </c>
      <c r="D10" s="570">
        <v>0.14957296386753419</v>
      </c>
      <c r="E10" s="231">
        <v>1</v>
      </c>
      <c r="F10" s="231">
        <v>29450236.437630009</v>
      </c>
      <c r="G10" s="570">
        <v>0.14400303061031064</v>
      </c>
      <c r="H10" s="231">
        <v>2</v>
      </c>
      <c r="I10" s="231">
        <v>29834779.571079992</v>
      </c>
      <c r="J10" s="570">
        <v>0.13689834420741134</v>
      </c>
      <c r="K10" s="231">
        <v>2</v>
      </c>
      <c r="L10" s="283">
        <v>30862099.07003</v>
      </c>
      <c r="M10" s="570">
        <v>0.14619940549039659</v>
      </c>
      <c r="N10" s="283">
        <v>2</v>
      </c>
      <c r="O10" s="496">
        <v>30783801.789979998</v>
      </c>
      <c r="P10" s="577">
        <v>0.14435454693741645</v>
      </c>
      <c r="Q10" s="208">
        <v>2</v>
      </c>
    </row>
    <row r="11" spans="1:17" s="180" customFormat="1" ht="15" customHeight="1">
      <c r="A11" s="153" t="s">
        <v>1336</v>
      </c>
      <c r="B11" s="153" t="s">
        <v>339</v>
      </c>
      <c r="C11" s="231">
        <v>18160773</v>
      </c>
      <c r="D11" s="570">
        <v>9.4789156978634909E-2</v>
      </c>
      <c r="E11" s="231">
        <v>4</v>
      </c>
      <c r="F11" s="231">
        <v>18788879.70411</v>
      </c>
      <c r="G11" s="570">
        <v>9.1872118748331941E-2</v>
      </c>
      <c r="H11" s="231">
        <v>4</v>
      </c>
      <c r="I11" s="231">
        <v>19210351.320550002</v>
      </c>
      <c r="J11" s="570">
        <v>8.814763592137223E-2</v>
      </c>
      <c r="K11" s="231">
        <v>5</v>
      </c>
      <c r="L11" s="283">
        <v>20254125.813849997</v>
      </c>
      <c r="M11" s="570">
        <v>9.594749683076842E-2</v>
      </c>
      <c r="N11" s="283">
        <v>4</v>
      </c>
      <c r="O11" s="496">
        <v>19383008.92557</v>
      </c>
      <c r="P11" s="577">
        <v>9.0892784810136823E-2</v>
      </c>
      <c r="Q11" s="208">
        <v>4</v>
      </c>
    </row>
    <row r="12" spans="1:17" s="180" customFormat="1" ht="15" customHeight="1">
      <c r="A12" s="153" t="s">
        <v>1336</v>
      </c>
      <c r="B12" s="153" t="s">
        <v>334</v>
      </c>
      <c r="C12" s="231">
        <v>17080761</v>
      </c>
      <c r="D12" s="570">
        <v>8.9152093677044755E-2</v>
      </c>
      <c r="E12" s="231">
        <v>5</v>
      </c>
      <c r="F12" s="231">
        <v>16632418.634089999</v>
      </c>
      <c r="G12" s="570">
        <v>8.1327655713758634E-2</v>
      </c>
      <c r="H12" s="231">
        <v>6</v>
      </c>
      <c r="I12" s="231">
        <v>16755710.978510002</v>
      </c>
      <c r="J12" s="570">
        <v>7.6884398743788968E-2</v>
      </c>
      <c r="K12" s="231">
        <v>6</v>
      </c>
      <c r="L12" s="283">
        <v>17436258.56755</v>
      </c>
      <c r="M12" s="570">
        <v>8.2598744523768586E-2</v>
      </c>
      <c r="N12" s="283">
        <v>5</v>
      </c>
      <c r="O12" s="496">
        <v>18385422.069009997</v>
      </c>
      <c r="P12" s="577">
        <v>8.6214798650665309E-2</v>
      </c>
      <c r="Q12" s="208">
        <v>5</v>
      </c>
    </row>
    <row r="13" spans="1:17" s="180" customFormat="1" ht="15" customHeight="1">
      <c r="A13" s="153" t="s">
        <v>1336</v>
      </c>
      <c r="B13" s="153" t="s">
        <v>337</v>
      </c>
      <c r="C13" s="231">
        <v>9627691</v>
      </c>
      <c r="D13" s="570">
        <v>5.0251204259906257E-2</v>
      </c>
      <c r="E13" s="231">
        <v>8</v>
      </c>
      <c r="F13" s="231">
        <v>10186040.968289997</v>
      </c>
      <c r="G13" s="570">
        <v>4.9806756983462243E-2</v>
      </c>
      <c r="H13" s="231">
        <v>9</v>
      </c>
      <c r="I13" s="231">
        <v>11485124.891730001</v>
      </c>
      <c r="J13" s="570">
        <v>5.2700056889887249E-2</v>
      </c>
      <c r="K13" s="231">
        <v>8</v>
      </c>
      <c r="L13" s="283">
        <v>13156868.512360001</v>
      </c>
      <c r="M13" s="570">
        <v>6.232649147608614E-2</v>
      </c>
      <c r="N13" s="283">
        <v>8</v>
      </c>
      <c r="O13" s="496">
        <v>14082558.95702</v>
      </c>
      <c r="P13" s="577">
        <v>6.6037373545647399E-2</v>
      </c>
      <c r="Q13" s="208">
        <v>8</v>
      </c>
    </row>
    <row r="14" spans="1:17" s="180" customFormat="1" ht="15" customHeight="1">
      <c r="A14" s="153" t="s">
        <v>1336</v>
      </c>
      <c r="B14" s="153" t="s">
        <v>335</v>
      </c>
      <c r="C14" s="231">
        <v>8068322</v>
      </c>
      <c r="D14" s="570">
        <v>4.2112163431158665E-2</v>
      </c>
      <c r="E14" s="231">
        <v>10</v>
      </c>
      <c r="F14" s="231">
        <v>8041442.4690700006</v>
      </c>
      <c r="G14" s="570">
        <v>3.9320298445716925E-2</v>
      </c>
      <c r="H14" s="231">
        <v>10</v>
      </c>
      <c r="I14" s="231">
        <v>8459639.3927499987</v>
      </c>
      <c r="J14" s="570">
        <v>3.8817468810189132E-2</v>
      </c>
      <c r="K14" s="231">
        <v>10</v>
      </c>
      <c r="L14" s="283">
        <v>9376850.0180799998</v>
      </c>
      <c r="M14" s="570">
        <v>4.4419852807328117E-2</v>
      </c>
      <c r="N14" s="283">
        <v>9</v>
      </c>
      <c r="O14" s="496">
        <v>9440568.8997999988</v>
      </c>
      <c r="P14" s="577">
        <v>4.4269679738052216E-2</v>
      </c>
      <c r="Q14" s="208">
        <v>9</v>
      </c>
    </row>
    <row r="15" spans="1:17" s="180" customFormat="1" ht="15" customHeight="1">
      <c r="A15" s="153" t="s">
        <v>1336</v>
      </c>
      <c r="B15" s="153" t="s">
        <v>344</v>
      </c>
      <c r="C15" s="231">
        <v>9181639</v>
      </c>
      <c r="D15" s="570">
        <v>4.79230603505785E-2</v>
      </c>
      <c r="E15" s="231">
        <v>9</v>
      </c>
      <c r="F15" s="231">
        <v>10477933.529379999</v>
      </c>
      <c r="G15" s="570">
        <v>5.1234026115870884E-2</v>
      </c>
      <c r="H15" s="231">
        <v>8</v>
      </c>
      <c r="I15" s="231">
        <v>11364671.477059999</v>
      </c>
      <c r="J15" s="570">
        <v>5.2147350509631762E-2</v>
      </c>
      <c r="K15" s="231">
        <v>9</v>
      </c>
      <c r="L15" s="283">
        <v>13523286.014899999</v>
      </c>
      <c r="M15" s="570">
        <v>6.4062278173908166E-2</v>
      </c>
      <c r="N15" s="283">
        <v>7</v>
      </c>
      <c r="O15" s="496">
        <v>14862734.01684</v>
      </c>
      <c r="P15" s="577">
        <v>6.9695850106162596E-2</v>
      </c>
      <c r="Q15" s="208">
        <v>7</v>
      </c>
    </row>
    <row r="16" spans="1:17" s="180" customFormat="1" ht="15" customHeight="1">
      <c r="A16" s="153" t="s">
        <v>1336</v>
      </c>
      <c r="B16" s="153" t="s">
        <v>341</v>
      </c>
      <c r="C16" s="231">
        <v>61880</v>
      </c>
      <c r="D16" s="570">
        <v>3.2297926051043802E-4</v>
      </c>
      <c r="E16" s="231">
        <v>46</v>
      </c>
      <c r="F16" s="231">
        <v>64629.939869999995</v>
      </c>
      <c r="G16" s="570">
        <v>3.1602147674272162E-4</v>
      </c>
      <c r="H16" s="231">
        <v>46</v>
      </c>
      <c r="I16" s="231">
        <v>67998.854350000009</v>
      </c>
      <c r="J16" s="570">
        <v>3.1201606656210856E-4</v>
      </c>
      <c r="K16" s="231">
        <v>49</v>
      </c>
      <c r="L16" s="283">
        <v>66350.278219999993</v>
      </c>
      <c r="M16" s="570">
        <v>3.1431339805743742E-4</v>
      </c>
      <c r="N16" s="283">
        <v>52</v>
      </c>
      <c r="O16" s="496">
        <v>68969.064530000003</v>
      </c>
      <c r="P16" s="577">
        <v>3.2341678038500839E-4</v>
      </c>
      <c r="Q16" s="208">
        <v>53</v>
      </c>
    </row>
    <row r="17" spans="1:17" s="180" customFormat="1" ht="15" customHeight="1">
      <c r="A17" s="153" t="s">
        <v>1336</v>
      </c>
      <c r="B17" s="153" t="s">
        <v>338</v>
      </c>
      <c r="C17" s="231">
        <v>10483735</v>
      </c>
      <c r="D17" s="570">
        <v>5.4719278889583008E-2</v>
      </c>
      <c r="E17" s="231">
        <v>7</v>
      </c>
      <c r="F17" s="231">
        <v>12114577.549849998</v>
      </c>
      <c r="G17" s="570">
        <v>5.923673602541786E-2</v>
      </c>
      <c r="H17" s="231">
        <v>7</v>
      </c>
      <c r="I17" s="231">
        <v>13612317.602320001</v>
      </c>
      <c r="J17" s="570">
        <v>6.2460784606881224E-2</v>
      </c>
      <c r="K17" s="231">
        <v>7</v>
      </c>
      <c r="L17" s="283">
        <v>14878611.20238</v>
      </c>
      <c r="M17" s="570">
        <v>7.0482701366968173E-2</v>
      </c>
      <c r="N17" s="283">
        <v>6</v>
      </c>
      <c r="O17" s="496">
        <v>16111498.995379999</v>
      </c>
      <c r="P17" s="577">
        <v>7.5551686365059309E-2</v>
      </c>
      <c r="Q17" s="208">
        <v>6</v>
      </c>
    </row>
    <row r="18" spans="1:17" s="180" customFormat="1" ht="15" customHeight="1">
      <c r="A18" s="153"/>
      <c r="B18" s="153" t="s">
        <v>336</v>
      </c>
      <c r="C18" s="231">
        <v>2972417</v>
      </c>
      <c r="D18" s="570">
        <v>1.5514367236403597E-2</v>
      </c>
      <c r="E18" s="231">
        <v>14</v>
      </c>
      <c r="F18" s="231">
        <v>3092769.27147</v>
      </c>
      <c r="G18" s="570">
        <v>1.5122735907853489E-2</v>
      </c>
      <c r="H18" s="231">
        <v>14</v>
      </c>
      <c r="I18" s="231">
        <v>3235302.3067799998</v>
      </c>
      <c r="J18" s="570">
        <v>1.4845342756878543E-2</v>
      </c>
      <c r="K18" s="231">
        <v>14</v>
      </c>
      <c r="L18" s="283">
        <v>3616391.19833</v>
      </c>
      <c r="M18" s="570">
        <v>1.7131506253571072E-2</v>
      </c>
      <c r="N18" s="283">
        <v>12</v>
      </c>
      <c r="O18" s="496">
        <v>3545154.2945599998</v>
      </c>
      <c r="P18" s="577">
        <v>1.6624299542528257E-2</v>
      </c>
      <c r="Q18" s="208">
        <v>12</v>
      </c>
    </row>
    <row r="19" spans="1:17" s="180" customFormat="1" ht="15" customHeight="1">
      <c r="A19" s="153" t="s">
        <v>1336</v>
      </c>
      <c r="B19" s="153" t="s">
        <v>452</v>
      </c>
      <c r="C19" s="231">
        <v>15751115</v>
      </c>
      <c r="D19" s="570">
        <v>8.2212079426549248E-2</v>
      </c>
      <c r="E19" s="231">
        <v>6</v>
      </c>
      <c r="F19" s="231">
        <v>17935451.161219999</v>
      </c>
      <c r="G19" s="570">
        <v>8.7699103131096662E-2</v>
      </c>
      <c r="H19" s="231">
        <v>5</v>
      </c>
      <c r="I19" s="231">
        <v>20112102.529790003</v>
      </c>
      <c r="J19" s="570">
        <v>9.2285365417173512E-2</v>
      </c>
      <c r="K19" s="231">
        <v>4</v>
      </c>
      <c r="L19" s="231" t="s">
        <v>1338</v>
      </c>
      <c r="M19" s="570" t="s">
        <v>1338</v>
      </c>
      <c r="N19" s="231" t="s">
        <v>1338</v>
      </c>
      <c r="O19" s="570"/>
      <c r="P19" s="231">
        <v>0</v>
      </c>
      <c r="Q19" s="570"/>
    </row>
    <row r="20" spans="1:17" s="180" customFormat="1" ht="15" customHeight="1">
      <c r="A20" s="153" t="s">
        <v>1336</v>
      </c>
      <c r="B20" s="153" t="s">
        <v>343</v>
      </c>
      <c r="C20" s="231">
        <v>6399976</v>
      </c>
      <c r="D20" s="570">
        <v>3.3404323137759387E-2</v>
      </c>
      <c r="E20" s="231">
        <v>11</v>
      </c>
      <c r="F20" s="231">
        <v>7141485.3032399993</v>
      </c>
      <c r="G20" s="570">
        <v>3.4919771489899547E-2</v>
      </c>
      <c r="H20" s="231">
        <v>11</v>
      </c>
      <c r="I20" s="231">
        <v>7152620.1047200002</v>
      </c>
      <c r="J20" s="570">
        <v>3.2820146927781159E-2</v>
      </c>
      <c r="K20" s="231">
        <v>11</v>
      </c>
      <c r="L20" s="283">
        <v>7645623.8504900001</v>
      </c>
      <c r="M20" s="570">
        <v>3.6218717949431697E-2</v>
      </c>
      <c r="N20" s="283">
        <v>10</v>
      </c>
      <c r="O20" s="496">
        <v>7807858.7032700004</v>
      </c>
      <c r="P20" s="577">
        <v>3.6613408355194492E-2</v>
      </c>
      <c r="Q20" s="208">
        <v>10</v>
      </c>
    </row>
    <row r="21" spans="1:17" s="180" customFormat="1" ht="15" customHeight="1">
      <c r="A21" s="153" t="s">
        <v>1336</v>
      </c>
      <c r="B21" s="272" t="s">
        <v>345</v>
      </c>
      <c r="C21" s="231">
        <v>175528236</v>
      </c>
      <c r="D21" s="570">
        <v>0.91615998484133232</v>
      </c>
      <c r="E21" s="574"/>
      <c r="F21" s="231">
        <v>187165201.37150002</v>
      </c>
      <c r="G21" s="570">
        <v>0.91518301659020695</v>
      </c>
      <c r="H21" s="574"/>
      <c r="I21" s="283">
        <f>SUM(I8:I20)</f>
        <v>198586877.33813</v>
      </c>
      <c r="J21" s="572">
        <f>I21/$I$91</f>
        <v>0.91122559240434076</v>
      </c>
      <c r="K21" s="574"/>
      <c r="L21" s="283">
        <v>192210971.16643003</v>
      </c>
      <c r="M21" s="572">
        <f>SUM(M8:M20)</f>
        <v>0.9105385103423721</v>
      </c>
      <c r="N21" s="574"/>
      <c r="O21" s="283">
        <f>SUM(O8:O20)</f>
        <v>194375237.30418998</v>
      </c>
      <c r="P21" s="502">
        <f>SUM(P8:P20)</f>
        <v>0.9114842119998392</v>
      </c>
      <c r="Q21" s="574"/>
    </row>
    <row r="22" spans="1:17" s="180" customFormat="1" ht="15" customHeight="1">
      <c r="A22" s="153"/>
      <c r="B22" s="153"/>
      <c r="C22" s="231"/>
      <c r="D22" s="570"/>
      <c r="E22" s="574"/>
      <c r="F22" s="231"/>
      <c r="G22" s="570"/>
      <c r="H22" s="574"/>
      <c r="I22" s="231"/>
      <c r="J22" s="570"/>
      <c r="K22" s="574"/>
      <c r="L22" s="283"/>
      <c r="M22" s="570"/>
      <c r="N22" s="153"/>
      <c r="O22" s="283"/>
      <c r="P22" s="570"/>
      <c r="Q22" s="153"/>
    </row>
    <row r="23" spans="1:17" s="180" customFormat="1" ht="15" customHeight="1">
      <c r="A23" s="902"/>
      <c r="B23" s="504" t="s">
        <v>346</v>
      </c>
      <c r="C23" s="568"/>
      <c r="D23" s="569"/>
      <c r="E23" s="568"/>
      <c r="F23" s="568"/>
      <c r="G23" s="569"/>
      <c r="H23" s="568"/>
      <c r="I23" s="568"/>
      <c r="J23" s="569"/>
      <c r="K23" s="568"/>
      <c r="L23" s="565"/>
      <c r="M23" s="569"/>
      <c r="N23" s="565"/>
      <c r="O23" s="565"/>
      <c r="P23" s="569"/>
      <c r="Q23" s="565"/>
    </row>
    <row r="24" spans="1:17" s="180" customFormat="1" ht="15" customHeight="1">
      <c r="A24" s="153" t="s">
        <v>1336</v>
      </c>
      <c r="B24" s="153" t="s">
        <v>348</v>
      </c>
      <c r="C24" s="231">
        <v>3071552</v>
      </c>
      <c r="D24" s="570">
        <v>1.6031796922743324E-2</v>
      </c>
      <c r="E24" s="231">
        <v>13</v>
      </c>
      <c r="F24" s="231">
        <v>3705616.4035200002</v>
      </c>
      <c r="G24" s="570">
        <v>1.8119378889071579E-2</v>
      </c>
      <c r="H24" s="231">
        <v>13</v>
      </c>
      <c r="I24" s="231">
        <v>3936892.0321000004</v>
      </c>
      <c r="J24" s="570">
        <v>1.806462150101722E-2</v>
      </c>
      <c r="K24" s="231">
        <v>13</v>
      </c>
      <c r="L24" s="283">
        <v>3044829.6521000001</v>
      </c>
      <c r="M24" s="570">
        <v>1.4423914716443763E-2</v>
      </c>
      <c r="N24" s="283">
        <v>13</v>
      </c>
      <c r="O24" s="283">
        <v>3283820.3582899999</v>
      </c>
      <c r="P24" s="570">
        <v>1.5398825761641753E-2</v>
      </c>
      <c r="Q24" s="283">
        <v>13</v>
      </c>
    </row>
    <row r="25" spans="1:17" s="180" customFormat="1" ht="15" customHeight="1">
      <c r="A25" s="153" t="s">
        <v>1336</v>
      </c>
      <c r="B25" s="153" t="s">
        <v>347</v>
      </c>
      <c r="C25" s="231">
        <v>434477</v>
      </c>
      <c r="D25" s="570">
        <v>2.2677288327212922E-3</v>
      </c>
      <c r="E25" s="231">
        <v>19</v>
      </c>
      <c r="F25" s="231">
        <v>441334.44633000001</v>
      </c>
      <c r="G25" s="570">
        <v>2.1579961817569E-3</v>
      </c>
      <c r="H25" s="231">
        <v>19</v>
      </c>
      <c r="I25" s="231">
        <v>414426.53825999994</v>
      </c>
      <c r="J25" s="570">
        <v>1.9016164254955031E-3</v>
      </c>
      <c r="K25" s="231">
        <v>20</v>
      </c>
      <c r="L25" s="283">
        <v>359751.08048</v>
      </c>
      <c r="M25" s="570">
        <v>1.7042066377714045E-3</v>
      </c>
      <c r="N25" s="283">
        <v>20</v>
      </c>
      <c r="O25" s="283">
        <v>476679.22049000004</v>
      </c>
      <c r="P25" s="570">
        <v>2.2352928783056429E-3</v>
      </c>
      <c r="Q25" s="283">
        <v>19</v>
      </c>
    </row>
    <row r="26" spans="1:17" s="180" customFormat="1" ht="15" customHeight="1">
      <c r="A26" s="153" t="s">
        <v>1336</v>
      </c>
      <c r="B26" s="272" t="s">
        <v>345</v>
      </c>
      <c r="C26" s="231">
        <v>3506029</v>
      </c>
      <c r="D26" s="570">
        <v>1.8299525755464615E-2</v>
      </c>
      <c r="E26" s="574"/>
      <c r="F26" s="231">
        <v>4146950.8498500003</v>
      </c>
      <c r="G26" s="570">
        <v>2.0277375070828475E-2</v>
      </c>
      <c r="H26" s="574"/>
      <c r="I26" s="283">
        <f>SUM(I24:I25)</f>
        <v>4351318.5703600002</v>
      </c>
      <c r="J26" s="572">
        <f>I26/$I$91</f>
        <v>1.9966237926512719E-2</v>
      </c>
      <c r="K26" s="574"/>
      <c r="L26" s="283">
        <v>3404580.7325800001</v>
      </c>
      <c r="M26" s="572">
        <f>SUM(M24:M25)</f>
        <v>1.6128121354215166E-2</v>
      </c>
      <c r="N26" s="574"/>
      <c r="O26" s="283">
        <f>SUM(O24:O25)</f>
        <v>3760499.5787800001</v>
      </c>
      <c r="P26" s="572">
        <f>SUM(P24:P25)</f>
        <v>1.7634118639947394E-2</v>
      </c>
      <c r="Q26" s="574"/>
    </row>
    <row r="27" spans="1:17" s="180" customFormat="1" ht="15" customHeight="1">
      <c r="A27" s="153"/>
      <c r="B27" s="272"/>
      <c r="C27" s="231"/>
      <c r="D27" s="570"/>
      <c r="E27" s="574"/>
      <c r="F27" s="231"/>
      <c r="G27" s="570"/>
      <c r="H27" s="574"/>
      <c r="I27" s="231"/>
      <c r="J27" s="570"/>
      <c r="K27" s="574"/>
      <c r="L27" s="283"/>
      <c r="M27" s="570"/>
      <c r="N27" s="574"/>
      <c r="O27" s="283"/>
      <c r="P27" s="570"/>
      <c r="Q27" s="574"/>
    </row>
    <row r="28" spans="1:17" s="180" customFormat="1" ht="15" customHeight="1">
      <c r="A28" s="153"/>
      <c r="B28" s="504" t="s">
        <v>404</v>
      </c>
      <c r="C28" s="568"/>
      <c r="D28" s="569"/>
      <c r="E28" s="568"/>
      <c r="F28" s="568"/>
      <c r="G28" s="569"/>
      <c r="H28" s="568"/>
      <c r="I28" s="568"/>
      <c r="J28" s="569"/>
      <c r="K28" s="568"/>
      <c r="L28" s="565"/>
      <c r="M28" s="569"/>
      <c r="N28" s="565"/>
      <c r="O28" s="565"/>
      <c r="P28" s="569"/>
      <c r="Q28" s="565"/>
    </row>
    <row r="29" spans="1:17" s="180" customFormat="1" ht="15" customHeight="1">
      <c r="A29" s="153"/>
      <c r="B29" s="281" t="s">
        <v>405</v>
      </c>
      <c r="C29" s="388">
        <v>4017968.2406000001</v>
      </c>
      <c r="D29" s="572">
        <v>2.0971564497469515E-2</v>
      </c>
      <c r="E29" s="388">
        <v>12</v>
      </c>
      <c r="F29" s="388">
        <v>3999937.96324</v>
      </c>
      <c r="G29" s="572">
        <v>1.9558525113360578E-2</v>
      </c>
      <c r="H29" s="388">
        <v>12</v>
      </c>
      <c r="I29" s="388">
        <v>4354856.0021200003</v>
      </c>
      <c r="J29" s="572">
        <v>1.9982469605031982E-2</v>
      </c>
      <c r="K29" s="388">
        <v>12</v>
      </c>
      <c r="L29" s="571">
        <v>4531811.8392200004</v>
      </c>
      <c r="M29" s="572">
        <v>2.1468021186274441E-2</v>
      </c>
      <c r="N29" s="575">
        <v>11</v>
      </c>
      <c r="O29" s="571">
        <v>4220590.5340599995</v>
      </c>
      <c r="P29" s="572">
        <v>1.9791624131067914E-2</v>
      </c>
      <c r="Q29" s="575">
        <v>11</v>
      </c>
    </row>
    <row r="30" spans="1:17" s="180" customFormat="1" ht="15" customHeight="1">
      <c r="A30" s="153"/>
      <c r="B30" s="576" t="s">
        <v>345</v>
      </c>
      <c r="C30" s="388">
        <v>4017968.2406000001</v>
      </c>
      <c r="D30" s="572">
        <v>2.0971564497469515E-2</v>
      </c>
      <c r="E30" s="575"/>
      <c r="F30" s="388">
        <v>3999937.96324</v>
      </c>
      <c r="G30" s="572">
        <v>1.9558525113360571E-2</v>
      </c>
      <c r="H30" s="575"/>
      <c r="I30" s="388">
        <f>SUM(I29)</f>
        <v>4354856.0021200003</v>
      </c>
      <c r="J30" s="572">
        <f>I30/$I$91</f>
        <v>1.9982469605031979E-2</v>
      </c>
      <c r="K30" s="575"/>
      <c r="L30" s="388">
        <v>4531811.8392200004</v>
      </c>
      <c r="M30" s="572">
        <f>M29</f>
        <v>2.1468021186274441E-2</v>
      </c>
      <c r="N30" s="575"/>
      <c r="O30" s="388">
        <v>4220590.5340599995</v>
      </c>
      <c r="P30" s="572">
        <v>1.9791624131067914E-2</v>
      </c>
      <c r="Q30" s="575">
        <v>11</v>
      </c>
    </row>
    <row r="31" spans="1:17" s="180" customFormat="1" ht="15" customHeight="1">
      <c r="A31" s="153"/>
      <c r="B31" s="153"/>
      <c r="C31" s="231"/>
      <c r="D31" s="570"/>
      <c r="E31" s="574"/>
      <c r="F31" s="231"/>
      <c r="G31" s="570"/>
      <c r="H31" s="574"/>
      <c r="I31" s="231"/>
      <c r="J31" s="570"/>
      <c r="K31" s="574"/>
      <c r="L31" s="283"/>
      <c r="M31" s="570"/>
      <c r="N31" s="153"/>
      <c r="O31" s="283"/>
      <c r="P31" s="570"/>
      <c r="Q31" s="153"/>
    </row>
    <row r="32" spans="1:17" s="180" customFormat="1" ht="15" customHeight="1">
      <c r="A32" s="902"/>
      <c r="B32" s="504" t="s">
        <v>1337</v>
      </c>
      <c r="C32" s="568"/>
      <c r="D32" s="569"/>
      <c r="E32" s="568"/>
      <c r="F32" s="568"/>
      <c r="G32" s="569"/>
      <c r="H32" s="568"/>
      <c r="I32" s="568"/>
      <c r="J32" s="569"/>
      <c r="K32" s="568"/>
      <c r="L32" s="565"/>
      <c r="M32" s="569"/>
      <c r="N32" s="565"/>
      <c r="O32" s="565"/>
      <c r="P32" s="569"/>
      <c r="Q32" s="565"/>
    </row>
    <row r="33" spans="1:17" s="180" customFormat="1" ht="15" customHeight="1">
      <c r="A33" s="153" t="s">
        <v>1336</v>
      </c>
      <c r="B33" s="153" t="s">
        <v>350</v>
      </c>
      <c r="C33" s="231">
        <v>1527721</v>
      </c>
      <c r="D33" s="570">
        <v>7.9738558313876343E-3</v>
      </c>
      <c r="E33" s="231">
        <v>15</v>
      </c>
      <c r="F33" s="231">
        <v>1511571.7435600003</v>
      </c>
      <c r="G33" s="570">
        <v>7.3911431074088953E-3</v>
      </c>
      <c r="H33" s="231">
        <v>15</v>
      </c>
      <c r="I33" s="231">
        <v>1518667.9480799995</v>
      </c>
      <c r="J33" s="570">
        <v>6.9684821031675203E-3</v>
      </c>
      <c r="K33" s="231">
        <v>15</v>
      </c>
      <c r="L33" s="283">
        <v>1377465.83504</v>
      </c>
      <c r="M33" s="570">
        <v>6.5253074882953817E-3</v>
      </c>
      <c r="N33" s="283">
        <v>14</v>
      </c>
      <c r="O33" s="283">
        <v>1279389.2897999999</v>
      </c>
      <c r="P33" s="570">
        <v>5.9994429065540703E-3</v>
      </c>
      <c r="Q33" s="283">
        <v>14</v>
      </c>
    </row>
    <row r="34" spans="1:17" s="180" customFormat="1" ht="15" customHeight="1">
      <c r="A34" s="153" t="s">
        <v>1336</v>
      </c>
      <c r="B34" s="153" t="s">
        <v>352</v>
      </c>
      <c r="C34" s="231">
        <v>719872</v>
      </c>
      <c r="D34" s="570">
        <v>3.757332356531513E-3</v>
      </c>
      <c r="E34" s="231">
        <v>17</v>
      </c>
      <c r="F34" s="231">
        <v>735049.65483999997</v>
      </c>
      <c r="G34" s="570">
        <v>3.5941775262209388E-3</v>
      </c>
      <c r="H34" s="231">
        <v>17</v>
      </c>
      <c r="I34" s="231">
        <v>801028.22201999999</v>
      </c>
      <c r="J34" s="570">
        <v>3.6755571462053572E-3</v>
      </c>
      <c r="K34" s="231">
        <v>17</v>
      </c>
      <c r="L34" s="283">
        <v>762277.10519000003</v>
      </c>
      <c r="M34" s="570">
        <v>3.6110460064572069E-3</v>
      </c>
      <c r="N34" s="283">
        <v>17</v>
      </c>
      <c r="O34" s="283">
        <v>680455.24498000008</v>
      </c>
      <c r="P34" s="570">
        <v>3.1908602215678589E-3</v>
      </c>
      <c r="Q34" s="283">
        <v>18</v>
      </c>
    </row>
    <row r="35" spans="1:17" s="180" customFormat="1" ht="15" customHeight="1">
      <c r="A35" s="153" t="s">
        <v>1336</v>
      </c>
      <c r="B35" s="153" t="s">
        <v>351</v>
      </c>
      <c r="C35" s="231">
        <v>165502</v>
      </c>
      <c r="D35" s="570">
        <v>8.6382859684871539E-4</v>
      </c>
      <c r="E35" s="231">
        <v>32</v>
      </c>
      <c r="F35" s="231">
        <v>160193.27019000004</v>
      </c>
      <c r="G35" s="570">
        <v>7.8329817282080691E-4</v>
      </c>
      <c r="H35" s="231">
        <v>34</v>
      </c>
      <c r="I35" s="231">
        <v>160465.53902999999</v>
      </c>
      <c r="J35" s="570">
        <v>7.3630396843456659E-4</v>
      </c>
      <c r="K35" s="231">
        <v>36</v>
      </c>
      <c r="L35" s="283">
        <v>153040.11694000001</v>
      </c>
      <c r="M35" s="570">
        <v>7.2497901267306838E-4</v>
      </c>
      <c r="N35" s="283">
        <v>38</v>
      </c>
      <c r="O35" s="283">
        <v>148437.93247</v>
      </c>
      <c r="P35" s="570">
        <v>6.960703111403314E-4</v>
      </c>
      <c r="Q35" s="283">
        <v>39</v>
      </c>
    </row>
    <row r="36" spans="1:17" s="180" customFormat="1" ht="15" customHeight="1">
      <c r="A36" s="153" t="s">
        <v>1336</v>
      </c>
      <c r="B36" s="272" t="s">
        <v>345</v>
      </c>
      <c r="C36" s="231">
        <v>2413096</v>
      </c>
      <c r="D36" s="570">
        <v>1.2595022004212926E-2</v>
      </c>
      <c r="E36" s="574"/>
      <c r="F36" s="231">
        <v>2406814.6685900004</v>
      </c>
      <c r="G36" s="570">
        <v>1.1768618806450637E-2</v>
      </c>
      <c r="H36" s="574"/>
      <c r="I36" s="283">
        <f>SUM(I33:I35)</f>
        <v>2480161.7091299999</v>
      </c>
      <c r="J36" s="572">
        <f>I36/$I$91</f>
        <v>1.1380343217807443E-2</v>
      </c>
      <c r="K36" s="574"/>
      <c r="L36" s="283">
        <v>2292783.0571699999</v>
      </c>
      <c r="M36" s="572">
        <f>SUM(M33:M35)</f>
        <v>1.0861332507425657E-2</v>
      </c>
      <c r="N36" s="574"/>
      <c r="O36" s="283">
        <f>SUM(O33:O35)</f>
        <v>2108282.4672499998</v>
      </c>
      <c r="P36" s="572">
        <f>SUM(P33:P35)</f>
        <v>9.8863734392622624E-3</v>
      </c>
      <c r="Q36" s="574"/>
    </row>
    <row r="37" spans="1:17" s="180" customFormat="1" ht="15" customHeight="1">
      <c r="A37" s="153"/>
      <c r="B37" s="153"/>
      <c r="C37" s="231"/>
      <c r="D37" s="570"/>
      <c r="E37" s="574"/>
      <c r="F37" s="231"/>
      <c r="G37" s="570"/>
      <c r="H37" s="574"/>
      <c r="I37" s="231"/>
      <c r="J37" s="570"/>
      <c r="K37" s="574"/>
      <c r="L37" s="283"/>
      <c r="M37" s="570"/>
      <c r="N37" s="153"/>
      <c r="O37" s="283"/>
      <c r="P37" s="570"/>
      <c r="Q37" s="153"/>
    </row>
    <row r="38" spans="1:17" s="183" customFormat="1" ht="15" customHeight="1">
      <c r="A38" s="153"/>
      <c r="B38" s="504" t="s">
        <v>353</v>
      </c>
      <c r="C38" s="568"/>
      <c r="D38" s="569"/>
      <c r="E38" s="568"/>
      <c r="F38" s="568"/>
      <c r="G38" s="569"/>
      <c r="H38" s="568"/>
      <c r="I38" s="568"/>
      <c r="J38" s="569"/>
      <c r="K38" s="568"/>
      <c r="L38" s="565"/>
      <c r="M38" s="569"/>
      <c r="N38" s="565"/>
      <c r="O38" s="565"/>
      <c r="P38" s="569"/>
      <c r="Q38" s="565"/>
    </row>
    <row r="39" spans="1:17" s="180" customFormat="1" ht="15" customHeight="1">
      <c r="A39" s="153" t="s">
        <v>1336</v>
      </c>
      <c r="B39" s="573" t="s">
        <v>365</v>
      </c>
      <c r="C39" s="231">
        <v>1012965.9227999998</v>
      </c>
      <c r="D39" s="570">
        <v>5.400448517137264E-3</v>
      </c>
      <c r="E39" s="231">
        <v>15</v>
      </c>
      <c r="F39" s="231">
        <v>1042177.2927100002</v>
      </c>
      <c r="G39" s="570">
        <v>5.0959417219390638E-3</v>
      </c>
      <c r="H39" s="231">
        <v>16</v>
      </c>
      <c r="I39" s="231">
        <v>1173602.8252900001</v>
      </c>
      <c r="J39" s="570">
        <v>5.3851339225270819E-3</v>
      </c>
      <c r="K39" s="231">
        <v>16</v>
      </c>
      <c r="L39" s="283">
        <v>1086785.5247200001</v>
      </c>
      <c r="M39" s="570">
        <v>5.1483017162603601E-3</v>
      </c>
      <c r="N39" s="283">
        <v>15</v>
      </c>
      <c r="O39" s="283">
        <v>1001561.79386</v>
      </c>
      <c r="P39" s="570">
        <v>4.9562204279196536E-3</v>
      </c>
      <c r="Q39" s="283">
        <v>15</v>
      </c>
    </row>
    <row r="40" spans="1:17" s="180" customFormat="1" ht="15" customHeight="1">
      <c r="A40" s="153" t="s">
        <v>1336</v>
      </c>
      <c r="B40" s="573" t="s">
        <v>379</v>
      </c>
      <c r="C40" s="231">
        <v>703389.98992999992</v>
      </c>
      <c r="D40" s="570">
        <v>3.7499992276015231E-3</v>
      </c>
      <c r="E40" s="231">
        <v>17</v>
      </c>
      <c r="F40" s="231">
        <v>734160.63234000001</v>
      </c>
      <c r="G40" s="570">
        <v>3.589830466578417E-3</v>
      </c>
      <c r="H40" s="231">
        <v>18</v>
      </c>
      <c r="I40" s="231">
        <v>749936.27587999986</v>
      </c>
      <c r="J40" s="570">
        <v>3.4411192542733449E-3</v>
      </c>
      <c r="K40" s="231">
        <v>18</v>
      </c>
      <c r="L40" s="283">
        <v>760413.91759000008</v>
      </c>
      <c r="M40" s="570">
        <v>3.6022197461688522E-3</v>
      </c>
      <c r="N40" s="283">
        <v>18</v>
      </c>
      <c r="O40" s="283">
        <v>740938.91369000007</v>
      </c>
      <c r="P40" s="570">
        <v>3.6006794305528072E-3</v>
      </c>
      <c r="Q40" s="283">
        <v>17</v>
      </c>
    </row>
    <row r="41" spans="1:17" s="180" customFormat="1" ht="15" customHeight="1">
      <c r="A41" s="153" t="s">
        <v>1336</v>
      </c>
      <c r="B41" s="573" t="s">
        <v>362</v>
      </c>
      <c r="C41" s="231">
        <v>385494.48707999993</v>
      </c>
      <c r="D41" s="570">
        <v>2.0551956233248484E-3</v>
      </c>
      <c r="E41" s="231">
        <v>19</v>
      </c>
      <c r="F41" s="231">
        <v>380901.18541999999</v>
      </c>
      <c r="G41" s="570">
        <v>1.8624952359789597E-3</v>
      </c>
      <c r="H41" s="231">
        <v>20</v>
      </c>
      <c r="I41" s="231">
        <v>383572.67802999989</v>
      </c>
      <c r="J41" s="570">
        <v>1.7600419798780721E-3</v>
      </c>
      <c r="K41" s="231">
        <v>21</v>
      </c>
      <c r="L41" s="283">
        <v>362025.41947000002</v>
      </c>
      <c r="M41" s="570">
        <v>1.7149805973607096E-3</v>
      </c>
      <c r="N41" s="283">
        <v>19</v>
      </c>
      <c r="O41" s="283">
        <v>341169.67465</v>
      </c>
      <c r="P41" s="570">
        <v>1.7016164102118536E-3</v>
      </c>
      <c r="Q41" s="283">
        <v>21</v>
      </c>
    </row>
    <row r="42" spans="1:17" s="180" customFormat="1" ht="15" customHeight="1">
      <c r="A42" s="153" t="s">
        <v>1336</v>
      </c>
      <c r="B42" s="573" t="s">
        <v>380</v>
      </c>
      <c r="C42" s="231">
        <v>101009.78748000003</v>
      </c>
      <c r="D42" s="570">
        <v>5.3851580268847758E-4</v>
      </c>
      <c r="E42" s="231">
        <v>38</v>
      </c>
      <c r="F42" s="231">
        <v>92148.310669999992</v>
      </c>
      <c r="G42" s="570">
        <v>4.5057825020192909E-4</v>
      </c>
      <c r="H42" s="231">
        <v>43</v>
      </c>
      <c r="I42" s="231">
        <v>91385.698099999994</v>
      </c>
      <c r="J42" s="570">
        <v>4.1932774211797216E-4</v>
      </c>
      <c r="K42" s="231">
        <v>45</v>
      </c>
      <c r="L42" s="283">
        <v>84458.541629999992</v>
      </c>
      <c r="M42" s="570">
        <v>4.0009555237552759E-4</v>
      </c>
      <c r="N42" s="283">
        <v>46</v>
      </c>
      <c r="O42" s="283">
        <v>82646.824040000007</v>
      </c>
      <c r="P42" s="570">
        <v>3.9369394450462715E-4</v>
      </c>
      <c r="Q42" s="283">
        <v>46</v>
      </c>
    </row>
    <row r="43" spans="1:17" s="180" customFormat="1" ht="15" customHeight="1">
      <c r="A43" s="153" t="s">
        <v>1336</v>
      </c>
      <c r="B43" s="573" t="s">
        <v>369</v>
      </c>
      <c r="C43" s="231">
        <v>187356.23733999999</v>
      </c>
      <c r="D43" s="570">
        <v>9.9885661634344222E-4</v>
      </c>
      <c r="E43" s="231">
        <v>29</v>
      </c>
      <c r="F43" s="231">
        <v>190738.77317999999</v>
      </c>
      <c r="G43" s="570">
        <v>9.3265673608367884E-4</v>
      </c>
      <c r="H43" s="231">
        <v>30</v>
      </c>
      <c r="I43" s="231">
        <v>203936.13613</v>
      </c>
      <c r="J43" s="570">
        <v>9.3577092781059923E-4</v>
      </c>
      <c r="K43" s="231">
        <v>32</v>
      </c>
      <c r="L43" s="283">
        <v>201401.55136000001</v>
      </c>
      <c r="M43" s="570">
        <v>9.5407596893722741E-4</v>
      </c>
      <c r="N43" s="283">
        <v>31</v>
      </c>
      <c r="O43" s="283">
        <v>199690.46085</v>
      </c>
      <c r="P43" s="570">
        <v>9.3440138558843657E-4</v>
      </c>
      <c r="Q43" s="283">
        <v>32</v>
      </c>
    </row>
    <row r="44" spans="1:17" s="180" customFormat="1" ht="15" customHeight="1">
      <c r="A44" s="153" t="s">
        <v>1336</v>
      </c>
      <c r="B44" s="573" t="s">
        <v>355</v>
      </c>
      <c r="C44" s="231">
        <v>101583.14547999998</v>
      </c>
      <c r="D44" s="570">
        <v>5.4157255937810995E-4</v>
      </c>
      <c r="E44" s="231">
        <v>37</v>
      </c>
      <c r="F44" s="231">
        <v>104371.91561999999</v>
      </c>
      <c r="G44" s="570">
        <v>5.1034809828145262E-4</v>
      </c>
      <c r="H44" s="231">
        <v>39</v>
      </c>
      <c r="I44" s="231">
        <v>109509.30911999999</v>
      </c>
      <c r="J44" s="570">
        <v>5.024888170569072E-4</v>
      </c>
      <c r="K44" s="231">
        <v>41</v>
      </c>
      <c r="L44" s="283">
        <v>105544.22985999999</v>
      </c>
      <c r="M44" s="570">
        <v>4.9998231239748153E-4</v>
      </c>
      <c r="N44" s="283">
        <v>43</v>
      </c>
      <c r="O44" s="283">
        <v>99246.211980000007</v>
      </c>
      <c r="P44" s="570">
        <v>4.8240311448181813E-4</v>
      </c>
      <c r="Q44" s="283">
        <v>44</v>
      </c>
    </row>
    <row r="45" spans="1:17" s="180" customFormat="1" ht="15" customHeight="1">
      <c r="A45" s="153" t="s">
        <v>1336</v>
      </c>
      <c r="B45" s="573" t="s">
        <v>378</v>
      </c>
      <c r="C45" s="231">
        <v>272859.53914000001</v>
      </c>
      <c r="D45" s="570">
        <v>1.4547023353581373E-3</v>
      </c>
      <c r="E45" s="231">
        <v>20</v>
      </c>
      <c r="F45" s="231">
        <v>279649.74834999995</v>
      </c>
      <c r="G45" s="570">
        <v>1.367405363861705E-3</v>
      </c>
      <c r="H45" s="231">
        <v>22</v>
      </c>
      <c r="I45" s="231">
        <v>284032.55074999999</v>
      </c>
      <c r="J45" s="570">
        <v>1.3032972409279637E-3</v>
      </c>
      <c r="K45" s="231">
        <v>23</v>
      </c>
      <c r="L45" s="283">
        <v>278794.52739</v>
      </c>
      <c r="M45" s="570">
        <v>1.320700645341894E-3</v>
      </c>
      <c r="N45" s="283">
        <v>25</v>
      </c>
      <c r="O45" s="283">
        <v>279900.02961000003</v>
      </c>
      <c r="P45" s="570">
        <v>1.333289279294331E-3</v>
      </c>
      <c r="Q45" s="283">
        <v>25</v>
      </c>
    </row>
    <row r="46" spans="1:17" s="180" customFormat="1" ht="15" customHeight="1">
      <c r="A46" s="153" t="s">
        <v>1336</v>
      </c>
      <c r="B46" s="573" t="s">
        <v>376</v>
      </c>
      <c r="C46" s="231">
        <v>168857.75279999999</v>
      </c>
      <c r="D46" s="570">
        <v>9.0023522034703022E-4</v>
      </c>
      <c r="E46" s="231">
        <v>30</v>
      </c>
      <c r="F46" s="231">
        <v>163455.36465</v>
      </c>
      <c r="G46" s="570">
        <v>7.9924885930755026E-4</v>
      </c>
      <c r="H46" s="231">
        <v>32</v>
      </c>
      <c r="I46" s="231">
        <v>174131.00868999999</v>
      </c>
      <c r="J46" s="570">
        <v>7.9900864385586709E-4</v>
      </c>
      <c r="K46" s="231">
        <v>34</v>
      </c>
      <c r="L46" s="283">
        <v>171812.46686000002</v>
      </c>
      <c r="M46" s="570">
        <v>8.1390706619703852E-4</v>
      </c>
      <c r="N46" s="283">
        <v>34</v>
      </c>
      <c r="O46" s="283">
        <v>166410.37119000001</v>
      </c>
      <c r="P46" s="570">
        <v>8.0603162824074547E-4</v>
      </c>
      <c r="Q46" s="283">
        <v>35</v>
      </c>
    </row>
    <row r="47" spans="1:17" s="180" customFormat="1" ht="15" customHeight="1">
      <c r="A47" s="153" t="s">
        <v>1336</v>
      </c>
      <c r="B47" s="573" t="s">
        <v>363</v>
      </c>
      <c r="C47" s="231">
        <v>161156.84122999999</v>
      </c>
      <c r="D47" s="570">
        <v>8.5917917341323533E-4</v>
      </c>
      <c r="E47" s="231">
        <v>32</v>
      </c>
      <c r="F47" s="231">
        <v>160356.00071999998</v>
      </c>
      <c r="G47" s="570">
        <v>7.8409387745096988E-4</v>
      </c>
      <c r="H47" s="231">
        <v>33</v>
      </c>
      <c r="I47" s="231">
        <v>172069.43083999999</v>
      </c>
      <c r="J47" s="570">
        <v>7.8954899313355212E-4</v>
      </c>
      <c r="K47" s="231">
        <v>35</v>
      </c>
      <c r="L47" s="283">
        <v>168609.71617</v>
      </c>
      <c r="M47" s="570">
        <v>7.9873505065300617E-4</v>
      </c>
      <c r="N47" s="283">
        <v>35</v>
      </c>
      <c r="O47" s="283">
        <v>167827.38325000001</v>
      </c>
      <c r="P47" s="570">
        <v>8.0616207564884702E-4</v>
      </c>
      <c r="Q47" s="283">
        <v>34</v>
      </c>
    </row>
    <row r="48" spans="1:17" s="180" customFormat="1" ht="15" customHeight="1">
      <c r="A48" s="153" t="s">
        <v>1336</v>
      </c>
      <c r="B48" s="573" t="s">
        <v>377</v>
      </c>
      <c r="C48" s="231">
        <v>142094.20292000001</v>
      </c>
      <c r="D48" s="570">
        <v>7.5755009145023894E-4</v>
      </c>
      <c r="E48" s="231">
        <v>34</v>
      </c>
      <c r="F48" s="231">
        <v>144736.14222000001</v>
      </c>
      <c r="G48" s="570">
        <v>7.0771734422795751E-4</v>
      </c>
      <c r="H48" s="231">
        <v>36</v>
      </c>
      <c r="I48" s="231">
        <v>152754.52456999998</v>
      </c>
      <c r="J48" s="570">
        <v>7.0092160171660825E-4</v>
      </c>
      <c r="K48" s="231">
        <v>38</v>
      </c>
      <c r="L48" s="283">
        <v>151065.00339</v>
      </c>
      <c r="M48" s="570">
        <v>7.1562253869730959E-4</v>
      </c>
      <c r="N48" s="283">
        <v>39</v>
      </c>
      <c r="O48" s="283">
        <v>156917.17733000001</v>
      </c>
      <c r="P48" s="570">
        <v>7.2552509643280551E-4</v>
      </c>
      <c r="Q48" s="283">
        <v>36</v>
      </c>
    </row>
    <row r="49" spans="1:17" s="180" customFormat="1" ht="15" customHeight="1">
      <c r="A49" s="153" t="s">
        <v>1336</v>
      </c>
      <c r="B49" s="573" t="s">
        <v>367</v>
      </c>
      <c r="C49" s="231">
        <v>100566.55936000001</v>
      </c>
      <c r="D49" s="570">
        <v>5.3615281042039499E-4</v>
      </c>
      <c r="E49" s="231">
        <v>39</v>
      </c>
      <c r="F49" s="231">
        <v>108328.87628</v>
      </c>
      <c r="G49" s="570">
        <v>5.2969647696943136E-4</v>
      </c>
      <c r="H49" s="231">
        <v>38</v>
      </c>
      <c r="I49" s="231">
        <v>114701.97467999998</v>
      </c>
      <c r="J49" s="570">
        <v>5.2631561676538981E-4</v>
      </c>
      <c r="K49" s="231">
        <v>39</v>
      </c>
      <c r="L49" s="283">
        <v>117033.07842000001</v>
      </c>
      <c r="M49" s="570">
        <v>5.544070884125488E-4</v>
      </c>
      <c r="N49" s="283">
        <v>41</v>
      </c>
      <c r="O49" s="283">
        <v>118859.57441</v>
      </c>
      <c r="P49" s="570">
        <v>5.5824358780758715E-4</v>
      </c>
      <c r="Q49" s="283">
        <v>41</v>
      </c>
    </row>
    <row r="50" spans="1:17" s="180" customFormat="1" ht="15" customHeight="1">
      <c r="A50" s="153" t="s">
        <v>1336</v>
      </c>
      <c r="B50" s="573" t="s">
        <v>383</v>
      </c>
      <c r="C50" s="231">
        <v>47063.085529999997</v>
      </c>
      <c r="D50" s="570">
        <v>2.509085100906938E-4</v>
      </c>
      <c r="E50" s="231">
        <v>48</v>
      </c>
      <c r="F50" s="231">
        <v>50448.003290000001</v>
      </c>
      <c r="G50" s="570">
        <v>2.4667596056093127E-4</v>
      </c>
      <c r="H50" s="231">
        <v>52</v>
      </c>
      <c r="I50" s="231">
        <v>52346.040809999991</v>
      </c>
      <c r="J50" s="570">
        <v>2.4019236661795032E-4</v>
      </c>
      <c r="K50" s="231">
        <v>55</v>
      </c>
      <c r="L50" s="283">
        <v>54094.995990000003</v>
      </c>
      <c r="M50" s="570">
        <v>2.5625788562850659E-4</v>
      </c>
      <c r="N50" s="283">
        <v>57</v>
      </c>
      <c r="O50" s="283">
        <v>53103.83311</v>
      </c>
      <c r="P50" s="570">
        <v>2.5394898938409764E-4</v>
      </c>
      <c r="Q50" s="283">
        <v>58</v>
      </c>
    </row>
    <row r="51" spans="1:17" s="180" customFormat="1" ht="15" customHeight="1">
      <c r="A51" s="153" t="s">
        <v>1336</v>
      </c>
      <c r="B51" s="573" t="s">
        <v>358</v>
      </c>
      <c r="C51" s="231">
        <v>126625.02434999998</v>
      </c>
      <c r="D51" s="570">
        <v>6.7507890402986764E-4</v>
      </c>
      <c r="E51" s="231">
        <v>35</v>
      </c>
      <c r="F51" s="231">
        <v>129756.89051000001</v>
      </c>
      <c r="G51" s="570">
        <v>6.3447319058311611E-4</v>
      </c>
      <c r="H51" s="231">
        <v>37</v>
      </c>
      <c r="I51" s="231">
        <v>154358.25612999997</v>
      </c>
      <c r="J51" s="570">
        <v>7.0828040236047094E-4</v>
      </c>
      <c r="K51" s="231">
        <v>37</v>
      </c>
      <c r="L51" s="283">
        <v>153062.78591000001</v>
      </c>
      <c r="M51" s="570">
        <v>7.2508639972828975E-4</v>
      </c>
      <c r="N51" s="283">
        <v>37</v>
      </c>
      <c r="O51" s="283">
        <v>154109.84437999999</v>
      </c>
      <c r="P51" s="570">
        <v>6.9014331177999651E-4</v>
      </c>
      <c r="Q51" s="283">
        <v>37</v>
      </c>
    </row>
    <row r="52" spans="1:17" s="180" customFormat="1" ht="15" customHeight="1">
      <c r="A52" s="153" t="s">
        <v>1336</v>
      </c>
      <c r="B52" s="573" t="s">
        <v>381</v>
      </c>
      <c r="C52" s="231">
        <v>203108.50115</v>
      </c>
      <c r="D52" s="570">
        <v>1.0828370226133039E-3</v>
      </c>
      <c r="E52" s="231">
        <v>28</v>
      </c>
      <c r="F52" s="231">
        <v>230072.17077999999</v>
      </c>
      <c r="G52" s="570">
        <v>1.1249855301358374E-3</v>
      </c>
      <c r="H52" s="231">
        <v>28</v>
      </c>
      <c r="I52" s="231">
        <v>254498.82788999999</v>
      </c>
      <c r="J52" s="570">
        <v>1.1677803101531935E-3</v>
      </c>
      <c r="K52" s="231">
        <v>27</v>
      </c>
      <c r="L52" s="283">
        <v>242390.30958999999</v>
      </c>
      <c r="M52" s="570">
        <v>1.1482472102198693E-3</v>
      </c>
      <c r="N52" s="283">
        <v>29</v>
      </c>
      <c r="O52" s="283">
        <v>248735.77081000002</v>
      </c>
      <c r="P52" s="570">
        <v>1.1711118255421881E-3</v>
      </c>
      <c r="Q52" s="283">
        <v>30</v>
      </c>
    </row>
    <row r="53" spans="1:17" s="180" customFormat="1" ht="15" customHeight="1">
      <c r="A53" s="153" t="s">
        <v>1336</v>
      </c>
      <c r="B53" s="573" t="s">
        <v>382</v>
      </c>
      <c r="C53" s="231">
        <v>84595.531369999997</v>
      </c>
      <c r="D53" s="570">
        <v>4.5100610164726802E-4</v>
      </c>
      <c r="E53" s="231">
        <v>42</v>
      </c>
      <c r="F53" s="231">
        <v>82663.339459999988</v>
      </c>
      <c r="G53" s="570">
        <v>4.0419951900280319E-4</v>
      </c>
      <c r="H53" s="231">
        <v>44</v>
      </c>
      <c r="I53" s="231">
        <v>83101.194429999989</v>
      </c>
      <c r="J53" s="570">
        <v>3.813138921312076E-4</v>
      </c>
      <c r="K53" s="231">
        <v>46</v>
      </c>
      <c r="L53" s="283">
        <v>81436.520170000003</v>
      </c>
      <c r="M53" s="570">
        <v>3.8577968423484543E-4</v>
      </c>
      <c r="N53" s="283">
        <v>47</v>
      </c>
      <c r="O53" s="283">
        <v>79694.950379999995</v>
      </c>
      <c r="P53" s="570">
        <v>3.8374739329754257E-4</v>
      </c>
      <c r="Q53" s="283">
        <v>47</v>
      </c>
    </row>
    <row r="54" spans="1:17" s="180" customFormat="1" ht="15" customHeight="1">
      <c r="A54" s="153" t="s">
        <v>1336</v>
      </c>
      <c r="B54" s="573" t="s">
        <v>360</v>
      </c>
      <c r="C54" s="231">
        <v>220681.60548</v>
      </c>
      <c r="D54" s="570">
        <v>1.1765249178172423E-3</v>
      </c>
      <c r="E54" s="231">
        <v>26</v>
      </c>
      <c r="F54" s="231">
        <v>240079.48277999999</v>
      </c>
      <c r="G54" s="570">
        <v>1.1739183548116212E-3</v>
      </c>
      <c r="H54" s="231">
        <v>27</v>
      </c>
      <c r="I54" s="231">
        <v>248406.20793999999</v>
      </c>
      <c r="J54" s="570">
        <v>1.1398240257418102E-3</v>
      </c>
      <c r="K54" s="231">
        <v>28</v>
      </c>
      <c r="L54" s="283">
        <v>254525.17463999998</v>
      </c>
      <c r="M54" s="570">
        <v>1.2057322844525231E-3</v>
      </c>
      <c r="N54" s="283">
        <v>27</v>
      </c>
      <c r="O54" s="283">
        <v>253448.51074999999</v>
      </c>
      <c r="P54" s="570">
        <v>1.2184742275778134E-3</v>
      </c>
      <c r="Q54" s="283">
        <v>29</v>
      </c>
    </row>
    <row r="55" spans="1:17" s="180" customFormat="1" ht="15" customHeight="1">
      <c r="A55" s="153" t="s">
        <v>1336</v>
      </c>
      <c r="B55" s="573" t="s">
        <v>372</v>
      </c>
      <c r="C55" s="231">
        <v>73052.792159999997</v>
      </c>
      <c r="D55" s="570">
        <v>3.8946803067441631E-4</v>
      </c>
      <c r="E55" s="231">
        <v>43</v>
      </c>
      <c r="F55" s="231">
        <v>71601.298110000018</v>
      </c>
      <c r="G55" s="570">
        <v>3.5010937672125752E-4</v>
      </c>
      <c r="H55" s="231">
        <v>45</v>
      </c>
      <c r="I55" s="231">
        <v>71806.572970000008</v>
      </c>
      <c r="J55" s="570">
        <v>3.2948796954848143E-4</v>
      </c>
      <c r="K55" s="231">
        <v>47</v>
      </c>
      <c r="L55" s="283">
        <v>71352.668099999995</v>
      </c>
      <c r="M55" s="570">
        <v>3.3801063345376153E-4</v>
      </c>
      <c r="N55" s="283">
        <v>49</v>
      </c>
      <c r="O55" s="283">
        <v>71053.092870000008</v>
      </c>
      <c r="P55" s="570">
        <v>3.3494496596959581E-4</v>
      </c>
      <c r="Q55" s="283">
        <v>50</v>
      </c>
    </row>
    <row r="56" spans="1:17" s="180" customFormat="1" ht="15" customHeight="1">
      <c r="A56" s="153" t="s">
        <v>1336</v>
      </c>
      <c r="B56" s="573" t="s">
        <v>361</v>
      </c>
      <c r="C56" s="231">
        <v>58633.435010000001</v>
      </c>
      <c r="D56" s="570">
        <v>3.1259378033088824E-4</v>
      </c>
      <c r="E56" s="231">
        <v>46</v>
      </c>
      <c r="F56" s="231">
        <v>63266.945390000008</v>
      </c>
      <c r="G56" s="570">
        <v>3.093568329378817E-4</v>
      </c>
      <c r="H56" s="231">
        <v>47</v>
      </c>
      <c r="I56" s="231">
        <v>67316.746170000013</v>
      </c>
      <c r="J56" s="570">
        <v>3.0888617984081208E-4</v>
      </c>
      <c r="K56" s="231">
        <v>50</v>
      </c>
      <c r="L56" s="283">
        <v>64321.766080000001</v>
      </c>
      <c r="M56" s="570">
        <v>3.0470396519854134E-4</v>
      </c>
      <c r="N56" s="283">
        <v>54</v>
      </c>
      <c r="O56" s="283">
        <v>64719.3802</v>
      </c>
      <c r="P56" s="570">
        <v>3.0708052695126837E-4</v>
      </c>
      <c r="Q56" s="283">
        <v>54</v>
      </c>
    </row>
    <row r="57" spans="1:17" s="180" customFormat="1" ht="15" customHeight="1">
      <c r="A57" s="153" t="s">
        <v>1336</v>
      </c>
      <c r="B57" s="573" t="s">
        <v>359</v>
      </c>
      <c r="C57" s="231">
        <v>222969.96033999999</v>
      </c>
      <c r="D57" s="570">
        <v>1.188724876702543E-3</v>
      </c>
      <c r="E57" s="231">
        <v>25</v>
      </c>
      <c r="F57" s="231">
        <v>257273.82758000001</v>
      </c>
      <c r="G57" s="570">
        <v>1.2579936648962251E-3</v>
      </c>
      <c r="H57" s="231">
        <v>24</v>
      </c>
      <c r="I57" s="231">
        <v>273719.21842000005</v>
      </c>
      <c r="J57" s="570">
        <v>1.2559740114777838E-3</v>
      </c>
      <c r="K57" s="231">
        <v>26</v>
      </c>
      <c r="L57" s="283">
        <v>274905.98418999999</v>
      </c>
      <c r="M57" s="570">
        <v>1.3022799053017003E-3</v>
      </c>
      <c r="N57" s="283">
        <v>26</v>
      </c>
      <c r="O57" s="283">
        <v>262245.93261999998</v>
      </c>
      <c r="P57" s="570">
        <v>1.2876183354696485E-3</v>
      </c>
      <c r="Q57" s="283">
        <v>27</v>
      </c>
    </row>
    <row r="58" spans="1:17" s="180" customFormat="1" ht="15" customHeight="1">
      <c r="A58" s="153" t="s">
        <v>1336</v>
      </c>
      <c r="B58" s="573" t="s">
        <v>354</v>
      </c>
      <c r="C58" s="231">
        <v>255718.49351000006</v>
      </c>
      <c r="D58" s="570">
        <v>1.3633178846365977E-3</v>
      </c>
      <c r="E58" s="231">
        <v>21</v>
      </c>
      <c r="F58" s="231">
        <v>313621.99817000004</v>
      </c>
      <c r="G58" s="570">
        <v>1.5335197154762038E-3</v>
      </c>
      <c r="H58" s="231">
        <v>21</v>
      </c>
      <c r="I58" s="231">
        <v>329695.07823999994</v>
      </c>
      <c r="J58" s="570">
        <v>1.5128219800269532E-3</v>
      </c>
      <c r="K58" s="231">
        <v>22</v>
      </c>
      <c r="L58" s="283">
        <v>342405.75975999999</v>
      </c>
      <c r="M58" s="570">
        <v>1.6220386824566983E-3</v>
      </c>
      <c r="N58" s="283">
        <v>21</v>
      </c>
      <c r="O58" s="283">
        <v>341799.29862999998</v>
      </c>
      <c r="P58" s="570">
        <v>1.6222999221226799E-3</v>
      </c>
      <c r="Q58" s="283">
        <v>20</v>
      </c>
    </row>
    <row r="59" spans="1:17" s="180" customFormat="1" ht="15" customHeight="1">
      <c r="A59" s="153" t="s">
        <v>1336</v>
      </c>
      <c r="B59" s="573" t="s">
        <v>364</v>
      </c>
      <c r="C59" s="231">
        <v>61892.999369999998</v>
      </c>
      <c r="D59" s="570">
        <v>3.299715707562736E-4</v>
      </c>
      <c r="E59" s="231">
        <v>44</v>
      </c>
      <c r="F59" s="231">
        <v>63006.453810000006</v>
      </c>
      <c r="G59" s="570">
        <v>3.0808310540608714E-4</v>
      </c>
      <c r="H59" s="231">
        <v>48</v>
      </c>
      <c r="I59" s="231">
        <v>68291.904180000012</v>
      </c>
      <c r="J59" s="570">
        <v>3.1336074002958578E-4</v>
      </c>
      <c r="K59" s="231">
        <v>48</v>
      </c>
      <c r="L59" s="283">
        <v>64652.209390000004</v>
      </c>
      <c r="M59" s="570">
        <v>3.0626933556951506E-4</v>
      </c>
      <c r="N59" s="283">
        <v>53</v>
      </c>
      <c r="O59" s="283">
        <v>64374.537429999997</v>
      </c>
      <c r="P59" s="570">
        <v>3.0221639236456028E-4</v>
      </c>
      <c r="Q59" s="283">
        <v>55</v>
      </c>
    </row>
    <row r="60" spans="1:17" s="180" customFormat="1" ht="15" customHeight="1">
      <c r="A60" s="153" t="s">
        <v>1336</v>
      </c>
      <c r="B60" s="573" t="s">
        <v>374</v>
      </c>
      <c r="C60" s="231">
        <v>147478.73498000001</v>
      </c>
      <c r="D60" s="570">
        <v>7.8625677103776775E-4</v>
      </c>
      <c r="E60" s="231">
        <v>33</v>
      </c>
      <c r="F60" s="231">
        <v>164173.2739</v>
      </c>
      <c r="G60" s="570">
        <v>8.0275922527429271E-4</v>
      </c>
      <c r="H60" s="231">
        <v>31</v>
      </c>
      <c r="I60" s="231">
        <v>176137.61692</v>
      </c>
      <c r="J60" s="570">
        <v>8.0821606379022598E-4</v>
      </c>
      <c r="K60" s="231">
        <v>33</v>
      </c>
      <c r="L60" s="283">
        <v>173615.69394999999</v>
      </c>
      <c r="M60" s="570">
        <v>8.2244928258756863E-4</v>
      </c>
      <c r="N60" s="283">
        <v>33</v>
      </c>
      <c r="O60" s="283">
        <v>170640.44934999998</v>
      </c>
      <c r="P60" s="570">
        <v>8.1606167122453817E-4</v>
      </c>
      <c r="Q60" s="283">
        <v>33</v>
      </c>
    </row>
    <row r="61" spans="1:17" s="180" customFormat="1" ht="15" customHeight="1">
      <c r="A61" s="153" t="s">
        <v>1336</v>
      </c>
      <c r="B61" s="573" t="s">
        <v>366</v>
      </c>
      <c r="C61" s="231">
        <v>91154.371169999999</v>
      </c>
      <c r="D61" s="570">
        <v>4.8597339509198973E-4</v>
      </c>
      <c r="E61" s="231">
        <v>41</v>
      </c>
      <c r="F61" s="231">
        <v>93606.007379999981</v>
      </c>
      <c r="G61" s="570">
        <v>4.5770596017448678E-4</v>
      </c>
      <c r="H61" s="231">
        <v>42</v>
      </c>
      <c r="I61" s="231">
        <v>93780.615210000004</v>
      </c>
      <c r="J61" s="570">
        <v>4.3031693632642571E-4</v>
      </c>
      <c r="K61" s="231">
        <v>44</v>
      </c>
      <c r="L61" s="283">
        <v>88488.893959999987</v>
      </c>
      <c r="M61" s="570">
        <v>4.1918806819001529E-4</v>
      </c>
      <c r="N61" s="283">
        <v>45</v>
      </c>
      <c r="O61" s="283">
        <v>86988.855970000004</v>
      </c>
      <c r="P61" s="570">
        <v>4.0988061690717611E-4</v>
      </c>
      <c r="Q61" s="283">
        <v>45</v>
      </c>
    </row>
    <row r="62" spans="1:17" s="180" customFormat="1" ht="15" customHeight="1">
      <c r="A62" s="153" t="s">
        <v>1336</v>
      </c>
      <c r="B62" s="573" t="s">
        <v>373</v>
      </c>
      <c r="C62" s="231">
        <v>96553.669840000002</v>
      </c>
      <c r="D62" s="570">
        <v>5.1475880024696627E-4</v>
      </c>
      <c r="E62" s="231">
        <v>40</v>
      </c>
      <c r="F62" s="231">
        <v>99496.080949999989</v>
      </c>
      <c r="G62" s="570">
        <v>4.8650669481014903E-4</v>
      </c>
      <c r="H62" s="231">
        <v>40</v>
      </c>
      <c r="I62" s="231">
        <v>102645.52359</v>
      </c>
      <c r="J62" s="570">
        <v>4.7099400169173461E-4</v>
      </c>
      <c r="K62" s="231">
        <v>42</v>
      </c>
      <c r="L62" s="283">
        <v>105687.03923000001</v>
      </c>
      <c r="M62" s="570">
        <v>5.0065882649151907E-4</v>
      </c>
      <c r="N62" s="283">
        <v>42</v>
      </c>
      <c r="O62" s="283">
        <v>103925.16664</v>
      </c>
      <c r="P62" s="570">
        <v>5.0256927881615725E-4</v>
      </c>
      <c r="Q62" s="283">
        <v>42</v>
      </c>
    </row>
    <row r="63" spans="1:17" s="180" customFormat="1" ht="15" customHeight="1">
      <c r="A63" s="153" t="s">
        <v>1336</v>
      </c>
      <c r="B63" s="573" t="s">
        <v>371</v>
      </c>
      <c r="C63" s="231">
        <v>246728.53064000001</v>
      </c>
      <c r="D63" s="570">
        <v>1.3153894888656805E-3</v>
      </c>
      <c r="E63" s="231">
        <v>22</v>
      </c>
      <c r="F63" s="231">
        <v>242233.22014999998</v>
      </c>
      <c r="G63" s="570">
        <v>1.184449499750831E-3</v>
      </c>
      <c r="H63" s="231">
        <v>26</v>
      </c>
      <c r="I63" s="231">
        <v>236912.92712000001</v>
      </c>
      <c r="J63" s="570">
        <v>1.0870865449764432E-3</v>
      </c>
      <c r="K63" s="231">
        <v>29</v>
      </c>
      <c r="L63" s="283">
        <v>238138.61189</v>
      </c>
      <c r="M63" s="570">
        <v>1.1281061409214265E-3</v>
      </c>
      <c r="N63" s="283">
        <v>30</v>
      </c>
      <c r="O63" s="283">
        <v>239574.51563000001</v>
      </c>
      <c r="P63" s="570">
        <v>1.1212775435557531E-3</v>
      </c>
      <c r="Q63" s="283">
        <v>31</v>
      </c>
    </row>
    <row r="64" spans="1:17" s="180" customFormat="1" ht="15" customHeight="1">
      <c r="A64" s="153"/>
      <c r="B64" s="573" t="s">
        <v>356</v>
      </c>
      <c r="C64" s="231">
        <v>103284.01615</v>
      </c>
      <c r="D64" s="570">
        <v>5.5064045029220286E-4</v>
      </c>
      <c r="E64" s="231">
        <v>36</v>
      </c>
      <c r="F64" s="231">
        <v>97790.152360000007</v>
      </c>
      <c r="G64" s="570">
        <v>4.781652036480991E-4</v>
      </c>
      <c r="H64" s="231">
        <v>41</v>
      </c>
      <c r="I64" s="231">
        <v>98573.938489999986</v>
      </c>
      <c r="J64" s="570">
        <v>4.5231133446566697E-4</v>
      </c>
      <c r="K64" s="231">
        <v>43</v>
      </c>
      <c r="L64" s="283">
        <v>99071.938510000007</v>
      </c>
      <c r="M64" s="570">
        <v>4.6932188501101356E-4</v>
      </c>
      <c r="N64" s="283">
        <v>44</v>
      </c>
      <c r="O64" s="283">
        <v>100373.10964</v>
      </c>
      <c r="P64" s="570">
        <v>4.7707831662738742E-4</v>
      </c>
      <c r="Q64" s="283">
        <v>43</v>
      </c>
    </row>
    <row r="65" spans="1:17" s="180" customFormat="1" ht="15" customHeight="1">
      <c r="A65" s="153"/>
      <c r="B65" s="573" t="s">
        <v>357</v>
      </c>
      <c r="C65" s="231">
        <v>237804.25669000004</v>
      </c>
      <c r="D65" s="570">
        <v>1.267811301944461E-3</v>
      </c>
      <c r="E65" s="231">
        <v>23</v>
      </c>
      <c r="F65" s="231">
        <v>261032.52976999999</v>
      </c>
      <c r="G65" s="570">
        <v>1.276372617733086E-3</v>
      </c>
      <c r="H65" s="231">
        <v>23</v>
      </c>
      <c r="I65" s="231">
        <v>281999.38863999996</v>
      </c>
      <c r="J65" s="570">
        <v>1.2939679772174298E-3</v>
      </c>
      <c r="K65" s="231">
        <v>24</v>
      </c>
      <c r="L65" s="283">
        <v>292201.38686000003</v>
      </c>
      <c r="M65" s="570">
        <v>1.3842113896875602E-3</v>
      </c>
      <c r="N65" s="283">
        <v>22</v>
      </c>
      <c r="O65" s="283">
        <v>299840.89173000003</v>
      </c>
      <c r="P65" s="570">
        <v>1.4054383466660229E-3</v>
      </c>
      <c r="Q65" s="283">
        <v>23</v>
      </c>
    </row>
    <row r="66" spans="1:17" s="180" customFormat="1" ht="15" customHeight="1">
      <c r="A66" s="153"/>
      <c r="B66" s="573" t="s">
        <v>375</v>
      </c>
      <c r="C66" s="231">
        <v>219884.18454999998</v>
      </c>
      <c r="D66" s="570">
        <v>1.172273609276626E-3</v>
      </c>
      <c r="E66" s="231">
        <v>27</v>
      </c>
      <c r="F66" s="231">
        <v>224118.76876999997</v>
      </c>
      <c r="G66" s="570">
        <v>1.0958751379766052E-3</v>
      </c>
      <c r="H66" s="231">
        <v>29</v>
      </c>
      <c r="I66" s="231">
        <v>236671.66774999999</v>
      </c>
      <c r="J66" s="570">
        <v>1.0859795145658835E-3</v>
      </c>
      <c r="K66" s="231">
        <v>30</v>
      </c>
      <c r="L66" s="283">
        <v>280618.22247000004</v>
      </c>
      <c r="M66" s="570">
        <v>1.3293398223430035E-3</v>
      </c>
      <c r="N66" s="283">
        <v>24</v>
      </c>
      <c r="O66" s="283">
        <v>282825.40087999997</v>
      </c>
      <c r="P66" s="570">
        <v>1.3086684283267107E-3</v>
      </c>
      <c r="Q66" s="283">
        <v>24</v>
      </c>
    </row>
    <row r="67" spans="1:17" s="180" customFormat="1" ht="15" customHeight="1">
      <c r="A67" s="153"/>
      <c r="B67" s="573" t="s">
        <v>368</v>
      </c>
      <c r="C67" s="231">
        <v>49052.547079999997</v>
      </c>
      <c r="D67" s="570">
        <v>2.6151497219941019E-4</v>
      </c>
      <c r="E67" s="231">
        <v>47</v>
      </c>
      <c r="F67" s="231">
        <v>56552.214209999998</v>
      </c>
      <c r="G67" s="570">
        <v>2.7652376412020524E-4</v>
      </c>
      <c r="H67" s="231">
        <v>49</v>
      </c>
      <c r="I67" s="388">
        <v>59051.416570000001</v>
      </c>
      <c r="J67" s="570">
        <v>2.7096031101135626E-4</v>
      </c>
      <c r="K67" s="231">
        <v>53</v>
      </c>
      <c r="L67" s="283">
        <v>67356.923079999993</v>
      </c>
      <c r="M67" s="570">
        <v>3.1908205879363732E-4</v>
      </c>
      <c r="N67" s="283">
        <v>50</v>
      </c>
      <c r="O67" s="283">
        <v>74011.119860000006</v>
      </c>
      <c r="P67" s="570">
        <v>3.2830221298358405E-4</v>
      </c>
      <c r="Q67" s="283">
        <v>49</v>
      </c>
    </row>
    <row r="68" spans="1:17" s="180" customFormat="1" ht="15" customHeight="1">
      <c r="A68" s="153"/>
      <c r="B68" s="573" t="s">
        <v>370</v>
      </c>
      <c r="C68" s="231">
        <v>223593.21939999997</v>
      </c>
      <c r="D68" s="570">
        <v>1.1920476720608168E-3</v>
      </c>
      <c r="E68" s="231">
        <v>24</v>
      </c>
      <c r="F68" s="231">
        <v>245911.02390999996</v>
      </c>
      <c r="G68" s="570">
        <v>1.202432882959031E-3</v>
      </c>
      <c r="H68" s="231">
        <v>25</v>
      </c>
      <c r="I68" s="388">
        <v>274374.05581999995</v>
      </c>
      <c r="J68" s="570">
        <v>1.2589787648922173E-3</v>
      </c>
      <c r="K68" s="231">
        <v>25</v>
      </c>
      <c r="L68" s="283">
        <v>286228.97327999998</v>
      </c>
      <c r="M68" s="570">
        <v>1.3559189746850206E-3</v>
      </c>
      <c r="N68" s="283">
        <v>23</v>
      </c>
      <c r="O68" s="283">
        <v>279612.84363999998</v>
      </c>
      <c r="P68" s="570">
        <v>1.3456650879937419E-3</v>
      </c>
      <c r="Q68" s="283">
        <v>26</v>
      </c>
    </row>
    <row r="69" spans="1:17" s="180" customFormat="1" ht="15" customHeight="1">
      <c r="A69" s="153"/>
      <c r="B69" s="153" t="s">
        <v>1335</v>
      </c>
      <c r="C69" s="231">
        <v>16131.751659999996</v>
      </c>
      <c r="D69" s="570">
        <v>8.6003578570800857E-5</v>
      </c>
      <c r="E69" s="231">
        <v>49</v>
      </c>
      <c r="F69" s="231">
        <v>21404.121079999997</v>
      </c>
      <c r="G69" s="570">
        <v>1.0465988310816011E-4</v>
      </c>
      <c r="H69" s="231">
        <v>56</v>
      </c>
      <c r="I69" s="388">
        <v>26852.337090000001</v>
      </c>
      <c r="J69" s="570">
        <v>1.2321326111903259E-4</v>
      </c>
      <c r="K69" s="231">
        <v>57</v>
      </c>
      <c r="L69" s="283">
        <v>30679.301219999998</v>
      </c>
      <c r="M69" s="570">
        <v>1.4533345865578022E-4</v>
      </c>
      <c r="N69" s="283">
        <v>60</v>
      </c>
      <c r="O69" s="283">
        <v>34929.122229999994</v>
      </c>
      <c r="P69" s="570">
        <v>1.5773638769188373E-4</v>
      </c>
      <c r="Q69" s="283">
        <v>60</v>
      </c>
    </row>
    <row r="70" spans="1:17" s="180" customFormat="1" ht="15" customHeight="1">
      <c r="A70" s="153"/>
      <c r="B70" s="153" t="s">
        <v>1334</v>
      </c>
      <c r="C70" s="231" t="s">
        <v>1317</v>
      </c>
      <c r="D70" s="570" t="s">
        <v>1317</v>
      </c>
      <c r="E70" s="231" t="s">
        <v>1317</v>
      </c>
      <c r="F70" s="231">
        <v>52749.027859999995</v>
      </c>
      <c r="G70" s="570">
        <v>2.5792729676974346E-4</v>
      </c>
      <c r="H70" s="231">
        <v>51</v>
      </c>
      <c r="I70" s="388">
        <v>63504.526100000003</v>
      </c>
      <c r="J70" s="570">
        <v>2.9139362173111021E-4</v>
      </c>
      <c r="K70" s="231">
        <v>51</v>
      </c>
      <c r="L70" s="283">
        <v>67283.527310000005</v>
      </c>
      <c r="M70" s="570">
        <v>3.187343696129643E-4</v>
      </c>
      <c r="N70" s="283">
        <v>51</v>
      </c>
      <c r="O70" s="283">
        <v>69441.672170000005</v>
      </c>
      <c r="P70" s="570">
        <v>3.1404295883064802E-4</v>
      </c>
      <c r="Q70" s="283">
        <v>51</v>
      </c>
    </row>
    <row r="71" spans="1:17" s="180" customFormat="1" ht="15" customHeight="1">
      <c r="A71" s="153"/>
      <c r="B71" s="153" t="s">
        <v>1333</v>
      </c>
      <c r="C71" s="231" t="s">
        <v>1317</v>
      </c>
      <c r="D71" s="570" t="s">
        <v>1317</v>
      </c>
      <c r="E71" s="231" t="s">
        <v>1317</v>
      </c>
      <c r="F71" s="231">
        <v>54999.023270000005</v>
      </c>
      <c r="G71" s="570">
        <v>2.6892911533189567E-4</v>
      </c>
      <c r="H71" s="231">
        <v>50</v>
      </c>
      <c r="I71" s="388">
        <v>56873.294090000003</v>
      </c>
      <c r="J71" s="570">
        <v>2.6096588955828212E-4</v>
      </c>
      <c r="K71" s="231">
        <v>54</v>
      </c>
      <c r="L71" s="231">
        <v>56854.698619999996</v>
      </c>
      <c r="M71" s="368">
        <v>2.6933110151446322E-4</v>
      </c>
      <c r="N71" s="179">
        <v>56</v>
      </c>
      <c r="O71" s="231">
        <v>53271.41906</v>
      </c>
      <c r="P71" s="570">
        <v>2.5262346492325029E-4</v>
      </c>
      <c r="Q71" s="179">
        <v>57</v>
      </c>
    </row>
    <row r="72" spans="1:17" s="180" customFormat="1" ht="15" customHeight="1">
      <c r="A72" s="153"/>
      <c r="B72" s="153" t="s">
        <v>1332</v>
      </c>
      <c r="C72" s="231" t="s">
        <v>1317</v>
      </c>
      <c r="D72" s="570" t="s">
        <v>1317</v>
      </c>
      <c r="E72" s="231" t="s">
        <v>1317</v>
      </c>
      <c r="F72" s="231">
        <v>14055.812760000001</v>
      </c>
      <c r="G72" s="570">
        <v>6.8728807641924703E-5</v>
      </c>
      <c r="H72" s="231">
        <v>57</v>
      </c>
      <c r="I72" s="388">
        <v>15093.23704</v>
      </c>
      <c r="J72" s="570">
        <v>6.9256055825157027E-5</v>
      </c>
      <c r="K72" s="231">
        <v>59</v>
      </c>
      <c r="L72" s="283">
        <v>15789.187840000001</v>
      </c>
      <c r="M72" s="570">
        <v>7.4796269370602965E-5</v>
      </c>
      <c r="N72" s="283">
        <v>63</v>
      </c>
      <c r="O72" s="283">
        <v>15698.765089999999</v>
      </c>
      <c r="P72" s="570">
        <v>7.6683820118334786E-5</v>
      </c>
      <c r="Q72" s="283">
        <v>64</v>
      </c>
    </row>
    <row r="73" spans="1:17" s="180" customFormat="1" ht="15" customHeight="1">
      <c r="A73" s="153"/>
      <c r="B73" s="153" t="s">
        <v>1331</v>
      </c>
      <c r="C73" s="231" t="s">
        <v>1317</v>
      </c>
      <c r="D73" s="570" t="s">
        <v>1317</v>
      </c>
      <c r="E73" s="231" t="s">
        <v>1317</v>
      </c>
      <c r="F73" s="231">
        <v>4749.4085299999997</v>
      </c>
      <c r="G73" s="570">
        <v>2.322321667518331E-5</v>
      </c>
      <c r="H73" s="231">
        <v>58</v>
      </c>
      <c r="I73" s="388">
        <v>5536.0787300000002</v>
      </c>
      <c r="J73" s="570">
        <v>2.5402567823008524E-5</v>
      </c>
      <c r="K73" s="231">
        <v>60</v>
      </c>
      <c r="L73" s="283">
        <v>6962.1271200000001</v>
      </c>
      <c r="M73" s="570">
        <v>3.2980868980522575E-5</v>
      </c>
      <c r="N73" s="283">
        <v>65</v>
      </c>
      <c r="O73" s="283">
        <v>6980.6527699999997</v>
      </c>
      <c r="P73" s="570">
        <v>3.3019362145947755E-5</v>
      </c>
      <c r="Q73" s="283">
        <v>65</v>
      </c>
    </row>
    <row r="74" spans="1:17" s="180" customFormat="1" ht="15" customHeight="1">
      <c r="A74" s="153"/>
      <c r="B74" s="153" t="s">
        <v>1330</v>
      </c>
      <c r="C74" s="231" t="s">
        <v>1317</v>
      </c>
      <c r="D74" s="570" t="s">
        <v>1317</v>
      </c>
      <c r="E74" s="231" t="s">
        <v>1317</v>
      </c>
      <c r="F74" s="231">
        <v>39248.17323</v>
      </c>
      <c r="G74" s="570">
        <v>1.9191207184390585E-4</v>
      </c>
      <c r="H74" s="231">
        <v>53</v>
      </c>
      <c r="I74" s="388">
        <v>42694.609499999999</v>
      </c>
      <c r="J74" s="570">
        <v>1.9590630234780167E-4</v>
      </c>
      <c r="K74" s="231">
        <v>56</v>
      </c>
      <c r="L74" s="283">
        <v>43156.434719999997</v>
      </c>
      <c r="M74" s="570">
        <v>2.0443992110945474E-4</v>
      </c>
      <c r="N74" s="283">
        <v>59</v>
      </c>
      <c r="O74" s="283">
        <v>44613.655760000001</v>
      </c>
      <c r="P74" s="570">
        <v>1.9220377935790176E-4</v>
      </c>
      <c r="Q74" s="283">
        <v>59</v>
      </c>
    </row>
    <row r="75" spans="1:17" s="180" customFormat="1" ht="15" customHeight="1">
      <c r="A75" s="153"/>
      <c r="B75" s="153" t="s">
        <v>1329</v>
      </c>
      <c r="C75" s="231" t="s">
        <v>1317</v>
      </c>
      <c r="D75" s="570" t="s">
        <v>1317</v>
      </c>
      <c r="E75" s="231" t="s">
        <v>1317</v>
      </c>
      <c r="F75" s="231" t="s">
        <v>1317</v>
      </c>
      <c r="G75" s="570" t="s">
        <v>1317</v>
      </c>
      <c r="H75" s="231" t="s">
        <v>1317</v>
      </c>
      <c r="I75" s="388">
        <v>113427.61212999999</v>
      </c>
      <c r="J75" s="570">
        <v>5.2046814192149848E-4</v>
      </c>
      <c r="K75" s="231">
        <v>40</v>
      </c>
      <c r="L75" s="283">
        <v>123121.77331999999</v>
      </c>
      <c r="M75" s="570">
        <v>5.8325034928642888E-4</v>
      </c>
      <c r="N75" s="283">
        <v>40</v>
      </c>
      <c r="O75" s="283">
        <v>127938.53312000001</v>
      </c>
      <c r="P75" s="570">
        <v>6.061296983813938E-4</v>
      </c>
      <c r="Q75" s="283">
        <v>40</v>
      </c>
    </row>
    <row r="76" spans="1:17" s="180" customFormat="1" ht="15" customHeight="1">
      <c r="A76" s="153"/>
      <c r="B76" s="153" t="s">
        <v>1328</v>
      </c>
      <c r="C76" s="231" t="s">
        <v>1317</v>
      </c>
      <c r="D76" s="570" t="s">
        <v>1317</v>
      </c>
      <c r="E76" s="231" t="s">
        <v>1317</v>
      </c>
      <c r="F76" s="231" t="s">
        <v>1317</v>
      </c>
      <c r="G76" s="570" t="s">
        <v>1317</v>
      </c>
      <c r="H76" s="231" t="s">
        <v>1317</v>
      </c>
      <c r="I76" s="388" t="s">
        <v>1317</v>
      </c>
      <c r="J76" s="570" t="s">
        <v>1317</v>
      </c>
      <c r="K76" s="231" t="s">
        <v>1317</v>
      </c>
      <c r="L76" s="283">
        <v>153244.35388000001</v>
      </c>
      <c r="M76" s="570">
        <v>7.2594652039635783E-4</v>
      </c>
      <c r="N76" s="283">
        <v>36</v>
      </c>
      <c r="O76" s="283">
        <v>149775.17277</v>
      </c>
      <c r="P76" s="570">
        <v>7.3008742992768268E-4</v>
      </c>
      <c r="Q76" s="283">
        <v>38</v>
      </c>
    </row>
    <row r="77" spans="1:17" s="180" customFormat="1" ht="15" customHeight="1">
      <c r="A77" s="153"/>
      <c r="B77" s="153" t="s">
        <v>1327</v>
      </c>
      <c r="C77" s="231" t="s">
        <v>1317</v>
      </c>
      <c r="D77" s="570" t="s">
        <v>1317</v>
      </c>
      <c r="E77" s="231" t="s">
        <v>1317</v>
      </c>
      <c r="F77" s="231" t="s">
        <v>1317</v>
      </c>
      <c r="G77" s="570" t="s">
        <v>1317</v>
      </c>
      <c r="H77" s="231" t="s">
        <v>1317</v>
      </c>
      <c r="I77" s="231" t="s">
        <v>1317</v>
      </c>
      <c r="J77" s="570" t="s">
        <v>1317</v>
      </c>
      <c r="K77" s="231" t="s">
        <v>1317</v>
      </c>
      <c r="L77" s="283">
        <v>59549.698950000005</v>
      </c>
      <c r="M77" s="570">
        <v>2.8209781077647328E-4</v>
      </c>
      <c r="N77" s="283">
        <v>55</v>
      </c>
      <c r="O77" s="283">
        <v>58130.66087</v>
      </c>
      <c r="P77" s="570">
        <v>2.8120932443823657E-4</v>
      </c>
      <c r="Q77" s="283">
        <v>56</v>
      </c>
    </row>
    <row r="78" spans="1:17" s="180" customFormat="1" ht="15" customHeight="1">
      <c r="A78" s="153"/>
      <c r="B78" s="153" t="s">
        <v>1326</v>
      </c>
      <c r="C78" s="231" t="s">
        <v>1317</v>
      </c>
      <c r="D78" s="570" t="s">
        <v>1317</v>
      </c>
      <c r="E78" s="231" t="s">
        <v>1317</v>
      </c>
      <c r="F78" s="231" t="s">
        <v>1317</v>
      </c>
      <c r="G78" s="570" t="s">
        <v>1317</v>
      </c>
      <c r="H78" s="231" t="s">
        <v>1317</v>
      </c>
      <c r="I78" s="231" t="s">
        <v>1317</v>
      </c>
      <c r="J78" s="570" t="s">
        <v>1317</v>
      </c>
      <c r="K78" s="231" t="s">
        <v>1317</v>
      </c>
      <c r="L78" s="283">
        <v>22936.914359999999</v>
      </c>
      <c r="M78" s="570">
        <v>1.0865635664012792E-4</v>
      </c>
      <c r="N78" s="283">
        <v>62</v>
      </c>
      <c r="O78" s="283">
        <v>23753.698499999999</v>
      </c>
      <c r="P78" s="570">
        <v>1.0745377870559162E-4</v>
      </c>
      <c r="Q78" s="283">
        <v>62</v>
      </c>
    </row>
    <row r="79" spans="1:17" s="180" customFormat="1" ht="15" customHeight="1">
      <c r="A79" s="153"/>
      <c r="B79" s="153" t="s">
        <v>1325</v>
      </c>
      <c r="C79" s="231" t="s">
        <v>1317</v>
      </c>
      <c r="D79" s="231" t="s">
        <v>1317</v>
      </c>
      <c r="E79" s="231" t="s">
        <v>1317</v>
      </c>
      <c r="F79" s="231" t="s">
        <v>1317</v>
      </c>
      <c r="G79" s="231" t="s">
        <v>1317</v>
      </c>
      <c r="H79" s="231" t="s">
        <v>1317</v>
      </c>
      <c r="I79" s="231" t="s">
        <v>1317</v>
      </c>
      <c r="J79" s="231" t="s">
        <v>1317</v>
      </c>
      <c r="K79" s="231" t="s">
        <v>1317</v>
      </c>
      <c r="L79" s="283">
        <v>25150.658950000001</v>
      </c>
      <c r="M79" s="570">
        <v>1.1914326947879077E-4</v>
      </c>
      <c r="N79" s="283">
        <v>61</v>
      </c>
      <c r="O79" s="283">
        <v>23544.040649999999</v>
      </c>
      <c r="P79" s="570">
        <v>1.1472480239901755E-4</v>
      </c>
      <c r="Q79" s="283">
        <v>63</v>
      </c>
    </row>
    <row r="80" spans="1:17" s="183" customFormat="1" ht="15" customHeight="1">
      <c r="A80" s="153" t="s">
        <v>1324</v>
      </c>
      <c r="B80" s="272" t="s">
        <v>345</v>
      </c>
      <c r="C80" s="231">
        <v>6123341</v>
      </c>
      <c r="D80" s="570">
        <v>3.1960441952702749E-2</v>
      </c>
      <c r="E80" s="231"/>
      <c r="F80" s="231">
        <v>6574933.4901700001</v>
      </c>
      <c r="G80" s="570">
        <v>3.2149499059230667E-2</v>
      </c>
      <c r="H80" s="231"/>
      <c r="I80" s="231">
        <f>SUM(I39:I78)</f>
        <v>7097301.3040500004</v>
      </c>
      <c r="J80" s="572">
        <f>I80/$I$91</f>
        <v>3.2566313907254882E-2</v>
      </c>
      <c r="K80" s="231"/>
      <c r="L80" s="231">
        <v>7327228.5102000022</v>
      </c>
      <c r="M80" s="572">
        <f>SUM(M39:M79)</f>
        <v>3.4710421013578928E-2</v>
      </c>
      <c r="N80" s="283"/>
      <c r="O80" s="231">
        <f>SUM(O39:O79)</f>
        <v>7194323.3123699995</v>
      </c>
      <c r="P80" s="570">
        <f t="shared" ref="P80" si="0">O80/$O$91</f>
        <v>3.3736355547107987E-2</v>
      </c>
      <c r="Q80" s="283"/>
    </row>
    <row r="81" spans="1:17" s="183" customFormat="1" ht="15" customHeight="1">
      <c r="A81" s="153"/>
      <c r="B81" s="272"/>
      <c r="C81" s="231"/>
      <c r="D81" s="570"/>
      <c r="E81" s="231"/>
      <c r="F81" s="231"/>
      <c r="G81" s="570"/>
      <c r="H81" s="231"/>
      <c r="I81" s="231"/>
      <c r="J81" s="570"/>
      <c r="K81" s="231"/>
      <c r="L81" s="283"/>
      <c r="M81" s="570"/>
      <c r="N81" s="283"/>
      <c r="O81" s="283"/>
      <c r="P81" s="570"/>
      <c r="Q81" s="283"/>
    </row>
    <row r="82" spans="1:17" s="183" customFormat="1" ht="15" customHeight="1">
      <c r="A82" s="153"/>
      <c r="B82" s="504" t="s">
        <v>395</v>
      </c>
      <c r="C82" s="568"/>
      <c r="D82" s="568"/>
      <c r="E82" s="568"/>
      <c r="F82" s="568"/>
      <c r="G82" s="568"/>
      <c r="H82" s="568"/>
      <c r="I82" s="568"/>
      <c r="J82" s="568"/>
      <c r="K82" s="568"/>
      <c r="L82" s="565"/>
      <c r="M82" s="565"/>
      <c r="N82" s="565"/>
      <c r="O82" s="565"/>
      <c r="P82" s="565"/>
      <c r="Q82" s="565"/>
    </row>
    <row r="83" spans="1:17" s="183" customFormat="1" ht="15" customHeight="1">
      <c r="A83" s="153"/>
      <c r="B83" s="153" t="s">
        <v>1323</v>
      </c>
      <c r="C83" s="231">
        <v>2579</v>
      </c>
      <c r="D83" s="570">
        <v>1.3460948817977045E-5</v>
      </c>
      <c r="E83" s="231">
        <v>51</v>
      </c>
      <c r="F83" s="231">
        <v>37780.500150000007</v>
      </c>
      <c r="G83" s="570">
        <v>1.8473558034398988E-4</v>
      </c>
      <c r="H83" s="231">
        <v>54</v>
      </c>
      <c r="I83" s="231">
        <v>62469.228780000005</v>
      </c>
      <c r="J83" s="570">
        <v>2.8664310937915184E-4</v>
      </c>
      <c r="K83" s="231">
        <v>52</v>
      </c>
      <c r="L83" s="571">
        <v>74282.723719999995</v>
      </c>
      <c r="M83" s="572">
        <v>3.5189084259720847E-4</v>
      </c>
      <c r="N83" s="571">
        <v>48</v>
      </c>
      <c r="O83" s="571">
        <v>77983.830749999994</v>
      </c>
      <c r="P83" s="572">
        <v>3.4551961338662445E-4</v>
      </c>
      <c r="Q83" s="571">
        <v>48</v>
      </c>
    </row>
    <row r="84" spans="1:17" s="183" customFormat="1" ht="15" customHeight="1">
      <c r="A84" s="153"/>
      <c r="B84" s="153" t="s">
        <v>1322</v>
      </c>
      <c r="C84" s="231" t="s">
        <v>1317</v>
      </c>
      <c r="D84" s="570" t="s">
        <v>1317</v>
      </c>
      <c r="E84" s="231" t="s">
        <v>1317</v>
      </c>
      <c r="F84" s="231">
        <v>147219.65950000001</v>
      </c>
      <c r="G84" s="570">
        <v>7.1986101633906186E-4</v>
      </c>
      <c r="H84" s="231">
        <v>35</v>
      </c>
      <c r="I84" s="231">
        <v>748742.33027999999</v>
      </c>
      <c r="J84" s="570">
        <v>3.4356407765348284E-3</v>
      </c>
      <c r="K84" s="231">
        <v>19</v>
      </c>
      <c r="L84" s="571">
        <v>769158.66191000002</v>
      </c>
      <c r="M84" s="572">
        <v>3.6436451987230836E-3</v>
      </c>
      <c r="N84" s="571">
        <v>16</v>
      </c>
      <c r="O84" s="571">
        <v>825039.85536000005</v>
      </c>
      <c r="P84" s="572">
        <v>3.7304245241439201E-3</v>
      </c>
      <c r="Q84" s="571">
        <v>16</v>
      </c>
    </row>
    <row r="85" spans="1:17" s="183" customFormat="1" ht="15" customHeight="1">
      <c r="A85" s="153"/>
      <c r="B85" s="153" t="s">
        <v>1321</v>
      </c>
      <c r="C85" s="231" t="s">
        <v>1317</v>
      </c>
      <c r="D85" s="570" t="s">
        <v>1317</v>
      </c>
      <c r="E85" s="231" t="s">
        <v>1317</v>
      </c>
      <c r="F85" s="231">
        <v>32079.45117</v>
      </c>
      <c r="G85" s="570">
        <v>1.5685912059072181E-4</v>
      </c>
      <c r="H85" s="231">
        <v>55</v>
      </c>
      <c r="I85" s="231">
        <v>226183.56834999999</v>
      </c>
      <c r="J85" s="570">
        <v>1.0378543578734398E-3</v>
      </c>
      <c r="K85" s="231">
        <v>31</v>
      </c>
      <c r="L85" s="571">
        <v>242483.38878000001</v>
      </c>
      <c r="M85" s="572">
        <v>1.1486881433595969E-3</v>
      </c>
      <c r="N85" s="571">
        <v>28</v>
      </c>
      <c r="O85" s="571">
        <v>325884.15023999999</v>
      </c>
      <c r="P85" s="572">
        <v>1.4629909475592387E-3</v>
      </c>
      <c r="Q85" s="571">
        <v>22</v>
      </c>
    </row>
    <row r="86" spans="1:17" s="183" customFormat="1" ht="15" customHeight="1">
      <c r="A86" s="153"/>
      <c r="B86" s="153" t="s">
        <v>1320</v>
      </c>
      <c r="C86" s="231" t="s">
        <v>1317</v>
      </c>
      <c r="D86" s="570" t="s">
        <v>1317</v>
      </c>
      <c r="E86" s="231" t="s">
        <v>1317</v>
      </c>
      <c r="F86" s="231">
        <v>308.73887000000002</v>
      </c>
      <c r="G86" s="570">
        <v>1.509642648926066E-6</v>
      </c>
      <c r="H86" s="231">
        <v>59</v>
      </c>
      <c r="I86" s="231">
        <v>877.20454000000007</v>
      </c>
      <c r="J86" s="570">
        <v>4.0250959042992137E-6</v>
      </c>
      <c r="K86" s="231">
        <v>62</v>
      </c>
      <c r="L86" s="571">
        <v>179559.94249000002</v>
      </c>
      <c r="M86" s="572">
        <v>8.5060827464650756E-4</v>
      </c>
      <c r="N86" s="571">
        <v>32</v>
      </c>
      <c r="O86" s="571">
        <v>260025.55481999999</v>
      </c>
      <c r="P86" s="572">
        <v>1.0673221291866695E-3</v>
      </c>
      <c r="Q86" s="571">
        <v>28</v>
      </c>
    </row>
    <row r="87" spans="1:17" s="183" customFormat="1" ht="15" customHeight="1">
      <c r="A87" s="153"/>
      <c r="B87" s="153" t="s">
        <v>1319</v>
      </c>
      <c r="C87" s="231" t="s">
        <v>1317</v>
      </c>
      <c r="D87" s="570" t="s">
        <v>1317</v>
      </c>
      <c r="E87" s="231" t="s">
        <v>1317</v>
      </c>
      <c r="F87" s="231" t="s">
        <v>1317</v>
      </c>
      <c r="G87" s="570" t="s">
        <v>1317</v>
      </c>
      <c r="H87" s="231" t="s">
        <v>1317</v>
      </c>
      <c r="I87" s="231">
        <v>21730.638850000003</v>
      </c>
      <c r="J87" s="231">
        <v>9.9712098426828005E-5</v>
      </c>
      <c r="K87" s="231">
        <v>58</v>
      </c>
      <c r="L87" s="571">
        <v>49582.923009999999</v>
      </c>
      <c r="M87" s="572">
        <v>2.3488337102700702E-4</v>
      </c>
      <c r="N87" s="571">
        <v>58</v>
      </c>
      <c r="O87" s="571">
        <v>69030.204689999999</v>
      </c>
      <c r="P87" s="572">
        <v>2.53820462392163E-4</v>
      </c>
      <c r="Q87" s="571">
        <v>52</v>
      </c>
    </row>
    <row r="88" spans="1:17" s="183" customFormat="1" ht="15" customHeight="1">
      <c r="A88" s="153"/>
      <c r="B88" s="153" t="s">
        <v>1318</v>
      </c>
      <c r="C88" s="231" t="s">
        <v>1317</v>
      </c>
      <c r="D88" s="570" t="s">
        <v>1317</v>
      </c>
      <c r="E88" s="231" t="s">
        <v>1317</v>
      </c>
      <c r="F88" s="231" t="s">
        <v>1317</v>
      </c>
      <c r="G88" s="570" t="s">
        <v>1317</v>
      </c>
      <c r="H88" s="231" t="s">
        <v>1317</v>
      </c>
      <c r="I88" s="231">
        <v>3305.5114699999999</v>
      </c>
      <c r="J88" s="231">
        <v>1.516750093371732E-5</v>
      </c>
      <c r="K88" s="231">
        <v>61</v>
      </c>
      <c r="L88" s="571">
        <v>13484.3362</v>
      </c>
      <c r="M88" s="572">
        <v>6.3877765779938483E-5</v>
      </c>
      <c r="N88" s="571">
        <v>64</v>
      </c>
      <c r="O88" s="571">
        <v>34451.662250000001</v>
      </c>
      <c r="P88" s="572">
        <v>1.1894702743898695E-4</v>
      </c>
      <c r="Q88" s="571">
        <v>61</v>
      </c>
    </row>
    <row r="89" spans="1:17" s="183" customFormat="1" ht="15" customHeight="1">
      <c r="A89" s="153"/>
      <c r="B89" s="272" t="s">
        <v>345</v>
      </c>
      <c r="C89" s="231">
        <v>2579</v>
      </c>
      <c r="D89" s="570">
        <v>1.3460948817977045E-5</v>
      </c>
      <c r="E89" s="231"/>
      <c r="F89" s="231">
        <v>217388.34969</v>
      </c>
      <c r="G89" s="570">
        <v>1.0629653599226992E-3</v>
      </c>
      <c r="H89" s="231"/>
      <c r="I89" s="571">
        <f>SUM(I83:I88)</f>
        <v>1063308.48227</v>
      </c>
      <c r="J89" s="572">
        <f>I89/$I$91</f>
        <v>4.879042939052264E-3</v>
      </c>
      <c r="K89" s="231"/>
      <c r="L89" s="571">
        <v>1328551.9761100002</v>
      </c>
      <c r="M89" s="572">
        <f>SUM(M83:M88)</f>
        <v>6.2935935961333416E-3</v>
      </c>
      <c r="N89" s="571"/>
      <c r="O89" s="571">
        <f>SUM(O83:O88)</f>
        <v>1592415.2581100001</v>
      </c>
      <c r="P89" s="572">
        <f t="shared" ref="P89" si="1">O89/$O$91</f>
        <v>7.4673162427754671E-3</v>
      </c>
      <c r="Q89" s="571"/>
    </row>
    <row r="90" spans="1:17" s="183" customFormat="1" ht="15" customHeight="1">
      <c r="A90" s="153"/>
      <c r="B90" s="272"/>
      <c r="C90" s="231"/>
      <c r="D90" s="570"/>
      <c r="E90" s="231"/>
      <c r="F90" s="231"/>
      <c r="G90" s="570"/>
      <c r="H90" s="231"/>
      <c r="I90" s="231"/>
      <c r="J90" s="570"/>
      <c r="K90" s="231"/>
      <c r="L90" s="283"/>
      <c r="M90" s="570"/>
      <c r="N90" s="283"/>
      <c r="O90" s="283"/>
      <c r="P90" s="570"/>
      <c r="Q90" s="283"/>
    </row>
    <row r="91" spans="1:17" s="180" customFormat="1" ht="15" customHeight="1">
      <c r="A91" s="153"/>
      <c r="B91" s="504" t="s">
        <v>7</v>
      </c>
      <c r="C91" s="567">
        <v>191591249.24059999</v>
      </c>
      <c r="D91" s="569">
        <v>1</v>
      </c>
      <c r="E91" s="568"/>
      <c r="F91" s="567">
        <v>204511226.69304001</v>
      </c>
      <c r="G91" s="569">
        <v>1</v>
      </c>
      <c r="H91" s="568"/>
      <c r="I91" s="567">
        <v>217933823.40605998</v>
      </c>
      <c r="J91" s="569">
        <v>1</v>
      </c>
      <c r="K91" s="568"/>
      <c r="L91" s="567">
        <f>L89+L80+L36+L30+L26+L21</f>
        <v>211095927.28171003</v>
      </c>
      <c r="M91" s="566">
        <f>M89+M80+M36+M30+M26+M21</f>
        <v>0.99999999999999967</v>
      </c>
      <c r="N91" s="565"/>
      <c r="O91" s="567">
        <f>O21+O26+O30+O36+O80+O89</f>
        <v>213251348.45475996</v>
      </c>
      <c r="P91" s="566">
        <f>P89+P80+P36+P30+P26+P21</f>
        <v>1.0000000000000002</v>
      </c>
      <c r="Q91" s="565"/>
    </row>
    <row r="92" spans="1:17" s="263" customFormat="1" ht="15" customHeight="1" thickBot="1">
      <c r="A92" s="153"/>
      <c r="B92" s="157"/>
      <c r="C92" s="157"/>
      <c r="D92" s="157"/>
      <c r="E92" s="157"/>
      <c r="F92" s="287"/>
      <c r="G92" s="552"/>
      <c r="H92" s="287"/>
      <c r="I92" s="287"/>
      <c r="J92" s="552"/>
      <c r="K92" s="287"/>
      <c r="L92" s="287"/>
      <c r="M92" s="287"/>
      <c r="N92" s="287"/>
      <c r="O92" s="287"/>
      <c r="P92" s="552"/>
      <c r="Q92" s="287"/>
    </row>
    <row r="93" spans="1:17" s="263" customFormat="1" ht="13.5" thickTop="1">
      <c r="A93" s="153"/>
      <c r="B93" s="648" t="s">
        <v>1316</v>
      </c>
      <c r="C93" s="648"/>
      <c r="D93" s="648"/>
      <c r="E93" s="648"/>
      <c r="F93" s="283"/>
      <c r="G93" s="354"/>
      <c r="H93" s="153"/>
      <c r="I93" s="283"/>
      <c r="J93" s="354"/>
      <c r="K93" s="153"/>
      <c r="L93" s="153"/>
      <c r="M93" s="153"/>
      <c r="N93" s="153"/>
      <c r="O93" s="283"/>
      <c r="P93" s="354"/>
      <c r="Q93" s="283"/>
    </row>
    <row r="94" spans="1:17" s="263" customFormat="1">
      <c r="A94" s="153"/>
      <c r="B94" s="648" t="s">
        <v>1315</v>
      </c>
      <c r="C94" s="648"/>
      <c r="D94" s="648"/>
      <c r="E94" s="648"/>
      <c r="F94" s="283"/>
      <c r="G94" s="354"/>
      <c r="H94" s="283"/>
      <c r="I94" s="283"/>
      <c r="J94" s="354"/>
      <c r="K94" s="283"/>
      <c r="L94" s="283"/>
      <c r="M94" s="283"/>
      <c r="N94" s="283"/>
      <c r="O94" s="283"/>
      <c r="P94" s="354"/>
      <c r="Q94" s="283"/>
    </row>
    <row r="95" spans="1:17" s="263" customFormat="1">
      <c r="A95" s="153"/>
      <c r="B95" s="648" t="s">
        <v>1314</v>
      </c>
      <c r="C95" s="648"/>
      <c r="D95" s="648"/>
      <c r="E95" s="648"/>
      <c r="F95" s="283"/>
      <c r="G95" s="354"/>
      <c r="H95" s="283"/>
      <c r="I95" s="283"/>
      <c r="J95" s="354"/>
      <c r="K95" s="283"/>
      <c r="L95" s="283"/>
      <c r="M95" s="283"/>
      <c r="N95" s="283"/>
      <c r="O95" s="283"/>
      <c r="P95" s="564"/>
      <c r="Q95" s="283"/>
    </row>
    <row r="96" spans="1:17" s="263" customFormat="1">
      <c r="A96" s="153"/>
      <c r="B96" s="648" t="s">
        <v>1313</v>
      </c>
      <c r="C96" s="648"/>
      <c r="D96" s="648"/>
      <c r="E96" s="648"/>
      <c r="F96" s="283"/>
      <c r="G96" s="354"/>
      <c r="H96" s="283"/>
      <c r="I96" s="283"/>
      <c r="J96" s="354"/>
      <c r="K96" s="283"/>
      <c r="L96" s="283"/>
      <c r="M96" s="283"/>
      <c r="N96" s="283"/>
      <c r="O96" s="283"/>
      <c r="P96" s="354"/>
      <c r="Q96" s="283"/>
    </row>
    <row r="97" spans="1:17" s="263" customFormat="1">
      <c r="A97" s="153"/>
      <c r="B97" s="648" t="s">
        <v>1312</v>
      </c>
      <c r="C97" s="648"/>
      <c r="D97" s="648"/>
      <c r="E97" s="648"/>
      <c r="F97" s="283"/>
      <c r="G97" s="354"/>
      <c r="H97" s="283"/>
      <c r="I97" s="283"/>
      <c r="J97" s="354"/>
      <c r="K97" s="283"/>
      <c r="L97" s="283"/>
      <c r="M97" s="283"/>
      <c r="N97" s="283"/>
      <c r="O97" s="283"/>
      <c r="P97" s="354"/>
      <c r="Q97" s="283"/>
    </row>
    <row r="98" spans="1:17" s="263" customFormat="1">
      <c r="A98" s="153"/>
      <c r="B98" s="648" t="s">
        <v>1311</v>
      </c>
      <c r="C98" s="648"/>
      <c r="D98" s="648"/>
      <c r="E98" s="648"/>
      <c r="F98" s="283"/>
      <c r="G98" s="354"/>
      <c r="H98" s="283"/>
      <c r="I98" s="283"/>
      <c r="J98" s="354"/>
      <c r="K98" s="283"/>
      <c r="L98" s="283"/>
      <c r="M98" s="283"/>
      <c r="N98" s="283"/>
      <c r="O98" s="283"/>
      <c r="P98" s="354"/>
      <c r="Q98" s="283"/>
    </row>
    <row r="99" spans="1:17" s="263" customFormat="1">
      <c r="A99" s="153"/>
      <c r="B99" s="648" t="s">
        <v>1310</v>
      </c>
      <c r="C99" s="648"/>
      <c r="D99" s="648"/>
      <c r="E99" s="648"/>
      <c r="F99" s="283"/>
      <c r="G99" s="354"/>
      <c r="H99" s="283"/>
      <c r="I99" s="283"/>
      <c r="J99" s="354"/>
      <c r="K99" s="283"/>
      <c r="L99" s="283"/>
      <c r="M99" s="283"/>
      <c r="N99" s="283"/>
      <c r="O99" s="283"/>
      <c r="P99" s="354"/>
      <c r="Q99" s="283"/>
    </row>
    <row r="100" spans="1:17" s="263" customFormat="1">
      <c r="A100" s="153"/>
      <c r="B100" s="648" t="s">
        <v>1309</v>
      </c>
      <c r="C100" s="648"/>
      <c r="D100" s="648"/>
      <c r="E100" s="648"/>
      <c r="F100" s="283"/>
      <c r="G100" s="354"/>
      <c r="H100" s="283"/>
      <c r="I100" s="283"/>
      <c r="J100" s="354"/>
      <c r="K100" s="283"/>
      <c r="L100" s="283"/>
      <c r="M100" s="283"/>
      <c r="N100" s="283"/>
      <c r="O100" s="283"/>
      <c r="P100" s="354"/>
      <c r="Q100" s="283"/>
    </row>
    <row r="101" spans="1:17" s="263" customFormat="1">
      <c r="A101" s="153" t="s">
        <v>908</v>
      </c>
      <c r="B101" s="648" t="s">
        <v>1308</v>
      </c>
      <c r="C101" s="648"/>
      <c r="D101" s="648"/>
      <c r="E101" s="648"/>
      <c r="F101" s="283"/>
      <c r="G101" s="354"/>
      <c r="H101" s="283"/>
      <c r="I101" s="283"/>
      <c r="J101" s="354"/>
      <c r="K101" s="283"/>
      <c r="L101" s="283"/>
      <c r="M101" s="283"/>
      <c r="N101" s="283"/>
      <c r="O101" s="283"/>
      <c r="P101" s="354"/>
      <c r="Q101" s="283"/>
    </row>
    <row r="102" spans="1:17">
      <c r="B102" s="648" t="s">
        <v>1307</v>
      </c>
      <c r="C102" s="648"/>
      <c r="D102" s="648"/>
      <c r="E102" s="648"/>
    </row>
    <row r="103" spans="1:17">
      <c r="B103" s="648" t="s">
        <v>1306</v>
      </c>
      <c r="C103" s="648"/>
      <c r="D103" s="648"/>
      <c r="E103" s="648"/>
    </row>
    <row r="104" spans="1:17">
      <c r="B104" s="648" t="s">
        <v>1305</v>
      </c>
      <c r="C104" s="648"/>
      <c r="D104" s="648"/>
      <c r="E104" s="648"/>
    </row>
    <row r="105" spans="1:17">
      <c r="B105" s="648" t="s">
        <v>1304</v>
      </c>
      <c r="C105" s="648"/>
      <c r="D105" s="648"/>
      <c r="E105" s="648"/>
    </row>
    <row r="106" spans="1:17">
      <c r="B106" s="648" t="s">
        <v>1303</v>
      </c>
    </row>
    <row r="107" spans="1:17">
      <c r="B107" s="155"/>
    </row>
  </sheetData>
  <mergeCells count="8">
    <mergeCell ref="B1:Q1"/>
    <mergeCell ref="B2:Q2"/>
    <mergeCell ref="B3:Q3"/>
    <mergeCell ref="C5:E5"/>
    <mergeCell ref="F5:H5"/>
    <mergeCell ref="I5:K5"/>
    <mergeCell ref="L5:N5"/>
    <mergeCell ref="O5:Q5"/>
  </mergeCell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Q105"/>
  <sheetViews>
    <sheetView topLeftCell="B1" zoomScale="85" zoomScaleNormal="85" workbookViewId="0"/>
  </sheetViews>
  <sheetFormatPr baseColWidth="10" defaultColWidth="9.140625" defaultRowHeight="12.75"/>
  <cols>
    <col min="1" max="1" width="18.28515625" style="208" hidden="1" customWidth="1"/>
    <col min="2" max="2" width="45.7109375" style="209" customWidth="1"/>
    <col min="3" max="3" width="11.140625" style="209" bestFit="1" customWidth="1"/>
    <col min="4" max="4" width="15.42578125" style="209" customWidth="1"/>
    <col min="5" max="5" width="16.5703125" style="209" customWidth="1"/>
    <col min="6" max="6" width="11.140625" style="208" bestFit="1" customWidth="1"/>
    <col min="7" max="7" width="15.42578125" style="208" customWidth="1"/>
    <col min="8" max="8" width="16.5703125" style="208" customWidth="1"/>
    <col min="9" max="9" width="11.140625" style="208" bestFit="1" customWidth="1"/>
    <col min="10" max="10" width="15.42578125" style="208" customWidth="1"/>
    <col min="11" max="14" width="16.5703125" style="208" customWidth="1"/>
    <col min="15" max="15" width="11.140625" style="208" bestFit="1" customWidth="1"/>
    <col min="16" max="16" width="15.42578125" style="208" customWidth="1"/>
    <col min="17" max="17" width="16.5703125" style="208" customWidth="1"/>
    <col min="18" max="256" width="9.140625" style="208"/>
    <col min="257" max="257" width="0" style="208" hidden="1" customWidth="1"/>
    <col min="258" max="258" width="45.7109375" style="208" customWidth="1"/>
    <col min="259" max="259" width="11.140625" style="208" bestFit="1" customWidth="1"/>
    <col min="260" max="260" width="15.42578125" style="208" customWidth="1"/>
    <col min="261" max="261" width="16.5703125" style="208" customWidth="1"/>
    <col min="262" max="262" width="11.140625" style="208" bestFit="1" customWidth="1"/>
    <col min="263" max="263" width="15.42578125" style="208" customWidth="1"/>
    <col min="264" max="264" width="16.5703125" style="208" customWidth="1"/>
    <col min="265" max="265" width="11.140625" style="208" bestFit="1" customWidth="1"/>
    <col min="266" max="266" width="15.42578125" style="208" customWidth="1"/>
    <col min="267" max="270" width="16.5703125" style="208" customWidth="1"/>
    <col min="271" max="271" width="11.140625" style="208" bestFit="1" customWidth="1"/>
    <col min="272" max="272" width="15.42578125" style="208" customWidth="1"/>
    <col min="273" max="273" width="16.5703125" style="208" customWidth="1"/>
    <col min="274" max="512" width="9.140625" style="208"/>
    <col min="513" max="513" width="0" style="208" hidden="1" customWidth="1"/>
    <col min="514" max="514" width="45.7109375" style="208" customWidth="1"/>
    <col min="515" max="515" width="11.140625" style="208" bestFit="1" customWidth="1"/>
    <col min="516" max="516" width="15.42578125" style="208" customWidth="1"/>
    <col min="517" max="517" width="16.5703125" style="208" customWidth="1"/>
    <col min="518" max="518" width="11.140625" style="208" bestFit="1" customWidth="1"/>
    <col min="519" max="519" width="15.42578125" style="208" customWidth="1"/>
    <col min="520" max="520" width="16.5703125" style="208" customWidth="1"/>
    <col min="521" max="521" width="11.140625" style="208" bestFit="1" customWidth="1"/>
    <col min="522" max="522" width="15.42578125" style="208" customWidth="1"/>
    <col min="523" max="526" width="16.5703125" style="208" customWidth="1"/>
    <col min="527" max="527" width="11.140625" style="208" bestFit="1" customWidth="1"/>
    <col min="528" max="528" width="15.42578125" style="208" customWidth="1"/>
    <col min="529" max="529" width="16.5703125" style="208" customWidth="1"/>
    <col min="530" max="768" width="9.140625" style="208"/>
    <col min="769" max="769" width="0" style="208" hidden="1" customWidth="1"/>
    <col min="770" max="770" width="45.7109375" style="208" customWidth="1"/>
    <col min="771" max="771" width="11.140625" style="208" bestFit="1" customWidth="1"/>
    <col min="772" max="772" width="15.42578125" style="208" customWidth="1"/>
    <col min="773" max="773" width="16.5703125" style="208" customWidth="1"/>
    <col min="774" max="774" width="11.140625" style="208" bestFit="1" customWidth="1"/>
    <col min="775" max="775" width="15.42578125" style="208" customWidth="1"/>
    <col min="776" max="776" width="16.5703125" style="208" customWidth="1"/>
    <col min="777" max="777" width="11.140625" style="208" bestFit="1" customWidth="1"/>
    <col min="778" max="778" width="15.42578125" style="208" customWidth="1"/>
    <col min="779" max="782" width="16.5703125" style="208" customWidth="1"/>
    <col min="783" max="783" width="11.140625" style="208" bestFit="1" customWidth="1"/>
    <col min="784" max="784" width="15.42578125" style="208" customWidth="1"/>
    <col min="785" max="785" width="16.5703125" style="208" customWidth="1"/>
    <col min="786" max="1024" width="9.140625" style="208"/>
    <col min="1025" max="1025" width="0" style="208" hidden="1" customWidth="1"/>
    <col min="1026" max="1026" width="45.7109375" style="208" customWidth="1"/>
    <col min="1027" max="1027" width="11.140625" style="208" bestFit="1" customWidth="1"/>
    <col min="1028" max="1028" width="15.42578125" style="208" customWidth="1"/>
    <col min="1029" max="1029" width="16.5703125" style="208" customWidth="1"/>
    <col min="1030" max="1030" width="11.140625" style="208" bestFit="1" customWidth="1"/>
    <col min="1031" max="1031" width="15.42578125" style="208" customWidth="1"/>
    <col min="1032" max="1032" width="16.5703125" style="208" customWidth="1"/>
    <col min="1033" max="1033" width="11.140625" style="208" bestFit="1" customWidth="1"/>
    <col min="1034" max="1034" width="15.42578125" style="208" customWidth="1"/>
    <col min="1035" max="1038" width="16.5703125" style="208" customWidth="1"/>
    <col min="1039" max="1039" width="11.140625" style="208" bestFit="1" customWidth="1"/>
    <col min="1040" max="1040" width="15.42578125" style="208" customWidth="1"/>
    <col min="1041" max="1041" width="16.5703125" style="208" customWidth="1"/>
    <col min="1042" max="1280" width="9.140625" style="208"/>
    <col min="1281" max="1281" width="0" style="208" hidden="1" customWidth="1"/>
    <col min="1282" max="1282" width="45.7109375" style="208" customWidth="1"/>
    <col min="1283" max="1283" width="11.140625" style="208" bestFit="1" customWidth="1"/>
    <col min="1284" max="1284" width="15.42578125" style="208" customWidth="1"/>
    <col min="1285" max="1285" width="16.5703125" style="208" customWidth="1"/>
    <col min="1286" max="1286" width="11.140625" style="208" bestFit="1" customWidth="1"/>
    <col min="1287" max="1287" width="15.42578125" style="208" customWidth="1"/>
    <col min="1288" max="1288" width="16.5703125" style="208" customWidth="1"/>
    <col min="1289" max="1289" width="11.140625" style="208" bestFit="1" customWidth="1"/>
    <col min="1290" max="1290" width="15.42578125" style="208" customWidth="1"/>
    <col min="1291" max="1294" width="16.5703125" style="208" customWidth="1"/>
    <col min="1295" max="1295" width="11.140625" style="208" bestFit="1" customWidth="1"/>
    <col min="1296" max="1296" width="15.42578125" style="208" customWidth="1"/>
    <col min="1297" max="1297" width="16.5703125" style="208" customWidth="1"/>
    <col min="1298" max="1536" width="9.140625" style="208"/>
    <col min="1537" max="1537" width="0" style="208" hidden="1" customWidth="1"/>
    <col min="1538" max="1538" width="45.7109375" style="208" customWidth="1"/>
    <col min="1539" max="1539" width="11.140625" style="208" bestFit="1" customWidth="1"/>
    <col min="1540" max="1540" width="15.42578125" style="208" customWidth="1"/>
    <col min="1541" max="1541" width="16.5703125" style="208" customWidth="1"/>
    <col min="1542" max="1542" width="11.140625" style="208" bestFit="1" customWidth="1"/>
    <col min="1543" max="1543" width="15.42578125" style="208" customWidth="1"/>
    <col min="1544" max="1544" width="16.5703125" style="208" customWidth="1"/>
    <col min="1545" max="1545" width="11.140625" style="208" bestFit="1" customWidth="1"/>
    <col min="1546" max="1546" width="15.42578125" style="208" customWidth="1"/>
    <col min="1547" max="1550" width="16.5703125" style="208" customWidth="1"/>
    <col min="1551" max="1551" width="11.140625" style="208" bestFit="1" customWidth="1"/>
    <col min="1552" max="1552" width="15.42578125" style="208" customWidth="1"/>
    <col min="1553" max="1553" width="16.5703125" style="208" customWidth="1"/>
    <col min="1554" max="1792" width="9.140625" style="208"/>
    <col min="1793" max="1793" width="0" style="208" hidden="1" customWidth="1"/>
    <col min="1794" max="1794" width="45.7109375" style="208" customWidth="1"/>
    <col min="1795" max="1795" width="11.140625" style="208" bestFit="1" customWidth="1"/>
    <col min="1796" max="1796" width="15.42578125" style="208" customWidth="1"/>
    <col min="1797" max="1797" width="16.5703125" style="208" customWidth="1"/>
    <col min="1798" max="1798" width="11.140625" style="208" bestFit="1" customWidth="1"/>
    <col min="1799" max="1799" width="15.42578125" style="208" customWidth="1"/>
    <col min="1800" max="1800" width="16.5703125" style="208" customWidth="1"/>
    <col min="1801" max="1801" width="11.140625" style="208" bestFit="1" customWidth="1"/>
    <col min="1802" max="1802" width="15.42578125" style="208" customWidth="1"/>
    <col min="1803" max="1806" width="16.5703125" style="208" customWidth="1"/>
    <col min="1807" max="1807" width="11.140625" style="208" bestFit="1" customWidth="1"/>
    <col min="1808" max="1808" width="15.42578125" style="208" customWidth="1"/>
    <col min="1809" max="1809" width="16.5703125" style="208" customWidth="1"/>
    <col min="1810" max="2048" width="9.140625" style="208"/>
    <col min="2049" max="2049" width="0" style="208" hidden="1" customWidth="1"/>
    <col min="2050" max="2050" width="45.7109375" style="208" customWidth="1"/>
    <col min="2051" max="2051" width="11.140625" style="208" bestFit="1" customWidth="1"/>
    <col min="2052" max="2052" width="15.42578125" style="208" customWidth="1"/>
    <col min="2053" max="2053" width="16.5703125" style="208" customWidth="1"/>
    <col min="2054" max="2054" width="11.140625" style="208" bestFit="1" customWidth="1"/>
    <col min="2055" max="2055" width="15.42578125" style="208" customWidth="1"/>
    <col min="2056" max="2056" width="16.5703125" style="208" customWidth="1"/>
    <col min="2057" max="2057" width="11.140625" style="208" bestFit="1" customWidth="1"/>
    <col min="2058" max="2058" width="15.42578125" style="208" customWidth="1"/>
    <col min="2059" max="2062" width="16.5703125" style="208" customWidth="1"/>
    <col min="2063" max="2063" width="11.140625" style="208" bestFit="1" customWidth="1"/>
    <col min="2064" max="2064" width="15.42578125" style="208" customWidth="1"/>
    <col min="2065" max="2065" width="16.5703125" style="208" customWidth="1"/>
    <col min="2066" max="2304" width="9.140625" style="208"/>
    <col min="2305" max="2305" width="0" style="208" hidden="1" customWidth="1"/>
    <col min="2306" max="2306" width="45.7109375" style="208" customWidth="1"/>
    <col min="2307" max="2307" width="11.140625" style="208" bestFit="1" customWidth="1"/>
    <col min="2308" max="2308" width="15.42578125" style="208" customWidth="1"/>
    <col min="2309" max="2309" width="16.5703125" style="208" customWidth="1"/>
    <col min="2310" max="2310" width="11.140625" style="208" bestFit="1" customWidth="1"/>
    <col min="2311" max="2311" width="15.42578125" style="208" customWidth="1"/>
    <col min="2312" max="2312" width="16.5703125" style="208" customWidth="1"/>
    <col min="2313" max="2313" width="11.140625" style="208" bestFit="1" customWidth="1"/>
    <col min="2314" max="2314" width="15.42578125" style="208" customWidth="1"/>
    <col min="2315" max="2318" width="16.5703125" style="208" customWidth="1"/>
    <col min="2319" max="2319" width="11.140625" style="208" bestFit="1" customWidth="1"/>
    <col min="2320" max="2320" width="15.42578125" style="208" customWidth="1"/>
    <col min="2321" max="2321" width="16.5703125" style="208" customWidth="1"/>
    <col min="2322" max="2560" width="9.140625" style="208"/>
    <col min="2561" max="2561" width="0" style="208" hidden="1" customWidth="1"/>
    <col min="2562" max="2562" width="45.7109375" style="208" customWidth="1"/>
    <col min="2563" max="2563" width="11.140625" style="208" bestFit="1" customWidth="1"/>
    <col min="2564" max="2564" width="15.42578125" style="208" customWidth="1"/>
    <col min="2565" max="2565" width="16.5703125" style="208" customWidth="1"/>
    <col min="2566" max="2566" width="11.140625" style="208" bestFit="1" customWidth="1"/>
    <col min="2567" max="2567" width="15.42578125" style="208" customWidth="1"/>
    <col min="2568" max="2568" width="16.5703125" style="208" customWidth="1"/>
    <col min="2569" max="2569" width="11.140625" style="208" bestFit="1" customWidth="1"/>
    <col min="2570" max="2570" width="15.42578125" style="208" customWidth="1"/>
    <col min="2571" max="2574" width="16.5703125" style="208" customWidth="1"/>
    <col min="2575" max="2575" width="11.140625" style="208" bestFit="1" customWidth="1"/>
    <col min="2576" max="2576" width="15.42578125" style="208" customWidth="1"/>
    <col min="2577" max="2577" width="16.5703125" style="208" customWidth="1"/>
    <col min="2578" max="2816" width="9.140625" style="208"/>
    <col min="2817" max="2817" width="0" style="208" hidden="1" customWidth="1"/>
    <col min="2818" max="2818" width="45.7109375" style="208" customWidth="1"/>
    <col min="2819" max="2819" width="11.140625" style="208" bestFit="1" customWidth="1"/>
    <col min="2820" max="2820" width="15.42578125" style="208" customWidth="1"/>
    <col min="2821" max="2821" width="16.5703125" style="208" customWidth="1"/>
    <col min="2822" max="2822" width="11.140625" style="208" bestFit="1" customWidth="1"/>
    <col min="2823" max="2823" width="15.42578125" style="208" customWidth="1"/>
    <col min="2824" max="2824" width="16.5703125" style="208" customWidth="1"/>
    <col min="2825" max="2825" width="11.140625" style="208" bestFit="1" customWidth="1"/>
    <col min="2826" max="2826" width="15.42578125" style="208" customWidth="1"/>
    <col min="2827" max="2830" width="16.5703125" style="208" customWidth="1"/>
    <col min="2831" max="2831" width="11.140625" style="208" bestFit="1" customWidth="1"/>
    <col min="2832" max="2832" width="15.42578125" style="208" customWidth="1"/>
    <col min="2833" max="2833" width="16.5703125" style="208" customWidth="1"/>
    <col min="2834" max="3072" width="9.140625" style="208"/>
    <col min="3073" max="3073" width="0" style="208" hidden="1" customWidth="1"/>
    <col min="3074" max="3074" width="45.7109375" style="208" customWidth="1"/>
    <col min="3075" max="3075" width="11.140625" style="208" bestFit="1" customWidth="1"/>
    <col min="3076" max="3076" width="15.42578125" style="208" customWidth="1"/>
    <col min="3077" max="3077" width="16.5703125" style="208" customWidth="1"/>
    <col min="3078" max="3078" width="11.140625" style="208" bestFit="1" customWidth="1"/>
    <col min="3079" max="3079" width="15.42578125" style="208" customWidth="1"/>
    <col min="3080" max="3080" width="16.5703125" style="208" customWidth="1"/>
    <col min="3081" max="3081" width="11.140625" style="208" bestFit="1" customWidth="1"/>
    <col min="3082" max="3082" width="15.42578125" style="208" customWidth="1"/>
    <col min="3083" max="3086" width="16.5703125" style="208" customWidth="1"/>
    <col min="3087" max="3087" width="11.140625" style="208" bestFit="1" customWidth="1"/>
    <col min="3088" max="3088" width="15.42578125" style="208" customWidth="1"/>
    <col min="3089" max="3089" width="16.5703125" style="208" customWidth="1"/>
    <col min="3090" max="3328" width="9.140625" style="208"/>
    <col min="3329" max="3329" width="0" style="208" hidden="1" customWidth="1"/>
    <col min="3330" max="3330" width="45.7109375" style="208" customWidth="1"/>
    <col min="3331" max="3331" width="11.140625" style="208" bestFit="1" customWidth="1"/>
    <col min="3332" max="3332" width="15.42578125" style="208" customWidth="1"/>
    <col min="3333" max="3333" width="16.5703125" style="208" customWidth="1"/>
    <col min="3334" max="3334" width="11.140625" style="208" bestFit="1" customWidth="1"/>
    <col min="3335" max="3335" width="15.42578125" style="208" customWidth="1"/>
    <col min="3336" max="3336" width="16.5703125" style="208" customWidth="1"/>
    <col min="3337" max="3337" width="11.140625" style="208" bestFit="1" customWidth="1"/>
    <col min="3338" max="3338" width="15.42578125" style="208" customWidth="1"/>
    <col min="3339" max="3342" width="16.5703125" style="208" customWidth="1"/>
    <col min="3343" max="3343" width="11.140625" style="208" bestFit="1" customWidth="1"/>
    <col min="3344" max="3344" width="15.42578125" style="208" customWidth="1"/>
    <col min="3345" max="3345" width="16.5703125" style="208" customWidth="1"/>
    <col min="3346" max="3584" width="9.140625" style="208"/>
    <col min="3585" max="3585" width="0" style="208" hidden="1" customWidth="1"/>
    <col min="3586" max="3586" width="45.7109375" style="208" customWidth="1"/>
    <col min="3587" max="3587" width="11.140625" style="208" bestFit="1" customWidth="1"/>
    <col min="3588" max="3588" width="15.42578125" style="208" customWidth="1"/>
    <col min="3589" max="3589" width="16.5703125" style="208" customWidth="1"/>
    <col min="3590" max="3590" width="11.140625" style="208" bestFit="1" customWidth="1"/>
    <col min="3591" max="3591" width="15.42578125" style="208" customWidth="1"/>
    <col min="3592" max="3592" width="16.5703125" style="208" customWidth="1"/>
    <col min="3593" max="3593" width="11.140625" style="208" bestFit="1" customWidth="1"/>
    <col min="3594" max="3594" width="15.42578125" style="208" customWidth="1"/>
    <col min="3595" max="3598" width="16.5703125" style="208" customWidth="1"/>
    <col min="3599" max="3599" width="11.140625" style="208" bestFit="1" customWidth="1"/>
    <col min="3600" max="3600" width="15.42578125" style="208" customWidth="1"/>
    <col min="3601" max="3601" width="16.5703125" style="208" customWidth="1"/>
    <col min="3602" max="3840" width="9.140625" style="208"/>
    <col min="3841" max="3841" width="0" style="208" hidden="1" customWidth="1"/>
    <col min="3842" max="3842" width="45.7109375" style="208" customWidth="1"/>
    <col min="3843" max="3843" width="11.140625" style="208" bestFit="1" customWidth="1"/>
    <col min="3844" max="3844" width="15.42578125" style="208" customWidth="1"/>
    <col min="3845" max="3845" width="16.5703125" style="208" customWidth="1"/>
    <col min="3846" max="3846" width="11.140625" style="208" bestFit="1" customWidth="1"/>
    <col min="3847" max="3847" width="15.42578125" style="208" customWidth="1"/>
    <col min="3848" max="3848" width="16.5703125" style="208" customWidth="1"/>
    <col min="3849" max="3849" width="11.140625" style="208" bestFit="1" customWidth="1"/>
    <col min="3850" max="3850" width="15.42578125" style="208" customWidth="1"/>
    <col min="3851" max="3854" width="16.5703125" style="208" customWidth="1"/>
    <col min="3855" max="3855" width="11.140625" style="208" bestFit="1" customWidth="1"/>
    <col min="3856" max="3856" width="15.42578125" style="208" customWidth="1"/>
    <col min="3857" max="3857" width="16.5703125" style="208" customWidth="1"/>
    <col min="3858" max="4096" width="9.140625" style="208"/>
    <col min="4097" max="4097" width="0" style="208" hidden="1" customWidth="1"/>
    <col min="4098" max="4098" width="45.7109375" style="208" customWidth="1"/>
    <col min="4099" max="4099" width="11.140625" style="208" bestFit="1" customWidth="1"/>
    <col min="4100" max="4100" width="15.42578125" style="208" customWidth="1"/>
    <col min="4101" max="4101" width="16.5703125" style="208" customWidth="1"/>
    <col min="4102" max="4102" width="11.140625" style="208" bestFit="1" customWidth="1"/>
    <col min="4103" max="4103" width="15.42578125" style="208" customWidth="1"/>
    <col min="4104" max="4104" width="16.5703125" style="208" customWidth="1"/>
    <col min="4105" max="4105" width="11.140625" style="208" bestFit="1" customWidth="1"/>
    <col min="4106" max="4106" width="15.42578125" style="208" customWidth="1"/>
    <col min="4107" max="4110" width="16.5703125" style="208" customWidth="1"/>
    <col min="4111" max="4111" width="11.140625" style="208" bestFit="1" customWidth="1"/>
    <col min="4112" max="4112" width="15.42578125" style="208" customWidth="1"/>
    <col min="4113" max="4113" width="16.5703125" style="208" customWidth="1"/>
    <col min="4114" max="4352" width="9.140625" style="208"/>
    <col min="4353" max="4353" width="0" style="208" hidden="1" customWidth="1"/>
    <col min="4354" max="4354" width="45.7109375" style="208" customWidth="1"/>
    <col min="4355" max="4355" width="11.140625" style="208" bestFit="1" customWidth="1"/>
    <col min="4356" max="4356" width="15.42578125" style="208" customWidth="1"/>
    <col min="4357" max="4357" width="16.5703125" style="208" customWidth="1"/>
    <col min="4358" max="4358" width="11.140625" style="208" bestFit="1" customWidth="1"/>
    <col min="4359" max="4359" width="15.42578125" style="208" customWidth="1"/>
    <col min="4360" max="4360" width="16.5703125" style="208" customWidth="1"/>
    <col min="4361" max="4361" width="11.140625" style="208" bestFit="1" customWidth="1"/>
    <col min="4362" max="4362" width="15.42578125" style="208" customWidth="1"/>
    <col min="4363" max="4366" width="16.5703125" style="208" customWidth="1"/>
    <col min="4367" max="4367" width="11.140625" style="208" bestFit="1" customWidth="1"/>
    <col min="4368" max="4368" width="15.42578125" style="208" customWidth="1"/>
    <col min="4369" max="4369" width="16.5703125" style="208" customWidth="1"/>
    <col min="4370" max="4608" width="9.140625" style="208"/>
    <col min="4609" max="4609" width="0" style="208" hidden="1" customWidth="1"/>
    <col min="4610" max="4610" width="45.7109375" style="208" customWidth="1"/>
    <col min="4611" max="4611" width="11.140625" style="208" bestFit="1" customWidth="1"/>
    <col min="4612" max="4612" width="15.42578125" style="208" customWidth="1"/>
    <col min="4613" max="4613" width="16.5703125" style="208" customWidth="1"/>
    <col min="4614" max="4614" width="11.140625" style="208" bestFit="1" customWidth="1"/>
    <col min="4615" max="4615" width="15.42578125" style="208" customWidth="1"/>
    <col min="4616" max="4616" width="16.5703125" style="208" customWidth="1"/>
    <col min="4617" max="4617" width="11.140625" style="208" bestFit="1" customWidth="1"/>
    <col min="4618" max="4618" width="15.42578125" style="208" customWidth="1"/>
    <col min="4619" max="4622" width="16.5703125" style="208" customWidth="1"/>
    <col min="4623" max="4623" width="11.140625" style="208" bestFit="1" customWidth="1"/>
    <col min="4624" max="4624" width="15.42578125" style="208" customWidth="1"/>
    <col min="4625" max="4625" width="16.5703125" style="208" customWidth="1"/>
    <col min="4626" max="4864" width="9.140625" style="208"/>
    <col min="4865" max="4865" width="0" style="208" hidden="1" customWidth="1"/>
    <col min="4866" max="4866" width="45.7109375" style="208" customWidth="1"/>
    <col min="4867" max="4867" width="11.140625" style="208" bestFit="1" customWidth="1"/>
    <col min="4868" max="4868" width="15.42578125" style="208" customWidth="1"/>
    <col min="4869" max="4869" width="16.5703125" style="208" customWidth="1"/>
    <col min="4870" max="4870" width="11.140625" style="208" bestFit="1" customWidth="1"/>
    <col min="4871" max="4871" width="15.42578125" style="208" customWidth="1"/>
    <col min="4872" max="4872" width="16.5703125" style="208" customWidth="1"/>
    <col min="4873" max="4873" width="11.140625" style="208" bestFit="1" customWidth="1"/>
    <col min="4874" max="4874" width="15.42578125" style="208" customWidth="1"/>
    <col min="4875" max="4878" width="16.5703125" style="208" customWidth="1"/>
    <col min="4879" max="4879" width="11.140625" style="208" bestFit="1" customWidth="1"/>
    <col min="4880" max="4880" width="15.42578125" style="208" customWidth="1"/>
    <col min="4881" max="4881" width="16.5703125" style="208" customWidth="1"/>
    <col min="4882" max="5120" width="9.140625" style="208"/>
    <col min="5121" max="5121" width="0" style="208" hidden="1" customWidth="1"/>
    <col min="5122" max="5122" width="45.7109375" style="208" customWidth="1"/>
    <col min="5123" max="5123" width="11.140625" style="208" bestFit="1" customWidth="1"/>
    <col min="5124" max="5124" width="15.42578125" style="208" customWidth="1"/>
    <col min="5125" max="5125" width="16.5703125" style="208" customWidth="1"/>
    <col min="5126" max="5126" width="11.140625" style="208" bestFit="1" customWidth="1"/>
    <col min="5127" max="5127" width="15.42578125" style="208" customWidth="1"/>
    <col min="5128" max="5128" width="16.5703125" style="208" customWidth="1"/>
    <col min="5129" max="5129" width="11.140625" style="208" bestFit="1" customWidth="1"/>
    <col min="5130" max="5130" width="15.42578125" style="208" customWidth="1"/>
    <col min="5131" max="5134" width="16.5703125" style="208" customWidth="1"/>
    <col min="5135" max="5135" width="11.140625" style="208" bestFit="1" customWidth="1"/>
    <col min="5136" max="5136" width="15.42578125" style="208" customWidth="1"/>
    <col min="5137" max="5137" width="16.5703125" style="208" customWidth="1"/>
    <col min="5138" max="5376" width="9.140625" style="208"/>
    <col min="5377" max="5377" width="0" style="208" hidden="1" customWidth="1"/>
    <col min="5378" max="5378" width="45.7109375" style="208" customWidth="1"/>
    <col min="5379" max="5379" width="11.140625" style="208" bestFit="1" customWidth="1"/>
    <col min="5380" max="5380" width="15.42578125" style="208" customWidth="1"/>
    <col min="5381" max="5381" width="16.5703125" style="208" customWidth="1"/>
    <col min="5382" max="5382" width="11.140625" style="208" bestFit="1" customWidth="1"/>
    <col min="5383" max="5383" width="15.42578125" style="208" customWidth="1"/>
    <col min="5384" max="5384" width="16.5703125" style="208" customWidth="1"/>
    <col min="5385" max="5385" width="11.140625" style="208" bestFit="1" customWidth="1"/>
    <col min="5386" max="5386" width="15.42578125" style="208" customWidth="1"/>
    <col min="5387" max="5390" width="16.5703125" style="208" customWidth="1"/>
    <col min="5391" max="5391" width="11.140625" style="208" bestFit="1" customWidth="1"/>
    <col min="5392" max="5392" width="15.42578125" style="208" customWidth="1"/>
    <col min="5393" max="5393" width="16.5703125" style="208" customWidth="1"/>
    <col min="5394" max="5632" width="9.140625" style="208"/>
    <col min="5633" max="5633" width="0" style="208" hidden="1" customWidth="1"/>
    <col min="5634" max="5634" width="45.7109375" style="208" customWidth="1"/>
    <col min="5635" max="5635" width="11.140625" style="208" bestFit="1" customWidth="1"/>
    <col min="5636" max="5636" width="15.42578125" style="208" customWidth="1"/>
    <col min="5637" max="5637" width="16.5703125" style="208" customWidth="1"/>
    <col min="5638" max="5638" width="11.140625" style="208" bestFit="1" customWidth="1"/>
    <col min="5639" max="5639" width="15.42578125" style="208" customWidth="1"/>
    <col min="5640" max="5640" width="16.5703125" style="208" customWidth="1"/>
    <col min="5641" max="5641" width="11.140625" style="208" bestFit="1" customWidth="1"/>
    <col min="5642" max="5642" width="15.42578125" style="208" customWidth="1"/>
    <col min="5643" max="5646" width="16.5703125" style="208" customWidth="1"/>
    <col min="5647" max="5647" width="11.140625" style="208" bestFit="1" customWidth="1"/>
    <col min="5648" max="5648" width="15.42578125" style="208" customWidth="1"/>
    <col min="5649" max="5649" width="16.5703125" style="208" customWidth="1"/>
    <col min="5650" max="5888" width="9.140625" style="208"/>
    <col min="5889" max="5889" width="0" style="208" hidden="1" customWidth="1"/>
    <col min="5890" max="5890" width="45.7109375" style="208" customWidth="1"/>
    <col min="5891" max="5891" width="11.140625" style="208" bestFit="1" customWidth="1"/>
    <col min="5892" max="5892" width="15.42578125" style="208" customWidth="1"/>
    <col min="5893" max="5893" width="16.5703125" style="208" customWidth="1"/>
    <col min="5894" max="5894" width="11.140625" style="208" bestFit="1" customWidth="1"/>
    <col min="5895" max="5895" width="15.42578125" style="208" customWidth="1"/>
    <col min="5896" max="5896" width="16.5703125" style="208" customWidth="1"/>
    <col min="5897" max="5897" width="11.140625" style="208" bestFit="1" customWidth="1"/>
    <col min="5898" max="5898" width="15.42578125" style="208" customWidth="1"/>
    <col min="5899" max="5902" width="16.5703125" style="208" customWidth="1"/>
    <col min="5903" max="5903" width="11.140625" style="208" bestFit="1" customWidth="1"/>
    <col min="5904" max="5904" width="15.42578125" style="208" customWidth="1"/>
    <col min="5905" max="5905" width="16.5703125" style="208" customWidth="1"/>
    <col min="5906" max="6144" width="9.140625" style="208"/>
    <col min="6145" max="6145" width="0" style="208" hidden="1" customWidth="1"/>
    <col min="6146" max="6146" width="45.7109375" style="208" customWidth="1"/>
    <col min="6147" max="6147" width="11.140625" style="208" bestFit="1" customWidth="1"/>
    <col min="6148" max="6148" width="15.42578125" style="208" customWidth="1"/>
    <col min="6149" max="6149" width="16.5703125" style="208" customWidth="1"/>
    <col min="6150" max="6150" width="11.140625" style="208" bestFit="1" customWidth="1"/>
    <col min="6151" max="6151" width="15.42578125" style="208" customWidth="1"/>
    <col min="6152" max="6152" width="16.5703125" style="208" customWidth="1"/>
    <col min="6153" max="6153" width="11.140625" style="208" bestFit="1" customWidth="1"/>
    <col min="6154" max="6154" width="15.42578125" style="208" customWidth="1"/>
    <col min="6155" max="6158" width="16.5703125" style="208" customWidth="1"/>
    <col min="6159" max="6159" width="11.140625" style="208" bestFit="1" customWidth="1"/>
    <col min="6160" max="6160" width="15.42578125" style="208" customWidth="1"/>
    <col min="6161" max="6161" width="16.5703125" style="208" customWidth="1"/>
    <col min="6162" max="6400" width="9.140625" style="208"/>
    <col min="6401" max="6401" width="0" style="208" hidden="1" customWidth="1"/>
    <col min="6402" max="6402" width="45.7109375" style="208" customWidth="1"/>
    <col min="6403" max="6403" width="11.140625" style="208" bestFit="1" customWidth="1"/>
    <col min="6404" max="6404" width="15.42578125" style="208" customWidth="1"/>
    <col min="6405" max="6405" width="16.5703125" style="208" customWidth="1"/>
    <col min="6406" max="6406" width="11.140625" style="208" bestFit="1" customWidth="1"/>
    <col min="6407" max="6407" width="15.42578125" style="208" customWidth="1"/>
    <col min="6408" max="6408" width="16.5703125" style="208" customWidth="1"/>
    <col min="6409" max="6409" width="11.140625" style="208" bestFit="1" customWidth="1"/>
    <col min="6410" max="6410" width="15.42578125" style="208" customWidth="1"/>
    <col min="6411" max="6414" width="16.5703125" style="208" customWidth="1"/>
    <col min="6415" max="6415" width="11.140625" style="208" bestFit="1" customWidth="1"/>
    <col min="6416" max="6416" width="15.42578125" style="208" customWidth="1"/>
    <col min="6417" max="6417" width="16.5703125" style="208" customWidth="1"/>
    <col min="6418" max="6656" width="9.140625" style="208"/>
    <col min="6657" max="6657" width="0" style="208" hidden="1" customWidth="1"/>
    <col min="6658" max="6658" width="45.7109375" style="208" customWidth="1"/>
    <col min="6659" max="6659" width="11.140625" style="208" bestFit="1" customWidth="1"/>
    <col min="6660" max="6660" width="15.42578125" style="208" customWidth="1"/>
    <col min="6661" max="6661" width="16.5703125" style="208" customWidth="1"/>
    <col min="6662" max="6662" width="11.140625" style="208" bestFit="1" customWidth="1"/>
    <col min="6663" max="6663" width="15.42578125" style="208" customWidth="1"/>
    <col min="6664" max="6664" width="16.5703125" style="208" customWidth="1"/>
    <col min="6665" max="6665" width="11.140625" style="208" bestFit="1" customWidth="1"/>
    <col min="6666" max="6666" width="15.42578125" style="208" customWidth="1"/>
    <col min="6667" max="6670" width="16.5703125" style="208" customWidth="1"/>
    <col min="6671" max="6671" width="11.140625" style="208" bestFit="1" customWidth="1"/>
    <col min="6672" max="6672" width="15.42578125" style="208" customWidth="1"/>
    <col min="6673" max="6673" width="16.5703125" style="208" customWidth="1"/>
    <col min="6674" max="6912" width="9.140625" style="208"/>
    <col min="6913" max="6913" width="0" style="208" hidden="1" customWidth="1"/>
    <col min="6914" max="6914" width="45.7109375" style="208" customWidth="1"/>
    <col min="6915" max="6915" width="11.140625" style="208" bestFit="1" customWidth="1"/>
    <col min="6916" max="6916" width="15.42578125" style="208" customWidth="1"/>
    <col min="6917" max="6917" width="16.5703125" style="208" customWidth="1"/>
    <col min="6918" max="6918" width="11.140625" style="208" bestFit="1" customWidth="1"/>
    <col min="6919" max="6919" width="15.42578125" style="208" customWidth="1"/>
    <col min="6920" max="6920" width="16.5703125" style="208" customWidth="1"/>
    <col min="6921" max="6921" width="11.140625" style="208" bestFit="1" customWidth="1"/>
    <col min="6922" max="6922" width="15.42578125" style="208" customWidth="1"/>
    <col min="6923" max="6926" width="16.5703125" style="208" customWidth="1"/>
    <col min="6927" max="6927" width="11.140625" style="208" bestFit="1" customWidth="1"/>
    <col min="6928" max="6928" width="15.42578125" style="208" customWidth="1"/>
    <col min="6929" max="6929" width="16.5703125" style="208" customWidth="1"/>
    <col min="6930" max="7168" width="9.140625" style="208"/>
    <col min="7169" max="7169" width="0" style="208" hidden="1" customWidth="1"/>
    <col min="7170" max="7170" width="45.7109375" style="208" customWidth="1"/>
    <col min="7171" max="7171" width="11.140625" style="208" bestFit="1" customWidth="1"/>
    <col min="7172" max="7172" width="15.42578125" style="208" customWidth="1"/>
    <col min="7173" max="7173" width="16.5703125" style="208" customWidth="1"/>
    <col min="7174" max="7174" width="11.140625" style="208" bestFit="1" customWidth="1"/>
    <col min="7175" max="7175" width="15.42578125" style="208" customWidth="1"/>
    <col min="7176" max="7176" width="16.5703125" style="208" customWidth="1"/>
    <col min="7177" max="7177" width="11.140625" style="208" bestFit="1" customWidth="1"/>
    <col min="7178" max="7178" width="15.42578125" style="208" customWidth="1"/>
    <col min="7179" max="7182" width="16.5703125" style="208" customWidth="1"/>
    <col min="7183" max="7183" width="11.140625" style="208" bestFit="1" customWidth="1"/>
    <col min="7184" max="7184" width="15.42578125" style="208" customWidth="1"/>
    <col min="7185" max="7185" width="16.5703125" style="208" customWidth="1"/>
    <col min="7186" max="7424" width="9.140625" style="208"/>
    <col min="7425" max="7425" width="0" style="208" hidden="1" customWidth="1"/>
    <col min="7426" max="7426" width="45.7109375" style="208" customWidth="1"/>
    <col min="7427" max="7427" width="11.140625" style="208" bestFit="1" customWidth="1"/>
    <col min="7428" max="7428" width="15.42578125" style="208" customWidth="1"/>
    <col min="7429" max="7429" width="16.5703125" style="208" customWidth="1"/>
    <col min="7430" max="7430" width="11.140625" style="208" bestFit="1" customWidth="1"/>
    <col min="7431" max="7431" width="15.42578125" style="208" customWidth="1"/>
    <col min="7432" max="7432" width="16.5703125" style="208" customWidth="1"/>
    <col min="7433" max="7433" width="11.140625" style="208" bestFit="1" customWidth="1"/>
    <col min="7434" max="7434" width="15.42578125" style="208" customWidth="1"/>
    <col min="7435" max="7438" width="16.5703125" style="208" customWidth="1"/>
    <col min="7439" max="7439" width="11.140625" style="208" bestFit="1" customWidth="1"/>
    <col min="7440" max="7440" width="15.42578125" style="208" customWidth="1"/>
    <col min="7441" max="7441" width="16.5703125" style="208" customWidth="1"/>
    <col min="7442" max="7680" width="9.140625" style="208"/>
    <col min="7681" max="7681" width="0" style="208" hidden="1" customWidth="1"/>
    <col min="7682" max="7682" width="45.7109375" style="208" customWidth="1"/>
    <col min="7683" max="7683" width="11.140625" style="208" bestFit="1" customWidth="1"/>
    <col min="7684" max="7684" width="15.42578125" style="208" customWidth="1"/>
    <col min="7685" max="7685" width="16.5703125" style="208" customWidth="1"/>
    <col min="7686" max="7686" width="11.140625" style="208" bestFit="1" customWidth="1"/>
    <col min="7687" max="7687" width="15.42578125" style="208" customWidth="1"/>
    <col min="7688" max="7688" width="16.5703125" style="208" customWidth="1"/>
    <col min="7689" max="7689" width="11.140625" style="208" bestFit="1" customWidth="1"/>
    <col min="7690" max="7690" width="15.42578125" style="208" customWidth="1"/>
    <col min="7691" max="7694" width="16.5703125" style="208" customWidth="1"/>
    <col min="7695" max="7695" width="11.140625" style="208" bestFit="1" customWidth="1"/>
    <col min="7696" max="7696" width="15.42578125" style="208" customWidth="1"/>
    <col min="7697" max="7697" width="16.5703125" style="208" customWidth="1"/>
    <col min="7698" max="7936" width="9.140625" style="208"/>
    <col min="7937" max="7937" width="0" style="208" hidden="1" customWidth="1"/>
    <col min="7938" max="7938" width="45.7109375" style="208" customWidth="1"/>
    <col min="7939" max="7939" width="11.140625" style="208" bestFit="1" customWidth="1"/>
    <col min="7940" max="7940" width="15.42578125" style="208" customWidth="1"/>
    <col min="7941" max="7941" width="16.5703125" style="208" customWidth="1"/>
    <col min="7942" max="7942" width="11.140625" style="208" bestFit="1" customWidth="1"/>
    <col min="7943" max="7943" width="15.42578125" style="208" customWidth="1"/>
    <col min="7944" max="7944" width="16.5703125" style="208" customWidth="1"/>
    <col min="7945" max="7945" width="11.140625" style="208" bestFit="1" customWidth="1"/>
    <col min="7946" max="7946" width="15.42578125" style="208" customWidth="1"/>
    <col min="7947" max="7950" width="16.5703125" style="208" customWidth="1"/>
    <col min="7951" max="7951" width="11.140625" style="208" bestFit="1" customWidth="1"/>
    <col min="7952" max="7952" width="15.42578125" style="208" customWidth="1"/>
    <col min="7953" max="7953" width="16.5703125" style="208" customWidth="1"/>
    <col min="7954" max="8192" width="9.140625" style="208"/>
    <col min="8193" max="8193" width="0" style="208" hidden="1" customWidth="1"/>
    <col min="8194" max="8194" width="45.7109375" style="208" customWidth="1"/>
    <col min="8195" max="8195" width="11.140625" style="208" bestFit="1" customWidth="1"/>
    <col min="8196" max="8196" width="15.42578125" style="208" customWidth="1"/>
    <col min="8197" max="8197" width="16.5703125" style="208" customWidth="1"/>
    <col min="8198" max="8198" width="11.140625" style="208" bestFit="1" customWidth="1"/>
    <col min="8199" max="8199" width="15.42578125" style="208" customWidth="1"/>
    <col min="8200" max="8200" width="16.5703125" style="208" customWidth="1"/>
    <col min="8201" max="8201" width="11.140625" style="208" bestFit="1" customWidth="1"/>
    <col min="8202" max="8202" width="15.42578125" style="208" customWidth="1"/>
    <col min="8203" max="8206" width="16.5703125" style="208" customWidth="1"/>
    <col min="8207" max="8207" width="11.140625" style="208" bestFit="1" customWidth="1"/>
    <col min="8208" max="8208" width="15.42578125" style="208" customWidth="1"/>
    <col min="8209" max="8209" width="16.5703125" style="208" customWidth="1"/>
    <col min="8210" max="8448" width="9.140625" style="208"/>
    <col min="8449" max="8449" width="0" style="208" hidden="1" customWidth="1"/>
    <col min="8450" max="8450" width="45.7109375" style="208" customWidth="1"/>
    <col min="8451" max="8451" width="11.140625" style="208" bestFit="1" customWidth="1"/>
    <col min="8452" max="8452" width="15.42578125" style="208" customWidth="1"/>
    <col min="8453" max="8453" width="16.5703125" style="208" customWidth="1"/>
    <col min="8454" max="8454" width="11.140625" style="208" bestFit="1" customWidth="1"/>
    <col min="8455" max="8455" width="15.42578125" style="208" customWidth="1"/>
    <col min="8456" max="8456" width="16.5703125" style="208" customWidth="1"/>
    <col min="8457" max="8457" width="11.140625" style="208" bestFit="1" customWidth="1"/>
    <col min="8458" max="8458" width="15.42578125" style="208" customWidth="1"/>
    <col min="8459" max="8462" width="16.5703125" style="208" customWidth="1"/>
    <col min="8463" max="8463" width="11.140625" style="208" bestFit="1" customWidth="1"/>
    <col min="8464" max="8464" width="15.42578125" style="208" customWidth="1"/>
    <col min="8465" max="8465" width="16.5703125" style="208" customWidth="1"/>
    <col min="8466" max="8704" width="9.140625" style="208"/>
    <col min="8705" max="8705" width="0" style="208" hidden="1" customWidth="1"/>
    <col min="8706" max="8706" width="45.7109375" style="208" customWidth="1"/>
    <col min="8707" max="8707" width="11.140625" style="208" bestFit="1" customWidth="1"/>
    <col min="8708" max="8708" width="15.42578125" style="208" customWidth="1"/>
    <col min="8709" max="8709" width="16.5703125" style="208" customWidth="1"/>
    <col min="8710" max="8710" width="11.140625" style="208" bestFit="1" customWidth="1"/>
    <col min="8711" max="8711" width="15.42578125" style="208" customWidth="1"/>
    <col min="8712" max="8712" width="16.5703125" style="208" customWidth="1"/>
    <col min="8713" max="8713" width="11.140625" style="208" bestFit="1" customWidth="1"/>
    <col min="8714" max="8714" width="15.42578125" style="208" customWidth="1"/>
    <col min="8715" max="8718" width="16.5703125" style="208" customWidth="1"/>
    <col min="8719" max="8719" width="11.140625" style="208" bestFit="1" customWidth="1"/>
    <col min="8720" max="8720" width="15.42578125" style="208" customWidth="1"/>
    <col min="8721" max="8721" width="16.5703125" style="208" customWidth="1"/>
    <col min="8722" max="8960" width="9.140625" style="208"/>
    <col min="8961" max="8961" width="0" style="208" hidden="1" customWidth="1"/>
    <col min="8962" max="8962" width="45.7109375" style="208" customWidth="1"/>
    <col min="8963" max="8963" width="11.140625" style="208" bestFit="1" customWidth="1"/>
    <col min="8964" max="8964" width="15.42578125" style="208" customWidth="1"/>
    <col min="8965" max="8965" width="16.5703125" style="208" customWidth="1"/>
    <col min="8966" max="8966" width="11.140625" style="208" bestFit="1" customWidth="1"/>
    <col min="8967" max="8967" width="15.42578125" style="208" customWidth="1"/>
    <col min="8968" max="8968" width="16.5703125" style="208" customWidth="1"/>
    <col min="8969" max="8969" width="11.140625" style="208" bestFit="1" customWidth="1"/>
    <col min="8970" max="8970" width="15.42578125" style="208" customWidth="1"/>
    <col min="8971" max="8974" width="16.5703125" style="208" customWidth="1"/>
    <col min="8975" max="8975" width="11.140625" style="208" bestFit="1" customWidth="1"/>
    <col min="8976" max="8976" width="15.42578125" style="208" customWidth="1"/>
    <col min="8977" max="8977" width="16.5703125" style="208" customWidth="1"/>
    <col min="8978" max="9216" width="9.140625" style="208"/>
    <col min="9217" max="9217" width="0" style="208" hidden="1" customWidth="1"/>
    <col min="9218" max="9218" width="45.7109375" style="208" customWidth="1"/>
    <col min="9219" max="9219" width="11.140625" style="208" bestFit="1" customWidth="1"/>
    <col min="9220" max="9220" width="15.42578125" style="208" customWidth="1"/>
    <col min="9221" max="9221" width="16.5703125" style="208" customWidth="1"/>
    <col min="9222" max="9222" width="11.140625" style="208" bestFit="1" customWidth="1"/>
    <col min="9223" max="9223" width="15.42578125" style="208" customWidth="1"/>
    <col min="9224" max="9224" width="16.5703125" style="208" customWidth="1"/>
    <col min="9225" max="9225" width="11.140625" style="208" bestFit="1" customWidth="1"/>
    <col min="9226" max="9226" width="15.42578125" style="208" customWidth="1"/>
    <col min="9227" max="9230" width="16.5703125" style="208" customWidth="1"/>
    <col min="9231" max="9231" width="11.140625" style="208" bestFit="1" customWidth="1"/>
    <col min="9232" max="9232" width="15.42578125" style="208" customWidth="1"/>
    <col min="9233" max="9233" width="16.5703125" style="208" customWidth="1"/>
    <col min="9234" max="9472" width="9.140625" style="208"/>
    <col min="9473" max="9473" width="0" style="208" hidden="1" customWidth="1"/>
    <col min="9474" max="9474" width="45.7109375" style="208" customWidth="1"/>
    <col min="9475" max="9475" width="11.140625" style="208" bestFit="1" customWidth="1"/>
    <col min="9476" max="9476" width="15.42578125" style="208" customWidth="1"/>
    <col min="9477" max="9477" width="16.5703125" style="208" customWidth="1"/>
    <col min="9478" max="9478" width="11.140625" style="208" bestFit="1" customWidth="1"/>
    <col min="9479" max="9479" width="15.42578125" style="208" customWidth="1"/>
    <col min="9480" max="9480" width="16.5703125" style="208" customWidth="1"/>
    <col min="9481" max="9481" width="11.140625" style="208" bestFit="1" customWidth="1"/>
    <col min="9482" max="9482" width="15.42578125" style="208" customWidth="1"/>
    <col min="9483" max="9486" width="16.5703125" style="208" customWidth="1"/>
    <col min="9487" max="9487" width="11.140625" style="208" bestFit="1" customWidth="1"/>
    <col min="9488" max="9488" width="15.42578125" style="208" customWidth="1"/>
    <col min="9489" max="9489" width="16.5703125" style="208" customWidth="1"/>
    <col min="9490" max="9728" width="9.140625" style="208"/>
    <col min="9729" max="9729" width="0" style="208" hidden="1" customWidth="1"/>
    <col min="9730" max="9730" width="45.7109375" style="208" customWidth="1"/>
    <col min="9731" max="9731" width="11.140625" style="208" bestFit="1" customWidth="1"/>
    <col min="9732" max="9732" width="15.42578125" style="208" customWidth="1"/>
    <col min="9733" max="9733" width="16.5703125" style="208" customWidth="1"/>
    <col min="9734" max="9734" width="11.140625" style="208" bestFit="1" customWidth="1"/>
    <col min="9735" max="9735" width="15.42578125" style="208" customWidth="1"/>
    <col min="9736" max="9736" width="16.5703125" style="208" customWidth="1"/>
    <col min="9737" max="9737" width="11.140625" style="208" bestFit="1" customWidth="1"/>
    <col min="9738" max="9738" width="15.42578125" style="208" customWidth="1"/>
    <col min="9739" max="9742" width="16.5703125" style="208" customWidth="1"/>
    <col min="9743" max="9743" width="11.140625" style="208" bestFit="1" customWidth="1"/>
    <col min="9744" max="9744" width="15.42578125" style="208" customWidth="1"/>
    <col min="9745" max="9745" width="16.5703125" style="208" customWidth="1"/>
    <col min="9746" max="9984" width="9.140625" style="208"/>
    <col min="9985" max="9985" width="0" style="208" hidden="1" customWidth="1"/>
    <col min="9986" max="9986" width="45.7109375" style="208" customWidth="1"/>
    <col min="9987" max="9987" width="11.140625" style="208" bestFit="1" customWidth="1"/>
    <col min="9988" max="9988" width="15.42578125" style="208" customWidth="1"/>
    <col min="9989" max="9989" width="16.5703125" style="208" customWidth="1"/>
    <col min="9990" max="9990" width="11.140625" style="208" bestFit="1" customWidth="1"/>
    <col min="9991" max="9991" width="15.42578125" style="208" customWidth="1"/>
    <col min="9992" max="9992" width="16.5703125" style="208" customWidth="1"/>
    <col min="9993" max="9993" width="11.140625" style="208" bestFit="1" customWidth="1"/>
    <col min="9994" max="9994" width="15.42578125" style="208" customWidth="1"/>
    <col min="9995" max="9998" width="16.5703125" style="208" customWidth="1"/>
    <col min="9999" max="9999" width="11.140625" style="208" bestFit="1" customWidth="1"/>
    <col min="10000" max="10000" width="15.42578125" style="208" customWidth="1"/>
    <col min="10001" max="10001" width="16.5703125" style="208" customWidth="1"/>
    <col min="10002" max="10240" width="9.140625" style="208"/>
    <col min="10241" max="10241" width="0" style="208" hidden="1" customWidth="1"/>
    <col min="10242" max="10242" width="45.7109375" style="208" customWidth="1"/>
    <col min="10243" max="10243" width="11.140625" style="208" bestFit="1" customWidth="1"/>
    <col min="10244" max="10244" width="15.42578125" style="208" customWidth="1"/>
    <col min="10245" max="10245" width="16.5703125" style="208" customWidth="1"/>
    <col min="10246" max="10246" width="11.140625" style="208" bestFit="1" customWidth="1"/>
    <col min="10247" max="10247" width="15.42578125" style="208" customWidth="1"/>
    <col min="10248" max="10248" width="16.5703125" style="208" customWidth="1"/>
    <col min="10249" max="10249" width="11.140625" style="208" bestFit="1" customWidth="1"/>
    <col min="10250" max="10250" width="15.42578125" style="208" customWidth="1"/>
    <col min="10251" max="10254" width="16.5703125" style="208" customWidth="1"/>
    <col min="10255" max="10255" width="11.140625" style="208" bestFit="1" customWidth="1"/>
    <col min="10256" max="10256" width="15.42578125" style="208" customWidth="1"/>
    <col min="10257" max="10257" width="16.5703125" style="208" customWidth="1"/>
    <col min="10258" max="10496" width="9.140625" style="208"/>
    <col min="10497" max="10497" width="0" style="208" hidden="1" customWidth="1"/>
    <col min="10498" max="10498" width="45.7109375" style="208" customWidth="1"/>
    <col min="10499" max="10499" width="11.140625" style="208" bestFit="1" customWidth="1"/>
    <col min="10500" max="10500" width="15.42578125" style="208" customWidth="1"/>
    <col min="10501" max="10501" width="16.5703125" style="208" customWidth="1"/>
    <col min="10502" max="10502" width="11.140625" style="208" bestFit="1" customWidth="1"/>
    <col min="10503" max="10503" width="15.42578125" style="208" customWidth="1"/>
    <col min="10504" max="10504" width="16.5703125" style="208" customWidth="1"/>
    <col min="10505" max="10505" width="11.140625" style="208" bestFit="1" customWidth="1"/>
    <col min="10506" max="10506" width="15.42578125" style="208" customWidth="1"/>
    <col min="10507" max="10510" width="16.5703125" style="208" customWidth="1"/>
    <col min="10511" max="10511" width="11.140625" style="208" bestFit="1" customWidth="1"/>
    <col min="10512" max="10512" width="15.42578125" style="208" customWidth="1"/>
    <col min="10513" max="10513" width="16.5703125" style="208" customWidth="1"/>
    <col min="10514" max="10752" width="9.140625" style="208"/>
    <col min="10753" max="10753" width="0" style="208" hidden="1" customWidth="1"/>
    <col min="10754" max="10754" width="45.7109375" style="208" customWidth="1"/>
    <col min="10755" max="10755" width="11.140625" style="208" bestFit="1" customWidth="1"/>
    <col min="10756" max="10756" width="15.42578125" style="208" customWidth="1"/>
    <col min="10757" max="10757" width="16.5703125" style="208" customWidth="1"/>
    <col min="10758" max="10758" width="11.140625" style="208" bestFit="1" customWidth="1"/>
    <col min="10759" max="10759" width="15.42578125" style="208" customWidth="1"/>
    <col min="10760" max="10760" width="16.5703125" style="208" customWidth="1"/>
    <col min="10761" max="10761" width="11.140625" style="208" bestFit="1" customWidth="1"/>
    <col min="10762" max="10762" width="15.42578125" style="208" customWidth="1"/>
    <col min="10763" max="10766" width="16.5703125" style="208" customWidth="1"/>
    <col min="10767" max="10767" width="11.140625" style="208" bestFit="1" customWidth="1"/>
    <col min="10768" max="10768" width="15.42578125" style="208" customWidth="1"/>
    <col min="10769" max="10769" width="16.5703125" style="208" customWidth="1"/>
    <col min="10770" max="11008" width="9.140625" style="208"/>
    <col min="11009" max="11009" width="0" style="208" hidden="1" customWidth="1"/>
    <col min="11010" max="11010" width="45.7109375" style="208" customWidth="1"/>
    <col min="11011" max="11011" width="11.140625" style="208" bestFit="1" customWidth="1"/>
    <col min="11012" max="11012" width="15.42578125" style="208" customWidth="1"/>
    <col min="11013" max="11013" width="16.5703125" style="208" customWidth="1"/>
    <col min="11014" max="11014" width="11.140625" style="208" bestFit="1" customWidth="1"/>
    <col min="11015" max="11015" width="15.42578125" style="208" customWidth="1"/>
    <col min="11016" max="11016" width="16.5703125" style="208" customWidth="1"/>
    <col min="11017" max="11017" width="11.140625" style="208" bestFit="1" customWidth="1"/>
    <col min="11018" max="11018" width="15.42578125" style="208" customWidth="1"/>
    <col min="11019" max="11022" width="16.5703125" style="208" customWidth="1"/>
    <col min="11023" max="11023" width="11.140625" style="208" bestFit="1" customWidth="1"/>
    <col min="11024" max="11024" width="15.42578125" style="208" customWidth="1"/>
    <col min="11025" max="11025" width="16.5703125" style="208" customWidth="1"/>
    <col min="11026" max="11264" width="9.140625" style="208"/>
    <col min="11265" max="11265" width="0" style="208" hidden="1" customWidth="1"/>
    <col min="11266" max="11266" width="45.7109375" style="208" customWidth="1"/>
    <col min="11267" max="11267" width="11.140625" style="208" bestFit="1" customWidth="1"/>
    <col min="11268" max="11268" width="15.42578125" style="208" customWidth="1"/>
    <col min="11269" max="11269" width="16.5703125" style="208" customWidth="1"/>
    <col min="11270" max="11270" width="11.140625" style="208" bestFit="1" customWidth="1"/>
    <col min="11271" max="11271" width="15.42578125" style="208" customWidth="1"/>
    <col min="11272" max="11272" width="16.5703125" style="208" customWidth="1"/>
    <col min="11273" max="11273" width="11.140625" style="208" bestFit="1" customWidth="1"/>
    <col min="11274" max="11274" width="15.42578125" style="208" customWidth="1"/>
    <col min="11275" max="11278" width="16.5703125" style="208" customWidth="1"/>
    <col min="11279" max="11279" width="11.140625" style="208" bestFit="1" customWidth="1"/>
    <col min="11280" max="11280" width="15.42578125" style="208" customWidth="1"/>
    <col min="11281" max="11281" width="16.5703125" style="208" customWidth="1"/>
    <col min="11282" max="11520" width="9.140625" style="208"/>
    <col min="11521" max="11521" width="0" style="208" hidden="1" customWidth="1"/>
    <col min="11522" max="11522" width="45.7109375" style="208" customWidth="1"/>
    <col min="11523" max="11523" width="11.140625" style="208" bestFit="1" customWidth="1"/>
    <col min="11524" max="11524" width="15.42578125" style="208" customWidth="1"/>
    <col min="11525" max="11525" width="16.5703125" style="208" customWidth="1"/>
    <col min="11526" max="11526" width="11.140625" style="208" bestFit="1" customWidth="1"/>
    <col min="11527" max="11527" width="15.42578125" style="208" customWidth="1"/>
    <col min="11528" max="11528" width="16.5703125" style="208" customWidth="1"/>
    <col min="11529" max="11529" width="11.140625" style="208" bestFit="1" customWidth="1"/>
    <col min="11530" max="11530" width="15.42578125" style="208" customWidth="1"/>
    <col min="11531" max="11534" width="16.5703125" style="208" customWidth="1"/>
    <col min="11535" max="11535" width="11.140625" style="208" bestFit="1" customWidth="1"/>
    <col min="11536" max="11536" width="15.42578125" style="208" customWidth="1"/>
    <col min="11537" max="11537" width="16.5703125" style="208" customWidth="1"/>
    <col min="11538" max="11776" width="9.140625" style="208"/>
    <col min="11777" max="11777" width="0" style="208" hidden="1" customWidth="1"/>
    <col min="11778" max="11778" width="45.7109375" style="208" customWidth="1"/>
    <col min="11779" max="11779" width="11.140625" style="208" bestFit="1" customWidth="1"/>
    <col min="11780" max="11780" width="15.42578125" style="208" customWidth="1"/>
    <col min="11781" max="11781" width="16.5703125" style="208" customWidth="1"/>
    <col min="11782" max="11782" width="11.140625" style="208" bestFit="1" customWidth="1"/>
    <col min="11783" max="11783" width="15.42578125" style="208" customWidth="1"/>
    <col min="11784" max="11784" width="16.5703125" style="208" customWidth="1"/>
    <col min="11785" max="11785" width="11.140625" style="208" bestFit="1" customWidth="1"/>
    <col min="11786" max="11786" width="15.42578125" style="208" customWidth="1"/>
    <col min="11787" max="11790" width="16.5703125" style="208" customWidth="1"/>
    <col min="11791" max="11791" width="11.140625" style="208" bestFit="1" customWidth="1"/>
    <col min="11792" max="11792" width="15.42578125" style="208" customWidth="1"/>
    <col min="11793" max="11793" width="16.5703125" style="208" customWidth="1"/>
    <col min="11794" max="12032" width="9.140625" style="208"/>
    <col min="12033" max="12033" width="0" style="208" hidden="1" customWidth="1"/>
    <col min="12034" max="12034" width="45.7109375" style="208" customWidth="1"/>
    <col min="12035" max="12035" width="11.140625" style="208" bestFit="1" customWidth="1"/>
    <col min="12036" max="12036" width="15.42578125" style="208" customWidth="1"/>
    <col min="12037" max="12037" width="16.5703125" style="208" customWidth="1"/>
    <col min="12038" max="12038" width="11.140625" style="208" bestFit="1" customWidth="1"/>
    <col min="12039" max="12039" width="15.42578125" style="208" customWidth="1"/>
    <col min="12040" max="12040" width="16.5703125" style="208" customWidth="1"/>
    <col min="12041" max="12041" width="11.140625" style="208" bestFit="1" customWidth="1"/>
    <col min="12042" max="12042" width="15.42578125" style="208" customWidth="1"/>
    <col min="12043" max="12046" width="16.5703125" style="208" customWidth="1"/>
    <col min="12047" max="12047" width="11.140625" style="208" bestFit="1" customWidth="1"/>
    <col min="12048" max="12048" width="15.42578125" style="208" customWidth="1"/>
    <col min="12049" max="12049" width="16.5703125" style="208" customWidth="1"/>
    <col min="12050" max="12288" width="9.140625" style="208"/>
    <col min="12289" max="12289" width="0" style="208" hidden="1" customWidth="1"/>
    <col min="12290" max="12290" width="45.7109375" style="208" customWidth="1"/>
    <col min="12291" max="12291" width="11.140625" style="208" bestFit="1" customWidth="1"/>
    <col min="12292" max="12292" width="15.42578125" style="208" customWidth="1"/>
    <col min="12293" max="12293" width="16.5703125" style="208" customWidth="1"/>
    <col min="12294" max="12294" width="11.140625" style="208" bestFit="1" customWidth="1"/>
    <col min="12295" max="12295" width="15.42578125" style="208" customWidth="1"/>
    <col min="12296" max="12296" width="16.5703125" style="208" customWidth="1"/>
    <col min="12297" max="12297" width="11.140625" style="208" bestFit="1" customWidth="1"/>
    <col min="12298" max="12298" width="15.42578125" style="208" customWidth="1"/>
    <col min="12299" max="12302" width="16.5703125" style="208" customWidth="1"/>
    <col min="12303" max="12303" width="11.140625" style="208" bestFit="1" customWidth="1"/>
    <col min="12304" max="12304" width="15.42578125" style="208" customWidth="1"/>
    <col min="12305" max="12305" width="16.5703125" style="208" customWidth="1"/>
    <col min="12306" max="12544" width="9.140625" style="208"/>
    <col min="12545" max="12545" width="0" style="208" hidden="1" customWidth="1"/>
    <col min="12546" max="12546" width="45.7109375" style="208" customWidth="1"/>
    <col min="12547" max="12547" width="11.140625" style="208" bestFit="1" customWidth="1"/>
    <col min="12548" max="12548" width="15.42578125" style="208" customWidth="1"/>
    <col min="12549" max="12549" width="16.5703125" style="208" customWidth="1"/>
    <col min="12550" max="12550" width="11.140625" style="208" bestFit="1" customWidth="1"/>
    <col min="12551" max="12551" width="15.42578125" style="208" customWidth="1"/>
    <col min="12552" max="12552" width="16.5703125" style="208" customWidth="1"/>
    <col min="12553" max="12553" width="11.140625" style="208" bestFit="1" customWidth="1"/>
    <col min="12554" max="12554" width="15.42578125" style="208" customWidth="1"/>
    <col min="12555" max="12558" width="16.5703125" style="208" customWidth="1"/>
    <col min="12559" max="12559" width="11.140625" style="208" bestFit="1" customWidth="1"/>
    <col min="12560" max="12560" width="15.42578125" style="208" customWidth="1"/>
    <col min="12561" max="12561" width="16.5703125" style="208" customWidth="1"/>
    <col min="12562" max="12800" width="9.140625" style="208"/>
    <col min="12801" max="12801" width="0" style="208" hidden="1" customWidth="1"/>
    <col min="12802" max="12802" width="45.7109375" style="208" customWidth="1"/>
    <col min="12803" max="12803" width="11.140625" style="208" bestFit="1" customWidth="1"/>
    <col min="12804" max="12804" width="15.42578125" style="208" customWidth="1"/>
    <col min="12805" max="12805" width="16.5703125" style="208" customWidth="1"/>
    <col min="12806" max="12806" width="11.140625" style="208" bestFit="1" customWidth="1"/>
    <col min="12807" max="12807" width="15.42578125" style="208" customWidth="1"/>
    <col min="12808" max="12808" width="16.5703125" style="208" customWidth="1"/>
    <col min="12809" max="12809" width="11.140625" style="208" bestFit="1" customWidth="1"/>
    <col min="12810" max="12810" width="15.42578125" style="208" customWidth="1"/>
    <col min="12811" max="12814" width="16.5703125" style="208" customWidth="1"/>
    <col min="12815" max="12815" width="11.140625" style="208" bestFit="1" customWidth="1"/>
    <col min="12816" max="12816" width="15.42578125" style="208" customWidth="1"/>
    <col min="12817" max="12817" width="16.5703125" style="208" customWidth="1"/>
    <col min="12818" max="13056" width="9.140625" style="208"/>
    <col min="13057" max="13057" width="0" style="208" hidden="1" customWidth="1"/>
    <col min="13058" max="13058" width="45.7109375" style="208" customWidth="1"/>
    <col min="13059" max="13059" width="11.140625" style="208" bestFit="1" customWidth="1"/>
    <col min="13060" max="13060" width="15.42578125" style="208" customWidth="1"/>
    <col min="13061" max="13061" width="16.5703125" style="208" customWidth="1"/>
    <col min="13062" max="13062" width="11.140625" style="208" bestFit="1" customWidth="1"/>
    <col min="13063" max="13063" width="15.42578125" style="208" customWidth="1"/>
    <col min="13064" max="13064" width="16.5703125" style="208" customWidth="1"/>
    <col min="13065" max="13065" width="11.140625" style="208" bestFit="1" customWidth="1"/>
    <col min="13066" max="13066" width="15.42578125" style="208" customWidth="1"/>
    <col min="13067" max="13070" width="16.5703125" style="208" customWidth="1"/>
    <col min="13071" max="13071" width="11.140625" style="208" bestFit="1" customWidth="1"/>
    <col min="13072" max="13072" width="15.42578125" style="208" customWidth="1"/>
    <col min="13073" max="13073" width="16.5703125" style="208" customWidth="1"/>
    <col min="13074" max="13312" width="9.140625" style="208"/>
    <col min="13313" max="13313" width="0" style="208" hidden="1" customWidth="1"/>
    <col min="13314" max="13314" width="45.7109375" style="208" customWidth="1"/>
    <col min="13315" max="13315" width="11.140625" style="208" bestFit="1" customWidth="1"/>
    <col min="13316" max="13316" width="15.42578125" style="208" customWidth="1"/>
    <col min="13317" max="13317" width="16.5703125" style="208" customWidth="1"/>
    <col min="13318" max="13318" width="11.140625" style="208" bestFit="1" customWidth="1"/>
    <col min="13319" max="13319" width="15.42578125" style="208" customWidth="1"/>
    <col min="13320" max="13320" width="16.5703125" style="208" customWidth="1"/>
    <col min="13321" max="13321" width="11.140625" style="208" bestFit="1" customWidth="1"/>
    <col min="13322" max="13322" width="15.42578125" style="208" customWidth="1"/>
    <col min="13323" max="13326" width="16.5703125" style="208" customWidth="1"/>
    <col min="13327" max="13327" width="11.140625" style="208" bestFit="1" customWidth="1"/>
    <col min="13328" max="13328" width="15.42578125" style="208" customWidth="1"/>
    <col min="13329" max="13329" width="16.5703125" style="208" customWidth="1"/>
    <col min="13330" max="13568" width="9.140625" style="208"/>
    <col min="13569" max="13569" width="0" style="208" hidden="1" customWidth="1"/>
    <col min="13570" max="13570" width="45.7109375" style="208" customWidth="1"/>
    <col min="13571" max="13571" width="11.140625" style="208" bestFit="1" customWidth="1"/>
    <col min="13572" max="13572" width="15.42578125" style="208" customWidth="1"/>
    <col min="13573" max="13573" width="16.5703125" style="208" customWidth="1"/>
    <col min="13574" max="13574" width="11.140625" style="208" bestFit="1" customWidth="1"/>
    <col min="13575" max="13575" width="15.42578125" style="208" customWidth="1"/>
    <col min="13576" max="13576" width="16.5703125" style="208" customWidth="1"/>
    <col min="13577" max="13577" width="11.140625" style="208" bestFit="1" customWidth="1"/>
    <col min="13578" max="13578" width="15.42578125" style="208" customWidth="1"/>
    <col min="13579" max="13582" width="16.5703125" style="208" customWidth="1"/>
    <col min="13583" max="13583" width="11.140625" style="208" bestFit="1" customWidth="1"/>
    <col min="13584" max="13584" width="15.42578125" style="208" customWidth="1"/>
    <col min="13585" max="13585" width="16.5703125" style="208" customWidth="1"/>
    <col min="13586" max="13824" width="9.140625" style="208"/>
    <col min="13825" max="13825" width="0" style="208" hidden="1" customWidth="1"/>
    <col min="13826" max="13826" width="45.7109375" style="208" customWidth="1"/>
    <col min="13827" max="13827" width="11.140625" style="208" bestFit="1" customWidth="1"/>
    <col min="13828" max="13828" width="15.42578125" style="208" customWidth="1"/>
    <col min="13829" max="13829" width="16.5703125" style="208" customWidth="1"/>
    <col min="13830" max="13830" width="11.140625" style="208" bestFit="1" customWidth="1"/>
    <col min="13831" max="13831" width="15.42578125" style="208" customWidth="1"/>
    <col min="13832" max="13832" width="16.5703125" style="208" customWidth="1"/>
    <col min="13833" max="13833" width="11.140625" style="208" bestFit="1" customWidth="1"/>
    <col min="13834" max="13834" width="15.42578125" style="208" customWidth="1"/>
    <col min="13835" max="13838" width="16.5703125" style="208" customWidth="1"/>
    <col min="13839" max="13839" width="11.140625" style="208" bestFit="1" customWidth="1"/>
    <col min="13840" max="13840" width="15.42578125" style="208" customWidth="1"/>
    <col min="13841" max="13841" width="16.5703125" style="208" customWidth="1"/>
    <col min="13842" max="14080" width="9.140625" style="208"/>
    <col min="14081" max="14081" width="0" style="208" hidden="1" customWidth="1"/>
    <col min="14082" max="14082" width="45.7109375" style="208" customWidth="1"/>
    <col min="14083" max="14083" width="11.140625" style="208" bestFit="1" customWidth="1"/>
    <col min="14084" max="14084" width="15.42578125" style="208" customWidth="1"/>
    <col min="14085" max="14085" width="16.5703125" style="208" customWidth="1"/>
    <col min="14086" max="14086" width="11.140625" style="208" bestFit="1" customWidth="1"/>
    <col min="14087" max="14087" width="15.42578125" style="208" customWidth="1"/>
    <col min="14088" max="14088" width="16.5703125" style="208" customWidth="1"/>
    <col min="14089" max="14089" width="11.140625" style="208" bestFit="1" customWidth="1"/>
    <col min="14090" max="14090" width="15.42578125" style="208" customWidth="1"/>
    <col min="14091" max="14094" width="16.5703125" style="208" customWidth="1"/>
    <col min="14095" max="14095" width="11.140625" style="208" bestFit="1" customWidth="1"/>
    <col min="14096" max="14096" width="15.42578125" style="208" customWidth="1"/>
    <col min="14097" max="14097" width="16.5703125" style="208" customWidth="1"/>
    <col min="14098" max="14336" width="9.140625" style="208"/>
    <col min="14337" max="14337" width="0" style="208" hidden="1" customWidth="1"/>
    <col min="14338" max="14338" width="45.7109375" style="208" customWidth="1"/>
    <col min="14339" max="14339" width="11.140625" style="208" bestFit="1" customWidth="1"/>
    <col min="14340" max="14340" width="15.42578125" style="208" customWidth="1"/>
    <col min="14341" max="14341" width="16.5703125" style="208" customWidth="1"/>
    <col min="14342" max="14342" width="11.140625" style="208" bestFit="1" customWidth="1"/>
    <col min="14343" max="14343" width="15.42578125" style="208" customWidth="1"/>
    <col min="14344" max="14344" width="16.5703125" style="208" customWidth="1"/>
    <col min="14345" max="14345" width="11.140625" style="208" bestFit="1" customWidth="1"/>
    <col min="14346" max="14346" width="15.42578125" style="208" customWidth="1"/>
    <col min="14347" max="14350" width="16.5703125" style="208" customWidth="1"/>
    <col min="14351" max="14351" width="11.140625" style="208" bestFit="1" customWidth="1"/>
    <col min="14352" max="14352" width="15.42578125" style="208" customWidth="1"/>
    <col min="14353" max="14353" width="16.5703125" style="208" customWidth="1"/>
    <col min="14354" max="14592" width="9.140625" style="208"/>
    <col min="14593" max="14593" width="0" style="208" hidden="1" customWidth="1"/>
    <col min="14594" max="14594" width="45.7109375" style="208" customWidth="1"/>
    <col min="14595" max="14595" width="11.140625" style="208" bestFit="1" customWidth="1"/>
    <col min="14596" max="14596" width="15.42578125" style="208" customWidth="1"/>
    <col min="14597" max="14597" width="16.5703125" style="208" customWidth="1"/>
    <col min="14598" max="14598" width="11.140625" style="208" bestFit="1" customWidth="1"/>
    <col min="14599" max="14599" width="15.42578125" style="208" customWidth="1"/>
    <col min="14600" max="14600" width="16.5703125" style="208" customWidth="1"/>
    <col min="14601" max="14601" width="11.140625" style="208" bestFit="1" customWidth="1"/>
    <col min="14602" max="14602" width="15.42578125" style="208" customWidth="1"/>
    <col min="14603" max="14606" width="16.5703125" style="208" customWidth="1"/>
    <col min="14607" max="14607" width="11.140625" style="208" bestFit="1" customWidth="1"/>
    <col min="14608" max="14608" width="15.42578125" style="208" customWidth="1"/>
    <col min="14609" max="14609" width="16.5703125" style="208" customWidth="1"/>
    <col min="14610" max="14848" width="9.140625" style="208"/>
    <col min="14849" max="14849" width="0" style="208" hidden="1" customWidth="1"/>
    <col min="14850" max="14850" width="45.7109375" style="208" customWidth="1"/>
    <col min="14851" max="14851" width="11.140625" style="208" bestFit="1" customWidth="1"/>
    <col min="14852" max="14852" width="15.42578125" style="208" customWidth="1"/>
    <col min="14853" max="14853" width="16.5703125" style="208" customWidth="1"/>
    <col min="14854" max="14854" width="11.140625" style="208" bestFit="1" customWidth="1"/>
    <col min="14855" max="14855" width="15.42578125" style="208" customWidth="1"/>
    <col min="14856" max="14856" width="16.5703125" style="208" customWidth="1"/>
    <col min="14857" max="14857" width="11.140625" style="208" bestFit="1" customWidth="1"/>
    <col min="14858" max="14858" width="15.42578125" style="208" customWidth="1"/>
    <col min="14859" max="14862" width="16.5703125" style="208" customWidth="1"/>
    <col min="14863" max="14863" width="11.140625" style="208" bestFit="1" customWidth="1"/>
    <col min="14864" max="14864" width="15.42578125" style="208" customWidth="1"/>
    <col min="14865" max="14865" width="16.5703125" style="208" customWidth="1"/>
    <col min="14866" max="15104" width="9.140625" style="208"/>
    <col min="15105" max="15105" width="0" style="208" hidden="1" customWidth="1"/>
    <col min="15106" max="15106" width="45.7109375" style="208" customWidth="1"/>
    <col min="15107" max="15107" width="11.140625" style="208" bestFit="1" customWidth="1"/>
    <col min="15108" max="15108" width="15.42578125" style="208" customWidth="1"/>
    <col min="15109" max="15109" width="16.5703125" style="208" customWidth="1"/>
    <col min="15110" max="15110" width="11.140625" style="208" bestFit="1" customWidth="1"/>
    <col min="15111" max="15111" width="15.42578125" style="208" customWidth="1"/>
    <col min="15112" max="15112" width="16.5703125" style="208" customWidth="1"/>
    <col min="15113" max="15113" width="11.140625" style="208" bestFit="1" customWidth="1"/>
    <col min="15114" max="15114" width="15.42578125" style="208" customWidth="1"/>
    <col min="15115" max="15118" width="16.5703125" style="208" customWidth="1"/>
    <col min="15119" max="15119" width="11.140625" style="208" bestFit="1" customWidth="1"/>
    <col min="15120" max="15120" width="15.42578125" style="208" customWidth="1"/>
    <col min="15121" max="15121" width="16.5703125" style="208" customWidth="1"/>
    <col min="15122" max="15360" width="9.140625" style="208"/>
    <col min="15361" max="15361" width="0" style="208" hidden="1" customWidth="1"/>
    <col min="15362" max="15362" width="45.7109375" style="208" customWidth="1"/>
    <col min="15363" max="15363" width="11.140625" style="208" bestFit="1" customWidth="1"/>
    <col min="15364" max="15364" width="15.42578125" style="208" customWidth="1"/>
    <col min="15365" max="15365" width="16.5703125" style="208" customWidth="1"/>
    <col min="15366" max="15366" width="11.140625" style="208" bestFit="1" customWidth="1"/>
    <col min="15367" max="15367" width="15.42578125" style="208" customWidth="1"/>
    <col min="15368" max="15368" width="16.5703125" style="208" customWidth="1"/>
    <col min="15369" max="15369" width="11.140625" style="208" bestFit="1" customWidth="1"/>
    <col min="15370" max="15370" width="15.42578125" style="208" customWidth="1"/>
    <col min="15371" max="15374" width="16.5703125" style="208" customWidth="1"/>
    <col min="15375" max="15375" width="11.140625" style="208" bestFit="1" customWidth="1"/>
    <col min="15376" max="15376" width="15.42578125" style="208" customWidth="1"/>
    <col min="15377" max="15377" width="16.5703125" style="208" customWidth="1"/>
    <col min="15378" max="15616" width="9.140625" style="208"/>
    <col min="15617" max="15617" width="0" style="208" hidden="1" customWidth="1"/>
    <col min="15618" max="15618" width="45.7109375" style="208" customWidth="1"/>
    <col min="15619" max="15619" width="11.140625" style="208" bestFit="1" customWidth="1"/>
    <col min="15620" max="15620" width="15.42578125" style="208" customWidth="1"/>
    <col min="15621" max="15621" width="16.5703125" style="208" customWidth="1"/>
    <col min="15622" max="15622" width="11.140625" style="208" bestFit="1" customWidth="1"/>
    <col min="15623" max="15623" width="15.42578125" style="208" customWidth="1"/>
    <col min="15624" max="15624" width="16.5703125" style="208" customWidth="1"/>
    <col min="15625" max="15625" width="11.140625" style="208" bestFit="1" customWidth="1"/>
    <col min="15626" max="15626" width="15.42578125" style="208" customWidth="1"/>
    <col min="15627" max="15630" width="16.5703125" style="208" customWidth="1"/>
    <col min="15631" max="15631" width="11.140625" style="208" bestFit="1" customWidth="1"/>
    <col min="15632" max="15632" width="15.42578125" style="208" customWidth="1"/>
    <col min="15633" max="15633" width="16.5703125" style="208" customWidth="1"/>
    <col min="15634" max="15872" width="9.140625" style="208"/>
    <col min="15873" max="15873" width="0" style="208" hidden="1" customWidth="1"/>
    <col min="15874" max="15874" width="45.7109375" style="208" customWidth="1"/>
    <col min="15875" max="15875" width="11.140625" style="208" bestFit="1" customWidth="1"/>
    <col min="15876" max="15876" width="15.42578125" style="208" customWidth="1"/>
    <col min="15877" max="15877" width="16.5703125" style="208" customWidth="1"/>
    <col min="15878" max="15878" width="11.140625" style="208" bestFit="1" customWidth="1"/>
    <col min="15879" max="15879" width="15.42578125" style="208" customWidth="1"/>
    <col min="15880" max="15880" width="16.5703125" style="208" customWidth="1"/>
    <col min="15881" max="15881" width="11.140625" style="208" bestFit="1" customWidth="1"/>
    <col min="15882" max="15882" width="15.42578125" style="208" customWidth="1"/>
    <col min="15883" max="15886" width="16.5703125" style="208" customWidth="1"/>
    <col min="15887" max="15887" width="11.140625" style="208" bestFit="1" customWidth="1"/>
    <col min="15888" max="15888" width="15.42578125" style="208" customWidth="1"/>
    <col min="15889" max="15889" width="16.5703125" style="208" customWidth="1"/>
    <col min="15890" max="16128" width="9.140625" style="208"/>
    <col min="16129" max="16129" width="0" style="208" hidden="1" customWidth="1"/>
    <col min="16130" max="16130" width="45.7109375" style="208" customWidth="1"/>
    <col min="16131" max="16131" width="11.140625" style="208" bestFit="1" customWidth="1"/>
    <col min="16132" max="16132" width="15.42578125" style="208" customWidth="1"/>
    <col min="16133" max="16133" width="16.5703125" style="208" customWidth="1"/>
    <col min="16134" max="16134" width="11.140625" style="208" bestFit="1" customWidth="1"/>
    <col min="16135" max="16135" width="15.42578125" style="208" customWidth="1"/>
    <col min="16136" max="16136" width="16.5703125" style="208" customWidth="1"/>
    <col min="16137" max="16137" width="11.140625" style="208" bestFit="1" customWidth="1"/>
    <col min="16138" max="16138" width="15.42578125" style="208" customWidth="1"/>
    <col min="16139" max="16142" width="16.5703125" style="208" customWidth="1"/>
    <col min="16143" max="16143" width="11.140625" style="208" bestFit="1" customWidth="1"/>
    <col min="16144" max="16144" width="15.42578125" style="208" customWidth="1"/>
    <col min="16145" max="16145" width="16.5703125" style="208" customWidth="1"/>
    <col min="16146" max="16384" width="9.140625" style="208"/>
  </cols>
  <sheetData>
    <row r="1" spans="1:17" s="256" customFormat="1" ht="30" customHeight="1">
      <c r="A1" s="153"/>
      <c r="B1" s="1012" t="s">
        <v>0</v>
      </c>
      <c r="C1" s="1012"/>
      <c r="D1" s="1012"/>
      <c r="E1" s="1012"/>
      <c r="F1" s="1012"/>
      <c r="G1" s="1012"/>
      <c r="H1" s="1012"/>
      <c r="I1" s="1012"/>
      <c r="J1" s="1012"/>
      <c r="K1" s="1012"/>
      <c r="L1" s="1012"/>
      <c r="M1" s="1012"/>
      <c r="N1" s="1012"/>
      <c r="O1" s="1012"/>
      <c r="P1" s="1012"/>
      <c r="Q1" s="1012"/>
    </row>
    <row r="2" spans="1:17" s="256" customFormat="1" ht="15" customHeight="1">
      <c r="A2" s="153"/>
      <c r="B2" s="1013" t="s">
        <v>1359</v>
      </c>
      <c r="C2" s="1013"/>
      <c r="D2" s="1013"/>
      <c r="E2" s="1013"/>
      <c r="F2" s="1013"/>
      <c r="G2" s="1013"/>
      <c r="H2" s="1013"/>
      <c r="I2" s="1013"/>
      <c r="J2" s="1013"/>
      <c r="K2" s="1013"/>
      <c r="L2" s="1013"/>
      <c r="M2" s="1013"/>
      <c r="N2" s="1013"/>
      <c r="O2" s="1013"/>
      <c r="P2" s="1013"/>
      <c r="Q2" s="1013"/>
    </row>
    <row r="3" spans="1:17" s="582" customFormat="1" ht="30" customHeight="1">
      <c r="A3" s="153"/>
      <c r="B3" s="1014" t="s">
        <v>2</v>
      </c>
      <c r="C3" s="1014"/>
      <c r="D3" s="1014"/>
      <c r="E3" s="1014"/>
      <c r="F3" s="1014"/>
      <c r="G3" s="1014"/>
      <c r="H3" s="1014"/>
      <c r="I3" s="1014"/>
      <c r="J3" s="1014"/>
      <c r="K3" s="1014"/>
      <c r="L3" s="1014"/>
      <c r="M3" s="1014"/>
      <c r="N3" s="1014"/>
      <c r="O3" s="1014"/>
      <c r="P3" s="1014"/>
      <c r="Q3" s="1014"/>
    </row>
    <row r="4" spans="1:17" s="263" customFormat="1" ht="15" customHeight="1">
      <c r="A4" s="153"/>
      <c r="B4" s="153"/>
      <c r="C4" s="153"/>
      <c r="D4" s="153"/>
      <c r="E4" s="153"/>
      <c r="F4" s="153"/>
      <c r="G4" s="153"/>
      <c r="H4" s="153"/>
      <c r="I4" s="153"/>
      <c r="J4" s="153"/>
      <c r="K4" s="153"/>
      <c r="L4" s="153"/>
      <c r="M4" s="153"/>
      <c r="N4" s="153"/>
      <c r="O4" s="153"/>
      <c r="P4" s="153"/>
      <c r="Q4" s="153"/>
    </row>
    <row r="5" spans="1:17" s="263" customFormat="1" ht="15" customHeight="1">
      <c r="A5" s="153"/>
      <c r="B5" s="278"/>
      <c r="C5" s="1073" t="str">
        <f>"DIC-20"</f>
        <v>DIC-20</v>
      </c>
      <c r="D5" s="1073"/>
      <c r="E5" s="1073"/>
      <c r="F5" s="1073" t="str">
        <f>"DIC-21"</f>
        <v>DIC-21</v>
      </c>
      <c r="G5" s="1073"/>
      <c r="H5" s="1073"/>
      <c r="I5" s="1073" t="str">
        <f>"DIC-22"</f>
        <v>DIC-22</v>
      </c>
      <c r="J5" s="1073"/>
      <c r="K5" s="1073"/>
      <c r="L5" s="1073" t="str">
        <f>UPPER("dic-23")</f>
        <v>DIC-23</v>
      </c>
      <c r="M5" s="1073"/>
      <c r="N5" s="1073"/>
      <c r="O5" s="1073" t="str">
        <f>UPPER("AGO-24")</f>
        <v>AGO-24</v>
      </c>
      <c r="P5" s="1073"/>
      <c r="Q5" s="1073"/>
    </row>
    <row r="6" spans="1:17" s="263" customFormat="1" ht="15" customHeight="1" thickBot="1">
      <c r="A6" s="153"/>
      <c r="B6" s="581"/>
      <c r="C6" s="579" t="s">
        <v>1358</v>
      </c>
      <c r="D6" s="580" t="s">
        <v>1341</v>
      </c>
      <c r="E6" s="579" t="s">
        <v>1340</v>
      </c>
      <c r="F6" s="579" t="s">
        <v>1358</v>
      </c>
      <c r="G6" s="580" t="s">
        <v>1341</v>
      </c>
      <c r="H6" s="579" t="s">
        <v>1340</v>
      </c>
      <c r="I6" s="579" t="s">
        <v>1358</v>
      </c>
      <c r="J6" s="580" t="s">
        <v>1341</v>
      </c>
      <c r="K6" s="579" t="s">
        <v>1340</v>
      </c>
      <c r="L6" s="579" t="s">
        <v>1358</v>
      </c>
      <c r="M6" s="580" t="s">
        <v>1341</v>
      </c>
      <c r="N6" s="579" t="s">
        <v>1340</v>
      </c>
      <c r="O6" s="579" t="s">
        <v>1358</v>
      </c>
      <c r="P6" s="580" t="s">
        <v>1341</v>
      </c>
      <c r="Q6" s="579" t="s">
        <v>1340</v>
      </c>
    </row>
    <row r="7" spans="1:17" s="183" customFormat="1" ht="15" customHeight="1" thickTop="1">
      <c r="A7" s="153"/>
      <c r="B7" s="504" t="s">
        <v>333</v>
      </c>
      <c r="C7" s="504"/>
      <c r="D7" s="504"/>
      <c r="E7" s="504"/>
      <c r="F7" s="565"/>
      <c r="G7" s="565"/>
      <c r="H7" s="565"/>
      <c r="I7" s="565"/>
      <c r="J7" s="565"/>
      <c r="K7" s="565"/>
      <c r="L7" s="565"/>
      <c r="M7" s="565"/>
      <c r="N7" s="565"/>
      <c r="O7" s="565"/>
      <c r="P7" s="565"/>
      <c r="Q7" s="565"/>
    </row>
    <row r="8" spans="1:17" s="183" customFormat="1" ht="15" customHeight="1">
      <c r="A8" s="153" t="s">
        <v>1324</v>
      </c>
      <c r="B8" s="153" t="s">
        <v>342</v>
      </c>
      <c r="C8" s="283">
        <v>19513299.219260003</v>
      </c>
      <c r="D8" s="572">
        <v>0.10189901271198498</v>
      </c>
      <c r="E8" s="283">
        <v>3</v>
      </c>
      <c r="F8" s="283">
        <v>19598291.262990002</v>
      </c>
      <c r="G8" s="572">
        <v>9.8296351384206088E-2</v>
      </c>
      <c r="H8" s="283">
        <v>3</v>
      </c>
      <c r="I8" s="283">
        <v>20339044.25646</v>
      </c>
      <c r="J8" s="572">
        <v>9.4708962685514458E-2</v>
      </c>
      <c r="K8" s="283">
        <v>4</v>
      </c>
      <c r="L8" s="283">
        <v>22390592.432410005</v>
      </c>
      <c r="M8" s="572">
        <v>0.10476307663684875</v>
      </c>
      <c r="N8" s="571">
        <v>3</v>
      </c>
      <c r="O8" s="283">
        <v>22823083.048390001</v>
      </c>
      <c r="P8" s="572">
        <v>0.1042123132090667</v>
      </c>
      <c r="Q8" s="571">
        <v>3</v>
      </c>
    </row>
    <row r="9" spans="1:17" s="183" customFormat="1" ht="15" customHeight="1">
      <c r="A9" s="153" t="s">
        <v>1324</v>
      </c>
      <c r="B9" s="153" t="s">
        <v>403</v>
      </c>
      <c r="C9" s="283">
        <v>20111436.971809998</v>
      </c>
      <c r="D9" s="572">
        <v>0.10502250667707624</v>
      </c>
      <c r="E9" s="283">
        <v>2</v>
      </c>
      <c r="F9" s="283">
        <v>22125826.554990001</v>
      </c>
      <c r="G9" s="572">
        <v>0.1109733492849154</v>
      </c>
      <c r="H9" s="283">
        <v>2</v>
      </c>
      <c r="I9" s="283">
        <v>24697830.654620003</v>
      </c>
      <c r="J9" s="572">
        <v>0.11500569507530445</v>
      </c>
      <c r="K9" s="283">
        <v>2</v>
      </c>
      <c r="L9" s="283">
        <v>30726086.533279978</v>
      </c>
      <c r="M9" s="572">
        <v>0.14376392084994891</v>
      </c>
      <c r="N9" s="571">
        <v>1</v>
      </c>
      <c r="O9" s="283">
        <v>32327310.95964003</v>
      </c>
      <c r="P9" s="572">
        <v>0.14760949902298814</v>
      </c>
      <c r="Q9" s="571">
        <v>1</v>
      </c>
    </row>
    <row r="10" spans="1:17" s="183" customFormat="1" ht="15" customHeight="1">
      <c r="A10" s="153" t="s">
        <v>1324</v>
      </c>
      <c r="B10" s="153" t="s">
        <v>340</v>
      </c>
      <c r="C10" s="283">
        <v>25681501.997009996</v>
      </c>
      <c r="D10" s="572">
        <v>0.13410954748148263</v>
      </c>
      <c r="E10" s="283">
        <v>1</v>
      </c>
      <c r="F10" s="283">
        <v>25320421.576700002</v>
      </c>
      <c r="G10" s="572">
        <v>0.12699602343392352</v>
      </c>
      <c r="H10" s="283">
        <v>1</v>
      </c>
      <c r="I10" s="283">
        <v>25988637.388270002</v>
      </c>
      <c r="J10" s="572">
        <v>0.12101634952051712</v>
      </c>
      <c r="K10" s="283">
        <v>1</v>
      </c>
      <c r="L10" s="283">
        <v>27632598.431060053</v>
      </c>
      <c r="M10" s="572">
        <v>0.12928983615985642</v>
      </c>
      <c r="N10" s="571">
        <v>2</v>
      </c>
      <c r="O10" s="283">
        <v>27385758.85836998</v>
      </c>
      <c r="P10" s="572">
        <v>0.12504591397952036</v>
      </c>
      <c r="Q10" s="571">
        <v>2</v>
      </c>
    </row>
    <row r="11" spans="1:17" s="183" customFormat="1" ht="15" customHeight="1">
      <c r="A11" s="153" t="s">
        <v>1324</v>
      </c>
      <c r="B11" s="153" t="s">
        <v>339</v>
      </c>
      <c r="C11" s="283">
        <v>16345417.584729999</v>
      </c>
      <c r="D11" s="572">
        <v>8.5356246350999296E-2</v>
      </c>
      <c r="E11" s="283">
        <v>5</v>
      </c>
      <c r="F11" s="283">
        <v>16089936.252730004</v>
      </c>
      <c r="G11" s="572">
        <v>8.0699996057030307E-2</v>
      </c>
      <c r="H11" s="283">
        <v>5</v>
      </c>
      <c r="I11" s="283">
        <v>17355460.971329998</v>
      </c>
      <c r="J11" s="572">
        <v>8.0815877324300761E-2</v>
      </c>
      <c r="K11" s="283">
        <v>5</v>
      </c>
      <c r="L11" s="283">
        <v>19030451.932790019</v>
      </c>
      <c r="M11" s="572">
        <v>8.9041355215903811E-2</v>
      </c>
      <c r="N11" s="571">
        <v>4</v>
      </c>
      <c r="O11" s="283">
        <v>19233469.968219999</v>
      </c>
      <c r="P11" s="572">
        <v>8.7821807079070918E-2</v>
      </c>
      <c r="Q11" s="571">
        <v>4</v>
      </c>
    </row>
    <row r="12" spans="1:17" s="183" customFormat="1" ht="15" customHeight="1">
      <c r="A12" s="153" t="s">
        <v>1324</v>
      </c>
      <c r="B12" s="153" t="s">
        <v>334</v>
      </c>
      <c r="C12" s="283">
        <v>15973089.098619999</v>
      </c>
      <c r="D12" s="572">
        <v>8.3411933525984888E-2</v>
      </c>
      <c r="E12" s="283">
        <v>6</v>
      </c>
      <c r="F12" s="283">
        <v>15817386.780310001</v>
      </c>
      <c r="G12" s="572">
        <v>7.9333008580873707E-2</v>
      </c>
      <c r="H12" s="283">
        <v>6</v>
      </c>
      <c r="I12" s="283">
        <v>16057812.36081</v>
      </c>
      <c r="J12" s="572">
        <v>7.4773363611120094E-2</v>
      </c>
      <c r="K12" s="283">
        <v>6</v>
      </c>
      <c r="L12" s="283">
        <v>16858927.502620008</v>
      </c>
      <c r="M12" s="572">
        <v>7.888103538589368E-2</v>
      </c>
      <c r="N12" s="571">
        <v>5</v>
      </c>
      <c r="O12" s="283">
        <v>17710750.686689995</v>
      </c>
      <c r="P12" s="572">
        <v>8.0868929662823524E-2</v>
      </c>
      <c r="Q12" s="571">
        <v>5</v>
      </c>
    </row>
    <row r="13" spans="1:17" s="183" customFormat="1" ht="15" customHeight="1">
      <c r="A13" s="153" t="s">
        <v>1324</v>
      </c>
      <c r="B13" s="153" t="s">
        <v>337</v>
      </c>
      <c r="C13" s="283">
        <v>10108545.860170001</v>
      </c>
      <c r="D13" s="572">
        <v>5.2787120074042064E-2</v>
      </c>
      <c r="E13" s="283">
        <v>9</v>
      </c>
      <c r="F13" s="283">
        <v>10601623.353329999</v>
      </c>
      <c r="G13" s="572">
        <v>5.3173048629492785E-2</v>
      </c>
      <c r="H13" s="283">
        <v>9</v>
      </c>
      <c r="I13" s="283">
        <v>11397054.536939999</v>
      </c>
      <c r="J13" s="572">
        <v>5.3070498262030585E-2</v>
      </c>
      <c r="K13" s="283">
        <v>9</v>
      </c>
      <c r="L13" s="283">
        <v>13368267.585089991</v>
      </c>
      <c r="M13" s="572">
        <v>6.2548628212779331E-2</v>
      </c>
      <c r="N13" s="571">
        <v>8</v>
      </c>
      <c r="O13" s="283">
        <v>13812436.346250005</v>
      </c>
      <c r="P13" s="572">
        <v>6.3068864957630824E-2</v>
      </c>
      <c r="Q13" s="571">
        <v>8</v>
      </c>
    </row>
    <row r="14" spans="1:17" s="183" customFormat="1" ht="15" customHeight="1">
      <c r="A14" s="153" t="s">
        <v>1324</v>
      </c>
      <c r="B14" s="153" t="s">
        <v>335</v>
      </c>
      <c r="C14" s="283">
        <v>8442511.4861699995</v>
      </c>
      <c r="D14" s="572">
        <v>4.408703703612972E-2</v>
      </c>
      <c r="E14" s="283">
        <v>10</v>
      </c>
      <c r="F14" s="283">
        <v>8784116.941300001</v>
      </c>
      <c r="G14" s="572">
        <v>4.4057241209214039E-2</v>
      </c>
      <c r="H14" s="283">
        <v>10</v>
      </c>
      <c r="I14" s="283">
        <v>9534881.6552400012</v>
      </c>
      <c r="J14" s="572">
        <v>4.4399271642771625E-2</v>
      </c>
      <c r="K14" s="283">
        <v>10</v>
      </c>
      <c r="L14" s="283">
        <v>10440000.570479995</v>
      </c>
      <c r="M14" s="572">
        <v>4.884759450450224E-2</v>
      </c>
      <c r="N14" s="571">
        <v>9</v>
      </c>
      <c r="O14" s="283">
        <v>10956767.356060002</v>
      </c>
      <c r="P14" s="572">
        <v>5.0029615589080118E-2</v>
      </c>
      <c r="Q14" s="571">
        <v>9</v>
      </c>
    </row>
    <row r="15" spans="1:17" s="183" customFormat="1" ht="15" customHeight="1">
      <c r="A15" s="153" t="s">
        <v>1324</v>
      </c>
      <c r="B15" s="153" t="s">
        <v>344</v>
      </c>
      <c r="C15" s="283">
        <v>12218608.015070001</v>
      </c>
      <c r="D15" s="572">
        <v>6.3805924970183739E-2</v>
      </c>
      <c r="E15" s="283">
        <v>8</v>
      </c>
      <c r="F15" s="283">
        <v>13157632.404539999</v>
      </c>
      <c r="G15" s="572">
        <v>6.5992858298992416E-2</v>
      </c>
      <c r="H15" s="283">
        <v>8</v>
      </c>
      <c r="I15" s="283">
        <v>14325664.206240002</v>
      </c>
      <c r="J15" s="572">
        <v>6.6707598432166421E-2</v>
      </c>
      <c r="K15" s="283">
        <v>8</v>
      </c>
      <c r="L15" s="283">
        <v>16155607.809210008</v>
      </c>
      <c r="M15" s="572">
        <v>7.5590281237099322E-2</v>
      </c>
      <c r="N15" s="571">
        <v>7</v>
      </c>
      <c r="O15" s="283">
        <v>17191005.187830012</v>
      </c>
      <c r="P15" s="572">
        <v>7.8495723527554254E-2</v>
      </c>
      <c r="Q15" s="571">
        <v>7</v>
      </c>
    </row>
    <row r="16" spans="1:17" s="183" customFormat="1" ht="15" customHeight="1">
      <c r="A16" s="153" t="s">
        <v>1324</v>
      </c>
      <c r="B16" s="153" t="s">
        <v>341</v>
      </c>
      <c r="C16" s="283">
        <v>82041.368229999993</v>
      </c>
      <c r="D16" s="572">
        <v>4.2842047886951148E-4</v>
      </c>
      <c r="E16" s="283">
        <v>50</v>
      </c>
      <c r="F16" s="283">
        <v>107566.4837</v>
      </c>
      <c r="G16" s="572">
        <v>5.3950585472243629E-4</v>
      </c>
      <c r="H16" s="283">
        <v>47</v>
      </c>
      <c r="I16" s="283">
        <v>112714.87134</v>
      </c>
      <c r="J16" s="572">
        <v>5.2485792396326787E-4</v>
      </c>
      <c r="K16" s="283">
        <v>46</v>
      </c>
      <c r="L16" s="283">
        <v>117051.10033000003</v>
      </c>
      <c r="M16" s="572">
        <v>5.4766900122523376E-4</v>
      </c>
      <c r="N16" s="571">
        <v>46</v>
      </c>
      <c r="O16" s="283">
        <v>113156.94162</v>
      </c>
      <c r="P16" s="572">
        <v>5.1668508662397288E-4</v>
      </c>
      <c r="Q16" s="571">
        <v>46</v>
      </c>
    </row>
    <row r="17" spans="1:17" s="183" customFormat="1" ht="15" customHeight="1">
      <c r="A17" s="153" t="s">
        <v>1357</v>
      </c>
      <c r="B17" s="153" t="s">
        <v>338</v>
      </c>
      <c r="C17" s="283">
        <v>12905007.11906</v>
      </c>
      <c r="D17" s="572">
        <v>6.7390320434348658E-2</v>
      </c>
      <c r="E17" s="283">
        <v>7</v>
      </c>
      <c r="F17" s="283">
        <v>13876697.968430001</v>
      </c>
      <c r="G17" s="572">
        <v>6.9599372784767563E-2</v>
      </c>
      <c r="H17" s="283">
        <v>7</v>
      </c>
      <c r="I17" s="283">
        <v>15170827.55572</v>
      </c>
      <c r="J17" s="572">
        <v>7.0643110008805132E-2</v>
      </c>
      <c r="K17" s="283">
        <v>7</v>
      </c>
      <c r="L17" s="283">
        <v>16824713.584440004</v>
      </c>
      <c r="M17" s="572">
        <v>7.8720952291033264E-2</v>
      </c>
      <c r="N17" s="571">
        <v>6</v>
      </c>
      <c r="O17" s="283">
        <v>17387363.215109989</v>
      </c>
      <c r="P17" s="572">
        <v>7.9392312485173588E-2</v>
      </c>
      <c r="Q17" s="571">
        <v>6</v>
      </c>
    </row>
    <row r="18" spans="1:17" s="183" customFormat="1" ht="15" customHeight="1">
      <c r="A18" s="153"/>
      <c r="B18" s="153" t="s">
        <v>336</v>
      </c>
      <c r="C18" s="283">
        <v>3215531.8658499997</v>
      </c>
      <c r="D18" s="572">
        <v>1.6791601263517485E-2</v>
      </c>
      <c r="E18" s="283">
        <v>13</v>
      </c>
      <c r="F18" s="283">
        <v>3444045.79764</v>
      </c>
      <c r="G18" s="572">
        <v>1.7273808791046157E-2</v>
      </c>
      <c r="H18" s="283">
        <v>13</v>
      </c>
      <c r="I18" s="283">
        <v>3947649.89004</v>
      </c>
      <c r="J18" s="572">
        <v>1.8382271134127857E-2</v>
      </c>
      <c r="K18" s="283">
        <v>13</v>
      </c>
      <c r="L18" s="283">
        <v>4188536.7264000005</v>
      </c>
      <c r="M18" s="572">
        <v>1.9597694674167596E-2</v>
      </c>
      <c r="N18" s="571">
        <v>11</v>
      </c>
      <c r="O18" s="283">
        <v>4184014.5892399997</v>
      </c>
      <c r="P18" s="572">
        <v>1.9104598529511189E-2</v>
      </c>
      <c r="Q18" s="571">
        <v>12</v>
      </c>
    </row>
    <row r="19" spans="1:17" s="183" customFormat="1" ht="15" customHeight="1">
      <c r="A19" s="153" t="s">
        <v>1324</v>
      </c>
      <c r="B19" s="153" t="s">
        <v>452</v>
      </c>
      <c r="C19" s="283">
        <v>16775325.838169999</v>
      </c>
      <c r="D19" s="572">
        <v>8.7601238382176802E-2</v>
      </c>
      <c r="E19" s="283">
        <v>4</v>
      </c>
      <c r="F19" s="283">
        <v>18567618.147810005</v>
      </c>
      <c r="G19" s="572">
        <v>9.3126951392518711E-2</v>
      </c>
      <c r="H19" s="283">
        <v>4</v>
      </c>
      <c r="I19" s="283">
        <v>20984435.415589999</v>
      </c>
      <c r="J19" s="572">
        <v>9.7714233062867126E-2</v>
      </c>
      <c r="K19" s="283">
        <v>3</v>
      </c>
      <c r="L19" s="591" t="s">
        <v>1338</v>
      </c>
      <c r="M19" s="591" t="s">
        <v>1338</v>
      </c>
      <c r="N19" s="572"/>
      <c r="O19" s="903">
        <v>0</v>
      </c>
      <c r="P19" s="903">
        <v>0</v>
      </c>
      <c r="Q19" s="591"/>
    </row>
    <row r="20" spans="1:17" s="183" customFormat="1" ht="15" customHeight="1">
      <c r="A20" s="153" t="s">
        <v>1324</v>
      </c>
      <c r="B20" s="153" t="s">
        <v>343</v>
      </c>
      <c r="C20" s="283">
        <v>7763556.7714499999</v>
      </c>
      <c r="D20" s="572">
        <v>4.0541519577659314E-2</v>
      </c>
      <c r="E20" s="283">
        <v>11</v>
      </c>
      <c r="F20" s="283">
        <v>8558062.4795300029</v>
      </c>
      <c r="G20" s="572">
        <v>4.2923452119750259E-2</v>
      </c>
      <c r="H20" s="283">
        <v>11</v>
      </c>
      <c r="I20" s="283">
        <v>8993744.6667600013</v>
      </c>
      <c r="J20" s="572">
        <v>4.1879461852130852E-2</v>
      </c>
      <c r="K20" s="283">
        <v>11</v>
      </c>
      <c r="L20" s="283">
        <v>9494855.2282200027</v>
      </c>
      <c r="M20" s="572">
        <v>4.4425365203377552E-2</v>
      </c>
      <c r="N20" s="571">
        <v>10</v>
      </c>
      <c r="O20" s="283">
        <v>9617581.3417099975</v>
      </c>
      <c r="P20" s="572">
        <v>4.391476808680591E-2</v>
      </c>
      <c r="Q20" s="571">
        <v>10</v>
      </c>
    </row>
    <row r="21" spans="1:17" s="183" customFormat="1" ht="15" customHeight="1">
      <c r="A21" s="153" t="s">
        <v>1324</v>
      </c>
      <c r="B21" s="272" t="s">
        <v>345</v>
      </c>
      <c r="C21" s="283">
        <v>169135873.1956</v>
      </c>
      <c r="D21" s="572">
        <v>0.88323242896445531</v>
      </c>
      <c r="E21" s="283"/>
      <c r="F21" s="283">
        <v>176049226.00400004</v>
      </c>
      <c r="G21" s="572">
        <v>0.88298496782145353</v>
      </c>
      <c r="H21" s="283"/>
      <c r="I21" s="283">
        <v>188905758.42936</v>
      </c>
      <c r="J21" s="572">
        <v>0.87964155053561977</v>
      </c>
      <c r="K21" s="283"/>
      <c r="L21" s="283">
        <v>187227689.43633005</v>
      </c>
      <c r="M21" s="572">
        <v>0.87601740937263606</v>
      </c>
      <c r="N21" s="283"/>
      <c r="O21" s="283">
        <v>192742698.49912998</v>
      </c>
      <c r="P21" s="502">
        <v>0.88008103121584935</v>
      </c>
      <c r="Q21" s="283"/>
    </row>
    <row r="22" spans="1:17" s="183" customFormat="1" ht="15" customHeight="1">
      <c r="A22" s="153"/>
      <c r="B22" s="272"/>
      <c r="C22" s="283"/>
      <c r="D22" s="570"/>
      <c r="E22" s="283"/>
      <c r="F22" s="283"/>
      <c r="G22" s="570"/>
      <c r="H22" s="283"/>
      <c r="I22" s="283"/>
      <c r="J22" s="570"/>
      <c r="K22" s="283"/>
      <c r="L22" s="283"/>
      <c r="M22" s="570"/>
      <c r="N22" s="283"/>
      <c r="O22" s="283"/>
      <c r="P22" s="570"/>
      <c r="Q22" s="283"/>
    </row>
    <row r="23" spans="1:17" s="263" customFormat="1" ht="15" customHeight="1">
      <c r="A23" s="153"/>
      <c r="B23" s="504" t="s">
        <v>346</v>
      </c>
      <c r="C23" s="565"/>
      <c r="D23" s="569"/>
      <c r="E23" s="565"/>
      <c r="F23" s="565"/>
      <c r="G23" s="569"/>
      <c r="H23" s="565"/>
      <c r="I23" s="565"/>
      <c r="J23" s="569"/>
      <c r="K23" s="565"/>
      <c r="L23" s="565"/>
      <c r="M23" s="569"/>
      <c r="N23" s="565"/>
      <c r="O23" s="565"/>
      <c r="P23" s="569"/>
      <c r="Q23" s="565"/>
    </row>
    <row r="24" spans="1:17" s="183" customFormat="1" ht="15" customHeight="1">
      <c r="A24" s="153" t="s">
        <v>1324</v>
      </c>
      <c r="B24" s="153" t="s">
        <v>348</v>
      </c>
      <c r="C24" s="283">
        <v>3424424.5969900005</v>
      </c>
      <c r="D24" s="572">
        <v>1.7882446561508596E-2</v>
      </c>
      <c r="E24" s="283">
        <v>12</v>
      </c>
      <c r="F24" s="283">
        <v>3615748.2094799997</v>
      </c>
      <c r="G24" s="572">
        <v>1.8134992063672209E-2</v>
      </c>
      <c r="H24" s="283">
        <v>12</v>
      </c>
      <c r="I24" s="283">
        <v>4144646.3068400011</v>
      </c>
      <c r="J24" s="572">
        <v>1.9299586916159527E-2</v>
      </c>
      <c r="K24" s="283">
        <v>12</v>
      </c>
      <c r="L24" s="283">
        <v>3829260.7833399959</v>
      </c>
      <c r="M24" s="572">
        <v>1.7916682737114525E-2</v>
      </c>
      <c r="N24" s="571">
        <v>13</v>
      </c>
      <c r="O24" s="587">
        <v>3825831.4412899949</v>
      </c>
      <c r="P24" s="572">
        <v>1.7469101067523533E-2</v>
      </c>
      <c r="Q24" s="281">
        <v>13</v>
      </c>
    </row>
    <row r="25" spans="1:17" s="183" customFormat="1" ht="15" customHeight="1">
      <c r="A25" s="153" t="s">
        <v>1324</v>
      </c>
      <c r="B25" s="153" t="s">
        <v>347</v>
      </c>
      <c r="C25" s="283">
        <v>794282.52010999992</v>
      </c>
      <c r="D25" s="572">
        <v>4.1477688377507859E-3</v>
      </c>
      <c r="E25" s="283">
        <v>19</v>
      </c>
      <c r="F25" s="283">
        <v>693635.13957999996</v>
      </c>
      <c r="G25" s="572">
        <v>3.4789667373372017E-3</v>
      </c>
      <c r="H25" s="283">
        <v>23</v>
      </c>
      <c r="I25" s="283">
        <v>641816.22237000009</v>
      </c>
      <c r="J25" s="572">
        <v>2.988623648630475E-3</v>
      </c>
      <c r="K25" s="283">
        <v>23</v>
      </c>
      <c r="L25" s="283">
        <v>538348.12887000013</v>
      </c>
      <c r="M25" s="572">
        <v>2.5188706575032531E-3</v>
      </c>
      <c r="N25" s="571">
        <v>22</v>
      </c>
      <c r="O25" s="587">
        <v>481588.50979999994</v>
      </c>
      <c r="P25" s="572">
        <v>2.1989777855496886E-3</v>
      </c>
      <c r="Q25" s="281">
        <v>23</v>
      </c>
    </row>
    <row r="26" spans="1:17" s="183" customFormat="1" ht="15" customHeight="1">
      <c r="A26" s="153" t="s">
        <v>1324</v>
      </c>
      <c r="B26" s="272" t="s">
        <v>345</v>
      </c>
      <c r="C26" s="283">
        <v>4218707.1171000004</v>
      </c>
      <c r="D26" s="572">
        <v>2.2030210177230412E-2</v>
      </c>
      <c r="E26" s="589"/>
      <c r="F26" s="283">
        <v>4309383.3490599999</v>
      </c>
      <c r="G26" s="572">
        <v>2.1613958801009411E-2</v>
      </c>
      <c r="H26" s="589"/>
      <c r="I26" s="283">
        <v>4786462.5292100012</v>
      </c>
      <c r="J26" s="572">
        <v>2.2288210564790002E-2</v>
      </c>
      <c r="K26" s="589"/>
      <c r="L26" s="283">
        <v>4367608.912209996</v>
      </c>
      <c r="M26" s="572">
        <v>2.0435553394617778E-2</v>
      </c>
      <c r="N26" s="589"/>
      <c r="O26" s="587">
        <v>4307419.951089995</v>
      </c>
      <c r="P26" s="572">
        <v>1.9668078853073222E-2</v>
      </c>
      <c r="Q26" s="590"/>
    </row>
    <row r="27" spans="1:17" s="183" customFormat="1" ht="15" customHeight="1">
      <c r="A27" s="153"/>
      <c r="B27" s="272"/>
      <c r="C27" s="283"/>
      <c r="D27" s="570"/>
      <c r="E27" s="589"/>
      <c r="F27" s="283"/>
      <c r="G27" s="570"/>
      <c r="H27" s="589"/>
      <c r="I27" s="283"/>
      <c r="J27" s="570"/>
      <c r="K27" s="589"/>
      <c r="L27" s="283"/>
      <c r="M27" s="570"/>
      <c r="N27" s="589"/>
      <c r="O27" s="283"/>
      <c r="P27" s="570"/>
      <c r="Q27" s="589"/>
    </row>
    <row r="28" spans="1:17" s="183" customFormat="1" ht="15" customHeight="1">
      <c r="A28" s="153"/>
      <c r="B28" s="504" t="s">
        <v>404</v>
      </c>
      <c r="C28" s="565"/>
      <c r="D28" s="569"/>
      <c r="E28" s="565"/>
      <c r="F28" s="565"/>
      <c r="G28" s="569"/>
      <c r="H28" s="565"/>
      <c r="I28" s="565"/>
      <c r="J28" s="569"/>
      <c r="K28" s="565"/>
      <c r="L28" s="565"/>
      <c r="M28" s="569"/>
      <c r="N28" s="565"/>
      <c r="O28" s="565"/>
      <c r="P28" s="569"/>
      <c r="Q28" s="565"/>
    </row>
    <row r="29" spans="1:17" s="183" customFormat="1" ht="15" customHeight="1">
      <c r="A29" s="153"/>
      <c r="B29" s="153" t="s">
        <v>405</v>
      </c>
      <c r="C29" s="571">
        <v>2371300.1074399999</v>
      </c>
      <c r="D29" s="572">
        <v>1.2382997861712666E-2</v>
      </c>
      <c r="E29" s="571">
        <v>14</v>
      </c>
      <c r="F29" s="571">
        <v>2626807.0635199999</v>
      </c>
      <c r="G29" s="572">
        <v>1.3174901151810083E-2</v>
      </c>
      <c r="H29" s="571">
        <v>14</v>
      </c>
      <c r="I29" s="571">
        <v>3239511.4605099997</v>
      </c>
      <c r="J29" s="572">
        <v>1.5084817465564542E-2</v>
      </c>
      <c r="K29" s="571">
        <v>14</v>
      </c>
      <c r="L29" s="571">
        <v>3830853.2217499968</v>
      </c>
      <c r="M29" s="572">
        <v>1.7924133578251934E-2</v>
      </c>
      <c r="N29" s="571">
        <v>12</v>
      </c>
      <c r="O29" s="571">
        <v>4187412.0737700039</v>
      </c>
      <c r="P29" s="572">
        <v>1.91201117588682E-2</v>
      </c>
      <c r="Q29" s="571">
        <v>11</v>
      </c>
    </row>
    <row r="30" spans="1:17" s="183" customFormat="1" ht="15" customHeight="1">
      <c r="A30" s="153"/>
      <c r="B30" s="272" t="s">
        <v>345</v>
      </c>
      <c r="C30" s="571">
        <v>2371300.1074399999</v>
      </c>
      <c r="D30" s="572">
        <v>1.2382997861712666E-2</v>
      </c>
      <c r="E30" s="588"/>
      <c r="F30" s="571">
        <v>2626807.0635199999</v>
      </c>
      <c r="G30" s="572">
        <v>1.3174901151810083E-2</v>
      </c>
      <c r="H30" s="588"/>
      <c r="I30" s="571">
        <v>3239511.4605099997</v>
      </c>
      <c r="J30" s="572">
        <v>1.5084817465564542E-2</v>
      </c>
      <c r="K30" s="588"/>
      <c r="L30" s="283">
        <v>3830853.2217499968</v>
      </c>
      <c r="M30" s="572">
        <v>1.7924133578251934E-2</v>
      </c>
      <c r="N30" s="588"/>
      <c r="O30" s="283">
        <v>4187412.0737700039</v>
      </c>
      <c r="P30" s="572">
        <v>1.91201117588682E-2</v>
      </c>
      <c r="Q30" s="588"/>
    </row>
    <row r="31" spans="1:17" s="183" customFormat="1" ht="15" customHeight="1">
      <c r="A31" s="153"/>
      <c r="B31" s="272"/>
      <c r="C31" s="283"/>
      <c r="D31" s="570"/>
      <c r="E31" s="283"/>
      <c r="F31" s="283"/>
      <c r="G31" s="570"/>
      <c r="H31" s="283"/>
      <c r="I31" s="283"/>
      <c r="J31" s="570"/>
      <c r="K31" s="283"/>
      <c r="L31" s="283"/>
      <c r="M31" s="570"/>
      <c r="N31" s="283"/>
      <c r="O31" s="283"/>
      <c r="P31" s="570"/>
      <c r="Q31" s="283"/>
    </row>
    <row r="32" spans="1:17" s="183" customFormat="1" ht="15" customHeight="1">
      <c r="A32" s="153"/>
      <c r="B32" s="504" t="s">
        <v>1356</v>
      </c>
      <c r="C32" s="565"/>
      <c r="D32" s="569"/>
      <c r="E32" s="565"/>
      <c r="F32" s="565"/>
      <c r="G32" s="569"/>
      <c r="H32" s="565"/>
      <c r="I32" s="565"/>
      <c r="J32" s="569"/>
      <c r="K32" s="565"/>
      <c r="L32" s="565"/>
      <c r="M32" s="569"/>
      <c r="N32" s="565"/>
      <c r="O32" s="565"/>
      <c r="P32" s="569"/>
      <c r="Q32" s="565"/>
    </row>
    <row r="33" spans="1:17" s="183" customFormat="1" ht="15" customHeight="1">
      <c r="A33" s="153" t="s">
        <v>1324</v>
      </c>
      <c r="B33" s="153" t="s">
        <v>350</v>
      </c>
      <c r="C33" s="283">
        <v>1812032.7058700002</v>
      </c>
      <c r="D33" s="572">
        <v>9.4624888237266423E-3</v>
      </c>
      <c r="E33" s="283">
        <v>15</v>
      </c>
      <c r="F33" s="283">
        <v>1671830.6194199999</v>
      </c>
      <c r="G33" s="572">
        <v>8.3851621458304413E-3</v>
      </c>
      <c r="H33" s="283">
        <v>16</v>
      </c>
      <c r="I33" s="283">
        <v>1605459.4961400002</v>
      </c>
      <c r="J33" s="572">
        <v>7.4758381758638541E-3</v>
      </c>
      <c r="K33" s="283">
        <v>17</v>
      </c>
      <c r="L33" s="283">
        <v>1536258.3794999993</v>
      </c>
      <c r="M33" s="572">
        <v>7.187981060858265E-3</v>
      </c>
      <c r="N33" s="571">
        <v>16</v>
      </c>
      <c r="O33" s="283">
        <v>1473540.4550799995</v>
      </c>
      <c r="P33" s="572">
        <v>6.7283223351308E-3</v>
      </c>
      <c r="Q33" s="571">
        <v>16</v>
      </c>
    </row>
    <row r="34" spans="1:17" s="183" customFormat="1" ht="15" customHeight="1">
      <c r="A34" s="153" t="s">
        <v>1324</v>
      </c>
      <c r="B34" s="153" t="s">
        <v>352</v>
      </c>
      <c r="C34" s="283">
        <v>781167.69137999997</v>
      </c>
      <c r="D34" s="572">
        <v>4.0792819277865764E-3</v>
      </c>
      <c r="E34" s="283">
        <v>20</v>
      </c>
      <c r="F34" s="283">
        <v>764914.02136999997</v>
      </c>
      <c r="G34" s="572">
        <v>3.836470048043392E-3</v>
      </c>
      <c r="H34" s="283">
        <v>21</v>
      </c>
      <c r="I34" s="283">
        <v>806716.48396999994</v>
      </c>
      <c r="J34" s="572">
        <v>3.7564833634617452E-3</v>
      </c>
      <c r="K34" s="283">
        <v>21</v>
      </c>
      <c r="L34" s="283">
        <v>767495.63785000006</v>
      </c>
      <c r="M34" s="572">
        <v>3.5910262119791653E-3</v>
      </c>
      <c r="N34" s="571">
        <v>20</v>
      </c>
      <c r="O34" s="283">
        <v>673972.88165999984</v>
      </c>
      <c r="P34" s="572">
        <v>3.0774226641095185E-3</v>
      </c>
      <c r="Q34" s="571">
        <v>22</v>
      </c>
    </row>
    <row r="35" spans="1:17" s="183" customFormat="1" ht="15" customHeight="1">
      <c r="A35" s="153" t="s">
        <v>1324</v>
      </c>
      <c r="B35" s="153" t="s">
        <v>351</v>
      </c>
      <c r="C35" s="283">
        <v>252403.64713999999</v>
      </c>
      <c r="D35" s="572">
        <v>1.3180610005799562E-3</v>
      </c>
      <c r="E35" s="283">
        <v>29</v>
      </c>
      <c r="F35" s="283">
        <v>240231.60378</v>
      </c>
      <c r="G35" s="572">
        <v>1.2048953565326089E-3</v>
      </c>
      <c r="H35" s="283">
        <v>33</v>
      </c>
      <c r="I35" s="283">
        <v>247765.51426</v>
      </c>
      <c r="J35" s="572">
        <v>1.1537225913333953E-3</v>
      </c>
      <c r="K35" s="283">
        <v>33</v>
      </c>
      <c r="L35" s="283">
        <v>262305.55360999994</v>
      </c>
      <c r="M35" s="572">
        <v>1.2272983351409102E-3</v>
      </c>
      <c r="N35" s="571">
        <v>32</v>
      </c>
      <c r="O35" s="283">
        <v>283893.70251999988</v>
      </c>
      <c r="P35" s="572">
        <v>1.2962849665125698E-3</v>
      </c>
      <c r="Q35" s="571">
        <v>29</v>
      </c>
    </row>
    <row r="36" spans="1:17" s="183" customFormat="1" ht="15" customHeight="1">
      <c r="A36" s="153" t="s">
        <v>1324</v>
      </c>
      <c r="B36" s="272" t="s">
        <v>345</v>
      </c>
      <c r="C36" s="283">
        <v>2845604.0443900004</v>
      </c>
      <c r="D36" s="572">
        <v>1.4859826530064204E-2</v>
      </c>
      <c r="E36" s="283"/>
      <c r="F36" s="283">
        <v>2676976.2445699996</v>
      </c>
      <c r="G36" s="572">
        <v>1.3426527550406442E-2</v>
      </c>
      <c r="H36" s="283"/>
      <c r="I36" s="283">
        <v>2659941.49437</v>
      </c>
      <c r="J36" s="572">
        <v>1.2386044130658993E-2</v>
      </c>
      <c r="K36" s="283"/>
      <c r="L36" s="283">
        <v>2566059.5709599992</v>
      </c>
      <c r="M36" s="572">
        <v>1.200630560797834E-2</v>
      </c>
      <c r="N36" s="283"/>
      <c r="O36" s="283">
        <v>2431407.0392599991</v>
      </c>
      <c r="P36" s="572">
        <v>1.1102029965752887E-2</v>
      </c>
      <c r="Q36" s="283"/>
    </row>
    <row r="37" spans="1:17" s="183" customFormat="1" ht="15" customHeight="1">
      <c r="A37" s="153"/>
      <c r="B37" s="272"/>
      <c r="C37" s="283"/>
      <c r="D37" s="570"/>
      <c r="E37" s="283"/>
      <c r="F37" s="283"/>
      <c r="G37" s="570"/>
      <c r="H37" s="283"/>
      <c r="I37" s="283"/>
      <c r="J37" s="570"/>
      <c r="K37" s="283"/>
      <c r="L37" s="283"/>
      <c r="M37" s="570"/>
      <c r="N37" s="283"/>
      <c r="O37" s="283"/>
      <c r="P37" s="570"/>
      <c r="Q37" s="283"/>
    </row>
    <row r="38" spans="1:17" s="183" customFormat="1" ht="15" customHeight="1">
      <c r="A38" s="153"/>
      <c r="B38" s="504" t="s">
        <v>353</v>
      </c>
      <c r="C38" s="565"/>
      <c r="D38" s="569"/>
      <c r="E38" s="565"/>
      <c r="F38" s="565"/>
      <c r="G38" s="569"/>
      <c r="H38" s="565"/>
      <c r="I38" s="565"/>
      <c r="J38" s="569"/>
      <c r="K38" s="565"/>
      <c r="L38" s="565"/>
      <c r="M38" s="569"/>
      <c r="N38" s="565"/>
      <c r="O38" s="565"/>
      <c r="P38" s="569"/>
      <c r="Q38" s="565"/>
    </row>
    <row r="39" spans="1:17" s="183" customFormat="1" ht="15" customHeight="1">
      <c r="A39" s="153" t="s">
        <v>1324</v>
      </c>
      <c r="B39" s="153" t="s">
        <v>365</v>
      </c>
      <c r="C39" s="283">
        <v>1171948.66977</v>
      </c>
      <c r="D39" s="572">
        <v>6.119951631387296E-3</v>
      </c>
      <c r="E39" s="283">
        <v>17</v>
      </c>
      <c r="F39" s="283">
        <v>1145621.8426999999</v>
      </c>
      <c r="G39" s="572">
        <v>5.7459319127539351E-3</v>
      </c>
      <c r="H39" s="283">
        <v>18</v>
      </c>
      <c r="I39" s="283">
        <v>1215264.87301</v>
      </c>
      <c r="J39" s="572">
        <v>5.6588930167829352E-3</v>
      </c>
      <c r="K39" s="283">
        <v>18</v>
      </c>
      <c r="L39" s="283">
        <v>1305703.5706900014</v>
      </c>
      <c r="M39" s="572">
        <v>6.1092409079450327E-3</v>
      </c>
      <c r="N39" s="571">
        <v>17</v>
      </c>
      <c r="O39" s="587">
        <v>1168160.4123700003</v>
      </c>
      <c r="P39" s="502">
        <v>5.333928747234813E-3</v>
      </c>
      <c r="Q39" s="153">
        <v>17</v>
      </c>
    </row>
    <row r="40" spans="1:17" s="183" customFormat="1" ht="15" customHeight="1">
      <c r="A40" s="153" t="s">
        <v>1324</v>
      </c>
      <c r="B40" s="153" t="s">
        <v>379</v>
      </c>
      <c r="C40" s="283">
        <v>758492.71574000013</v>
      </c>
      <c r="D40" s="572">
        <v>3.9608724208526512E-3</v>
      </c>
      <c r="E40" s="283">
        <v>22</v>
      </c>
      <c r="F40" s="283">
        <v>754205.56166999985</v>
      </c>
      <c r="G40" s="572">
        <v>3.7827611556032338E-3</v>
      </c>
      <c r="H40" s="283">
        <v>22</v>
      </c>
      <c r="I40" s="283">
        <v>771164.66134999995</v>
      </c>
      <c r="J40" s="572">
        <v>3.5909359464118915E-3</v>
      </c>
      <c r="K40" s="283">
        <v>22</v>
      </c>
      <c r="L40" s="283">
        <v>751518.82091000048</v>
      </c>
      <c r="M40" s="572">
        <v>3.5162724732136245E-3</v>
      </c>
      <c r="N40" s="571">
        <v>21</v>
      </c>
      <c r="O40" s="587">
        <v>738589.81483999989</v>
      </c>
      <c r="P40" s="502">
        <v>3.3724695718776836E-3</v>
      </c>
      <c r="Q40" s="153">
        <v>21</v>
      </c>
    </row>
    <row r="41" spans="1:17" s="183" customFormat="1" ht="15" customHeight="1">
      <c r="A41" s="153" t="s">
        <v>1324</v>
      </c>
      <c r="B41" s="153" t="s">
        <v>362</v>
      </c>
      <c r="C41" s="283">
        <v>364911.22950999998</v>
      </c>
      <c r="D41" s="572">
        <v>1.9055758141021235E-3</v>
      </c>
      <c r="E41" s="283">
        <v>23</v>
      </c>
      <c r="F41" s="283">
        <v>365390.73890000005</v>
      </c>
      <c r="G41" s="572">
        <v>1.8326381612296498E-3</v>
      </c>
      <c r="H41" s="283">
        <v>26</v>
      </c>
      <c r="I41" s="283">
        <v>332437.98602999997</v>
      </c>
      <c r="J41" s="572">
        <v>1.5480008016680901E-3</v>
      </c>
      <c r="K41" s="283">
        <v>28</v>
      </c>
      <c r="L41" s="283">
        <v>339168.86053999997</v>
      </c>
      <c r="M41" s="572">
        <v>1.5869331477872007E-3</v>
      </c>
      <c r="N41" s="571">
        <v>25</v>
      </c>
      <c r="O41" s="587">
        <v>323260.0860800001</v>
      </c>
      <c r="P41" s="502">
        <v>1.4760355236465412E-3</v>
      </c>
      <c r="Q41" s="153">
        <v>25</v>
      </c>
    </row>
    <row r="42" spans="1:17" s="183" customFormat="1" ht="15" customHeight="1">
      <c r="A42" s="153" t="s">
        <v>1324</v>
      </c>
      <c r="B42" s="153" t="s">
        <v>380</v>
      </c>
      <c r="C42" s="283">
        <v>101158.48117</v>
      </c>
      <c r="D42" s="572">
        <v>5.282500067220298E-4</v>
      </c>
      <c r="E42" s="283">
        <v>47</v>
      </c>
      <c r="F42" s="283">
        <v>93882.000149999993</v>
      </c>
      <c r="G42" s="572">
        <v>4.7087054435319091E-4</v>
      </c>
      <c r="H42" s="283">
        <v>50</v>
      </c>
      <c r="I42" s="283">
        <v>86289.497499999998</v>
      </c>
      <c r="J42" s="572">
        <v>4.0180790679402811E-4</v>
      </c>
      <c r="K42" s="283">
        <v>52</v>
      </c>
      <c r="L42" s="283">
        <v>93887.669860000009</v>
      </c>
      <c r="M42" s="572">
        <v>4.3928990188580035E-4</v>
      </c>
      <c r="N42" s="571">
        <v>52</v>
      </c>
      <c r="O42" s="587">
        <v>92783.74675000002</v>
      </c>
      <c r="P42" s="502">
        <v>4.2365918997537962E-4</v>
      </c>
      <c r="Q42" s="153">
        <v>50</v>
      </c>
    </row>
    <row r="43" spans="1:17" s="183" customFormat="1" ht="15" customHeight="1">
      <c r="A43" s="153" t="s">
        <v>1324</v>
      </c>
      <c r="B43" s="153" t="s">
        <v>369</v>
      </c>
      <c r="C43" s="283">
        <v>199593.82615000004</v>
      </c>
      <c r="D43" s="572">
        <v>1.0422856505830167E-3</v>
      </c>
      <c r="E43" s="283">
        <v>36</v>
      </c>
      <c r="F43" s="283">
        <v>183462.43691999998</v>
      </c>
      <c r="G43" s="572">
        <v>9.2016635140770755E-4</v>
      </c>
      <c r="H43" s="283">
        <v>38</v>
      </c>
      <c r="I43" s="283">
        <v>201660.94502000004</v>
      </c>
      <c r="J43" s="572">
        <v>9.3903620426798542E-4</v>
      </c>
      <c r="K43" s="283">
        <v>38</v>
      </c>
      <c r="L43" s="283">
        <v>203466.33937999999</v>
      </c>
      <c r="M43" s="572">
        <v>9.5199623546502561E-4</v>
      </c>
      <c r="N43" s="571">
        <v>37</v>
      </c>
      <c r="O43" s="587">
        <v>202850.86869000003</v>
      </c>
      <c r="P43" s="502">
        <v>9.2623587347217683E-4</v>
      </c>
      <c r="Q43" s="153">
        <v>36</v>
      </c>
    </row>
    <row r="44" spans="1:17" s="183" customFormat="1" ht="15" customHeight="1">
      <c r="A44" s="153" t="s">
        <v>1324</v>
      </c>
      <c r="B44" s="153" t="s">
        <v>355</v>
      </c>
      <c r="C44" s="283">
        <v>112733.19877000002</v>
      </c>
      <c r="D44" s="572">
        <v>5.8869499206977774E-4</v>
      </c>
      <c r="E44" s="283">
        <v>44</v>
      </c>
      <c r="F44" s="283">
        <v>112333.33829</v>
      </c>
      <c r="G44" s="572">
        <v>5.6341428671216316E-4</v>
      </c>
      <c r="H44" s="283">
        <v>45</v>
      </c>
      <c r="I44" s="283">
        <v>122448.88518000003</v>
      </c>
      <c r="J44" s="572">
        <v>5.7018445661290477E-4</v>
      </c>
      <c r="K44" s="283">
        <v>45</v>
      </c>
      <c r="L44" s="283">
        <v>116734.80641999998</v>
      </c>
      <c r="M44" s="572">
        <v>5.4618909741147221E-4</v>
      </c>
      <c r="N44" s="571">
        <v>47</v>
      </c>
      <c r="O44" s="587">
        <v>113687.93716999999</v>
      </c>
      <c r="P44" s="502">
        <v>5.1910966153578017E-4</v>
      </c>
      <c r="Q44" s="153">
        <v>45</v>
      </c>
    </row>
    <row r="45" spans="1:17" s="183" customFormat="1" ht="15" customHeight="1">
      <c r="A45" s="153" t="s">
        <v>1324</v>
      </c>
      <c r="B45" s="153" t="s">
        <v>378</v>
      </c>
      <c r="C45" s="283">
        <v>328517.22124000004</v>
      </c>
      <c r="D45" s="572">
        <v>1.7155252917050658E-3</v>
      </c>
      <c r="E45" s="283">
        <v>26</v>
      </c>
      <c r="F45" s="283">
        <v>327425.90900000004</v>
      </c>
      <c r="G45" s="572">
        <v>1.6422233842465529E-3</v>
      </c>
      <c r="H45" s="283">
        <v>28</v>
      </c>
      <c r="I45" s="283">
        <v>335223.63727000001</v>
      </c>
      <c r="J45" s="572">
        <v>1.5609722144846105E-3</v>
      </c>
      <c r="K45" s="283">
        <v>27</v>
      </c>
      <c r="L45" s="283">
        <v>321017.86709999986</v>
      </c>
      <c r="M45" s="572">
        <v>1.5020066804536608E-3</v>
      </c>
      <c r="N45" s="571">
        <v>26</v>
      </c>
      <c r="O45" s="587">
        <v>319586.65869999991</v>
      </c>
      <c r="P45" s="502">
        <v>1.4592623136527956E-3</v>
      </c>
      <c r="Q45" s="153">
        <v>27</v>
      </c>
    </row>
    <row r="46" spans="1:17" s="183" customFormat="1" ht="15" customHeight="1">
      <c r="A46" s="153" t="s">
        <v>1324</v>
      </c>
      <c r="B46" s="153" t="s">
        <v>376</v>
      </c>
      <c r="C46" s="283">
        <v>189189.47148000001</v>
      </c>
      <c r="D46" s="572">
        <v>9.8795043913219006E-4</v>
      </c>
      <c r="E46" s="283">
        <v>37</v>
      </c>
      <c r="F46" s="283">
        <v>178029.16958000002</v>
      </c>
      <c r="G46" s="572">
        <v>8.9291548813344229E-4</v>
      </c>
      <c r="H46" s="283">
        <v>39</v>
      </c>
      <c r="I46" s="283">
        <v>188683.34272000002</v>
      </c>
      <c r="J46" s="572">
        <v>8.7860586956394588E-4</v>
      </c>
      <c r="K46" s="283">
        <v>39</v>
      </c>
      <c r="L46" s="283">
        <v>193135.33474000011</v>
      </c>
      <c r="M46" s="572">
        <v>9.0365862072333948E-4</v>
      </c>
      <c r="N46" s="571">
        <v>38</v>
      </c>
      <c r="O46" s="587">
        <v>189701.31156</v>
      </c>
      <c r="P46" s="502">
        <v>8.6619377647385973E-4</v>
      </c>
      <c r="Q46" s="153">
        <v>38</v>
      </c>
    </row>
    <row r="47" spans="1:17" s="183" customFormat="1" ht="15" customHeight="1">
      <c r="A47" s="153" t="s">
        <v>1324</v>
      </c>
      <c r="B47" s="153" t="s">
        <v>363</v>
      </c>
      <c r="C47" s="283">
        <v>176077.60759</v>
      </c>
      <c r="D47" s="572">
        <v>9.1948441728386841E-4</v>
      </c>
      <c r="E47" s="283">
        <v>39</v>
      </c>
      <c r="F47" s="283">
        <v>173292.81723000002</v>
      </c>
      <c r="G47" s="572">
        <v>8.6916004187399213E-4</v>
      </c>
      <c r="H47" s="283">
        <v>40</v>
      </c>
      <c r="I47" s="283">
        <v>182158.52492999999</v>
      </c>
      <c r="J47" s="572">
        <v>8.4822299036810462E-4</v>
      </c>
      <c r="K47" s="283">
        <v>40</v>
      </c>
      <c r="L47" s="283">
        <v>182136.48229999995</v>
      </c>
      <c r="M47" s="572">
        <v>8.5219622085306039E-4</v>
      </c>
      <c r="N47" s="571">
        <v>40</v>
      </c>
      <c r="O47" s="587">
        <v>182174.07765000008</v>
      </c>
      <c r="P47" s="502">
        <v>8.3182372856387078E-4</v>
      </c>
      <c r="Q47" s="153">
        <v>39</v>
      </c>
    </row>
    <row r="48" spans="1:17" s="183" customFormat="1" ht="15" customHeight="1">
      <c r="A48" s="153" t="s">
        <v>1324</v>
      </c>
      <c r="B48" s="153" t="s">
        <v>377</v>
      </c>
      <c r="C48" s="283">
        <v>154314.53187999999</v>
      </c>
      <c r="D48" s="572">
        <v>8.0583740077215863E-4</v>
      </c>
      <c r="E48" s="283">
        <v>41</v>
      </c>
      <c r="F48" s="283">
        <v>154198.69886999999</v>
      </c>
      <c r="G48" s="572">
        <v>7.7339239853711902E-4</v>
      </c>
      <c r="H48" s="283">
        <v>42</v>
      </c>
      <c r="I48" s="283">
        <v>158832.99768</v>
      </c>
      <c r="J48" s="572">
        <v>7.3960743980020893E-4</v>
      </c>
      <c r="K48" s="283">
        <v>42</v>
      </c>
      <c r="L48" s="283">
        <v>162942.3877600001</v>
      </c>
      <c r="M48" s="572">
        <v>7.6238920018851218E-4</v>
      </c>
      <c r="N48" s="571">
        <v>42</v>
      </c>
      <c r="O48" s="587">
        <v>160460.53666000001</v>
      </c>
      <c r="P48" s="502">
        <v>7.3267768726304752E-4</v>
      </c>
      <c r="Q48" s="153">
        <v>41</v>
      </c>
    </row>
    <row r="49" spans="1:17" s="183" customFormat="1" ht="15" customHeight="1">
      <c r="A49" s="153" t="s">
        <v>1324</v>
      </c>
      <c r="B49" s="153" t="s">
        <v>367</v>
      </c>
      <c r="C49" s="283">
        <v>116177.84432999999</v>
      </c>
      <c r="D49" s="572">
        <v>6.0668488187737963E-4</v>
      </c>
      <c r="E49" s="283">
        <v>42</v>
      </c>
      <c r="F49" s="283">
        <v>120698.57520000001</v>
      </c>
      <c r="G49" s="572">
        <v>6.053706111530748E-4</v>
      </c>
      <c r="H49" s="283">
        <v>43</v>
      </c>
      <c r="I49" s="283">
        <v>134899.13662999996</v>
      </c>
      <c r="J49" s="572">
        <v>6.2815917681780333E-4</v>
      </c>
      <c r="K49" s="283">
        <v>43</v>
      </c>
      <c r="L49" s="283">
        <v>135188.38142999992</v>
      </c>
      <c r="M49" s="572">
        <v>6.3253131005422967E-4</v>
      </c>
      <c r="N49" s="571">
        <v>43</v>
      </c>
      <c r="O49" s="587">
        <v>135178.08951000005</v>
      </c>
      <c r="P49" s="502">
        <v>6.1723568954953818E-4</v>
      </c>
      <c r="Q49" s="153">
        <v>42</v>
      </c>
    </row>
    <row r="50" spans="1:17" s="183" customFormat="1" ht="15" customHeight="1">
      <c r="A50" s="153" t="s">
        <v>1324</v>
      </c>
      <c r="B50" s="153" t="s">
        <v>383</v>
      </c>
      <c r="C50" s="283">
        <v>55025.075279999997</v>
      </c>
      <c r="D50" s="572">
        <v>2.8734214416931619E-4</v>
      </c>
      <c r="E50" s="283">
        <v>54</v>
      </c>
      <c r="F50" s="283">
        <v>55079.264549999993</v>
      </c>
      <c r="G50" s="572">
        <v>2.7625320338077512E-4</v>
      </c>
      <c r="H50" s="283">
        <v>58</v>
      </c>
      <c r="I50" s="283">
        <v>55820.14824000001</v>
      </c>
      <c r="J50" s="572">
        <v>2.5992707769849696E-4</v>
      </c>
      <c r="K50" s="283">
        <v>61</v>
      </c>
      <c r="L50" s="283">
        <v>56536.70883000001</v>
      </c>
      <c r="M50" s="572">
        <v>2.6452893454391631E-4</v>
      </c>
      <c r="N50" s="571">
        <v>62</v>
      </c>
      <c r="O50" s="587">
        <v>56588.971490000004</v>
      </c>
      <c r="P50" s="502">
        <v>2.5839049039042228E-4</v>
      </c>
      <c r="Q50" s="153">
        <v>61</v>
      </c>
    </row>
    <row r="51" spans="1:17" s="183" customFormat="1" ht="15" customHeight="1">
      <c r="A51" s="153" t="s">
        <v>1324</v>
      </c>
      <c r="B51" s="153" t="s">
        <v>358</v>
      </c>
      <c r="C51" s="283">
        <v>112742.14984</v>
      </c>
      <c r="D51" s="572">
        <v>5.8874199033052336E-4</v>
      </c>
      <c r="E51" s="283">
        <v>43</v>
      </c>
      <c r="F51" s="283">
        <v>118230.98081000001</v>
      </c>
      <c r="G51" s="572">
        <v>5.9299425027659449E-4</v>
      </c>
      <c r="H51" s="283">
        <v>44</v>
      </c>
      <c r="I51" s="283">
        <v>122727.0907</v>
      </c>
      <c r="J51" s="572">
        <v>5.7147992339493968E-4</v>
      </c>
      <c r="K51" s="283">
        <v>44</v>
      </c>
      <c r="L51" s="283">
        <v>126543.42386000004</v>
      </c>
      <c r="M51" s="572">
        <v>5.9208252089591967E-4</v>
      </c>
      <c r="N51" s="571">
        <v>44</v>
      </c>
      <c r="O51" s="587">
        <v>127412.06708999995</v>
      </c>
      <c r="P51" s="502">
        <v>5.8177531116394691E-4</v>
      </c>
      <c r="Q51" s="153">
        <v>43</v>
      </c>
    </row>
    <row r="52" spans="1:17" s="183" customFormat="1" ht="15" customHeight="1">
      <c r="A52" s="153" t="s">
        <v>1324</v>
      </c>
      <c r="B52" s="153" t="s">
        <v>381</v>
      </c>
      <c r="C52" s="283">
        <v>185443.72385000001</v>
      </c>
      <c r="D52" s="572">
        <v>9.6839394063306993E-4</v>
      </c>
      <c r="E52" s="283">
        <v>38</v>
      </c>
      <c r="F52" s="283">
        <v>186615.20939999999</v>
      </c>
      <c r="G52" s="572">
        <v>9.3597926220538369E-4</v>
      </c>
      <c r="H52" s="283">
        <v>37</v>
      </c>
      <c r="I52" s="283">
        <v>208062.24525000001</v>
      </c>
      <c r="J52" s="572">
        <v>9.6884392271224238E-4</v>
      </c>
      <c r="K52" s="283">
        <v>37</v>
      </c>
      <c r="L52" s="283">
        <v>208345.54465000003</v>
      </c>
      <c r="M52" s="572">
        <v>9.7482549097360402E-4</v>
      </c>
      <c r="N52" s="571">
        <v>36</v>
      </c>
      <c r="O52" s="587">
        <v>207413.32320999991</v>
      </c>
      <c r="P52" s="502">
        <v>9.4706846381206473E-4</v>
      </c>
      <c r="Q52" s="153">
        <v>35</v>
      </c>
    </row>
    <row r="53" spans="1:17" s="183" customFormat="1" ht="15" customHeight="1">
      <c r="A53" s="153" t="s">
        <v>1324</v>
      </c>
      <c r="B53" s="153" t="s">
        <v>382</v>
      </c>
      <c r="C53" s="283">
        <v>80083.997929999983</v>
      </c>
      <c r="D53" s="572">
        <v>4.1820096817184042E-4</v>
      </c>
      <c r="E53" s="283">
        <v>51</v>
      </c>
      <c r="F53" s="283">
        <v>73732.826199999996</v>
      </c>
      <c r="G53" s="572">
        <v>3.6981120932683088E-4</v>
      </c>
      <c r="H53" s="283">
        <v>52</v>
      </c>
      <c r="I53" s="283">
        <v>69782.360900000014</v>
      </c>
      <c r="J53" s="572">
        <v>3.2494226037617661E-4</v>
      </c>
      <c r="K53" s="283">
        <v>53</v>
      </c>
      <c r="L53" s="283">
        <v>67908.69789000001</v>
      </c>
      <c r="M53" s="572">
        <v>3.1773719890773486E-4</v>
      </c>
      <c r="N53" s="571">
        <v>57</v>
      </c>
      <c r="O53" s="587">
        <v>66859.444019999966</v>
      </c>
      <c r="P53" s="502">
        <v>3.0528642017485052E-4</v>
      </c>
      <c r="Q53" s="153">
        <v>56</v>
      </c>
    </row>
    <row r="54" spans="1:17" s="183" customFormat="1" ht="15" customHeight="1">
      <c r="A54" s="153" t="s">
        <v>1324</v>
      </c>
      <c r="B54" s="153" t="s">
        <v>360</v>
      </c>
      <c r="C54" s="283">
        <v>230552.75467999998</v>
      </c>
      <c r="D54" s="572">
        <v>1.2039544455187342E-3</v>
      </c>
      <c r="E54" s="283">
        <v>32</v>
      </c>
      <c r="F54" s="283">
        <v>242044.13655999998</v>
      </c>
      <c r="G54" s="572">
        <v>1.2139862184168142E-3</v>
      </c>
      <c r="H54" s="283">
        <v>32</v>
      </c>
      <c r="I54" s="283">
        <v>252019.86357999998</v>
      </c>
      <c r="J54" s="572">
        <v>1.1735330114258265E-3</v>
      </c>
      <c r="K54" s="283">
        <v>32</v>
      </c>
      <c r="L54" s="283">
        <v>241892.3898299998</v>
      </c>
      <c r="M54" s="572">
        <v>1.1317874259079239E-3</v>
      </c>
      <c r="N54" s="571">
        <v>34</v>
      </c>
      <c r="O54" s="587">
        <v>233464.0450000001</v>
      </c>
      <c r="P54" s="502">
        <v>1.0660184747613203E-3</v>
      </c>
      <c r="Q54" s="153">
        <v>33</v>
      </c>
    </row>
    <row r="55" spans="1:17" s="183" customFormat="1" ht="15" customHeight="1">
      <c r="A55" s="153" t="s">
        <v>1324</v>
      </c>
      <c r="B55" s="153" t="s">
        <v>372</v>
      </c>
      <c r="C55" s="283">
        <v>103063.68607000001</v>
      </c>
      <c r="D55" s="572">
        <v>5.3820319394214274E-4</v>
      </c>
      <c r="E55" s="283">
        <v>46</v>
      </c>
      <c r="F55" s="283">
        <v>97577.613290000008</v>
      </c>
      <c r="G55" s="572">
        <v>4.8940610354632999E-4</v>
      </c>
      <c r="H55" s="283">
        <v>49</v>
      </c>
      <c r="I55" s="283">
        <v>100584.39077</v>
      </c>
      <c r="J55" s="572">
        <v>4.6837222005431499E-4</v>
      </c>
      <c r="K55" s="283">
        <v>50</v>
      </c>
      <c r="L55" s="283">
        <v>100502.21013000005</v>
      </c>
      <c r="M55" s="572">
        <v>4.7023859568724215E-4</v>
      </c>
      <c r="N55" s="571">
        <v>50</v>
      </c>
      <c r="O55" s="587">
        <v>104462.88139999993</v>
      </c>
      <c r="P55" s="502">
        <v>4.7698720160185934E-4</v>
      </c>
      <c r="Q55" s="153">
        <v>47</v>
      </c>
    </row>
    <row r="56" spans="1:17" s="183" customFormat="1" ht="15" customHeight="1">
      <c r="A56" s="153" t="s">
        <v>1324</v>
      </c>
      <c r="B56" s="153" t="s">
        <v>361</v>
      </c>
      <c r="C56" s="283">
        <v>61295.356189999999</v>
      </c>
      <c r="D56" s="572">
        <v>3.2008426582204883E-4</v>
      </c>
      <c r="E56" s="283">
        <v>53</v>
      </c>
      <c r="F56" s="283">
        <v>62107.243459999998</v>
      </c>
      <c r="G56" s="572">
        <v>3.115024337952003E-4</v>
      </c>
      <c r="H56" s="283">
        <v>53</v>
      </c>
      <c r="I56" s="283">
        <v>63011.15750999999</v>
      </c>
      <c r="J56" s="572">
        <v>2.9341208417353343E-4</v>
      </c>
      <c r="K56" s="283">
        <v>56</v>
      </c>
      <c r="L56" s="283">
        <v>61816.334880000002</v>
      </c>
      <c r="M56" s="572">
        <v>2.8923171407776354E-4</v>
      </c>
      <c r="N56" s="571">
        <v>59</v>
      </c>
      <c r="O56" s="587">
        <v>59520.305610000018</v>
      </c>
      <c r="P56" s="502">
        <v>2.717752337568718E-4</v>
      </c>
      <c r="Q56" s="153">
        <v>59</v>
      </c>
    </row>
    <row r="57" spans="1:17" s="183" customFormat="1" ht="15" customHeight="1">
      <c r="A57" s="153" t="s">
        <v>1324</v>
      </c>
      <c r="B57" s="153" t="s">
        <v>359</v>
      </c>
      <c r="C57" s="283">
        <v>224060.40239999999</v>
      </c>
      <c r="D57" s="572">
        <v>1.1700478114053065E-3</v>
      </c>
      <c r="E57" s="283">
        <v>34</v>
      </c>
      <c r="F57" s="283">
        <v>252382.11810000002</v>
      </c>
      <c r="G57" s="572">
        <v>1.2658369564440765E-3</v>
      </c>
      <c r="H57" s="283">
        <v>30</v>
      </c>
      <c r="I57" s="283">
        <v>292589.02283999999</v>
      </c>
      <c r="J57" s="572">
        <v>1.362443706642868E-3</v>
      </c>
      <c r="K57" s="283">
        <v>30</v>
      </c>
      <c r="L57" s="283">
        <v>273975.94635000022</v>
      </c>
      <c r="M57" s="572">
        <v>1.2819027969341158E-3</v>
      </c>
      <c r="N57" s="571">
        <v>31</v>
      </c>
      <c r="O57" s="587">
        <v>265410.80664000008</v>
      </c>
      <c r="P57" s="502">
        <v>1.2118903503087358E-3</v>
      </c>
      <c r="Q57" s="153">
        <v>31</v>
      </c>
    </row>
    <row r="58" spans="1:17" s="183" customFormat="1" ht="15" customHeight="1">
      <c r="A58" s="153" t="s">
        <v>1324</v>
      </c>
      <c r="B58" s="153" t="s">
        <v>354</v>
      </c>
      <c r="C58" s="283">
        <v>239471.45837000001</v>
      </c>
      <c r="D58" s="572">
        <v>1.2505244998886019E-3</v>
      </c>
      <c r="E58" s="283">
        <v>30</v>
      </c>
      <c r="F58" s="283">
        <v>251409.29581999997</v>
      </c>
      <c r="G58" s="572">
        <v>1.2609577106268736E-3</v>
      </c>
      <c r="H58" s="283">
        <v>31</v>
      </c>
      <c r="I58" s="283">
        <v>294848.8062799999</v>
      </c>
      <c r="J58" s="572">
        <v>1.372966410797382E-3</v>
      </c>
      <c r="K58" s="283">
        <v>29</v>
      </c>
      <c r="L58" s="283">
        <v>310404.70128000039</v>
      </c>
      <c r="M58" s="572">
        <v>1.452348865122666E-3</v>
      </c>
      <c r="N58" s="571">
        <v>27</v>
      </c>
      <c r="O58" s="587">
        <v>319671.41119000025</v>
      </c>
      <c r="P58" s="502">
        <v>1.4596493013798453E-3</v>
      </c>
      <c r="Q58" s="153">
        <v>26</v>
      </c>
    </row>
    <row r="59" spans="1:17" s="183" customFormat="1" ht="15" customHeight="1">
      <c r="A59" s="153" t="s">
        <v>1324</v>
      </c>
      <c r="B59" s="153" t="s">
        <v>364</v>
      </c>
      <c r="C59" s="283">
        <v>64833.583039999998</v>
      </c>
      <c r="D59" s="572">
        <v>3.3856502635299312E-4</v>
      </c>
      <c r="E59" s="283">
        <v>52</v>
      </c>
      <c r="F59" s="283">
        <v>59798.658579999988</v>
      </c>
      <c r="G59" s="572">
        <v>2.9992359421578862E-4</v>
      </c>
      <c r="H59" s="283">
        <v>55</v>
      </c>
      <c r="I59" s="283">
        <v>60463.207350000004</v>
      </c>
      <c r="J59" s="572">
        <v>2.8154752880971172E-4</v>
      </c>
      <c r="K59" s="283">
        <v>58</v>
      </c>
      <c r="L59" s="283">
        <v>62890.788979999983</v>
      </c>
      <c r="M59" s="572">
        <v>2.9425896458758666E-4</v>
      </c>
      <c r="N59" s="571">
        <v>58</v>
      </c>
      <c r="O59" s="587">
        <v>62205.727279999977</v>
      </c>
      <c r="P59" s="502">
        <v>2.8403711807719343E-4</v>
      </c>
      <c r="Q59" s="153">
        <v>57</v>
      </c>
    </row>
    <row r="60" spans="1:17" s="183" customFormat="1" ht="15" customHeight="1">
      <c r="A60" s="153" t="s">
        <v>1324</v>
      </c>
      <c r="B60" s="153" t="s">
        <v>374</v>
      </c>
      <c r="C60" s="283">
        <v>163526.15749999997</v>
      </c>
      <c r="D60" s="572">
        <v>8.5393750963074237E-4</v>
      </c>
      <c r="E60" s="283">
        <v>40</v>
      </c>
      <c r="F60" s="283">
        <v>163435.53535999998</v>
      </c>
      <c r="G60" s="572">
        <v>8.1972028055069489E-4</v>
      </c>
      <c r="H60" s="283">
        <v>41</v>
      </c>
      <c r="I60" s="283">
        <v>175343.41076999999</v>
      </c>
      <c r="J60" s="572">
        <v>8.1648834322646448E-4</v>
      </c>
      <c r="K60" s="283">
        <v>41</v>
      </c>
      <c r="L60" s="283">
        <v>185751.54394000018</v>
      </c>
      <c r="M60" s="572">
        <v>8.6911068976590962E-4</v>
      </c>
      <c r="N60" s="571">
        <v>39</v>
      </c>
      <c r="O60" s="587">
        <v>192670.88867999997</v>
      </c>
      <c r="P60" s="502">
        <v>8.7975314092395517E-4</v>
      </c>
      <c r="Q60" s="153">
        <v>37</v>
      </c>
    </row>
    <row r="61" spans="1:17" s="183" customFormat="1" ht="15" customHeight="1">
      <c r="A61" s="153" t="s">
        <v>1324</v>
      </c>
      <c r="B61" s="153" t="s">
        <v>366</v>
      </c>
      <c r="C61" s="283">
        <v>90660.458660000004</v>
      </c>
      <c r="D61" s="572">
        <v>4.7342914657683247E-4</v>
      </c>
      <c r="E61" s="283">
        <v>49</v>
      </c>
      <c r="F61" s="283">
        <v>86701.80481999999</v>
      </c>
      <c r="G61" s="572">
        <v>4.3485786377334135E-4</v>
      </c>
      <c r="H61" s="283">
        <v>51</v>
      </c>
      <c r="I61" s="283">
        <v>94280.300720000014</v>
      </c>
      <c r="J61" s="572">
        <v>4.3901716178396696E-4</v>
      </c>
      <c r="K61" s="283">
        <v>51</v>
      </c>
      <c r="L61" s="283">
        <v>97189.130820000006</v>
      </c>
      <c r="M61" s="572">
        <v>4.5473706830670316E-4</v>
      </c>
      <c r="N61" s="571">
        <v>51</v>
      </c>
      <c r="O61" s="587">
        <v>88810.323069999999</v>
      </c>
      <c r="P61" s="502">
        <v>4.0551616906209882E-4</v>
      </c>
      <c r="Q61" s="153">
        <v>52</v>
      </c>
    </row>
    <row r="62" spans="1:17" s="183" customFormat="1" ht="15" customHeight="1">
      <c r="A62" s="153" t="s">
        <v>1324</v>
      </c>
      <c r="B62" s="153" t="s">
        <v>373</v>
      </c>
      <c r="C62" s="283">
        <v>95531.935710000005</v>
      </c>
      <c r="D62" s="572">
        <v>4.9887087172708982E-4</v>
      </c>
      <c r="E62" s="283">
        <v>48</v>
      </c>
      <c r="F62" s="283">
        <v>100788.91200999999</v>
      </c>
      <c r="G62" s="572">
        <v>5.0551255605001675E-4</v>
      </c>
      <c r="H62" s="283">
        <v>48</v>
      </c>
      <c r="I62" s="283">
        <v>102376.97871000001</v>
      </c>
      <c r="J62" s="572">
        <v>4.7671942369767407E-4</v>
      </c>
      <c r="K62" s="283">
        <v>49</v>
      </c>
      <c r="L62" s="283">
        <v>101320.43742</v>
      </c>
      <c r="M62" s="572">
        <v>4.7406698962310551E-4</v>
      </c>
      <c r="N62" s="571">
        <v>49</v>
      </c>
      <c r="O62" s="587">
        <v>102183.18356999996</v>
      </c>
      <c r="P62" s="502">
        <v>4.6657788995109424E-4</v>
      </c>
      <c r="Q62" s="153">
        <v>48</v>
      </c>
    </row>
    <row r="63" spans="1:17" s="183" customFormat="1" ht="15" customHeight="1">
      <c r="A63" s="153" t="s">
        <v>1324</v>
      </c>
      <c r="B63" s="153" t="s">
        <v>371</v>
      </c>
      <c r="C63" s="283">
        <v>220042.41217000003</v>
      </c>
      <c r="D63" s="572">
        <v>1.1490656989969045E-3</v>
      </c>
      <c r="E63" s="283">
        <v>35</v>
      </c>
      <c r="F63" s="283">
        <v>212535.55826000002</v>
      </c>
      <c r="G63" s="572">
        <v>1.0659842552608371E-3</v>
      </c>
      <c r="H63" s="283">
        <v>36</v>
      </c>
      <c r="I63" s="283">
        <v>208506.03451</v>
      </c>
      <c r="J63" s="572">
        <v>9.7091043183310341E-4</v>
      </c>
      <c r="K63" s="283">
        <v>36</v>
      </c>
      <c r="L63" s="283">
        <v>210424.33940999996</v>
      </c>
      <c r="M63" s="572">
        <v>9.8455193905270513E-4</v>
      </c>
      <c r="N63" s="571">
        <v>35</v>
      </c>
      <c r="O63" s="587">
        <v>208097.79328999997</v>
      </c>
      <c r="P63" s="502">
        <v>9.5019381765702802E-4</v>
      </c>
      <c r="Q63" s="153">
        <v>34</v>
      </c>
    </row>
    <row r="64" spans="1:17" s="183" customFormat="1" ht="15" customHeight="1">
      <c r="A64" s="153"/>
      <c r="B64" s="153" t="s">
        <v>356</v>
      </c>
      <c r="C64" s="283">
        <v>109291.15242</v>
      </c>
      <c r="D64" s="572">
        <v>5.707207683490911E-4</v>
      </c>
      <c r="E64" s="283">
        <v>45</v>
      </c>
      <c r="F64" s="283">
        <v>107826.59182000002</v>
      </c>
      <c r="G64" s="572">
        <v>5.4081044188354708E-4</v>
      </c>
      <c r="H64" s="283">
        <v>46</v>
      </c>
      <c r="I64" s="283">
        <v>108773.71429</v>
      </c>
      <c r="J64" s="572">
        <v>5.0650588680362367E-4</v>
      </c>
      <c r="K64" s="283">
        <v>48</v>
      </c>
      <c r="L64" s="283">
        <v>105046.83013000002</v>
      </c>
      <c r="M64" s="572">
        <v>4.9150236415529717E-4</v>
      </c>
      <c r="N64" s="571">
        <v>48</v>
      </c>
      <c r="O64" s="587">
        <v>99025.053239999979</v>
      </c>
      <c r="P64" s="502">
        <v>4.5215757406269247E-4</v>
      </c>
      <c r="Q64" s="153">
        <v>49</v>
      </c>
    </row>
    <row r="65" spans="1:17" s="183" customFormat="1" ht="15" customHeight="1">
      <c r="A65" s="153"/>
      <c r="B65" s="153" t="s">
        <v>357</v>
      </c>
      <c r="C65" s="283">
        <v>252509.16699</v>
      </c>
      <c r="D65" s="572">
        <v>1.3186093136219874E-3</v>
      </c>
      <c r="E65" s="283">
        <v>28</v>
      </c>
      <c r="F65" s="283">
        <v>271467.56900999998</v>
      </c>
      <c r="G65" s="572">
        <v>1.3615611276894608E-3</v>
      </c>
      <c r="H65" s="283">
        <v>29</v>
      </c>
      <c r="I65" s="283">
        <v>290512.09653000004</v>
      </c>
      <c r="J65" s="572">
        <v>1.3527724785402067E-3</v>
      </c>
      <c r="K65" s="283">
        <v>31</v>
      </c>
      <c r="L65" s="283">
        <v>306708.36460999976</v>
      </c>
      <c r="M65" s="572">
        <v>1.4350541194385657E-3</v>
      </c>
      <c r="N65" s="571">
        <v>28</v>
      </c>
      <c r="O65" s="587">
        <v>302396.06528999988</v>
      </c>
      <c r="P65" s="502">
        <v>1.3807684703409904E-3</v>
      </c>
      <c r="Q65" s="153">
        <v>28</v>
      </c>
    </row>
    <row r="66" spans="1:17" s="183" customFormat="1" ht="15" customHeight="1">
      <c r="A66" s="153"/>
      <c r="B66" s="153" t="s">
        <v>375</v>
      </c>
      <c r="C66" s="283">
        <v>238228.51446000001</v>
      </c>
      <c r="D66" s="572">
        <v>1.2440387399057162E-3</v>
      </c>
      <c r="E66" s="283">
        <v>31</v>
      </c>
      <c r="F66" s="283">
        <v>218562.05544999999</v>
      </c>
      <c r="G66" s="572">
        <v>1.0962104967966407E-3</v>
      </c>
      <c r="H66" s="283">
        <v>35</v>
      </c>
      <c r="I66" s="283">
        <v>235561.91799999998</v>
      </c>
      <c r="J66" s="572">
        <v>1.0968964234838255E-3</v>
      </c>
      <c r="K66" s="283">
        <v>35</v>
      </c>
      <c r="L66" s="283">
        <v>276900.36009999999</v>
      </c>
      <c r="M66" s="572">
        <v>1.2955858016484357E-3</v>
      </c>
      <c r="N66" s="571">
        <v>30</v>
      </c>
      <c r="O66" s="587">
        <v>274585.63384999998</v>
      </c>
      <c r="P66" s="502">
        <v>1.2537834619808254E-3</v>
      </c>
      <c r="Q66" s="153">
        <v>30</v>
      </c>
    </row>
    <row r="67" spans="1:17" s="183" customFormat="1" ht="15" customHeight="1">
      <c r="A67" s="153"/>
      <c r="B67" s="153" t="s">
        <v>368</v>
      </c>
      <c r="C67" s="283">
        <v>51576.978990000003</v>
      </c>
      <c r="D67" s="572">
        <v>2.6933658827479911E-4</v>
      </c>
      <c r="E67" s="283">
        <v>56</v>
      </c>
      <c r="F67" s="283">
        <v>61559.615409999999</v>
      </c>
      <c r="G67" s="572">
        <v>3.0875577397122361E-4</v>
      </c>
      <c r="H67" s="283">
        <v>54</v>
      </c>
      <c r="I67" s="283">
        <v>67246.83481</v>
      </c>
      <c r="J67" s="572">
        <v>3.1313555781837632E-4</v>
      </c>
      <c r="K67" s="283">
        <v>54</v>
      </c>
      <c r="L67" s="283">
        <v>82420.255149999983</v>
      </c>
      <c r="M67" s="572">
        <v>3.8563515158311038E-4</v>
      </c>
      <c r="N67" s="571">
        <v>53</v>
      </c>
      <c r="O67" s="587">
        <v>90496.018540000077</v>
      </c>
      <c r="P67" s="502">
        <v>4.1321321086500921E-4</v>
      </c>
      <c r="Q67" s="153">
        <v>51</v>
      </c>
    </row>
    <row r="68" spans="1:17" s="183" customFormat="1" ht="15" customHeight="1">
      <c r="A68" s="153"/>
      <c r="B68" s="153" t="s">
        <v>370</v>
      </c>
      <c r="C68" s="283">
        <v>224300.96023999999</v>
      </c>
      <c r="D68" s="572">
        <v>1.1713063203874928E-3</v>
      </c>
      <c r="E68" s="283">
        <v>33</v>
      </c>
      <c r="F68" s="283">
        <v>229251.12529999999</v>
      </c>
      <c r="G68" s="572">
        <v>1.1498221383344971E-3</v>
      </c>
      <c r="H68" s="283">
        <v>34</v>
      </c>
      <c r="I68" s="283">
        <v>236952.31825000001</v>
      </c>
      <c r="J68" s="572">
        <v>1.103370836132461E-3</v>
      </c>
      <c r="K68" s="283">
        <v>34</v>
      </c>
      <c r="L68" s="283">
        <v>251416.56172999981</v>
      </c>
      <c r="M68" s="572">
        <v>1.1763499605382248E-3</v>
      </c>
      <c r="N68" s="571">
        <v>33</v>
      </c>
      <c r="O68" s="587">
        <v>255192.86054999992</v>
      </c>
      <c r="P68" s="502">
        <v>1.1652342611192619E-3</v>
      </c>
      <c r="Q68" s="153">
        <v>32</v>
      </c>
    </row>
    <row r="69" spans="1:17" s="183" customFormat="1" ht="15" customHeight="1">
      <c r="A69" s="153"/>
      <c r="B69" s="153" t="s">
        <v>1335</v>
      </c>
      <c r="C69" s="283">
        <v>54122.804880000003</v>
      </c>
      <c r="D69" s="572">
        <v>2.8263187403681784E-4</v>
      </c>
      <c r="E69" s="283">
        <v>55</v>
      </c>
      <c r="F69" s="283">
        <v>54887.714740000003</v>
      </c>
      <c r="G69" s="572">
        <v>2.7529247434686729E-4</v>
      </c>
      <c r="H69" s="283">
        <v>59</v>
      </c>
      <c r="I69" s="283">
        <v>60755.906430000003</v>
      </c>
      <c r="J69" s="572">
        <v>2.8291048499861916E-4</v>
      </c>
      <c r="K69" s="283">
        <v>57</v>
      </c>
      <c r="L69" s="283">
        <v>69280.947770000028</v>
      </c>
      <c r="M69" s="572">
        <v>3.2415780255086381E-4</v>
      </c>
      <c r="N69" s="571">
        <v>56</v>
      </c>
      <c r="O69" s="587">
        <v>75470.412539999976</v>
      </c>
      <c r="P69" s="502">
        <v>3.4460490079103338E-4</v>
      </c>
      <c r="Q69" s="153">
        <v>54</v>
      </c>
    </row>
    <row r="70" spans="1:17" s="183" customFormat="1" ht="15" customHeight="1">
      <c r="A70" s="153"/>
      <c r="B70" s="153" t="s">
        <v>385</v>
      </c>
      <c r="C70" s="572" t="s">
        <v>1317</v>
      </c>
      <c r="D70" s="572" t="s">
        <v>1317</v>
      </c>
      <c r="E70" s="572" t="s">
        <v>1317</v>
      </c>
      <c r="F70" s="283">
        <v>55476.561350000004</v>
      </c>
      <c r="G70" s="572">
        <v>2.7824586821734534E-4</v>
      </c>
      <c r="H70" s="283">
        <v>57</v>
      </c>
      <c r="I70" s="283">
        <v>64144.507459999993</v>
      </c>
      <c r="J70" s="572">
        <v>2.9868953953331948E-4</v>
      </c>
      <c r="K70" s="283">
        <v>55</v>
      </c>
      <c r="L70" s="283">
        <v>70035.984689999983</v>
      </c>
      <c r="M70" s="572">
        <v>3.2769053581606811E-4</v>
      </c>
      <c r="N70" s="571">
        <v>55</v>
      </c>
      <c r="O70" s="587">
        <v>73221.170029999936</v>
      </c>
      <c r="P70" s="502">
        <v>3.3433465095501021E-4</v>
      </c>
      <c r="Q70" s="153">
        <v>55</v>
      </c>
    </row>
    <row r="71" spans="1:17" s="183" customFormat="1" ht="15" customHeight="1">
      <c r="A71" s="153"/>
      <c r="B71" s="153" t="s">
        <v>386</v>
      </c>
      <c r="C71" s="572" t="s">
        <v>1317</v>
      </c>
      <c r="D71" s="572" t="s">
        <v>1317</v>
      </c>
      <c r="E71" s="572" t="s">
        <v>1317</v>
      </c>
      <c r="F71" s="283">
        <v>57641.103479999998</v>
      </c>
      <c r="G71" s="572">
        <v>2.8910225314097347E-4</v>
      </c>
      <c r="H71" s="283">
        <v>56</v>
      </c>
      <c r="I71" s="283">
        <v>58411.458989999999</v>
      </c>
      <c r="J71" s="572">
        <v>2.7199354208265171E-4</v>
      </c>
      <c r="K71" s="283">
        <v>59</v>
      </c>
      <c r="L71" s="283">
        <v>59545.684880000023</v>
      </c>
      <c r="M71" s="572">
        <v>2.7860759679799335E-4</v>
      </c>
      <c r="N71" s="571">
        <v>61</v>
      </c>
      <c r="O71" s="587">
        <v>57993.498960000019</v>
      </c>
      <c r="P71" s="502">
        <v>2.6480369303723581E-4</v>
      </c>
      <c r="Q71" s="153">
        <v>60</v>
      </c>
    </row>
    <row r="72" spans="1:17" s="183" customFormat="1" ht="15" customHeight="1">
      <c r="A72" s="153"/>
      <c r="B72" s="153" t="s">
        <v>387</v>
      </c>
      <c r="C72" s="572" t="s">
        <v>1317</v>
      </c>
      <c r="D72" s="572" t="s">
        <v>1317</v>
      </c>
      <c r="E72" s="572" t="s">
        <v>1317</v>
      </c>
      <c r="F72" s="283">
        <v>20014.280970000003</v>
      </c>
      <c r="G72" s="572">
        <v>1.0038277156562702E-4</v>
      </c>
      <c r="H72" s="283">
        <v>63</v>
      </c>
      <c r="I72" s="283">
        <v>21244.862650000003</v>
      </c>
      <c r="J72" s="572">
        <v>9.8926915080518705E-5</v>
      </c>
      <c r="K72" s="283">
        <v>64</v>
      </c>
      <c r="L72" s="283">
        <v>22485.21096</v>
      </c>
      <c r="M72" s="572">
        <v>1.0520578614027521E-4</v>
      </c>
      <c r="N72" s="571">
        <v>67</v>
      </c>
      <c r="O72" s="587">
        <v>22466.601820000007</v>
      </c>
      <c r="P72" s="502">
        <v>1.0258458686958114E-4</v>
      </c>
      <c r="Q72" s="153">
        <v>65</v>
      </c>
    </row>
    <row r="73" spans="1:17" s="183" customFormat="1" ht="15" customHeight="1">
      <c r="A73" s="153"/>
      <c r="B73" s="153" t="s">
        <v>389</v>
      </c>
      <c r="C73" s="572" t="s">
        <v>1317</v>
      </c>
      <c r="D73" s="572" t="s">
        <v>1317</v>
      </c>
      <c r="E73" s="572" t="s">
        <v>1317</v>
      </c>
      <c r="F73" s="283">
        <v>32707.584079999997</v>
      </c>
      <c r="G73" s="572">
        <v>1.6404675971560414E-4</v>
      </c>
      <c r="H73" s="283">
        <v>61</v>
      </c>
      <c r="I73" s="283">
        <v>35713.16822</v>
      </c>
      <c r="J73" s="572">
        <v>1.6629872444744748E-4</v>
      </c>
      <c r="K73" s="283">
        <v>62</v>
      </c>
      <c r="L73" s="283">
        <v>37764.224399999999</v>
      </c>
      <c r="M73" s="572">
        <v>1.7669458040876494E-4</v>
      </c>
      <c r="N73" s="571">
        <v>63</v>
      </c>
      <c r="O73" s="587">
        <v>36528.661270000004</v>
      </c>
      <c r="P73" s="502">
        <v>1.667932540623902E-4</v>
      </c>
      <c r="Q73" s="153">
        <v>62</v>
      </c>
    </row>
    <row r="74" spans="1:17" s="183" customFormat="1" ht="15" customHeight="1">
      <c r="A74" s="153"/>
      <c r="B74" s="153" t="s">
        <v>388</v>
      </c>
      <c r="C74" s="572" t="s">
        <v>1317</v>
      </c>
      <c r="D74" s="572" t="s">
        <v>1317</v>
      </c>
      <c r="E74" s="572" t="s">
        <v>1317</v>
      </c>
      <c r="F74" s="283">
        <v>17310.47928</v>
      </c>
      <c r="G74" s="572">
        <v>8.6821699458522163E-5</v>
      </c>
      <c r="H74" s="283">
        <v>64</v>
      </c>
      <c r="I74" s="283">
        <v>18932.089799999998</v>
      </c>
      <c r="J74" s="572">
        <v>8.8157465209188056E-5</v>
      </c>
      <c r="K74" s="283">
        <v>65</v>
      </c>
      <c r="L74" s="283">
        <v>19470.536860000004</v>
      </c>
      <c r="M74" s="572">
        <v>9.1100463347821136E-5</v>
      </c>
      <c r="N74" s="571">
        <v>68</v>
      </c>
      <c r="O74" s="587">
        <v>20367.521149999997</v>
      </c>
      <c r="P74" s="502">
        <v>9.2999989917042335E-5</v>
      </c>
      <c r="Q74" s="153">
        <v>66</v>
      </c>
    </row>
    <row r="75" spans="1:17" s="183" customFormat="1" ht="15" customHeight="1">
      <c r="A75" s="153"/>
      <c r="B75" s="153" t="s">
        <v>390</v>
      </c>
      <c r="C75" s="572" t="s">
        <v>1317</v>
      </c>
      <c r="D75" s="572" t="s">
        <v>1317</v>
      </c>
      <c r="E75" s="572" t="s">
        <v>1317</v>
      </c>
      <c r="F75" s="572" t="s">
        <v>1317</v>
      </c>
      <c r="G75" s="572" t="s">
        <v>1317</v>
      </c>
      <c r="H75" s="572" t="s">
        <v>1317</v>
      </c>
      <c r="I75" s="283">
        <v>111453.74949000002</v>
      </c>
      <c r="J75" s="572">
        <v>5.1898549747520417E-4</v>
      </c>
      <c r="K75" s="283">
        <v>47</v>
      </c>
      <c r="L75" s="283">
        <v>119392.16505</v>
      </c>
      <c r="M75" s="572">
        <v>5.5862258110095755E-4</v>
      </c>
      <c r="N75" s="571">
        <v>45</v>
      </c>
      <c r="O75" s="587">
        <v>116313.86310999999</v>
      </c>
      <c r="P75" s="502">
        <v>5.3109988283685879E-4</v>
      </c>
      <c r="Q75" s="153">
        <v>44</v>
      </c>
    </row>
    <row r="76" spans="1:17" s="183" customFormat="1" ht="15" customHeight="1">
      <c r="A76" s="153"/>
      <c r="B76" s="153" t="s">
        <v>1355</v>
      </c>
      <c r="C76" s="572" t="s">
        <v>1317</v>
      </c>
      <c r="D76" s="572" t="s">
        <v>1317</v>
      </c>
      <c r="E76" s="572" t="s">
        <v>1317</v>
      </c>
      <c r="F76" s="572" t="s">
        <v>1317</v>
      </c>
      <c r="G76" s="572" t="s">
        <v>1317</v>
      </c>
      <c r="H76" s="572" t="s">
        <v>1317</v>
      </c>
      <c r="I76" s="572" t="s">
        <v>1317</v>
      </c>
      <c r="J76" s="572" t="s">
        <v>1317</v>
      </c>
      <c r="K76" s="572" t="s">
        <v>1317</v>
      </c>
      <c r="L76" s="283">
        <v>165422.75217000014</v>
      </c>
      <c r="M76" s="572">
        <v>7.7399454772706213E-4</v>
      </c>
      <c r="N76" s="571">
        <v>41</v>
      </c>
      <c r="O76" s="587">
        <v>164680.06988999998</v>
      </c>
      <c r="P76" s="502">
        <v>7.5194446719932962E-4</v>
      </c>
      <c r="Q76" s="153">
        <v>40</v>
      </c>
    </row>
    <row r="77" spans="1:17" s="183" customFormat="1" ht="15" customHeight="1">
      <c r="A77" s="153"/>
      <c r="B77" s="153" t="s">
        <v>1354</v>
      </c>
      <c r="C77" s="572" t="s">
        <v>1317</v>
      </c>
      <c r="D77" s="572" t="s">
        <v>1317</v>
      </c>
      <c r="E77" s="572" t="s">
        <v>1317</v>
      </c>
      <c r="F77" s="572" t="s">
        <v>1317</v>
      </c>
      <c r="G77" s="572" t="s">
        <v>1317</v>
      </c>
      <c r="H77" s="572" t="s">
        <v>1317</v>
      </c>
      <c r="I77" s="572" t="s">
        <v>1317</v>
      </c>
      <c r="J77" s="572" t="s">
        <v>1317</v>
      </c>
      <c r="K77" s="572" t="s">
        <v>1317</v>
      </c>
      <c r="L77" s="283">
        <v>81978.498210000034</v>
      </c>
      <c r="M77" s="572">
        <v>3.8356822029043562E-4</v>
      </c>
      <c r="N77" s="571">
        <v>54</v>
      </c>
      <c r="O77" s="587">
        <v>80979.504860000001</v>
      </c>
      <c r="P77" s="502">
        <v>3.6975992709191723E-4</v>
      </c>
      <c r="Q77" s="153">
        <v>53</v>
      </c>
    </row>
    <row r="78" spans="1:17" s="183" customFormat="1" ht="15" customHeight="1">
      <c r="A78" s="153"/>
      <c r="B78" s="153" t="s">
        <v>1353</v>
      </c>
      <c r="C78" s="572" t="s">
        <v>1317</v>
      </c>
      <c r="D78" s="572" t="s">
        <v>1317</v>
      </c>
      <c r="E78" s="572" t="s">
        <v>1317</v>
      </c>
      <c r="F78" s="572" t="s">
        <v>1317</v>
      </c>
      <c r="G78" s="572" t="s">
        <v>1317</v>
      </c>
      <c r="H78" s="572" t="s">
        <v>1317</v>
      </c>
      <c r="I78" s="572" t="s">
        <v>1317</v>
      </c>
      <c r="J78" s="572" t="s">
        <v>1317</v>
      </c>
      <c r="K78" s="572" t="s">
        <v>1317</v>
      </c>
      <c r="L78" s="283">
        <v>24951.986759999996</v>
      </c>
      <c r="M78" s="572">
        <v>1.167475540931077E-4</v>
      </c>
      <c r="N78" s="571">
        <v>66</v>
      </c>
      <c r="O78" s="587">
        <v>25159.132559999998</v>
      </c>
      <c r="P78" s="502">
        <v>1.1487893186263031E-4</v>
      </c>
      <c r="Q78" s="153">
        <v>64</v>
      </c>
    </row>
    <row r="79" spans="1:17" s="183" customFormat="1" ht="15" customHeight="1">
      <c r="A79" s="153"/>
      <c r="B79" s="153" t="s">
        <v>1352</v>
      </c>
      <c r="C79" s="572" t="s">
        <v>1317</v>
      </c>
      <c r="D79" s="572" t="s">
        <v>1317</v>
      </c>
      <c r="E79" s="572" t="s">
        <v>1317</v>
      </c>
      <c r="F79" s="572" t="s">
        <v>1317</v>
      </c>
      <c r="G79" s="572" t="s">
        <v>1317</v>
      </c>
      <c r="H79" s="572" t="s">
        <v>1317</v>
      </c>
      <c r="I79" s="572" t="s">
        <v>1317</v>
      </c>
      <c r="J79" s="572" t="s">
        <v>1317</v>
      </c>
      <c r="K79" s="572" t="s">
        <v>1317</v>
      </c>
      <c r="L79" s="283">
        <v>31083.561840000002</v>
      </c>
      <c r="M79" s="572">
        <v>1.454365078110461E-4</v>
      </c>
      <c r="N79" s="571">
        <v>64</v>
      </c>
      <c r="O79" s="587">
        <v>29631.223720000002</v>
      </c>
      <c r="P79" s="502">
        <v>1.3529891472284668E-4</v>
      </c>
      <c r="Q79" s="153">
        <v>63</v>
      </c>
    </row>
    <row r="80" spans="1:17" s="183" customFormat="1" ht="15" customHeight="1">
      <c r="A80" s="153" t="s">
        <v>1324</v>
      </c>
      <c r="B80" s="272" t="s">
        <v>345</v>
      </c>
      <c r="C80" s="283">
        <v>6529477.5273000002</v>
      </c>
      <c r="D80" s="572">
        <v>3.4097123286258579E-2</v>
      </c>
      <c r="E80" s="283"/>
      <c r="F80" s="283">
        <v>6697684.9266199982</v>
      </c>
      <c r="G80" s="572">
        <v>3.3592622038993922E-2</v>
      </c>
      <c r="H80" s="283"/>
      <c r="I80" s="283">
        <v>7139182.1303700004</v>
      </c>
      <c r="J80" s="572">
        <v>3.3243672881804652E-2</v>
      </c>
      <c r="K80" s="283"/>
      <c r="L80" s="283">
        <v>7634306.6447100006</v>
      </c>
      <c r="M80" s="572">
        <v>3.5720066563815878E-2</v>
      </c>
      <c r="N80" s="283"/>
      <c r="O80" s="587">
        <v>7445712.0029000035</v>
      </c>
      <c r="P80" s="502">
        <v>3.3997811323981442E-2</v>
      </c>
      <c r="Q80" s="272"/>
    </row>
    <row r="81" spans="1:17" s="183" customFormat="1" ht="15" customHeight="1">
      <c r="A81" s="153"/>
      <c r="B81" s="272"/>
      <c r="C81" s="231"/>
      <c r="D81" s="570"/>
      <c r="E81" s="283"/>
      <c r="F81" s="231"/>
      <c r="G81" s="570"/>
      <c r="H81" s="283"/>
      <c r="I81" s="231"/>
      <c r="J81" s="570"/>
      <c r="K81" s="283"/>
      <c r="L81" s="231"/>
      <c r="M81" s="570"/>
      <c r="N81" s="283"/>
      <c r="O81" s="231"/>
      <c r="P81" s="570"/>
      <c r="Q81" s="283"/>
    </row>
    <row r="82" spans="1:17" s="183" customFormat="1" ht="15" customHeight="1">
      <c r="A82" s="153"/>
      <c r="B82" s="504" t="s">
        <v>395</v>
      </c>
      <c r="C82" s="565"/>
      <c r="D82" s="569"/>
      <c r="E82" s="565"/>
      <c r="F82" s="565"/>
      <c r="G82" s="569"/>
      <c r="H82" s="565"/>
      <c r="I82" s="565"/>
      <c r="J82" s="569"/>
      <c r="K82" s="565"/>
      <c r="L82" s="565"/>
      <c r="M82" s="569"/>
      <c r="N82" s="565"/>
      <c r="O82" s="565"/>
      <c r="P82" s="569"/>
      <c r="Q82" s="565"/>
    </row>
    <row r="83" spans="1:17" s="183" customFormat="1" ht="15" customHeight="1">
      <c r="A83" s="153"/>
      <c r="B83" s="153" t="s">
        <v>396</v>
      </c>
      <c r="C83" s="283">
        <v>770888.8261699999</v>
      </c>
      <c r="D83" s="572">
        <v>4.0256046919861883E-3</v>
      </c>
      <c r="E83" s="231">
        <v>21</v>
      </c>
      <c r="F83" s="283">
        <v>821143.84735000005</v>
      </c>
      <c r="G83" s="572">
        <v>4.1184939581197033E-3</v>
      </c>
      <c r="H83" s="231">
        <v>20</v>
      </c>
      <c r="I83" s="283">
        <v>863681.98626000003</v>
      </c>
      <c r="J83" s="572">
        <v>4.0217437937315513E-3</v>
      </c>
      <c r="K83" s="231">
        <v>20</v>
      </c>
      <c r="L83" s="283">
        <v>848197.59763000126</v>
      </c>
      <c r="M83" s="572">
        <v>3.9686216517915698E-3</v>
      </c>
      <c r="N83" s="388">
        <v>19</v>
      </c>
      <c r="O83" s="283">
        <v>834776.51009999984</v>
      </c>
      <c r="P83" s="572">
        <v>3.811666940249319E-3</v>
      </c>
      <c r="Q83" s="388">
        <v>19</v>
      </c>
    </row>
    <row r="84" spans="1:17" s="183" customFormat="1" ht="15" customHeight="1">
      <c r="A84" s="153"/>
      <c r="B84" s="153" t="s">
        <v>428</v>
      </c>
      <c r="C84" s="283">
        <v>2271682.6220799997</v>
      </c>
      <c r="D84" s="572">
        <v>1.1862794440581276E-2</v>
      </c>
      <c r="E84" s="231">
        <v>14</v>
      </c>
      <c r="F84" s="283">
        <v>2527737.87751</v>
      </c>
      <c r="G84" s="572">
        <v>1.2678013979928114E-2</v>
      </c>
      <c r="H84" s="231">
        <v>15</v>
      </c>
      <c r="I84" s="283">
        <v>2912334.1314899996</v>
      </c>
      <c r="J84" s="572">
        <v>1.3561312965796338E-2</v>
      </c>
      <c r="K84" s="231">
        <v>15</v>
      </c>
      <c r="L84" s="283">
        <v>2948280.742389997</v>
      </c>
      <c r="M84" s="572">
        <v>1.3794675701160237E-2</v>
      </c>
      <c r="N84" s="388">
        <v>14</v>
      </c>
      <c r="O84" s="283">
        <v>2758083.5880400036</v>
      </c>
      <c r="P84" s="572">
        <v>1.2593665374840194E-2</v>
      </c>
      <c r="Q84" s="388">
        <v>14</v>
      </c>
    </row>
    <row r="85" spans="1:17" s="183" customFormat="1" ht="15" customHeight="1">
      <c r="A85" s="153"/>
      <c r="B85" s="153" t="s">
        <v>429</v>
      </c>
      <c r="C85" s="283">
        <v>1377303.4752199999</v>
      </c>
      <c r="D85" s="572">
        <v>7.1923161688474636E-3</v>
      </c>
      <c r="E85" s="231">
        <v>16</v>
      </c>
      <c r="F85" s="283">
        <v>1467789.9495600001</v>
      </c>
      <c r="G85" s="572">
        <v>7.361784489478199E-3</v>
      </c>
      <c r="H85" s="231">
        <v>17</v>
      </c>
      <c r="I85" s="283">
        <v>1730560.3254999998</v>
      </c>
      <c r="J85" s="572">
        <v>8.0583714370331908E-3</v>
      </c>
      <c r="K85" s="231">
        <v>16</v>
      </c>
      <c r="L85" s="283">
        <v>1788073.5733899986</v>
      </c>
      <c r="M85" s="572">
        <v>8.3661961766689098E-3</v>
      </c>
      <c r="N85" s="388">
        <v>15</v>
      </c>
      <c r="O85" s="283">
        <v>1796755.8193599985</v>
      </c>
      <c r="P85" s="572">
        <v>8.2041536548922173E-3</v>
      </c>
      <c r="Q85" s="388">
        <v>15</v>
      </c>
    </row>
    <row r="86" spans="1:17" s="183" customFormat="1" ht="15" customHeight="1">
      <c r="A86" s="153"/>
      <c r="B86" s="153" t="s">
        <v>430</v>
      </c>
      <c r="C86" s="283">
        <v>46097.48431</v>
      </c>
      <c r="D86" s="572">
        <v>2.4071986950973136E-4</v>
      </c>
      <c r="E86" s="231">
        <v>57</v>
      </c>
      <c r="F86" s="283">
        <v>49962.5599</v>
      </c>
      <c r="G86" s="572">
        <v>2.5059007839419058E-4</v>
      </c>
      <c r="H86" s="231">
        <v>60</v>
      </c>
      <c r="I86" s="283">
        <v>55988.344259999998</v>
      </c>
      <c r="J86" s="572">
        <v>2.6071028414522914E-4</v>
      </c>
      <c r="K86" s="231">
        <v>60</v>
      </c>
      <c r="L86" s="283">
        <v>60386.657499999994</v>
      </c>
      <c r="M86" s="572">
        <v>2.825424135878797E-4</v>
      </c>
      <c r="N86" s="388">
        <v>60</v>
      </c>
      <c r="O86" s="283">
        <v>60445.103990000011</v>
      </c>
      <c r="P86" s="572">
        <v>2.7599794890133586E-4</v>
      </c>
      <c r="Q86" s="388">
        <v>58</v>
      </c>
    </row>
    <row r="87" spans="1:17" s="183" customFormat="1" ht="15" customHeight="1">
      <c r="A87" s="153"/>
      <c r="B87" s="153" t="s">
        <v>431</v>
      </c>
      <c r="C87" s="283">
        <v>332900.15563000005</v>
      </c>
      <c r="D87" s="572">
        <v>1.7384134446881484E-3</v>
      </c>
      <c r="E87" s="231">
        <v>25</v>
      </c>
      <c r="F87" s="283">
        <v>365446.85824000003</v>
      </c>
      <c r="G87" s="572">
        <v>1.8329196309909703E-3</v>
      </c>
      <c r="H87" s="231">
        <v>25</v>
      </c>
      <c r="I87" s="283">
        <v>434221.26226999995</v>
      </c>
      <c r="J87" s="572">
        <v>2.0219556438855076E-3</v>
      </c>
      <c r="K87" s="231">
        <v>25</v>
      </c>
      <c r="L87" s="283">
        <v>463569.13645000028</v>
      </c>
      <c r="M87" s="572">
        <v>2.1689881192286926E-3</v>
      </c>
      <c r="N87" s="388">
        <v>24</v>
      </c>
      <c r="O87" s="283">
        <v>477892.86306000018</v>
      </c>
      <c r="P87" s="572">
        <v>2.1821031198981482E-3</v>
      </c>
      <c r="Q87" s="388">
        <v>24</v>
      </c>
    </row>
    <row r="88" spans="1:17" s="183" customFormat="1" ht="15" customHeight="1">
      <c r="A88" s="153"/>
      <c r="B88" s="153" t="s">
        <v>432</v>
      </c>
      <c r="C88" s="283">
        <v>272962.42324999999</v>
      </c>
      <c r="D88" s="572">
        <v>1.4254154721807339E-3</v>
      </c>
      <c r="E88" s="231">
        <v>27</v>
      </c>
      <c r="F88" s="283">
        <v>340924.92345</v>
      </c>
      <c r="G88" s="572">
        <v>1.7099284637308769E-3</v>
      </c>
      <c r="H88" s="231">
        <v>27</v>
      </c>
      <c r="I88" s="283">
        <v>447043.63884999999</v>
      </c>
      <c r="J88" s="572">
        <v>2.0816631684742858E-3</v>
      </c>
      <c r="K88" s="231">
        <v>24</v>
      </c>
      <c r="L88" s="283">
        <v>499955.15790999989</v>
      </c>
      <c r="M88" s="572">
        <v>2.3392342422926937E-3</v>
      </c>
      <c r="N88" s="388">
        <v>23</v>
      </c>
      <c r="O88" s="283">
        <v>812990.11372999987</v>
      </c>
      <c r="P88" s="572">
        <v>3.7121882345287315E-3</v>
      </c>
      <c r="Q88" s="388">
        <v>20</v>
      </c>
    </row>
    <row r="89" spans="1:17" s="183" customFormat="1" ht="15" customHeight="1">
      <c r="A89" s="153"/>
      <c r="B89" s="153" t="s">
        <v>433</v>
      </c>
      <c r="C89" s="283">
        <v>37846.343829999998</v>
      </c>
      <c r="D89" s="572">
        <v>1.9763290846400619E-4</v>
      </c>
      <c r="E89" s="231">
        <v>58</v>
      </c>
      <c r="F89" s="283">
        <v>27865.578449999997</v>
      </c>
      <c r="G89" s="572">
        <v>1.3976140338407613E-4</v>
      </c>
      <c r="H89" s="231">
        <v>62</v>
      </c>
      <c r="I89" s="283">
        <v>30794.973169999997</v>
      </c>
      <c r="J89" s="572">
        <v>1.433971000841204E-4</v>
      </c>
      <c r="K89" s="231">
        <v>63</v>
      </c>
      <c r="L89" s="283">
        <v>26462.598299999991</v>
      </c>
      <c r="M89" s="572">
        <v>1.2381553646165165E-4</v>
      </c>
      <c r="N89" s="388">
        <v>65</v>
      </c>
      <c r="O89" s="283">
        <v>17252.40191</v>
      </c>
      <c r="P89" s="572">
        <v>7.8776066653293364E-5</v>
      </c>
      <c r="Q89" s="388">
        <v>67</v>
      </c>
    </row>
    <row r="90" spans="1:17" s="183" customFormat="1" ht="15" customHeight="1">
      <c r="A90" s="153"/>
      <c r="B90" s="153" t="s">
        <v>434</v>
      </c>
      <c r="C90" s="283">
        <v>950834.13968000002</v>
      </c>
      <c r="D90" s="572">
        <v>4.9652826953037275E-3</v>
      </c>
      <c r="E90" s="231">
        <v>18</v>
      </c>
      <c r="F90" s="283">
        <v>1033638.8509099999</v>
      </c>
      <c r="G90" s="572">
        <v>5.1842748089618593E-3</v>
      </c>
      <c r="H90" s="231">
        <v>19</v>
      </c>
      <c r="I90" s="283">
        <v>1128672.6568500001</v>
      </c>
      <c r="J90" s="572">
        <v>5.2556754975256748E-3</v>
      </c>
      <c r="K90" s="231">
        <v>19</v>
      </c>
      <c r="L90" s="283">
        <v>1160675.9426500003</v>
      </c>
      <c r="M90" s="572">
        <v>5.4306728639471153E-3</v>
      </c>
      <c r="N90" s="388">
        <v>18</v>
      </c>
      <c r="O90" s="283">
        <v>1132781.5414500004</v>
      </c>
      <c r="P90" s="572">
        <v>5.172385542511722E-3</v>
      </c>
      <c r="Q90" s="388">
        <v>18</v>
      </c>
    </row>
    <row r="91" spans="1:17" s="183" customFormat="1" ht="15" customHeight="1">
      <c r="A91" s="153"/>
      <c r="B91" s="153" t="s">
        <v>435</v>
      </c>
      <c r="C91" s="231">
        <v>334970.45262999996</v>
      </c>
      <c r="D91" s="572">
        <v>1.7492230446596246E-3</v>
      </c>
      <c r="E91" s="231">
        <v>24</v>
      </c>
      <c r="F91" s="231">
        <v>385053.09297999996</v>
      </c>
      <c r="G91" s="572">
        <v>1.9312558233387023E-3</v>
      </c>
      <c r="H91" s="231">
        <v>24</v>
      </c>
      <c r="I91" s="283">
        <v>418956.37221</v>
      </c>
      <c r="J91" s="572">
        <v>1.9508745308862165E-3</v>
      </c>
      <c r="K91" s="231">
        <v>26</v>
      </c>
      <c r="L91" s="283">
        <v>303872.36136000033</v>
      </c>
      <c r="M91" s="572">
        <v>1.4217847775612163E-3</v>
      </c>
      <c r="N91" s="388">
        <v>29</v>
      </c>
      <c r="O91" s="283">
        <v>0</v>
      </c>
      <c r="P91" s="572">
        <v>0</v>
      </c>
      <c r="Q91" s="388"/>
    </row>
    <row r="92" spans="1:17" s="183" customFormat="1" ht="15" customHeight="1">
      <c r="A92" s="153"/>
      <c r="B92" s="272" t="s">
        <v>345</v>
      </c>
      <c r="C92" s="283">
        <v>6395485.9227999998</v>
      </c>
      <c r="D92" s="572">
        <v>3.3397413180278841E-2</v>
      </c>
      <c r="E92" s="231"/>
      <c r="F92" s="283">
        <v>7019563.5383499991</v>
      </c>
      <c r="G92" s="572">
        <v>3.5207022636326683E-2</v>
      </c>
      <c r="H92" s="231"/>
      <c r="I92" s="283">
        <v>8022253.6908599986</v>
      </c>
      <c r="J92" s="572">
        <v>3.7355704421562108E-2</v>
      </c>
      <c r="K92" s="231"/>
      <c r="L92" s="283">
        <v>8099473.767579997</v>
      </c>
      <c r="M92" s="572">
        <v>3.7896531482699961E-2</v>
      </c>
      <c r="N92" s="231"/>
      <c r="O92" s="283">
        <v>7890977.9416400017</v>
      </c>
      <c r="P92" s="572">
        <v>3.6030936882474961E-2</v>
      </c>
      <c r="Q92" s="231"/>
    </row>
    <row r="93" spans="1:17" s="183" customFormat="1" ht="15" customHeight="1">
      <c r="A93" s="153"/>
      <c r="B93" s="272"/>
      <c r="C93" s="283"/>
      <c r="D93" s="570"/>
      <c r="E93" s="283"/>
      <c r="F93" s="283"/>
      <c r="G93" s="570"/>
      <c r="H93" s="283"/>
      <c r="I93" s="283"/>
      <c r="J93" s="570"/>
      <c r="K93" s="283"/>
      <c r="L93" s="283"/>
      <c r="M93" s="570"/>
      <c r="N93" s="283"/>
      <c r="O93" s="283"/>
      <c r="P93" s="570"/>
      <c r="Q93" s="283"/>
    </row>
    <row r="94" spans="1:17" s="180" customFormat="1" ht="15" customHeight="1">
      <c r="A94" s="153"/>
      <c r="B94" s="504" t="s">
        <v>7</v>
      </c>
      <c r="C94" s="584">
        <v>191496447.91463</v>
      </c>
      <c r="D94" s="586">
        <v>1</v>
      </c>
      <c r="E94" s="565"/>
      <c r="F94" s="584">
        <v>199379641.12612003</v>
      </c>
      <c r="G94" s="586">
        <v>1</v>
      </c>
      <c r="H94" s="565"/>
      <c r="I94" s="584">
        <v>214753109.73468</v>
      </c>
      <c r="J94" s="586">
        <v>1</v>
      </c>
      <c r="K94" s="565"/>
      <c r="L94" s="584">
        <v>213725991.55354005</v>
      </c>
      <c r="M94" s="585">
        <v>1</v>
      </c>
      <c r="N94" s="565"/>
      <c r="O94" s="584">
        <f>O92+O80+O36+O30+O26+O21</f>
        <v>219005627.50778997</v>
      </c>
      <c r="P94" s="583">
        <f>P92+P80+P36+P30+P26+P21</f>
        <v>1</v>
      </c>
      <c r="Q94" s="565"/>
    </row>
    <row r="95" spans="1:17" s="263" customFormat="1" ht="15" customHeight="1" thickBot="1">
      <c r="A95" s="153"/>
      <c r="B95" s="157"/>
      <c r="C95" s="157"/>
      <c r="D95" s="157"/>
      <c r="E95" s="157"/>
      <c r="F95" s="287"/>
      <c r="G95" s="552"/>
      <c r="H95" s="287"/>
      <c r="I95" s="287"/>
      <c r="J95" s="552"/>
      <c r="K95" s="287"/>
      <c r="L95" s="287"/>
      <c r="M95" s="287"/>
      <c r="N95" s="287"/>
      <c r="O95" s="287"/>
      <c r="P95" s="552"/>
      <c r="Q95" s="287"/>
    </row>
    <row r="96" spans="1:17" s="263" customFormat="1" ht="15" customHeight="1" thickTop="1">
      <c r="A96" s="153"/>
      <c r="B96" s="648" t="s">
        <v>1351</v>
      </c>
      <c r="C96" s="648"/>
      <c r="D96" s="648"/>
      <c r="E96" s="648"/>
      <c r="F96" s="283"/>
      <c r="G96" s="354"/>
      <c r="H96" s="283"/>
      <c r="I96" s="283"/>
      <c r="J96" s="354"/>
      <c r="K96" s="283"/>
      <c r="L96" s="283"/>
      <c r="M96" s="283"/>
      <c r="N96" s="283"/>
      <c r="O96" s="283"/>
      <c r="P96" s="354"/>
      <c r="Q96" s="283"/>
    </row>
    <row r="97" spans="1:17" s="263" customFormat="1" ht="15" customHeight="1">
      <c r="A97" s="153"/>
      <c r="B97" s="648" t="s">
        <v>1315</v>
      </c>
      <c r="C97" s="648"/>
      <c r="D97" s="648"/>
      <c r="E97" s="648"/>
      <c r="F97" s="283"/>
      <c r="G97" s="354"/>
      <c r="H97" s="283"/>
      <c r="I97" s="283"/>
      <c r="J97" s="354"/>
      <c r="K97" s="283"/>
      <c r="L97" s="283"/>
      <c r="M97" s="283"/>
      <c r="N97" s="283"/>
      <c r="O97" s="283"/>
      <c r="P97" s="354"/>
      <c r="Q97" s="283"/>
    </row>
    <row r="98" spans="1:17" s="263" customFormat="1" ht="15" customHeight="1">
      <c r="A98" s="153"/>
      <c r="B98" s="648" t="s">
        <v>1314</v>
      </c>
      <c r="C98" s="648"/>
      <c r="D98" s="648"/>
      <c r="E98" s="648"/>
      <c r="F98" s="283"/>
      <c r="G98" s="354"/>
      <c r="H98" s="283"/>
      <c r="I98" s="283"/>
      <c r="J98" s="354"/>
      <c r="K98" s="354"/>
      <c r="L98" s="354"/>
      <c r="M98" s="354"/>
      <c r="N98" s="354"/>
      <c r="O98" s="354"/>
      <c r="P98" s="354"/>
      <c r="Q98" s="283"/>
    </row>
    <row r="99" spans="1:17" s="263" customFormat="1" ht="15" customHeight="1">
      <c r="A99" s="153" t="s">
        <v>908</v>
      </c>
      <c r="B99" s="648" t="s">
        <v>1350</v>
      </c>
      <c r="C99" s="648"/>
      <c r="D99" s="648"/>
      <c r="E99" s="648"/>
      <c r="F99" s="283"/>
      <c r="G99" s="354"/>
      <c r="H99" s="283"/>
      <c r="I99" s="283"/>
      <c r="J99" s="354"/>
      <c r="K99" s="283"/>
      <c r="L99" s="283"/>
      <c r="M99" s="283"/>
      <c r="N99" s="283"/>
      <c r="O99" s="283"/>
      <c r="P99" s="354"/>
      <c r="Q99" s="283"/>
    </row>
    <row r="100" spans="1:17" s="263" customFormat="1" ht="15" customHeight="1">
      <c r="A100" s="153"/>
      <c r="B100" s="648" t="s">
        <v>1349</v>
      </c>
      <c r="C100" s="648"/>
      <c r="D100" s="648"/>
      <c r="E100" s="648"/>
      <c r="F100" s="283"/>
      <c r="G100" s="354"/>
      <c r="H100" s="283"/>
      <c r="I100" s="283"/>
      <c r="J100" s="354"/>
      <c r="K100" s="283"/>
      <c r="L100" s="283"/>
      <c r="M100" s="283"/>
      <c r="N100" s="283"/>
      <c r="O100" s="283"/>
      <c r="P100" s="354"/>
      <c r="Q100" s="283"/>
    </row>
    <row r="101" spans="1:17" s="263" customFormat="1" ht="15" customHeight="1">
      <c r="A101" s="153"/>
      <c r="B101" s="648" t="s">
        <v>1348</v>
      </c>
      <c r="C101" s="648"/>
      <c r="D101" s="648"/>
      <c r="E101" s="648"/>
      <c r="F101" s="283"/>
      <c r="G101" s="354"/>
      <c r="H101" s="283"/>
      <c r="I101" s="283"/>
      <c r="J101" s="354"/>
      <c r="K101" s="283"/>
      <c r="L101" s="283"/>
      <c r="M101" s="283"/>
      <c r="N101" s="283"/>
      <c r="O101" s="283"/>
      <c r="P101" s="354"/>
      <c r="Q101" s="283"/>
    </row>
    <row r="102" spans="1:17">
      <c r="B102" s="648" t="s">
        <v>1347</v>
      </c>
      <c r="C102" s="648"/>
      <c r="D102" s="648"/>
      <c r="E102" s="648"/>
    </row>
    <row r="103" spans="1:17">
      <c r="B103" s="648" t="s">
        <v>1346</v>
      </c>
      <c r="C103" s="648"/>
      <c r="D103" s="648"/>
      <c r="E103" s="648"/>
    </row>
    <row r="104" spans="1:17">
      <c r="B104" s="648" t="s">
        <v>1345</v>
      </c>
    </row>
    <row r="105" spans="1:17">
      <c r="B105" s="155"/>
    </row>
  </sheetData>
  <mergeCells count="8">
    <mergeCell ref="B1:Q1"/>
    <mergeCell ref="B2:Q2"/>
    <mergeCell ref="B3:Q3"/>
    <mergeCell ref="C5:E5"/>
    <mergeCell ref="F5:H5"/>
    <mergeCell ref="I5:K5"/>
    <mergeCell ref="L5:N5"/>
    <mergeCell ref="O5:Q5"/>
  </mergeCells>
  <pageMargins left="0.9" right="0.65" top="0.56000000000000005" bottom="0.28000000000000003" header="0.5" footer="0.23"/>
  <pageSetup scale="35"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R47"/>
  <sheetViews>
    <sheetView topLeftCell="B25" zoomScale="85" zoomScaleNormal="85" workbookViewId="0"/>
  </sheetViews>
  <sheetFormatPr baseColWidth="10" defaultColWidth="9.140625" defaultRowHeight="12.75"/>
  <cols>
    <col min="1" max="1" width="26" style="208" hidden="1" customWidth="1"/>
    <col min="2" max="2" width="48.85546875" style="209" customWidth="1"/>
    <col min="3" max="3" width="21.140625" style="209" customWidth="1"/>
    <col min="4" max="4" width="15.42578125" style="209" customWidth="1"/>
    <col min="5" max="5" width="16.5703125" style="209" customWidth="1"/>
    <col min="6" max="6" width="21.140625" style="208" customWidth="1"/>
    <col min="7" max="7" width="15.42578125" style="208" customWidth="1"/>
    <col min="8" max="8" width="16.5703125" style="208" customWidth="1"/>
    <col min="9" max="9" width="21.140625" style="208" customWidth="1"/>
    <col min="10" max="10" width="15.42578125" style="208" customWidth="1"/>
    <col min="11" max="11" width="16.5703125" style="208" customWidth="1"/>
    <col min="12" max="12" width="23" style="208" customWidth="1"/>
    <col min="13" max="14" width="16.5703125" style="208" customWidth="1"/>
    <col min="15" max="15" width="21.140625" style="208" customWidth="1"/>
    <col min="16" max="16" width="15.42578125" style="208" customWidth="1"/>
    <col min="17" max="17" width="16.5703125" style="208" customWidth="1"/>
    <col min="18" max="256" width="9.140625" style="208"/>
    <col min="257" max="257" width="0" style="208" hidden="1" customWidth="1"/>
    <col min="258" max="258" width="48.85546875" style="208" customWidth="1"/>
    <col min="259" max="259" width="21.140625" style="208" customWidth="1"/>
    <col min="260" max="260" width="15.42578125" style="208" customWidth="1"/>
    <col min="261" max="261" width="16.5703125" style="208" customWidth="1"/>
    <col min="262" max="262" width="21.140625" style="208" customWidth="1"/>
    <col min="263" max="263" width="15.42578125" style="208" customWidth="1"/>
    <col min="264" max="264" width="16.5703125" style="208" customWidth="1"/>
    <col min="265" max="265" width="21.140625" style="208" customWidth="1"/>
    <col min="266" max="266" width="15.42578125" style="208" customWidth="1"/>
    <col min="267" max="267" width="16.5703125" style="208" customWidth="1"/>
    <col min="268" max="268" width="23" style="208" customWidth="1"/>
    <col min="269" max="270" width="16.5703125" style="208" customWidth="1"/>
    <col min="271" max="271" width="21.140625" style="208" customWidth="1"/>
    <col min="272" max="272" width="15.42578125" style="208" customWidth="1"/>
    <col min="273" max="273" width="16.5703125" style="208" customWidth="1"/>
    <col min="274" max="512" width="9.140625" style="208"/>
    <col min="513" max="513" width="0" style="208" hidden="1" customWidth="1"/>
    <col min="514" max="514" width="48.85546875" style="208" customWidth="1"/>
    <col min="515" max="515" width="21.140625" style="208" customWidth="1"/>
    <col min="516" max="516" width="15.42578125" style="208" customWidth="1"/>
    <col min="517" max="517" width="16.5703125" style="208" customWidth="1"/>
    <col min="518" max="518" width="21.140625" style="208" customWidth="1"/>
    <col min="519" max="519" width="15.42578125" style="208" customWidth="1"/>
    <col min="520" max="520" width="16.5703125" style="208" customWidth="1"/>
    <col min="521" max="521" width="21.140625" style="208" customWidth="1"/>
    <col min="522" max="522" width="15.42578125" style="208" customWidth="1"/>
    <col min="523" max="523" width="16.5703125" style="208" customWidth="1"/>
    <col min="524" max="524" width="23" style="208" customWidth="1"/>
    <col min="525" max="526" width="16.5703125" style="208" customWidth="1"/>
    <col min="527" max="527" width="21.140625" style="208" customWidth="1"/>
    <col min="528" max="528" width="15.42578125" style="208" customWidth="1"/>
    <col min="529" max="529" width="16.5703125" style="208" customWidth="1"/>
    <col min="530" max="768" width="9.140625" style="208"/>
    <col min="769" max="769" width="0" style="208" hidden="1" customWidth="1"/>
    <col min="770" max="770" width="48.85546875" style="208" customWidth="1"/>
    <col min="771" max="771" width="21.140625" style="208" customWidth="1"/>
    <col min="772" max="772" width="15.42578125" style="208" customWidth="1"/>
    <col min="773" max="773" width="16.5703125" style="208" customWidth="1"/>
    <col min="774" max="774" width="21.140625" style="208" customWidth="1"/>
    <col min="775" max="775" width="15.42578125" style="208" customWidth="1"/>
    <col min="776" max="776" width="16.5703125" style="208" customWidth="1"/>
    <col min="777" max="777" width="21.140625" style="208" customWidth="1"/>
    <col min="778" max="778" width="15.42578125" style="208" customWidth="1"/>
    <col min="779" max="779" width="16.5703125" style="208" customWidth="1"/>
    <col min="780" max="780" width="23" style="208" customWidth="1"/>
    <col min="781" max="782" width="16.5703125" style="208" customWidth="1"/>
    <col min="783" max="783" width="21.140625" style="208" customWidth="1"/>
    <col min="784" max="784" width="15.42578125" style="208" customWidth="1"/>
    <col min="785" max="785" width="16.5703125" style="208" customWidth="1"/>
    <col min="786" max="1024" width="9.140625" style="208"/>
    <col min="1025" max="1025" width="0" style="208" hidden="1" customWidth="1"/>
    <col min="1026" max="1026" width="48.85546875" style="208" customWidth="1"/>
    <col min="1027" max="1027" width="21.140625" style="208" customWidth="1"/>
    <col min="1028" max="1028" width="15.42578125" style="208" customWidth="1"/>
    <col min="1029" max="1029" width="16.5703125" style="208" customWidth="1"/>
    <col min="1030" max="1030" width="21.140625" style="208" customWidth="1"/>
    <col min="1031" max="1031" width="15.42578125" style="208" customWidth="1"/>
    <col min="1032" max="1032" width="16.5703125" style="208" customWidth="1"/>
    <col min="1033" max="1033" width="21.140625" style="208" customWidth="1"/>
    <col min="1034" max="1034" width="15.42578125" style="208" customWidth="1"/>
    <col min="1035" max="1035" width="16.5703125" style="208" customWidth="1"/>
    <col min="1036" max="1036" width="23" style="208" customWidth="1"/>
    <col min="1037" max="1038" width="16.5703125" style="208" customWidth="1"/>
    <col min="1039" max="1039" width="21.140625" style="208" customWidth="1"/>
    <col min="1040" max="1040" width="15.42578125" style="208" customWidth="1"/>
    <col min="1041" max="1041" width="16.5703125" style="208" customWidth="1"/>
    <col min="1042" max="1280" width="9.140625" style="208"/>
    <col min="1281" max="1281" width="0" style="208" hidden="1" customWidth="1"/>
    <col min="1282" max="1282" width="48.85546875" style="208" customWidth="1"/>
    <col min="1283" max="1283" width="21.140625" style="208" customWidth="1"/>
    <col min="1284" max="1284" width="15.42578125" style="208" customWidth="1"/>
    <col min="1285" max="1285" width="16.5703125" style="208" customWidth="1"/>
    <col min="1286" max="1286" width="21.140625" style="208" customWidth="1"/>
    <col min="1287" max="1287" width="15.42578125" style="208" customWidth="1"/>
    <col min="1288" max="1288" width="16.5703125" style="208" customWidth="1"/>
    <col min="1289" max="1289" width="21.140625" style="208" customWidth="1"/>
    <col min="1290" max="1290" width="15.42578125" style="208" customWidth="1"/>
    <col min="1291" max="1291" width="16.5703125" style="208" customWidth="1"/>
    <col min="1292" max="1292" width="23" style="208" customWidth="1"/>
    <col min="1293" max="1294" width="16.5703125" style="208" customWidth="1"/>
    <col min="1295" max="1295" width="21.140625" style="208" customWidth="1"/>
    <col min="1296" max="1296" width="15.42578125" style="208" customWidth="1"/>
    <col min="1297" max="1297" width="16.5703125" style="208" customWidth="1"/>
    <col min="1298" max="1536" width="9.140625" style="208"/>
    <col min="1537" max="1537" width="0" style="208" hidden="1" customWidth="1"/>
    <col min="1538" max="1538" width="48.85546875" style="208" customWidth="1"/>
    <col min="1539" max="1539" width="21.140625" style="208" customWidth="1"/>
    <col min="1540" max="1540" width="15.42578125" style="208" customWidth="1"/>
    <col min="1541" max="1541" width="16.5703125" style="208" customWidth="1"/>
    <col min="1542" max="1542" width="21.140625" style="208" customWidth="1"/>
    <col min="1543" max="1543" width="15.42578125" style="208" customWidth="1"/>
    <col min="1544" max="1544" width="16.5703125" style="208" customWidth="1"/>
    <col min="1545" max="1545" width="21.140625" style="208" customWidth="1"/>
    <col min="1546" max="1546" width="15.42578125" style="208" customWidth="1"/>
    <col min="1547" max="1547" width="16.5703125" style="208" customWidth="1"/>
    <col min="1548" max="1548" width="23" style="208" customWidth="1"/>
    <col min="1549" max="1550" width="16.5703125" style="208" customWidth="1"/>
    <col min="1551" max="1551" width="21.140625" style="208" customWidth="1"/>
    <col min="1552" max="1552" width="15.42578125" style="208" customWidth="1"/>
    <col min="1553" max="1553" width="16.5703125" style="208" customWidth="1"/>
    <col min="1554" max="1792" width="9.140625" style="208"/>
    <col min="1793" max="1793" width="0" style="208" hidden="1" customWidth="1"/>
    <col min="1794" max="1794" width="48.85546875" style="208" customWidth="1"/>
    <col min="1795" max="1795" width="21.140625" style="208" customWidth="1"/>
    <col min="1796" max="1796" width="15.42578125" style="208" customWidth="1"/>
    <col min="1797" max="1797" width="16.5703125" style="208" customWidth="1"/>
    <col min="1798" max="1798" width="21.140625" style="208" customWidth="1"/>
    <col min="1799" max="1799" width="15.42578125" style="208" customWidth="1"/>
    <col min="1800" max="1800" width="16.5703125" style="208" customWidth="1"/>
    <col min="1801" max="1801" width="21.140625" style="208" customWidth="1"/>
    <col min="1802" max="1802" width="15.42578125" style="208" customWidth="1"/>
    <col min="1803" max="1803" width="16.5703125" style="208" customWidth="1"/>
    <col min="1804" max="1804" width="23" style="208" customWidth="1"/>
    <col min="1805" max="1806" width="16.5703125" style="208" customWidth="1"/>
    <col min="1807" max="1807" width="21.140625" style="208" customWidth="1"/>
    <col min="1808" max="1808" width="15.42578125" style="208" customWidth="1"/>
    <col min="1809" max="1809" width="16.5703125" style="208" customWidth="1"/>
    <col min="1810" max="2048" width="9.140625" style="208"/>
    <col min="2049" max="2049" width="0" style="208" hidden="1" customWidth="1"/>
    <col min="2050" max="2050" width="48.85546875" style="208" customWidth="1"/>
    <col min="2051" max="2051" width="21.140625" style="208" customWidth="1"/>
    <col min="2052" max="2052" width="15.42578125" style="208" customWidth="1"/>
    <col min="2053" max="2053" width="16.5703125" style="208" customWidth="1"/>
    <col min="2054" max="2054" width="21.140625" style="208" customWidth="1"/>
    <col min="2055" max="2055" width="15.42578125" style="208" customWidth="1"/>
    <col min="2056" max="2056" width="16.5703125" style="208" customWidth="1"/>
    <col min="2057" max="2057" width="21.140625" style="208" customWidth="1"/>
    <col min="2058" max="2058" width="15.42578125" style="208" customWidth="1"/>
    <col min="2059" max="2059" width="16.5703125" style="208" customWidth="1"/>
    <col min="2060" max="2060" width="23" style="208" customWidth="1"/>
    <col min="2061" max="2062" width="16.5703125" style="208" customWidth="1"/>
    <col min="2063" max="2063" width="21.140625" style="208" customWidth="1"/>
    <col min="2064" max="2064" width="15.42578125" style="208" customWidth="1"/>
    <col min="2065" max="2065" width="16.5703125" style="208" customWidth="1"/>
    <col min="2066" max="2304" width="9.140625" style="208"/>
    <col min="2305" max="2305" width="0" style="208" hidden="1" customWidth="1"/>
    <col min="2306" max="2306" width="48.85546875" style="208" customWidth="1"/>
    <col min="2307" max="2307" width="21.140625" style="208" customWidth="1"/>
    <col min="2308" max="2308" width="15.42578125" style="208" customWidth="1"/>
    <col min="2309" max="2309" width="16.5703125" style="208" customWidth="1"/>
    <col min="2310" max="2310" width="21.140625" style="208" customWidth="1"/>
    <col min="2311" max="2311" width="15.42578125" style="208" customWidth="1"/>
    <col min="2312" max="2312" width="16.5703125" style="208" customWidth="1"/>
    <col min="2313" max="2313" width="21.140625" style="208" customWidth="1"/>
    <col min="2314" max="2314" width="15.42578125" style="208" customWidth="1"/>
    <col min="2315" max="2315" width="16.5703125" style="208" customWidth="1"/>
    <col min="2316" max="2316" width="23" style="208" customWidth="1"/>
    <col min="2317" max="2318" width="16.5703125" style="208" customWidth="1"/>
    <col min="2319" max="2319" width="21.140625" style="208" customWidth="1"/>
    <col min="2320" max="2320" width="15.42578125" style="208" customWidth="1"/>
    <col min="2321" max="2321" width="16.5703125" style="208" customWidth="1"/>
    <col min="2322" max="2560" width="9.140625" style="208"/>
    <col min="2561" max="2561" width="0" style="208" hidden="1" customWidth="1"/>
    <col min="2562" max="2562" width="48.85546875" style="208" customWidth="1"/>
    <col min="2563" max="2563" width="21.140625" style="208" customWidth="1"/>
    <col min="2564" max="2564" width="15.42578125" style="208" customWidth="1"/>
    <col min="2565" max="2565" width="16.5703125" style="208" customWidth="1"/>
    <col min="2566" max="2566" width="21.140625" style="208" customWidth="1"/>
    <col min="2567" max="2567" width="15.42578125" style="208" customWidth="1"/>
    <col min="2568" max="2568" width="16.5703125" style="208" customWidth="1"/>
    <col min="2569" max="2569" width="21.140625" style="208" customWidth="1"/>
    <col min="2570" max="2570" width="15.42578125" style="208" customWidth="1"/>
    <col min="2571" max="2571" width="16.5703125" style="208" customWidth="1"/>
    <col min="2572" max="2572" width="23" style="208" customWidth="1"/>
    <col min="2573" max="2574" width="16.5703125" style="208" customWidth="1"/>
    <col min="2575" max="2575" width="21.140625" style="208" customWidth="1"/>
    <col min="2576" max="2576" width="15.42578125" style="208" customWidth="1"/>
    <col min="2577" max="2577" width="16.5703125" style="208" customWidth="1"/>
    <col min="2578" max="2816" width="9.140625" style="208"/>
    <col min="2817" max="2817" width="0" style="208" hidden="1" customWidth="1"/>
    <col min="2818" max="2818" width="48.85546875" style="208" customWidth="1"/>
    <col min="2819" max="2819" width="21.140625" style="208" customWidth="1"/>
    <col min="2820" max="2820" width="15.42578125" style="208" customWidth="1"/>
    <col min="2821" max="2821" width="16.5703125" style="208" customWidth="1"/>
    <col min="2822" max="2822" width="21.140625" style="208" customWidth="1"/>
    <col min="2823" max="2823" width="15.42578125" style="208" customWidth="1"/>
    <col min="2824" max="2824" width="16.5703125" style="208" customWidth="1"/>
    <col min="2825" max="2825" width="21.140625" style="208" customWidth="1"/>
    <col min="2826" max="2826" width="15.42578125" style="208" customWidth="1"/>
    <col min="2827" max="2827" width="16.5703125" style="208" customWidth="1"/>
    <col min="2828" max="2828" width="23" style="208" customWidth="1"/>
    <col min="2829" max="2830" width="16.5703125" style="208" customWidth="1"/>
    <col min="2831" max="2831" width="21.140625" style="208" customWidth="1"/>
    <col min="2832" max="2832" width="15.42578125" style="208" customWidth="1"/>
    <col min="2833" max="2833" width="16.5703125" style="208" customWidth="1"/>
    <col min="2834" max="3072" width="9.140625" style="208"/>
    <col min="3073" max="3073" width="0" style="208" hidden="1" customWidth="1"/>
    <col min="3074" max="3074" width="48.85546875" style="208" customWidth="1"/>
    <col min="3075" max="3075" width="21.140625" style="208" customWidth="1"/>
    <col min="3076" max="3076" width="15.42578125" style="208" customWidth="1"/>
    <col min="3077" max="3077" width="16.5703125" style="208" customWidth="1"/>
    <col min="3078" max="3078" width="21.140625" style="208" customWidth="1"/>
    <col min="3079" max="3079" width="15.42578125" style="208" customWidth="1"/>
    <col min="3080" max="3080" width="16.5703125" style="208" customWidth="1"/>
    <col min="3081" max="3081" width="21.140625" style="208" customWidth="1"/>
    <col min="3082" max="3082" width="15.42578125" style="208" customWidth="1"/>
    <col min="3083" max="3083" width="16.5703125" style="208" customWidth="1"/>
    <col min="3084" max="3084" width="23" style="208" customWidth="1"/>
    <col min="3085" max="3086" width="16.5703125" style="208" customWidth="1"/>
    <col min="3087" max="3087" width="21.140625" style="208" customWidth="1"/>
    <col min="3088" max="3088" width="15.42578125" style="208" customWidth="1"/>
    <col min="3089" max="3089" width="16.5703125" style="208" customWidth="1"/>
    <col min="3090" max="3328" width="9.140625" style="208"/>
    <col min="3329" max="3329" width="0" style="208" hidden="1" customWidth="1"/>
    <col min="3330" max="3330" width="48.85546875" style="208" customWidth="1"/>
    <col min="3331" max="3331" width="21.140625" style="208" customWidth="1"/>
    <col min="3332" max="3332" width="15.42578125" style="208" customWidth="1"/>
    <col min="3333" max="3333" width="16.5703125" style="208" customWidth="1"/>
    <col min="3334" max="3334" width="21.140625" style="208" customWidth="1"/>
    <col min="3335" max="3335" width="15.42578125" style="208" customWidth="1"/>
    <col min="3336" max="3336" width="16.5703125" style="208" customWidth="1"/>
    <col min="3337" max="3337" width="21.140625" style="208" customWidth="1"/>
    <col min="3338" max="3338" width="15.42578125" style="208" customWidth="1"/>
    <col min="3339" max="3339" width="16.5703125" style="208" customWidth="1"/>
    <col min="3340" max="3340" width="23" style="208" customWidth="1"/>
    <col min="3341" max="3342" width="16.5703125" style="208" customWidth="1"/>
    <col min="3343" max="3343" width="21.140625" style="208" customWidth="1"/>
    <col min="3344" max="3344" width="15.42578125" style="208" customWidth="1"/>
    <col min="3345" max="3345" width="16.5703125" style="208" customWidth="1"/>
    <col min="3346" max="3584" width="9.140625" style="208"/>
    <col min="3585" max="3585" width="0" style="208" hidden="1" customWidth="1"/>
    <col min="3586" max="3586" width="48.85546875" style="208" customWidth="1"/>
    <col min="3587" max="3587" width="21.140625" style="208" customWidth="1"/>
    <col min="3588" max="3588" width="15.42578125" style="208" customWidth="1"/>
    <col min="3589" max="3589" width="16.5703125" style="208" customWidth="1"/>
    <col min="3590" max="3590" width="21.140625" style="208" customWidth="1"/>
    <col min="3591" max="3591" width="15.42578125" style="208" customWidth="1"/>
    <col min="3592" max="3592" width="16.5703125" style="208" customWidth="1"/>
    <col min="3593" max="3593" width="21.140625" style="208" customWidth="1"/>
    <col min="3594" max="3594" width="15.42578125" style="208" customWidth="1"/>
    <col min="3595" max="3595" width="16.5703125" style="208" customWidth="1"/>
    <col min="3596" max="3596" width="23" style="208" customWidth="1"/>
    <col min="3597" max="3598" width="16.5703125" style="208" customWidth="1"/>
    <col min="3599" max="3599" width="21.140625" style="208" customWidth="1"/>
    <col min="3600" max="3600" width="15.42578125" style="208" customWidth="1"/>
    <col min="3601" max="3601" width="16.5703125" style="208" customWidth="1"/>
    <col min="3602" max="3840" width="9.140625" style="208"/>
    <col min="3841" max="3841" width="0" style="208" hidden="1" customWidth="1"/>
    <col min="3842" max="3842" width="48.85546875" style="208" customWidth="1"/>
    <col min="3843" max="3843" width="21.140625" style="208" customWidth="1"/>
    <col min="3844" max="3844" width="15.42578125" style="208" customWidth="1"/>
    <col min="3845" max="3845" width="16.5703125" style="208" customWidth="1"/>
    <col min="3846" max="3846" width="21.140625" style="208" customWidth="1"/>
    <col min="3847" max="3847" width="15.42578125" style="208" customWidth="1"/>
    <col min="3848" max="3848" width="16.5703125" style="208" customWidth="1"/>
    <col min="3849" max="3849" width="21.140625" style="208" customWidth="1"/>
    <col min="3850" max="3850" width="15.42578125" style="208" customWidth="1"/>
    <col min="3851" max="3851" width="16.5703125" style="208" customWidth="1"/>
    <col min="3852" max="3852" width="23" style="208" customWidth="1"/>
    <col min="3853" max="3854" width="16.5703125" style="208" customWidth="1"/>
    <col min="3855" max="3855" width="21.140625" style="208" customWidth="1"/>
    <col min="3856" max="3856" width="15.42578125" style="208" customWidth="1"/>
    <col min="3857" max="3857" width="16.5703125" style="208" customWidth="1"/>
    <col min="3858" max="4096" width="9.140625" style="208"/>
    <col min="4097" max="4097" width="0" style="208" hidden="1" customWidth="1"/>
    <col min="4098" max="4098" width="48.85546875" style="208" customWidth="1"/>
    <col min="4099" max="4099" width="21.140625" style="208" customWidth="1"/>
    <col min="4100" max="4100" width="15.42578125" style="208" customWidth="1"/>
    <col min="4101" max="4101" width="16.5703125" style="208" customWidth="1"/>
    <col min="4102" max="4102" width="21.140625" style="208" customWidth="1"/>
    <col min="4103" max="4103" width="15.42578125" style="208" customWidth="1"/>
    <col min="4104" max="4104" width="16.5703125" style="208" customWidth="1"/>
    <col min="4105" max="4105" width="21.140625" style="208" customWidth="1"/>
    <col min="4106" max="4106" width="15.42578125" style="208" customWidth="1"/>
    <col min="4107" max="4107" width="16.5703125" style="208" customWidth="1"/>
    <col min="4108" max="4108" width="23" style="208" customWidth="1"/>
    <col min="4109" max="4110" width="16.5703125" style="208" customWidth="1"/>
    <col min="4111" max="4111" width="21.140625" style="208" customWidth="1"/>
    <col min="4112" max="4112" width="15.42578125" style="208" customWidth="1"/>
    <col min="4113" max="4113" width="16.5703125" style="208" customWidth="1"/>
    <col min="4114" max="4352" width="9.140625" style="208"/>
    <col min="4353" max="4353" width="0" style="208" hidden="1" customWidth="1"/>
    <col min="4354" max="4354" width="48.85546875" style="208" customWidth="1"/>
    <col min="4355" max="4355" width="21.140625" style="208" customWidth="1"/>
    <col min="4356" max="4356" width="15.42578125" style="208" customWidth="1"/>
    <col min="4357" max="4357" width="16.5703125" style="208" customWidth="1"/>
    <col min="4358" max="4358" width="21.140625" style="208" customWidth="1"/>
    <col min="4359" max="4359" width="15.42578125" style="208" customWidth="1"/>
    <col min="4360" max="4360" width="16.5703125" style="208" customWidth="1"/>
    <col min="4361" max="4361" width="21.140625" style="208" customWidth="1"/>
    <col min="4362" max="4362" width="15.42578125" style="208" customWidth="1"/>
    <col min="4363" max="4363" width="16.5703125" style="208" customWidth="1"/>
    <col min="4364" max="4364" width="23" style="208" customWidth="1"/>
    <col min="4365" max="4366" width="16.5703125" style="208" customWidth="1"/>
    <col min="4367" max="4367" width="21.140625" style="208" customWidth="1"/>
    <col min="4368" max="4368" width="15.42578125" style="208" customWidth="1"/>
    <col min="4369" max="4369" width="16.5703125" style="208" customWidth="1"/>
    <col min="4370" max="4608" width="9.140625" style="208"/>
    <col min="4609" max="4609" width="0" style="208" hidden="1" customWidth="1"/>
    <col min="4610" max="4610" width="48.85546875" style="208" customWidth="1"/>
    <col min="4611" max="4611" width="21.140625" style="208" customWidth="1"/>
    <col min="4612" max="4612" width="15.42578125" style="208" customWidth="1"/>
    <col min="4613" max="4613" width="16.5703125" style="208" customWidth="1"/>
    <col min="4614" max="4614" width="21.140625" style="208" customWidth="1"/>
    <col min="4615" max="4615" width="15.42578125" style="208" customWidth="1"/>
    <col min="4616" max="4616" width="16.5703125" style="208" customWidth="1"/>
    <col min="4617" max="4617" width="21.140625" style="208" customWidth="1"/>
    <col min="4618" max="4618" width="15.42578125" style="208" customWidth="1"/>
    <col min="4619" max="4619" width="16.5703125" style="208" customWidth="1"/>
    <col min="4620" max="4620" width="23" style="208" customWidth="1"/>
    <col min="4621" max="4622" width="16.5703125" style="208" customWidth="1"/>
    <col min="4623" max="4623" width="21.140625" style="208" customWidth="1"/>
    <col min="4624" max="4624" width="15.42578125" style="208" customWidth="1"/>
    <col min="4625" max="4625" width="16.5703125" style="208" customWidth="1"/>
    <col min="4626" max="4864" width="9.140625" style="208"/>
    <col min="4865" max="4865" width="0" style="208" hidden="1" customWidth="1"/>
    <col min="4866" max="4866" width="48.85546875" style="208" customWidth="1"/>
    <col min="4867" max="4867" width="21.140625" style="208" customWidth="1"/>
    <col min="4868" max="4868" width="15.42578125" style="208" customWidth="1"/>
    <col min="4869" max="4869" width="16.5703125" style="208" customWidth="1"/>
    <col min="4870" max="4870" width="21.140625" style="208" customWidth="1"/>
    <col min="4871" max="4871" width="15.42578125" style="208" customWidth="1"/>
    <col min="4872" max="4872" width="16.5703125" style="208" customWidth="1"/>
    <col min="4873" max="4873" width="21.140625" style="208" customWidth="1"/>
    <col min="4874" max="4874" width="15.42578125" style="208" customWidth="1"/>
    <col min="4875" max="4875" width="16.5703125" style="208" customWidth="1"/>
    <col min="4876" max="4876" width="23" style="208" customWidth="1"/>
    <col min="4877" max="4878" width="16.5703125" style="208" customWidth="1"/>
    <col min="4879" max="4879" width="21.140625" style="208" customWidth="1"/>
    <col min="4880" max="4880" width="15.42578125" style="208" customWidth="1"/>
    <col min="4881" max="4881" width="16.5703125" style="208" customWidth="1"/>
    <col min="4882" max="5120" width="9.140625" style="208"/>
    <col min="5121" max="5121" width="0" style="208" hidden="1" customWidth="1"/>
    <col min="5122" max="5122" width="48.85546875" style="208" customWidth="1"/>
    <col min="5123" max="5123" width="21.140625" style="208" customWidth="1"/>
    <col min="5124" max="5124" width="15.42578125" style="208" customWidth="1"/>
    <col min="5125" max="5125" width="16.5703125" style="208" customWidth="1"/>
    <col min="5126" max="5126" width="21.140625" style="208" customWidth="1"/>
    <col min="5127" max="5127" width="15.42578125" style="208" customWidth="1"/>
    <col min="5128" max="5128" width="16.5703125" style="208" customWidth="1"/>
    <col min="5129" max="5129" width="21.140625" style="208" customWidth="1"/>
    <col min="5130" max="5130" width="15.42578125" style="208" customWidth="1"/>
    <col min="5131" max="5131" width="16.5703125" style="208" customWidth="1"/>
    <col min="5132" max="5132" width="23" style="208" customWidth="1"/>
    <col min="5133" max="5134" width="16.5703125" style="208" customWidth="1"/>
    <col min="5135" max="5135" width="21.140625" style="208" customWidth="1"/>
    <col min="5136" max="5136" width="15.42578125" style="208" customWidth="1"/>
    <col min="5137" max="5137" width="16.5703125" style="208" customWidth="1"/>
    <col min="5138" max="5376" width="9.140625" style="208"/>
    <col min="5377" max="5377" width="0" style="208" hidden="1" customWidth="1"/>
    <col min="5378" max="5378" width="48.85546875" style="208" customWidth="1"/>
    <col min="5379" max="5379" width="21.140625" style="208" customWidth="1"/>
    <col min="5380" max="5380" width="15.42578125" style="208" customWidth="1"/>
    <col min="5381" max="5381" width="16.5703125" style="208" customWidth="1"/>
    <col min="5382" max="5382" width="21.140625" style="208" customWidth="1"/>
    <col min="5383" max="5383" width="15.42578125" style="208" customWidth="1"/>
    <col min="5384" max="5384" width="16.5703125" style="208" customWidth="1"/>
    <col min="5385" max="5385" width="21.140625" style="208" customWidth="1"/>
    <col min="5386" max="5386" width="15.42578125" style="208" customWidth="1"/>
    <col min="5387" max="5387" width="16.5703125" style="208" customWidth="1"/>
    <col min="5388" max="5388" width="23" style="208" customWidth="1"/>
    <col min="5389" max="5390" width="16.5703125" style="208" customWidth="1"/>
    <col min="5391" max="5391" width="21.140625" style="208" customWidth="1"/>
    <col min="5392" max="5392" width="15.42578125" style="208" customWidth="1"/>
    <col min="5393" max="5393" width="16.5703125" style="208" customWidth="1"/>
    <col min="5394" max="5632" width="9.140625" style="208"/>
    <col min="5633" max="5633" width="0" style="208" hidden="1" customWidth="1"/>
    <col min="5634" max="5634" width="48.85546875" style="208" customWidth="1"/>
    <col min="5635" max="5635" width="21.140625" style="208" customWidth="1"/>
    <col min="5636" max="5636" width="15.42578125" style="208" customWidth="1"/>
    <col min="5637" max="5637" width="16.5703125" style="208" customWidth="1"/>
    <col min="5638" max="5638" width="21.140625" style="208" customWidth="1"/>
    <col min="5639" max="5639" width="15.42578125" style="208" customWidth="1"/>
    <col min="5640" max="5640" width="16.5703125" style="208" customWidth="1"/>
    <col min="5641" max="5641" width="21.140625" style="208" customWidth="1"/>
    <col min="5642" max="5642" width="15.42578125" style="208" customWidth="1"/>
    <col min="5643" max="5643" width="16.5703125" style="208" customWidth="1"/>
    <col min="5644" max="5644" width="23" style="208" customWidth="1"/>
    <col min="5645" max="5646" width="16.5703125" style="208" customWidth="1"/>
    <col min="5647" max="5647" width="21.140625" style="208" customWidth="1"/>
    <col min="5648" max="5648" width="15.42578125" style="208" customWidth="1"/>
    <col min="5649" max="5649" width="16.5703125" style="208" customWidth="1"/>
    <col min="5650" max="5888" width="9.140625" style="208"/>
    <col min="5889" max="5889" width="0" style="208" hidden="1" customWidth="1"/>
    <col min="5890" max="5890" width="48.85546875" style="208" customWidth="1"/>
    <col min="5891" max="5891" width="21.140625" style="208" customWidth="1"/>
    <col min="5892" max="5892" width="15.42578125" style="208" customWidth="1"/>
    <col min="5893" max="5893" width="16.5703125" style="208" customWidth="1"/>
    <col min="5894" max="5894" width="21.140625" style="208" customWidth="1"/>
    <col min="5895" max="5895" width="15.42578125" style="208" customWidth="1"/>
    <col min="5896" max="5896" width="16.5703125" style="208" customWidth="1"/>
    <col min="5897" max="5897" width="21.140625" style="208" customWidth="1"/>
    <col min="5898" max="5898" width="15.42578125" style="208" customWidth="1"/>
    <col min="5899" max="5899" width="16.5703125" style="208" customWidth="1"/>
    <col min="5900" max="5900" width="23" style="208" customWidth="1"/>
    <col min="5901" max="5902" width="16.5703125" style="208" customWidth="1"/>
    <col min="5903" max="5903" width="21.140625" style="208" customWidth="1"/>
    <col min="5904" max="5904" width="15.42578125" style="208" customWidth="1"/>
    <col min="5905" max="5905" width="16.5703125" style="208" customWidth="1"/>
    <col min="5906" max="6144" width="9.140625" style="208"/>
    <col min="6145" max="6145" width="0" style="208" hidden="1" customWidth="1"/>
    <col min="6146" max="6146" width="48.85546875" style="208" customWidth="1"/>
    <col min="6147" max="6147" width="21.140625" style="208" customWidth="1"/>
    <col min="6148" max="6148" width="15.42578125" style="208" customWidth="1"/>
    <col min="6149" max="6149" width="16.5703125" style="208" customWidth="1"/>
    <col min="6150" max="6150" width="21.140625" style="208" customWidth="1"/>
    <col min="6151" max="6151" width="15.42578125" style="208" customWidth="1"/>
    <col min="6152" max="6152" width="16.5703125" style="208" customWidth="1"/>
    <col min="6153" max="6153" width="21.140625" style="208" customWidth="1"/>
    <col min="6154" max="6154" width="15.42578125" style="208" customWidth="1"/>
    <col min="6155" max="6155" width="16.5703125" style="208" customWidth="1"/>
    <col min="6156" max="6156" width="23" style="208" customWidth="1"/>
    <col min="6157" max="6158" width="16.5703125" style="208" customWidth="1"/>
    <col min="6159" max="6159" width="21.140625" style="208" customWidth="1"/>
    <col min="6160" max="6160" width="15.42578125" style="208" customWidth="1"/>
    <col min="6161" max="6161" width="16.5703125" style="208" customWidth="1"/>
    <col min="6162" max="6400" width="9.140625" style="208"/>
    <col min="6401" max="6401" width="0" style="208" hidden="1" customWidth="1"/>
    <col min="6402" max="6402" width="48.85546875" style="208" customWidth="1"/>
    <col min="6403" max="6403" width="21.140625" style="208" customWidth="1"/>
    <col min="6404" max="6404" width="15.42578125" style="208" customWidth="1"/>
    <col min="6405" max="6405" width="16.5703125" style="208" customWidth="1"/>
    <col min="6406" max="6406" width="21.140625" style="208" customWidth="1"/>
    <col min="6407" max="6407" width="15.42578125" style="208" customWidth="1"/>
    <col min="6408" max="6408" width="16.5703125" style="208" customWidth="1"/>
    <col min="6409" max="6409" width="21.140625" style="208" customWidth="1"/>
    <col min="6410" max="6410" width="15.42578125" style="208" customWidth="1"/>
    <col min="6411" max="6411" width="16.5703125" style="208" customWidth="1"/>
    <col min="6412" max="6412" width="23" style="208" customWidth="1"/>
    <col min="6413" max="6414" width="16.5703125" style="208" customWidth="1"/>
    <col min="6415" max="6415" width="21.140625" style="208" customWidth="1"/>
    <col min="6416" max="6416" width="15.42578125" style="208" customWidth="1"/>
    <col min="6417" max="6417" width="16.5703125" style="208" customWidth="1"/>
    <col min="6418" max="6656" width="9.140625" style="208"/>
    <col min="6657" max="6657" width="0" style="208" hidden="1" customWidth="1"/>
    <col min="6658" max="6658" width="48.85546875" style="208" customWidth="1"/>
    <col min="6659" max="6659" width="21.140625" style="208" customWidth="1"/>
    <col min="6660" max="6660" width="15.42578125" style="208" customWidth="1"/>
    <col min="6661" max="6661" width="16.5703125" style="208" customWidth="1"/>
    <col min="6662" max="6662" width="21.140625" style="208" customWidth="1"/>
    <col min="6663" max="6663" width="15.42578125" style="208" customWidth="1"/>
    <col min="6664" max="6664" width="16.5703125" style="208" customWidth="1"/>
    <col min="6665" max="6665" width="21.140625" style="208" customWidth="1"/>
    <col min="6666" max="6666" width="15.42578125" style="208" customWidth="1"/>
    <col min="6667" max="6667" width="16.5703125" style="208" customWidth="1"/>
    <col min="6668" max="6668" width="23" style="208" customWidth="1"/>
    <col min="6669" max="6670" width="16.5703125" style="208" customWidth="1"/>
    <col min="6671" max="6671" width="21.140625" style="208" customWidth="1"/>
    <col min="6672" max="6672" width="15.42578125" style="208" customWidth="1"/>
    <col min="6673" max="6673" width="16.5703125" style="208" customWidth="1"/>
    <col min="6674" max="6912" width="9.140625" style="208"/>
    <col min="6913" max="6913" width="0" style="208" hidden="1" customWidth="1"/>
    <col min="6914" max="6914" width="48.85546875" style="208" customWidth="1"/>
    <col min="6915" max="6915" width="21.140625" style="208" customWidth="1"/>
    <col min="6916" max="6916" width="15.42578125" style="208" customWidth="1"/>
    <col min="6917" max="6917" width="16.5703125" style="208" customWidth="1"/>
    <col min="6918" max="6918" width="21.140625" style="208" customWidth="1"/>
    <col min="6919" max="6919" width="15.42578125" style="208" customWidth="1"/>
    <col min="6920" max="6920" width="16.5703125" style="208" customWidth="1"/>
    <col min="6921" max="6921" width="21.140625" style="208" customWidth="1"/>
    <col min="6922" max="6922" width="15.42578125" style="208" customWidth="1"/>
    <col min="6923" max="6923" width="16.5703125" style="208" customWidth="1"/>
    <col min="6924" max="6924" width="23" style="208" customWidth="1"/>
    <col min="6925" max="6926" width="16.5703125" style="208" customWidth="1"/>
    <col min="6927" max="6927" width="21.140625" style="208" customWidth="1"/>
    <col min="6928" max="6928" width="15.42578125" style="208" customWidth="1"/>
    <col min="6929" max="6929" width="16.5703125" style="208" customWidth="1"/>
    <col min="6930" max="7168" width="9.140625" style="208"/>
    <col min="7169" max="7169" width="0" style="208" hidden="1" customWidth="1"/>
    <col min="7170" max="7170" width="48.85546875" style="208" customWidth="1"/>
    <col min="7171" max="7171" width="21.140625" style="208" customWidth="1"/>
    <col min="7172" max="7172" width="15.42578125" style="208" customWidth="1"/>
    <col min="7173" max="7173" width="16.5703125" style="208" customWidth="1"/>
    <col min="7174" max="7174" width="21.140625" style="208" customWidth="1"/>
    <col min="7175" max="7175" width="15.42578125" style="208" customWidth="1"/>
    <col min="7176" max="7176" width="16.5703125" style="208" customWidth="1"/>
    <col min="7177" max="7177" width="21.140625" style="208" customWidth="1"/>
    <col min="7178" max="7178" width="15.42578125" style="208" customWidth="1"/>
    <col min="7179" max="7179" width="16.5703125" style="208" customWidth="1"/>
    <col min="7180" max="7180" width="23" style="208" customWidth="1"/>
    <col min="7181" max="7182" width="16.5703125" style="208" customWidth="1"/>
    <col min="7183" max="7183" width="21.140625" style="208" customWidth="1"/>
    <col min="7184" max="7184" width="15.42578125" style="208" customWidth="1"/>
    <col min="7185" max="7185" width="16.5703125" style="208" customWidth="1"/>
    <col min="7186" max="7424" width="9.140625" style="208"/>
    <col min="7425" max="7425" width="0" style="208" hidden="1" customWidth="1"/>
    <col min="7426" max="7426" width="48.85546875" style="208" customWidth="1"/>
    <col min="7427" max="7427" width="21.140625" style="208" customWidth="1"/>
    <col min="7428" max="7428" width="15.42578125" style="208" customWidth="1"/>
    <col min="7429" max="7429" width="16.5703125" style="208" customWidth="1"/>
    <col min="7430" max="7430" width="21.140625" style="208" customWidth="1"/>
    <col min="7431" max="7431" width="15.42578125" style="208" customWidth="1"/>
    <col min="7432" max="7432" width="16.5703125" style="208" customWidth="1"/>
    <col min="7433" max="7433" width="21.140625" style="208" customWidth="1"/>
    <col min="7434" max="7434" width="15.42578125" style="208" customWidth="1"/>
    <col min="7435" max="7435" width="16.5703125" style="208" customWidth="1"/>
    <col min="7436" max="7436" width="23" style="208" customWidth="1"/>
    <col min="7437" max="7438" width="16.5703125" style="208" customWidth="1"/>
    <col min="7439" max="7439" width="21.140625" style="208" customWidth="1"/>
    <col min="7440" max="7440" width="15.42578125" style="208" customWidth="1"/>
    <col min="7441" max="7441" width="16.5703125" style="208" customWidth="1"/>
    <col min="7442" max="7680" width="9.140625" style="208"/>
    <col min="7681" max="7681" width="0" style="208" hidden="1" customWidth="1"/>
    <col min="7682" max="7682" width="48.85546875" style="208" customWidth="1"/>
    <col min="7683" max="7683" width="21.140625" style="208" customWidth="1"/>
    <col min="7684" max="7684" width="15.42578125" style="208" customWidth="1"/>
    <col min="7685" max="7685" width="16.5703125" style="208" customWidth="1"/>
    <col min="7686" max="7686" width="21.140625" style="208" customWidth="1"/>
    <col min="7687" max="7687" width="15.42578125" style="208" customWidth="1"/>
    <col min="7688" max="7688" width="16.5703125" style="208" customWidth="1"/>
    <col min="7689" max="7689" width="21.140625" style="208" customWidth="1"/>
    <col min="7690" max="7690" width="15.42578125" style="208" customWidth="1"/>
    <col min="7691" max="7691" width="16.5703125" style="208" customWidth="1"/>
    <col min="7692" max="7692" width="23" style="208" customWidth="1"/>
    <col min="7693" max="7694" width="16.5703125" style="208" customWidth="1"/>
    <col min="7695" max="7695" width="21.140625" style="208" customWidth="1"/>
    <col min="7696" max="7696" width="15.42578125" style="208" customWidth="1"/>
    <col min="7697" max="7697" width="16.5703125" style="208" customWidth="1"/>
    <col min="7698" max="7936" width="9.140625" style="208"/>
    <col min="7937" max="7937" width="0" style="208" hidden="1" customWidth="1"/>
    <col min="7938" max="7938" width="48.85546875" style="208" customWidth="1"/>
    <col min="7939" max="7939" width="21.140625" style="208" customWidth="1"/>
    <col min="7940" max="7940" width="15.42578125" style="208" customWidth="1"/>
    <col min="7941" max="7941" width="16.5703125" style="208" customWidth="1"/>
    <col min="7942" max="7942" width="21.140625" style="208" customWidth="1"/>
    <col min="7943" max="7943" width="15.42578125" style="208" customWidth="1"/>
    <col min="7944" max="7944" width="16.5703125" style="208" customWidth="1"/>
    <col min="7945" max="7945" width="21.140625" style="208" customWidth="1"/>
    <col min="7946" max="7946" width="15.42578125" style="208" customWidth="1"/>
    <col min="7947" max="7947" width="16.5703125" style="208" customWidth="1"/>
    <col min="7948" max="7948" width="23" style="208" customWidth="1"/>
    <col min="7949" max="7950" width="16.5703125" style="208" customWidth="1"/>
    <col min="7951" max="7951" width="21.140625" style="208" customWidth="1"/>
    <col min="7952" max="7952" width="15.42578125" style="208" customWidth="1"/>
    <col min="7953" max="7953" width="16.5703125" style="208" customWidth="1"/>
    <col min="7954" max="8192" width="9.140625" style="208"/>
    <col min="8193" max="8193" width="0" style="208" hidden="1" customWidth="1"/>
    <col min="8194" max="8194" width="48.85546875" style="208" customWidth="1"/>
    <col min="8195" max="8195" width="21.140625" style="208" customWidth="1"/>
    <col min="8196" max="8196" width="15.42578125" style="208" customWidth="1"/>
    <col min="8197" max="8197" width="16.5703125" style="208" customWidth="1"/>
    <col min="8198" max="8198" width="21.140625" style="208" customWidth="1"/>
    <col min="8199" max="8199" width="15.42578125" style="208" customWidth="1"/>
    <col min="8200" max="8200" width="16.5703125" style="208" customWidth="1"/>
    <col min="8201" max="8201" width="21.140625" style="208" customWidth="1"/>
    <col min="8202" max="8202" width="15.42578125" style="208" customWidth="1"/>
    <col min="8203" max="8203" width="16.5703125" style="208" customWidth="1"/>
    <col min="8204" max="8204" width="23" style="208" customWidth="1"/>
    <col min="8205" max="8206" width="16.5703125" style="208" customWidth="1"/>
    <col min="8207" max="8207" width="21.140625" style="208" customWidth="1"/>
    <col min="8208" max="8208" width="15.42578125" style="208" customWidth="1"/>
    <col min="8209" max="8209" width="16.5703125" style="208" customWidth="1"/>
    <col min="8210" max="8448" width="9.140625" style="208"/>
    <col min="8449" max="8449" width="0" style="208" hidden="1" customWidth="1"/>
    <col min="8450" max="8450" width="48.85546875" style="208" customWidth="1"/>
    <col min="8451" max="8451" width="21.140625" style="208" customWidth="1"/>
    <col min="8452" max="8452" width="15.42578125" style="208" customWidth="1"/>
    <col min="8453" max="8453" width="16.5703125" style="208" customWidth="1"/>
    <col min="8454" max="8454" width="21.140625" style="208" customWidth="1"/>
    <col min="8455" max="8455" width="15.42578125" style="208" customWidth="1"/>
    <col min="8456" max="8456" width="16.5703125" style="208" customWidth="1"/>
    <col min="8457" max="8457" width="21.140625" style="208" customWidth="1"/>
    <col min="8458" max="8458" width="15.42578125" style="208" customWidth="1"/>
    <col min="8459" max="8459" width="16.5703125" style="208" customWidth="1"/>
    <col min="8460" max="8460" width="23" style="208" customWidth="1"/>
    <col min="8461" max="8462" width="16.5703125" style="208" customWidth="1"/>
    <col min="8463" max="8463" width="21.140625" style="208" customWidth="1"/>
    <col min="8464" max="8464" width="15.42578125" style="208" customWidth="1"/>
    <col min="8465" max="8465" width="16.5703125" style="208" customWidth="1"/>
    <col min="8466" max="8704" width="9.140625" style="208"/>
    <col min="8705" max="8705" width="0" style="208" hidden="1" customWidth="1"/>
    <col min="8706" max="8706" width="48.85546875" style="208" customWidth="1"/>
    <col min="8707" max="8707" width="21.140625" style="208" customWidth="1"/>
    <col min="8708" max="8708" width="15.42578125" style="208" customWidth="1"/>
    <col min="8709" max="8709" width="16.5703125" style="208" customWidth="1"/>
    <col min="8710" max="8710" width="21.140625" style="208" customWidth="1"/>
    <col min="8711" max="8711" width="15.42578125" style="208" customWidth="1"/>
    <col min="8712" max="8712" width="16.5703125" style="208" customWidth="1"/>
    <col min="8713" max="8713" width="21.140625" style="208" customWidth="1"/>
    <col min="8714" max="8714" width="15.42578125" style="208" customWidth="1"/>
    <col min="8715" max="8715" width="16.5703125" style="208" customWidth="1"/>
    <col min="8716" max="8716" width="23" style="208" customWidth="1"/>
    <col min="8717" max="8718" width="16.5703125" style="208" customWidth="1"/>
    <col min="8719" max="8719" width="21.140625" style="208" customWidth="1"/>
    <col min="8720" max="8720" width="15.42578125" style="208" customWidth="1"/>
    <col min="8721" max="8721" width="16.5703125" style="208" customWidth="1"/>
    <col min="8722" max="8960" width="9.140625" style="208"/>
    <col min="8961" max="8961" width="0" style="208" hidden="1" customWidth="1"/>
    <col min="8962" max="8962" width="48.85546875" style="208" customWidth="1"/>
    <col min="8963" max="8963" width="21.140625" style="208" customWidth="1"/>
    <col min="8964" max="8964" width="15.42578125" style="208" customWidth="1"/>
    <col min="8965" max="8965" width="16.5703125" style="208" customWidth="1"/>
    <col min="8966" max="8966" width="21.140625" style="208" customWidth="1"/>
    <col min="8967" max="8967" width="15.42578125" style="208" customWidth="1"/>
    <col min="8968" max="8968" width="16.5703125" style="208" customWidth="1"/>
    <col min="8969" max="8969" width="21.140625" style="208" customWidth="1"/>
    <col min="8970" max="8970" width="15.42578125" style="208" customWidth="1"/>
    <col min="8971" max="8971" width="16.5703125" style="208" customWidth="1"/>
    <col min="8972" max="8972" width="23" style="208" customWidth="1"/>
    <col min="8973" max="8974" width="16.5703125" style="208" customWidth="1"/>
    <col min="8975" max="8975" width="21.140625" style="208" customWidth="1"/>
    <col min="8976" max="8976" width="15.42578125" style="208" customWidth="1"/>
    <col min="8977" max="8977" width="16.5703125" style="208" customWidth="1"/>
    <col min="8978" max="9216" width="9.140625" style="208"/>
    <col min="9217" max="9217" width="0" style="208" hidden="1" customWidth="1"/>
    <col min="9218" max="9218" width="48.85546875" style="208" customWidth="1"/>
    <col min="9219" max="9219" width="21.140625" style="208" customWidth="1"/>
    <col min="9220" max="9220" width="15.42578125" style="208" customWidth="1"/>
    <col min="9221" max="9221" width="16.5703125" style="208" customWidth="1"/>
    <col min="9222" max="9222" width="21.140625" style="208" customWidth="1"/>
    <col min="9223" max="9223" width="15.42578125" style="208" customWidth="1"/>
    <col min="9224" max="9224" width="16.5703125" style="208" customWidth="1"/>
    <col min="9225" max="9225" width="21.140625" style="208" customWidth="1"/>
    <col min="9226" max="9226" width="15.42578125" style="208" customWidth="1"/>
    <col min="9227" max="9227" width="16.5703125" style="208" customWidth="1"/>
    <col min="9228" max="9228" width="23" style="208" customWidth="1"/>
    <col min="9229" max="9230" width="16.5703125" style="208" customWidth="1"/>
    <col min="9231" max="9231" width="21.140625" style="208" customWidth="1"/>
    <col min="9232" max="9232" width="15.42578125" style="208" customWidth="1"/>
    <col min="9233" max="9233" width="16.5703125" style="208" customWidth="1"/>
    <col min="9234" max="9472" width="9.140625" style="208"/>
    <col min="9473" max="9473" width="0" style="208" hidden="1" customWidth="1"/>
    <col min="9474" max="9474" width="48.85546875" style="208" customWidth="1"/>
    <col min="9475" max="9475" width="21.140625" style="208" customWidth="1"/>
    <col min="9476" max="9476" width="15.42578125" style="208" customWidth="1"/>
    <col min="9477" max="9477" width="16.5703125" style="208" customWidth="1"/>
    <col min="9478" max="9478" width="21.140625" style="208" customWidth="1"/>
    <col min="9479" max="9479" width="15.42578125" style="208" customWidth="1"/>
    <col min="9480" max="9480" width="16.5703125" style="208" customWidth="1"/>
    <col min="9481" max="9481" width="21.140625" style="208" customWidth="1"/>
    <col min="9482" max="9482" width="15.42578125" style="208" customWidth="1"/>
    <col min="9483" max="9483" width="16.5703125" style="208" customWidth="1"/>
    <col min="9484" max="9484" width="23" style="208" customWidth="1"/>
    <col min="9485" max="9486" width="16.5703125" style="208" customWidth="1"/>
    <col min="9487" max="9487" width="21.140625" style="208" customWidth="1"/>
    <col min="9488" max="9488" width="15.42578125" style="208" customWidth="1"/>
    <col min="9489" max="9489" width="16.5703125" style="208" customWidth="1"/>
    <col min="9490" max="9728" width="9.140625" style="208"/>
    <col min="9729" max="9729" width="0" style="208" hidden="1" customWidth="1"/>
    <col min="9730" max="9730" width="48.85546875" style="208" customWidth="1"/>
    <col min="9731" max="9731" width="21.140625" style="208" customWidth="1"/>
    <col min="9732" max="9732" width="15.42578125" style="208" customWidth="1"/>
    <col min="9733" max="9733" width="16.5703125" style="208" customWidth="1"/>
    <col min="9734" max="9734" width="21.140625" style="208" customWidth="1"/>
    <col min="9735" max="9735" width="15.42578125" style="208" customWidth="1"/>
    <col min="9736" max="9736" width="16.5703125" style="208" customWidth="1"/>
    <col min="9737" max="9737" width="21.140625" style="208" customWidth="1"/>
    <col min="9738" max="9738" width="15.42578125" style="208" customWidth="1"/>
    <col min="9739" max="9739" width="16.5703125" style="208" customWidth="1"/>
    <col min="9740" max="9740" width="23" style="208" customWidth="1"/>
    <col min="9741" max="9742" width="16.5703125" style="208" customWidth="1"/>
    <col min="9743" max="9743" width="21.140625" style="208" customWidth="1"/>
    <col min="9744" max="9744" width="15.42578125" style="208" customWidth="1"/>
    <col min="9745" max="9745" width="16.5703125" style="208" customWidth="1"/>
    <col min="9746" max="9984" width="9.140625" style="208"/>
    <col min="9985" max="9985" width="0" style="208" hidden="1" customWidth="1"/>
    <col min="9986" max="9986" width="48.85546875" style="208" customWidth="1"/>
    <col min="9987" max="9987" width="21.140625" style="208" customWidth="1"/>
    <col min="9988" max="9988" width="15.42578125" style="208" customWidth="1"/>
    <col min="9989" max="9989" width="16.5703125" style="208" customWidth="1"/>
    <col min="9990" max="9990" width="21.140625" style="208" customWidth="1"/>
    <col min="9991" max="9991" width="15.42578125" style="208" customWidth="1"/>
    <col min="9992" max="9992" width="16.5703125" style="208" customWidth="1"/>
    <col min="9993" max="9993" width="21.140625" style="208" customWidth="1"/>
    <col min="9994" max="9994" width="15.42578125" style="208" customWidth="1"/>
    <col min="9995" max="9995" width="16.5703125" style="208" customWidth="1"/>
    <col min="9996" max="9996" width="23" style="208" customWidth="1"/>
    <col min="9997" max="9998" width="16.5703125" style="208" customWidth="1"/>
    <col min="9999" max="9999" width="21.140625" style="208" customWidth="1"/>
    <col min="10000" max="10000" width="15.42578125" style="208" customWidth="1"/>
    <col min="10001" max="10001" width="16.5703125" style="208" customWidth="1"/>
    <col min="10002" max="10240" width="9.140625" style="208"/>
    <col min="10241" max="10241" width="0" style="208" hidden="1" customWidth="1"/>
    <col min="10242" max="10242" width="48.85546875" style="208" customWidth="1"/>
    <col min="10243" max="10243" width="21.140625" style="208" customWidth="1"/>
    <col min="10244" max="10244" width="15.42578125" style="208" customWidth="1"/>
    <col min="10245" max="10245" width="16.5703125" style="208" customWidth="1"/>
    <col min="10246" max="10246" width="21.140625" style="208" customWidth="1"/>
    <col min="10247" max="10247" width="15.42578125" style="208" customWidth="1"/>
    <col min="10248" max="10248" width="16.5703125" style="208" customWidth="1"/>
    <col min="10249" max="10249" width="21.140625" style="208" customWidth="1"/>
    <col min="10250" max="10250" width="15.42578125" style="208" customWidth="1"/>
    <col min="10251" max="10251" width="16.5703125" style="208" customWidth="1"/>
    <col min="10252" max="10252" width="23" style="208" customWidth="1"/>
    <col min="10253" max="10254" width="16.5703125" style="208" customWidth="1"/>
    <col min="10255" max="10255" width="21.140625" style="208" customWidth="1"/>
    <col min="10256" max="10256" width="15.42578125" style="208" customWidth="1"/>
    <col min="10257" max="10257" width="16.5703125" style="208" customWidth="1"/>
    <col min="10258" max="10496" width="9.140625" style="208"/>
    <col min="10497" max="10497" width="0" style="208" hidden="1" customWidth="1"/>
    <col min="10498" max="10498" width="48.85546875" style="208" customWidth="1"/>
    <col min="10499" max="10499" width="21.140625" style="208" customWidth="1"/>
    <col min="10500" max="10500" width="15.42578125" style="208" customWidth="1"/>
    <col min="10501" max="10501" width="16.5703125" style="208" customWidth="1"/>
    <col min="10502" max="10502" width="21.140625" style="208" customWidth="1"/>
    <col min="10503" max="10503" width="15.42578125" style="208" customWidth="1"/>
    <col min="10504" max="10504" width="16.5703125" style="208" customWidth="1"/>
    <col min="10505" max="10505" width="21.140625" style="208" customWidth="1"/>
    <col min="10506" max="10506" width="15.42578125" style="208" customWidth="1"/>
    <col min="10507" max="10507" width="16.5703125" style="208" customWidth="1"/>
    <col min="10508" max="10508" width="23" style="208" customWidth="1"/>
    <col min="10509" max="10510" width="16.5703125" style="208" customWidth="1"/>
    <col min="10511" max="10511" width="21.140625" style="208" customWidth="1"/>
    <col min="10512" max="10512" width="15.42578125" style="208" customWidth="1"/>
    <col min="10513" max="10513" width="16.5703125" style="208" customWidth="1"/>
    <col min="10514" max="10752" width="9.140625" style="208"/>
    <col min="10753" max="10753" width="0" style="208" hidden="1" customWidth="1"/>
    <col min="10754" max="10754" width="48.85546875" style="208" customWidth="1"/>
    <col min="10755" max="10755" width="21.140625" style="208" customWidth="1"/>
    <col min="10756" max="10756" width="15.42578125" style="208" customWidth="1"/>
    <col min="10757" max="10757" width="16.5703125" style="208" customWidth="1"/>
    <col min="10758" max="10758" width="21.140625" style="208" customWidth="1"/>
    <col min="10759" max="10759" width="15.42578125" style="208" customWidth="1"/>
    <col min="10760" max="10760" width="16.5703125" style="208" customWidth="1"/>
    <col min="10761" max="10761" width="21.140625" style="208" customWidth="1"/>
    <col min="10762" max="10762" width="15.42578125" style="208" customWidth="1"/>
    <col min="10763" max="10763" width="16.5703125" style="208" customWidth="1"/>
    <col min="10764" max="10764" width="23" style="208" customWidth="1"/>
    <col min="10765" max="10766" width="16.5703125" style="208" customWidth="1"/>
    <col min="10767" max="10767" width="21.140625" style="208" customWidth="1"/>
    <col min="10768" max="10768" width="15.42578125" style="208" customWidth="1"/>
    <col min="10769" max="10769" width="16.5703125" style="208" customWidth="1"/>
    <col min="10770" max="11008" width="9.140625" style="208"/>
    <col min="11009" max="11009" width="0" style="208" hidden="1" customWidth="1"/>
    <col min="11010" max="11010" width="48.85546875" style="208" customWidth="1"/>
    <col min="11011" max="11011" width="21.140625" style="208" customWidth="1"/>
    <col min="11012" max="11012" width="15.42578125" style="208" customWidth="1"/>
    <col min="11013" max="11013" width="16.5703125" style="208" customWidth="1"/>
    <col min="11014" max="11014" width="21.140625" style="208" customWidth="1"/>
    <col min="11015" max="11015" width="15.42578125" style="208" customWidth="1"/>
    <col min="11016" max="11016" width="16.5703125" style="208" customWidth="1"/>
    <col min="11017" max="11017" width="21.140625" style="208" customWidth="1"/>
    <col min="11018" max="11018" width="15.42578125" style="208" customWidth="1"/>
    <col min="11019" max="11019" width="16.5703125" style="208" customWidth="1"/>
    <col min="11020" max="11020" width="23" style="208" customWidth="1"/>
    <col min="11021" max="11022" width="16.5703125" style="208" customWidth="1"/>
    <col min="11023" max="11023" width="21.140625" style="208" customWidth="1"/>
    <col min="11024" max="11024" width="15.42578125" style="208" customWidth="1"/>
    <col min="11025" max="11025" width="16.5703125" style="208" customWidth="1"/>
    <col min="11026" max="11264" width="9.140625" style="208"/>
    <col min="11265" max="11265" width="0" style="208" hidden="1" customWidth="1"/>
    <col min="11266" max="11266" width="48.85546875" style="208" customWidth="1"/>
    <col min="11267" max="11267" width="21.140625" style="208" customWidth="1"/>
    <col min="11268" max="11268" width="15.42578125" style="208" customWidth="1"/>
    <col min="11269" max="11269" width="16.5703125" style="208" customWidth="1"/>
    <col min="11270" max="11270" width="21.140625" style="208" customWidth="1"/>
    <col min="11271" max="11271" width="15.42578125" style="208" customWidth="1"/>
    <col min="11272" max="11272" width="16.5703125" style="208" customWidth="1"/>
    <col min="11273" max="11273" width="21.140625" style="208" customWidth="1"/>
    <col min="11274" max="11274" width="15.42578125" style="208" customWidth="1"/>
    <col min="11275" max="11275" width="16.5703125" style="208" customWidth="1"/>
    <col min="11276" max="11276" width="23" style="208" customWidth="1"/>
    <col min="11277" max="11278" width="16.5703125" style="208" customWidth="1"/>
    <col min="11279" max="11279" width="21.140625" style="208" customWidth="1"/>
    <col min="11280" max="11280" width="15.42578125" style="208" customWidth="1"/>
    <col min="11281" max="11281" width="16.5703125" style="208" customWidth="1"/>
    <col min="11282" max="11520" width="9.140625" style="208"/>
    <col min="11521" max="11521" width="0" style="208" hidden="1" customWidth="1"/>
    <col min="11522" max="11522" width="48.85546875" style="208" customWidth="1"/>
    <col min="11523" max="11523" width="21.140625" style="208" customWidth="1"/>
    <col min="11524" max="11524" width="15.42578125" style="208" customWidth="1"/>
    <col min="11525" max="11525" width="16.5703125" style="208" customWidth="1"/>
    <col min="11526" max="11526" width="21.140625" style="208" customWidth="1"/>
    <col min="11527" max="11527" width="15.42578125" style="208" customWidth="1"/>
    <col min="11528" max="11528" width="16.5703125" style="208" customWidth="1"/>
    <col min="11529" max="11529" width="21.140625" style="208" customWidth="1"/>
    <col min="11530" max="11530" width="15.42578125" style="208" customWidth="1"/>
    <col min="11531" max="11531" width="16.5703125" style="208" customWidth="1"/>
    <col min="11532" max="11532" width="23" style="208" customWidth="1"/>
    <col min="11533" max="11534" width="16.5703125" style="208" customWidth="1"/>
    <col min="11535" max="11535" width="21.140625" style="208" customWidth="1"/>
    <col min="11536" max="11536" width="15.42578125" style="208" customWidth="1"/>
    <col min="11537" max="11537" width="16.5703125" style="208" customWidth="1"/>
    <col min="11538" max="11776" width="9.140625" style="208"/>
    <col min="11777" max="11777" width="0" style="208" hidden="1" customWidth="1"/>
    <col min="11778" max="11778" width="48.85546875" style="208" customWidth="1"/>
    <col min="11779" max="11779" width="21.140625" style="208" customWidth="1"/>
    <col min="11780" max="11780" width="15.42578125" style="208" customWidth="1"/>
    <col min="11781" max="11781" width="16.5703125" style="208" customWidth="1"/>
    <col min="11782" max="11782" width="21.140625" style="208" customWidth="1"/>
    <col min="11783" max="11783" width="15.42578125" style="208" customWidth="1"/>
    <col min="11784" max="11784" width="16.5703125" style="208" customWidth="1"/>
    <col min="11785" max="11785" width="21.140625" style="208" customWidth="1"/>
    <col min="11786" max="11786" width="15.42578125" style="208" customWidth="1"/>
    <col min="11787" max="11787" width="16.5703125" style="208" customWidth="1"/>
    <col min="11788" max="11788" width="23" style="208" customWidth="1"/>
    <col min="11789" max="11790" width="16.5703125" style="208" customWidth="1"/>
    <col min="11791" max="11791" width="21.140625" style="208" customWidth="1"/>
    <col min="11792" max="11792" width="15.42578125" style="208" customWidth="1"/>
    <col min="11793" max="11793" width="16.5703125" style="208" customWidth="1"/>
    <col min="11794" max="12032" width="9.140625" style="208"/>
    <col min="12033" max="12033" width="0" style="208" hidden="1" customWidth="1"/>
    <col min="12034" max="12034" width="48.85546875" style="208" customWidth="1"/>
    <col min="12035" max="12035" width="21.140625" style="208" customWidth="1"/>
    <col min="12036" max="12036" width="15.42578125" style="208" customWidth="1"/>
    <col min="12037" max="12037" width="16.5703125" style="208" customWidth="1"/>
    <col min="12038" max="12038" width="21.140625" style="208" customWidth="1"/>
    <col min="12039" max="12039" width="15.42578125" style="208" customWidth="1"/>
    <col min="12040" max="12040" width="16.5703125" style="208" customWidth="1"/>
    <col min="12041" max="12041" width="21.140625" style="208" customWidth="1"/>
    <col min="12042" max="12042" width="15.42578125" style="208" customWidth="1"/>
    <col min="12043" max="12043" width="16.5703125" style="208" customWidth="1"/>
    <col min="12044" max="12044" width="23" style="208" customWidth="1"/>
    <col min="12045" max="12046" width="16.5703125" style="208" customWidth="1"/>
    <col min="12047" max="12047" width="21.140625" style="208" customWidth="1"/>
    <col min="12048" max="12048" width="15.42578125" style="208" customWidth="1"/>
    <col min="12049" max="12049" width="16.5703125" style="208" customWidth="1"/>
    <col min="12050" max="12288" width="9.140625" style="208"/>
    <col min="12289" max="12289" width="0" style="208" hidden="1" customWidth="1"/>
    <col min="12290" max="12290" width="48.85546875" style="208" customWidth="1"/>
    <col min="12291" max="12291" width="21.140625" style="208" customWidth="1"/>
    <col min="12292" max="12292" width="15.42578125" style="208" customWidth="1"/>
    <col min="12293" max="12293" width="16.5703125" style="208" customWidth="1"/>
    <col min="12294" max="12294" width="21.140625" style="208" customWidth="1"/>
    <col min="12295" max="12295" width="15.42578125" style="208" customWidth="1"/>
    <col min="12296" max="12296" width="16.5703125" style="208" customWidth="1"/>
    <col min="12297" max="12297" width="21.140625" style="208" customWidth="1"/>
    <col min="12298" max="12298" width="15.42578125" style="208" customWidth="1"/>
    <col min="12299" max="12299" width="16.5703125" style="208" customWidth="1"/>
    <col min="12300" max="12300" width="23" style="208" customWidth="1"/>
    <col min="12301" max="12302" width="16.5703125" style="208" customWidth="1"/>
    <col min="12303" max="12303" width="21.140625" style="208" customWidth="1"/>
    <col min="12304" max="12304" width="15.42578125" style="208" customWidth="1"/>
    <col min="12305" max="12305" width="16.5703125" style="208" customWidth="1"/>
    <col min="12306" max="12544" width="9.140625" style="208"/>
    <col min="12545" max="12545" width="0" style="208" hidden="1" customWidth="1"/>
    <col min="12546" max="12546" width="48.85546875" style="208" customWidth="1"/>
    <col min="12547" max="12547" width="21.140625" style="208" customWidth="1"/>
    <col min="12548" max="12548" width="15.42578125" style="208" customWidth="1"/>
    <col min="12549" max="12549" width="16.5703125" style="208" customWidth="1"/>
    <col min="12550" max="12550" width="21.140625" style="208" customWidth="1"/>
    <col min="12551" max="12551" width="15.42578125" style="208" customWidth="1"/>
    <col min="12552" max="12552" width="16.5703125" style="208" customWidth="1"/>
    <col min="12553" max="12553" width="21.140625" style="208" customWidth="1"/>
    <col min="12554" max="12554" width="15.42578125" style="208" customWidth="1"/>
    <col min="12555" max="12555" width="16.5703125" style="208" customWidth="1"/>
    <col min="12556" max="12556" width="23" style="208" customWidth="1"/>
    <col min="12557" max="12558" width="16.5703125" style="208" customWidth="1"/>
    <col min="12559" max="12559" width="21.140625" style="208" customWidth="1"/>
    <col min="12560" max="12560" width="15.42578125" style="208" customWidth="1"/>
    <col min="12561" max="12561" width="16.5703125" style="208" customWidth="1"/>
    <col min="12562" max="12800" width="9.140625" style="208"/>
    <col min="12801" max="12801" width="0" style="208" hidden="1" customWidth="1"/>
    <col min="12802" max="12802" width="48.85546875" style="208" customWidth="1"/>
    <col min="12803" max="12803" width="21.140625" style="208" customWidth="1"/>
    <col min="12804" max="12804" width="15.42578125" style="208" customWidth="1"/>
    <col min="12805" max="12805" width="16.5703125" style="208" customWidth="1"/>
    <col min="12806" max="12806" width="21.140625" style="208" customWidth="1"/>
    <col min="12807" max="12807" width="15.42578125" style="208" customWidth="1"/>
    <col min="12808" max="12808" width="16.5703125" style="208" customWidth="1"/>
    <col min="12809" max="12809" width="21.140625" style="208" customWidth="1"/>
    <col min="12810" max="12810" width="15.42578125" style="208" customWidth="1"/>
    <col min="12811" max="12811" width="16.5703125" style="208" customWidth="1"/>
    <col min="12812" max="12812" width="23" style="208" customWidth="1"/>
    <col min="12813" max="12814" width="16.5703125" style="208" customWidth="1"/>
    <col min="12815" max="12815" width="21.140625" style="208" customWidth="1"/>
    <col min="12816" max="12816" width="15.42578125" style="208" customWidth="1"/>
    <col min="12817" max="12817" width="16.5703125" style="208" customWidth="1"/>
    <col min="12818" max="13056" width="9.140625" style="208"/>
    <col min="13057" max="13057" width="0" style="208" hidden="1" customWidth="1"/>
    <col min="13058" max="13058" width="48.85546875" style="208" customWidth="1"/>
    <col min="13059" max="13059" width="21.140625" style="208" customWidth="1"/>
    <col min="13060" max="13060" width="15.42578125" style="208" customWidth="1"/>
    <col min="13061" max="13061" width="16.5703125" style="208" customWidth="1"/>
    <col min="13062" max="13062" width="21.140625" style="208" customWidth="1"/>
    <col min="13063" max="13063" width="15.42578125" style="208" customWidth="1"/>
    <col min="13064" max="13064" width="16.5703125" style="208" customWidth="1"/>
    <col min="13065" max="13065" width="21.140625" style="208" customWidth="1"/>
    <col min="13066" max="13066" width="15.42578125" style="208" customWidth="1"/>
    <col min="13067" max="13067" width="16.5703125" style="208" customWidth="1"/>
    <col min="13068" max="13068" width="23" style="208" customWidth="1"/>
    <col min="13069" max="13070" width="16.5703125" style="208" customWidth="1"/>
    <col min="13071" max="13071" width="21.140625" style="208" customWidth="1"/>
    <col min="13072" max="13072" width="15.42578125" style="208" customWidth="1"/>
    <col min="13073" max="13073" width="16.5703125" style="208" customWidth="1"/>
    <col min="13074" max="13312" width="9.140625" style="208"/>
    <col min="13313" max="13313" width="0" style="208" hidden="1" customWidth="1"/>
    <col min="13314" max="13314" width="48.85546875" style="208" customWidth="1"/>
    <col min="13315" max="13315" width="21.140625" style="208" customWidth="1"/>
    <col min="13316" max="13316" width="15.42578125" style="208" customWidth="1"/>
    <col min="13317" max="13317" width="16.5703125" style="208" customWidth="1"/>
    <col min="13318" max="13318" width="21.140625" style="208" customWidth="1"/>
    <col min="13319" max="13319" width="15.42578125" style="208" customWidth="1"/>
    <col min="13320" max="13320" width="16.5703125" style="208" customWidth="1"/>
    <col min="13321" max="13321" width="21.140625" style="208" customWidth="1"/>
    <col min="13322" max="13322" width="15.42578125" style="208" customWidth="1"/>
    <col min="13323" max="13323" width="16.5703125" style="208" customWidth="1"/>
    <col min="13324" max="13324" width="23" style="208" customWidth="1"/>
    <col min="13325" max="13326" width="16.5703125" style="208" customWidth="1"/>
    <col min="13327" max="13327" width="21.140625" style="208" customWidth="1"/>
    <col min="13328" max="13328" width="15.42578125" style="208" customWidth="1"/>
    <col min="13329" max="13329" width="16.5703125" style="208" customWidth="1"/>
    <col min="13330" max="13568" width="9.140625" style="208"/>
    <col min="13569" max="13569" width="0" style="208" hidden="1" customWidth="1"/>
    <col min="13570" max="13570" width="48.85546875" style="208" customWidth="1"/>
    <col min="13571" max="13571" width="21.140625" style="208" customWidth="1"/>
    <col min="13572" max="13572" width="15.42578125" style="208" customWidth="1"/>
    <col min="13573" max="13573" width="16.5703125" style="208" customWidth="1"/>
    <col min="13574" max="13574" width="21.140625" style="208" customWidth="1"/>
    <col min="13575" max="13575" width="15.42578125" style="208" customWidth="1"/>
    <col min="13576" max="13576" width="16.5703125" style="208" customWidth="1"/>
    <col min="13577" max="13577" width="21.140625" style="208" customWidth="1"/>
    <col min="13578" max="13578" width="15.42578125" style="208" customWidth="1"/>
    <col min="13579" max="13579" width="16.5703125" style="208" customWidth="1"/>
    <col min="13580" max="13580" width="23" style="208" customWidth="1"/>
    <col min="13581" max="13582" width="16.5703125" style="208" customWidth="1"/>
    <col min="13583" max="13583" width="21.140625" style="208" customWidth="1"/>
    <col min="13584" max="13584" width="15.42578125" style="208" customWidth="1"/>
    <col min="13585" max="13585" width="16.5703125" style="208" customWidth="1"/>
    <col min="13586" max="13824" width="9.140625" style="208"/>
    <col min="13825" max="13825" width="0" style="208" hidden="1" customWidth="1"/>
    <col min="13826" max="13826" width="48.85546875" style="208" customWidth="1"/>
    <col min="13827" max="13827" width="21.140625" style="208" customWidth="1"/>
    <col min="13828" max="13828" width="15.42578125" style="208" customWidth="1"/>
    <col min="13829" max="13829" width="16.5703125" style="208" customWidth="1"/>
    <col min="13830" max="13830" width="21.140625" style="208" customWidth="1"/>
    <col min="13831" max="13831" width="15.42578125" style="208" customWidth="1"/>
    <col min="13832" max="13832" width="16.5703125" style="208" customWidth="1"/>
    <col min="13833" max="13833" width="21.140625" style="208" customWidth="1"/>
    <col min="13834" max="13834" width="15.42578125" style="208" customWidth="1"/>
    <col min="13835" max="13835" width="16.5703125" style="208" customWidth="1"/>
    <col min="13836" max="13836" width="23" style="208" customWidth="1"/>
    <col min="13837" max="13838" width="16.5703125" style="208" customWidth="1"/>
    <col min="13839" max="13839" width="21.140625" style="208" customWidth="1"/>
    <col min="13840" max="13840" width="15.42578125" style="208" customWidth="1"/>
    <col min="13841" max="13841" width="16.5703125" style="208" customWidth="1"/>
    <col min="13842" max="14080" width="9.140625" style="208"/>
    <col min="14081" max="14081" width="0" style="208" hidden="1" customWidth="1"/>
    <col min="14082" max="14082" width="48.85546875" style="208" customWidth="1"/>
    <col min="14083" max="14083" width="21.140625" style="208" customWidth="1"/>
    <col min="14084" max="14084" width="15.42578125" style="208" customWidth="1"/>
    <col min="14085" max="14085" width="16.5703125" style="208" customWidth="1"/>
    <col min="14086" max="14086" width="21.140625" style="208" customWidth="1"/>
    <col min="14087" max="14087" width="15.42578125" style="208" customWidth="1"/>
    <col min="14088" max="14088" width="16.5703125" style="208" customWidth="1"/>
    <col min="14089" max="14089" width="21.140625" style="208" customWidth="1"/>
    <col min="14090" max="14090" width="15.42578125" style="208" customWidth="1"/>
    <col min="14091" max="14091" width="16.5703125" style="208" customWidth="1"/>
    <col min="14092" max="14092" width="23" style="208" customWidth="1"/>
    <col min="14093" max="14094" width="16.5703125" style="208" customWidth="1"/>
    <col min="14095" max="14095" width="21.140625" style="208" customWidth="1"/>
    <col min="14096" max="14096" width="15.42578125" style="208" customWidth="1"/>
    <col min="14097" max="14097" width="16.5703125" style="208" customWidth="1"/>
    <col min="14098" max="14336" width="9.140625" style="208"/>
    <col min="14337" max="14337" width="0" style="208" hidden="1" customWidth="1"/>
    <col min="14338" max="14338" width="48.85546875" style="208" customWidth="1"/>
    <col min="14339" max="14339" width="21.140625" style="208" customWidth="1"/>
    <col min="14340" max="14340" width="15.42578125" style="208" customWidth="1"/>
    <col min="14341" max="14341" width="16.5703125" style="208" customWidth="1"/>
    <col min="14342" max="14342" width="21.140625" style="208" customWidth="1"/>
    <col min="14343" max="14343" width="15.42578125" style="208" customWidth="1"/>
    <col min="14344" max="14344" width="16.5703125" style="208" customWidth="1"/>
    <col min="14345" max="14345" width="21.140625" style="208" customWidth="1"/>
    <col min="14346" max="14346" width="15.42578125" style="208" customWidth="1"/>
    <col min="14347" max="14347" width="16.5703125" style="208" customWidth="1"/>
    <col min="14348" max="14348" width="23" style="208" customWidth="1"/>
    <col min="14349" max="14350" width="16.5703125" style="208" customWidth="1"/>
    <col min="14351" max="14351" width="21.140625" style="208" customWidth="1"/>
    <col min="14352" max="14352" width="15.42578125" style="208" customWidth="1"/>
    <col min="14353" max="14353" width="16.5703125" style="208" customWidth="1"/>
    <col min="14354" max="14592" width="9.140625" style="208"/>
    <col min="14593" max="14593" width="0" style="208" hidden="1" customWidth="1"/>
    <col min="14594" max="14594" width="48.85546875" style="208" customWidth="1"/>
    <col min="14595" max="14595" width="21.140625" style="208" customWidth="1"/>
    <col min="14596" max="14596" width="15.42578125" style="208" customWidth="1"/>
    <col min="14597" max="14597" width="16.5703125" style="208" customWidth="1"/>
    <col min="14598" max="14598" width="21.140625" style="208" customWidth="1"/>
    <col min="14599" max="14599" width="15.42578125" style="208" customWidth="1"/>
    <col min="14600" max="14600" width="16.5703125" style="208" customWidth="1"/>
    <col min="14601" max="14601" width="21.140625" style="208" customWidth="1"/>
    <col min="14602" max="14602" width="15.42578125" style="208" customWidth="1"/>
    <col min="14603" max="14603" width="16.5703125" style="208" customWidth="1"/>
    <col min="14604" max="14604" width="23" style="208" customWidth="1"/>
    <col min="14605" max="14606" width="16.5703125" style="208" customWidth="1"/>
    <col min="14607" max="14607" width="21.140625" style="208" customWidth="1"/>
    <col min="14608" max="14608" width="15.42578125" style="208" customWidth="1"/>
    <col min="14609" max="14609" width="16.5703125" style="208" customWidth="1"/>
    <col min="14610" max="14848" width="9.140625" style="208"/>
    <col min="14849" max="14849" width="0" style="208" hidden="1" customWidth="1"/>
    <col min="14850" max="14850" width="48.85546875" style="208" customWidth="1"/>
    <col min="14851" max="14851" width="21.140625" style="208" customWidth="1"/>
    <col min="14852" max="14852" width="15.42578125" style="208" customWidth="1"/>
    <col min="14853" max="14853" width="16.5703125" style="208" customWidth="1"/>
    <col min="14854" max="14854" width="21.140625" style="208" customWidth="1"/>
    <col min="14855" max="14855" width="15.42578125" style="208" customWidth="1"/>
    <col min="14856" max="14856" width="16.5703125" style="208" customWidth="1"/>
    <col min="14857" max="14857" width="21.140625" style="208" customWidth="1"/>
    <col min="14858" max="14858" width="15.42578125" style="208" customWidth="1"/>
    <col min="14859" max="14859" width="16.5703125" style="208" customWidth="1"/>
    <col min="14860" max="14860" width="23" style="208" customWidth="1"/>
    <col min="14861" max="14862" width="16.5703125" style="208" customWidth="1"/>
    <col min="14863" max="14863" width="21.140625" style="208" customWidth="1"/>
    <col min="14864" max="14864" width="15.42578125" style="208" customWidth="1"/>
    <col min="14865" max="14865" width="16.5703125" style="208" customWidth="1"/>
    <col min="14866" max="15104" width="9.140625" style="208"/>
    <col min="15105" max="15105" width="0" style="208" hidden="1" customWidth="1"/>
    <col min="15106" max="15106" width="48.85546875" style="208" customWidth="1"/>
    <col min="15107" max="15107" width="21.140625" style="208" customWidth="1"/>
    <col min="15108" max="15108" width="15.42578125" style="208" customWidth="1"/>
    <col min="15109" max="15109" width="16.5703125" style="208" customWidth="1"/>
    <col min="15110" max="15110" width="21.140625" style="208" customWidth="1"/>
    <col min="15111" max="15111" width="15.42578125" style="208" customWidth="1"/>
    <col min="15112" max="15112" width="16.5703125" style="208" customWidth="1"/>
    <col min="15113" max="15113" width="21.140625" style="208" customWidth="1"/>
    <col min="15114" max="15114" width="15.42578125" style="208" customWidth="1"/>
    <col min="15115" max="15115" width="16.5703125" style="208" customWidth="1"/>
    <col min="15116" max="15116" width="23" style="208" customWidth="1"/>
    <col min="15117" max="15118" width="16.5703125" style="208" customWidth="1"/>
    <col min="15119" max="15119" width="21.140625" style="208" customWidth="1"/>
    <col min="15120" max="15120" width="15.42578125" style="208" customWidth="1"/>
    <col min="15121" max="15121" width="16.5703125" style="208" customWidth="1"/>
    <col min="15122" max="15360" width="9.140625" style="208"/>
    <col min="15361" max="15361" width="0" style="208" hidden="1" customWidth="1"/>
    <col min="15362" max="15362" width="48.85546875" style="208" customWidth="1"/>
    <col min="15363" max="15363" width="21.140625" style="208" customWidth="1"/>
    <col min="15364" max="15364" width="15.42578125" style="208" customWidth="1"/>
    <col min="15365" max="15365" width="16.5703125" style="208" customWidth="1"/>
    <col min="15366" max="15366" width="21.140625" style="208" customWidth="1"/>
    <col min="15367" max="15367" width="15.42578125" style="208" customWidth="1"/>
    <col min="15368" max="15368" width="16.5703125" style="208" customWidth="1"/>
    <col min="15369" max="15369" width="21.140625" style="208" customWidth="1"/>
    <col min="15370" max="15370" width="15.42578125" style="208" customWidth="1"/>
    <col min="15371" max="15371" width="16.5703125" style="208" customWidth="1"/>
    <col min="15372" max="15372" width="23" style="208" customWidth="1"/>
    <col min="15373" max="15374" width="16.5703125" style="208" customWidth="1"/>
    <col min="15375" max="15375" width="21.140625" style="208" customWidth="1"/>
    <col min="15376" max="15376" width="15.42578125" style="208" customWidth="1"/>
    <col min="15377" max="15377" width="16.5703125" style="208" customWidth="1"/>
    <col min="15378" max="15616" width="9.140625" style="208"/>
    <col min="15617" max="15617" width="0" style="208" hidden="1" customWidth="1"/>
    <col min="15618" max="15618" width="48.85546875" style="208" customWidth="1"/>
    <col min="15619" max="15619" width="21.140625" style="208" customWidth="1"/>
    <col min="15620" max="15620" width="15.42578125" style="208" customWidth="1"/>
    <col min="15621" max="15621" width="16.5703125" style="208" customWidth="1"/>
    <col min="15622" max="15622" width="21.140625" style="208" customWidth="1"/>
    <col min="15623" max="15623" width="15.42578125" style="208" customWidth="1"/>
    <col min="15624" max="15624" width="16.5703125" style="208" customWidth="1"/>
    <col min="15625" max="15625" width="21.140625" style="208" customWidth="1"/>
    <col min="15626" max="15626" width="15.42578125" style="208" customWidth="1"/>
    <col min="15627" max="15627" width="16.5703125" style="208" customWidth="1"/>
    <col min="15628" max="15628" width="23" style="208" customWidth="1"/>
    <col min="15629" max="15630" width="16.5703125" style="208" customWidth="1"/>
    <col min="15631" max="15631" width="21.140625" style="208" customWidth="1"/>
    <col min="15632" max="15632" width="15.42578125" style="208" customWidth="1"/>
    <col min="15633" max="15633" width="16.5703125" style="208" customWidth="1"/>
    <col min="15634" max="15872" width="9.140625" style="208"/>
    <col min="15873" max="15873" width="0" style="208" hidden="1" customWidth="1"/>
    <col min="15874" max="15874" width="48.85546875" style="208" customWidth="1"/>
    <col min="15875" max="15875" width="21.140625" style="208" customWidth="1"/>
    <col min="15876" max="15876" width="15.42578125" style="208" customWidth="1"/>
    <col min="15877" max="15877" width="16.5703125" style="208" customWidth="1"/>
    <col min="15878" max="15878" width="21.140625" style="208" customWidth="1"/>
    <col min="15879" max="15879" width="15.42578125" style="208" customWidth="1"/>
    <col min="15880" max="15880" width="16.5703125" style="208" customWidth="1"/>
    <col min="15881" max="15881" width="21.140625" style="208" customWidth="1"/>
    <col min="15882" max="15882" width="15.42578125" style="208" customWidth="1"/>
    <col min="15883" max="15883" width="16.5703125" style="208" customWidth="1"/>
    <col min="15884" max="15884" width="23" style="208" customWidth="1"/>
    <col min="15885" max="15886" width="16.5703125" style="208" customWidth="1"/>
    <col min="15887" max="15887" width="21.140625" style="208" customWidth="1"/>
    <col min="15888" max="15888" width="15.42578125" style="208" customWidth="1"/>
    <col min="15889" max="15889" width="16.5703125" style="208" customWidth="1"/>
    <col min="15890" max="16128" width="9.140625" style="208"/>
    <col min="16129" max="16129" width="0" style="208" hidden="1" customWidth="1"/>
    <col min="16130" max="16130" width="48.85546875" style="208" customWidth="1"/>
    <col min="16131" max="16131" width="21.140625" style="208" customWidth="1"/>
    <col min="16132" max="16132" width="15.42578125" style="208" customWidth="1"/>
    <col min="16133" max="16133" width="16.5703125" style="208" customWidth="1"/>
    <col min="16134" max="16134" width="21.140625" style="208" customWidth="1"/>
    <col min="16135" max="16135" width="15.42578125" style="208" customWidth="1"/>
    <col min="16136" max="16136" width="16.5703125" style="208" customWidth="1"/>
    <col min="16137" max="16137" width="21.140625" style="208" customWidth="1"/>
    <col min="16138" max="16138" width="15.42578125" style="208" customWidth="1"/>
    <col min="16139" max="16139" width="16.5703125" style="208" customWidth="1"/>
    <col min="16140" max="16140" width="23" style="208" customWidth="1"/>
    <col min="16141" max="16142" width="16.5703125" style="208" customWidth="1"/>
    <col min="16143" max="16143" width="21.140625" style="208" customWidth="1"/>
    <col min="16144" max="16144" width="15.42578125" style="208" customWidth="1"/>
    <col min="16145" max="16145" width="16.5703125" style="208" customWidth="1"/>
    <col min="16146" max="16384" width="9.140625" style="208"/>
  </cols>
  <sheetData>
    <row r="1" spans="1:17" s="603" customFormat="1" ht="30" customHeight="1">
      <c r="A1" s="153"/>
      <c r="B1" s="1012" t="s">
        <v>0</v>
      </c>
      <c r="C1" s="1012"/>
      <c r="D1" s="1012"/>
      <c r="E1" s="1012"/>
      <c r="F1" s="1012"/>
      <c r="G1" s="1012"/>
      <c r="H1" s="1012"/>
      <c r="I1" s="1012"/>
      <c r="J1" s="1012"/>
      <c r="K1" s="1012"/>
      <c r="L1" s="1012"/>
      <c r="M1" s="1012"/>
      <c r="N1" s="1012"/>
      <c r="O1" s="1012"/>
      <c r="P1" s="1012"/>
      <c r="Q1" s="1012"/>
    </row>
    <row r="2" spans="1:17" s="602" customFormat="1" ht="15" customHeight="1">
      <c r="A2" s="153"/>
      <c r="B2" s="1013" t="s">
        <v>1365</v>
      </c>
      <c r="C2" s="1013"/>
      <c r="D2" s="1013"/>
      <c r="E2" s="1013"/>
      <c r="F2" s="1013"/>
      <c r="G2" s="1013"/>
      <c r="H2" s="1013"/>
      <c r="I2" s="1013"/>
      <c r="J2" s="1013"/>
      <c r="K2" s="1013"/>
      <c r="L2" s="1013"/>
      <c r="M2" s="1013"/>
      <c r="N2" s="1013"/>
      <c r="O2" s="1013"/>
      <c r="P2" s="1013"/>
      <c r="Q2" s="1013"/>
    </row>
    <row r="3" spans="1:17" s="601" customFormat="1" ht="30" customHeight="1">
      <c r="A3" s="153"/>
      <c r="B3" s="1014" t="s">
        <v>2</v>
      </c>
      <c r="C3" s="1014"/>
      <c r="D3" s="1014"/>
      <c r="E3" s="1014"/>
      <c r="F3" s="1014"/>
      <c r="G3" s="1014"/>
      <c r="H3" s="1014"/>
      <c r="I3" s="1014"/>
      <c r="J3" s="1014"/>
      <c r="K3" s="1014"/>
      <c r="L3" s="1014"/>
      <c r="M3" s="1014"/>
      <c r="N3" s="1014"/>
      <c r="O3" s="1014"/>
      <c r="P3" s="1014"/>
      <c r="Q3" s="1014"/>
    </row>
    <row r="4" spans="1:17" s="263" customFormat="1" ht="15" customHeight="1">
      <c r="A4" s="153"/>
      <c r="B4" s="153"/>
      <c r="C4" s="153"/>
      <c r="D4" s="153"/>
      <c r="E4" s="153"/>
      <c r="F4" s="153"/>
      <c r="G4" s="153"/>
      <c r="H4" s="153"/>
      <c r="I4" s="153"/>
      <c r="J4" s="153"/>
      <c r="K4" s="153"/>
      <c r="L4" s="153"/>
      <c r="M4" s="153"/>
      <c r="N4" s="153"/>
      <c r="O4" s="153"/>
      <c r="P4" s="153"/>
      <c r="Q4" s="153"/>
    </row>
    <row r="5" spans="1:17" s="599" customFormat="1" ht="15" customHeight="1">
      <c r="A5" s="272"/>
      <c r="B5" s="600"/>
      <c r="C5" s="1073" t="str">
        <f>"DIC-20"</f>
        <v>DIC-20</v>
      </c>
      <c r="D5" s="1073"/>
      <c r="E5" s="1073"/>
      <c r="F5" s="1073" t="str">
        <f>"DIC-21"</f>
        <v>DIC-21</v>
      </c>
      <c r="G5" s="1073"/>
      <c r="H5" s="1073"/>
      <c r="I5" s="1073" t="str">
        <f>"DIC-22"</f>
        <v>DIC-22</v>
      </c>
      <c r="J5" s="1073"/>
      <c r="K5" s="1073"/>
      <c r="L5" s="1073" t="str">
        <f>UPPER("dic-23")</f>
        <v>DIC-23</v>
      </c>
      <c r="M5" s="1073"/>
      <c r="N5" s="1073"/>
      <c r="O5" s="1073" t="str">
        <f>UPPER("AGO-24")</f>
        <v>AGO-24</v>
      </c>
      <c r="P5" s="1073"/>
      <c r="Q5" s="1073"/>
    </row>
    <row r="6" spans="1:17" s="596" customFormat="1" ht="15" customHeight="1">
      <c r="A6" s="153"/>
      <c r="B6" s="393"/>
      <c r="C6" s="597" t="s">
        <v>1364</v>
      </c>
      <c r="D6" s="598" t="s">
        <v>1341</v>
      </c>
      <c r="E6" s="597" t="s">
        <v>1340</v>
      </c>
      <c r="F6" s="597" t="s">
        <v>1364</v>
      </c>
      <c r="G6" s="598" t="s">
        <v>1341</v>
      </c>
      <c r="H6" s="597" t="s">
        <v>1340</v>
      </c>
      <c r="I6" s="597" t="s">
        <v>1364</v>
      </c>
      <c r="J6" s="598" t="s">
        <v>1341</v>
      </c>
      <c r="K6" s="597" t="s">
        <v>1340</v>
      </c>
      <c r="L6" s="597" t="s">
        <v>1364</v>
      </c>
      <c r="M6" s="598" t="s">
        <v>1341</v>
      </c>
      <c r="N6" s="597" t="s">
        <v>1340</v>
      </c>
      <c r="O6" s="597" t="s">
        <v>1364</v>
      </c>
      <c r="P6" s="598" t="s">
        <v>1341</v>
      </c>
      <c r="Q6" s="597" t="s">
        <v>1340</v>
      </c>
    </row>
    <row r="7" spans="1:17" s="263" customFormat="1" ht="15" customHeight="1">
      <c r="A7" s="153"/>
      <c r="B7" s="272"/>
      <c r="C7" s="272"/>
      <c r="D7" s="272"/>
      <c r="E7" s="272"/>
      <c r="F7" s="153"/>
      <c r="G7" s="153"/>
      <c r="H7" s="153"/>
      <c r="I7" s="153"/>
      <c r="J7" s="153"/>
      <c r="K7" s="153"/>
      <c r="L7" s="153"/>
      <c r="M7" s="153"/>
      <c r="N7" s="153"/>
      <c r="O7" s="153"/>
      <c r="P7" s="153"/>
      <c r="Q7" s="153"/>
    </row>
    <row r="8" spans="1:17" s="180" customFormat="1" ht="15" customHeight="1">
      <c r="A8" s="153"/>
      <c r="B8" s="595" t="s">
        <v>333</v>
      </c>
      <c r="C8" s="595"/>
      <c r="D8" s="595"/>
      <c r="E8" s="595"/>
      <c r="F8" s="594"/>
      <c r="G8" s="594"/>
      <c r="H8" s="594"/>
      <c r="I8" s="594"/>
      <c r="J8" s="594"/>
      <c r="K8" s="594"/>
      <c r="L8" s="594"/>
      <c r="M8" s="594"/>
      <c r="N8" s="594"/>
      <c r="O8" s="594"/>
      <c r="P8" s="594"/>
      <c r="Q8" s="594"/>
    </row>
    <row r="9" spans="1:17" s="183" customFormat="1" ht="15" customHeight="1">
      <c r="A9" s="153" t="s">
        <v>1361</v>
      </c>
      <c r="B9" s="153" t="s">
        <v>342</v>
      </c>
      <c r="C9" s="231">
        <v>2955995</v>
      </c>
      <c r="D9" s="570">
        <v>0.18110000000000001</v>
      </c>
      <c r="E9" s="231">
        <v>2</v>
      </c>
      <c r="F9" s="231">
        <v>2294984.9506199998</v>
      </c>
      <c r="G9" s="570">
        <v>0.14535333994872021</v>
      </c>
      <c r="H9" s="231">
        <v>3</v>
      </c>
      <c r="I9" s="231">
        <v>2420343.7037199996</v>
      </c>
      <c r="J9" s="570">
        <v>0.1420547836206805</v>
      </c>
      <c r="K9" s="231">
        <v>3</v>
      </c>
      <c r="L9" s="231">
        <v>2637949.07339</v>
      </c>
      <c r="M9" s="570">
        <v>0.16930709895599294</v>
      </c>
      <c r="N9" s="231">
        <v>2</v>
      </c>
      <c r="O9" s="231">
        <v>2533222.7763400003</v>
      </c>
      <c r="P9" s="570">
        <v>0.1580375977724118</v>
      </c>
      <c r="Q9" s="231">
        <v>2</v>
      </c>
    </row>
    <row r="10" spans="1:17" s="183" customFormat="1" ht="15" customHeight="1">
      <c r="A10" s="153" t="s">
        <v>1361</v>
      </c>
      <c r="B10" s="153" t="s">
        <v>403</v>
      </c>
      <c r="C10" s="231">
        <v>824850</v>
      </c>
      <c r="D10" s="570">
        <v>5.0500000000000003E-2</v>
      </c>
      <c r="E10" s="231">
        <v>5</v>
      </c>
      <c r="F10" s="231">
        <v>808695.75572000002</v>
      </c>
      <c r="G10" s="570">
        <v>5.1218910635775911E-2</v>
      </c>
      <c r="H10" s="231">
        <v>5</v>
      </c>
      <c r="I10" s="231">
        <v>892157.75495000009</v>
      </c>
      <c r="J10" s="570">
        <v>5.2362512249870062E-2</v>
      </c>
      <c r="K10" s="231">
        <v>5</v>
      </c>
      <c r="L10" s="231">
        <v>1030468.3020499999</v>
      </c>
      <c r="M10" s="570">
        <v>6.6136833552282906E-2</v>
      </c>
      <c r="N10" s="231">
        <v>5</v>
      </c>
      <c r="O10" s="231">
        <v>1111621.53406</v>
      </c>
      <c r="P10" s="570">
        <v>6.9349604194205605E-2</v>
      </c>
      <c r="Q10" s="231">
        <v>5</v>
      </c>
    </row>
    <row r="11" spans="1:17" s="183" customFormat="1" ht="15" customHeight="1">
      <c r="A11" s="153" t="s">
        <v>1361</v>
      </c>
      <c r="B11" s="153" t="s">
        <v>340</v>
      </c>
      <c r="C11" s="231">
        <v>2018812</v>
      </c>
      <c r="D11" s="570">
        <v>0.1237</v>
      </c>
      <c r="E11" s="231">
        <v>4</v>
      </c>
      <c r="F11" s="231">
        <v>1778459.1049200001</v>
      </c>
      <c r="G11" s="570">
        <v>0.11263907015708195</v>
      </c>
      <c r="H11" s="231">
        <v>4</v>
      </c>
      <c r="I11" s="231">
        <v>2062948.76449</v>
      </c>
      <c r="J11" s="570">
        <v>0.1210785641352362</v>
      </c>
      <c r="K11" s="231">
        <v>4</v>
      </c>
      <c r="L11" s="231">
        <v>1509292.6690100001</v>
      </c>
      <c r="M11" s="570">
        <v>9.6868421700517071E-2</v>
      </c>
      <c r="N11" s="231">
        <v>4</v>
      </c>
      <c r="O11" s="231">
        <v>1708778.42723</v>
      </c>
      <c r="P11" s="570">
        <v>0.10660382509070883</v>
      </c>
      <c r="Q11" s="231">
        <v>3</v>
      </c>
    </row>
    <row r="12" spans="1:17" s="183" customFormat="1" ht="15" customHeight="1">
      <c r="A12" s="153" t="s">
        <v>1361</v>
      </c>
      <c r="B12" s="153" t="s">
        <v>339</v>
      </c>
      <c r="C12" s="231">
        <v>5624757</v>
      </c>
      <c r="D12" s="570">
        <v>0.34449999999999997</v>
      </c>
      <c r="E12" s="231">
        <v>1</v>
      </c>
      <c r="F12" s="231">
        <v>5409835.8529099999</v>
      </c>
      <c r="G12" s="570">
        <v>0.342633057172061</v>
      </c>
      <c r="H12" s="231">
        <v>1</v>
      </c>
      <c r="I12" s="231">
        <v>6135911.4183599995</v>
      </c>
      <c r="J12" s="570">
        <v>0.36012883935083817</v>
      </c>
      <c r="K12" s="231">
        <v>1</v>
      </c>
      <c r="L12" s="231">
        <v>5859416.1399799995</v>
      </c>
      <c r="M12" s="570">
        <v>0.37606516298704551</v>
      </c>
      <c r="N12" s="231">
        <v>1</v>
      </c>
      <c r="O12" s="231">
        <v>6565912.1244700002</v>
      </c>
      <c r="P12" s="570">
        <v>0.40962089439097976</v>
      </c>
      <c r="Q12" s="231">
        <v>1</v>
      </c>
    </row>
    <row r="13" spans="1:17" s="183" customFormat="1" ht="15" customHeight="1">
      <c r="A13" s="153" t="s">
        <v>1361</v>
      </c>
      <c r="B13" s="153" t="s">
        <v>334</v>
      </c>
      <c r="C13" s="231">
        <v>2832813</v>
      </c>
      <c r="D13" s="570">
        <v>0.17349999999999999</v>
      </c>
      <c r="E13" s="231">
        <v>3</v>
      </c>
      <c r="F13" s="231">
        <v>3100260.53449</v>
      </c>
      <c r="G13" s="570">
        <v>0.19635563330277417</v>
      </c>
      <c r="H13" s="231">
        <v>2</v>
      </c>
      <c r="I13" s="231">
        <v>2786936.6253200001</v>
      </c>
      <c r="J13" s="570">
        <v>0.16357085097703214</v>
      </c>
      <c r="K13" s="231">
        <v>2</v>
      </c>
      <c r="L13" s="231">
        <v>2072460.6982200001</v>
      </c>
      <c r="M13" s="570">
        <v>0.13301329887503277</v>
      </c>
      <c r="N13" s="231">
        <v>3</v>
      </c>
      <c r="O13" s="231">
        <v>1588900.0239800001</v>
      </c>
      <c r="P13" s="570">
        <v>9.9125092840482237E-2</v>
      </c>
      <c r="Q13" s="231">
        <v>4</v>
      </c>
    </row>
    <row r="14" spans="1:17" s="183" customFormat="1" ht="15" customHeight="1">
      <c r="A14" s="153" t="s">
        <v>1361</v>
      </c>
      <c r="B14" s="153" t="s">
        <v>337</v>
      </c>
      <c r="C14" s="231">
        <v>269632</v>
      </c>
      <c r="D14" s="570">
        <v>1.6500000000000001E-2</v>
      </c>
      <c r="E14" s="231">
        <v>9</v>
      </c>
      <c r="F14" s="231">
        <v>335408.88043999998</v>
      </c>
      <c r="G14" s="570">
        <v>2.1243189855011554E-2</v>
      </c>
      <c r="H14" s="231">
        <v>9</v>
      </c>
      <c r="I14" s="231">
        <v>346682.42413999996</v>
      </c>
      <c r="J14" s="570">
        <v>2.034748067830534E-2</v>
      </c>
      <c r="K14" s="231">
        <v>9</v>
      </c>
      <c r="L14" s="231">
        <v>341420.74091000005</v>
      </c>
      <c r="M14" s="570">
        <v>2.1912839694283134E-2</v>
      </c>
      <c r="N14" s="231">
        <v>9</v>
      </c>
      <c r="O14" s="231">
        <v>351218.84925999999</v>
      </c>
      <c r="P14" s="570">
        <v>2.1911133812572123E-2</v>
      </c>
      <c r="Q14" s="231">
        <v>9</v>
      </c>
    </row>
    <row r="15" spans="1:17" s="183" customFormat="1" ht="15" customHeight="1">
      <c r="A15" s="153" t="s">
        <v>1361</v>
      </c>
      <c r="B15" s="153" t="s">
        <v>335</v>
      </c>
      <c r="C15" s="231">
        <v>534954</v>
      </c>
      <c r="D15" s="570">
        <v>3.2800000000000003E-2</v>
      </c>
      <c r="E15" s="231">
        <v>6</v>
      </c>
      <c r="F15" s="231">
        <v>592495.92102999997</v>
      </c>
      <c r="G15" s="570">
        <v>3.7525850008052405E-2</v>
      </c>
      <c r="H15" s="231">
        <v>6</v>
      </c>
      <c r="I15" s="231">
        <v>805560.82851999998</v>
      </c>
      <c r="J15" s="570">
        <v>4.7279966482786408E-2</v>
      </c>
      <c r="K15" s="231">
        <v>6</v>
      </c>
      <c r="L15" s="231">
        <v>806004.75236000004</v>
      </c>
      <c r="M15" s="570">
        <v>5.17304627838963E-2</v>
      </c>
      <c r="N15" s="231">
        <v>6</v>
      </c>
      <c r="O15" s="231">
        <v>850548.8639</v>
      </c>
      <c r="P15" s="570">
        <v>5.3062328546176318E-2</v>
      </c>
      <c r="Q15" s="231">
        <v>6</v>
      </c>
    </row>
    <row r="16" spans="1:17" s="183" customFormat="1" ht="15" customHeight="1">
      <c r="A16" s="153" t="s">
        <v>1361</v>
      </c>
      <c r="B16" s="153" t="s">
        <v>344</v>
      </c>
      <c r="C16" s="231">
        <v>401</v>
      </c>
      <c r="D16" s="570">
        <v>0</v>
      </c>
      <c r="E16" s="231">
        <v>18</v>
      </c>
      <c r="F16" s="231">
        <v>304.08785</v>
      </c>
      <c r="G16" s="570">
        <v>1.9259466003637442E-5</v>
      </c>
      <c r="H16" s="231">
        <v>19</v>
      </c>
      <c r="I16" s="231">
        <v>27.818999999999999</v>
      </c>
      <c r="J16" s="570">
        <v>1.6327524142417756E-6</v>
      </c>
      <c r="K16" s="231">
        <v>20</v>
      </c>
      <c r="L16" s="231">
        <v>421.19416999999999</v>
      </c>
      <c r="M16" s="570">
        <v>2.7032805045108814E-5</v>
      </c>
      <c r="N16" s="231">
        <v>18</v>
      </c>
      <c r="O16" s="231">
        <v>573.01008999999999</v>
      </c>
      <c r="P16" s="570">
        <v>3.5747798799515935E-5</v>
      </c>
      <c r="Q16" s="231">
        <v>18</v>
      </c>
    </row>
    <row r="17" spans="1:18" s="183" customFormat="1" ht="15" customHeight="1">
      <c r="A17" s="153" t="s">
        <v>1361</v>
      </c>
      <c r="B17" s="153" t="s">
        <v>341</v>
      </c>
      <c r="C17" s="231">
        <v>28633</v>
      </c>
      <c r="D17" s="570">
        <v>1.8E-3</v>
      </c>
      <c r="E17" s="231">
        <v>14</v>
      </c>
      <c r="F17" s="231">
        <v>44567.894289999997</v>
      </c>
      <c r="G17" s="570">
        <v>2.8227166752369821E-3</v>
      </c>
      <c r="H17" s="231">
        <v>13</v>
      </c>
      <c r="I17" s="231">
        <v>16156.58959</v>
      </c>
      <c r="J17" s="570">
        <v>9.4826236237772891E-4</v>
      </c>
      <c r="K17" s="231">
        <v>15</v>
      </c>
      <c r="L17" s="231">
        <v>6758.2307999999994</v>
      </c>
      <c r="M17" s="570">
        <v>4.3375228974857315E-4</v>
      </c>
      <c r="N17" s="231">
        <v>16</v>
      </c>
      <c r="O17" s="231">
        <v>10119.611730000001</v>
      </c>
      <c r="P17" s="570">
        <v>6.313219441794845E-4</v>
      </c>
      <c r="Q17" s="231">
        <v>16</v>
      </c>
    </row>
    <row r="18" spans="1:18" s="183" customFormat="1" ht="15" customHeight="1">
      <c r="A18" s="153"/>
      <c r="B18" s="153" t="s">
        <v>338</v>
      </c>
      <c r="C18" s="231">
        <v>136082</v>
      </c>
      <c r="D18" s="570">
        <v>8.3000000000000001E-3</v>
      </c>
      <c r="E18" s="231">
        <v>11</v>
      </c>
      <c r="F18" s="231">
        <v>212207.88043000002</v>
      </c>
      <c r="G18" s="570">
        <v>1.3440229390439455E-2</v>
      </c>
      <c r="H18" s="231">
        <v>11</v>
      </c>
      <c r="I18" s="231">
        <v>322471.07654000004</v>
      </c>
      <c r="J18" s="570">
        <v>1.8926468555441587E-2</v>
      </c>
      <c r="K18" s="231">
        <v>10</v>
      </c>
      <c r="L18" s="231">
        <v>313221.12099000002</v>
      </c>
      <c r="M18" s="570">
        <v>2.0102950379709935E-2</v>
      </c>
      <c r="N18" s="231">
        <v>10</v>
      </c>
      <c r="O18" s="231">
        <v>357447.01897999999</v>
      </c>
      <c r="P18" s="570">
        <v>2.2299684314431172E-2</v>
      </c>
      <c r="Q18" s="231">
        <v>8</v>
      </c>
    </row>
    <row r="19" spans="1:18" s="183" customFormat="1" ht="15" customHeight="1">
      <c r="A19" s="153"/>
      <c r="B19" s="153" t="s">
        <v>336</v>
      </c>
      <c r="C19" s="231">
        <v>427926</v>
      </c>
      <c r="D19" s="570">
        <v>2.6200000000000001E-2</v>
      </c>
      <c r="E19" s="231">
        <v>7</v>
      </c>
      <c r="F19" s="231">
        <v>384956.83626000001</v>
      </c>
      <c r="G19" s="570">
        <v>2.4381319743019311E-2</v>
      </c>
      <c r="H19" s="231">
        <v>8</v>
      </c>
      <c r="I19" s="231">
        <v>372815.85666000005</v>
      </c>
      <c r="J19" s="570">
        <v>2.1881303786233541E-2</v>
      </c>
      <c r="K19" s="231">
        <v>8</v>
      </c>
      <c r="L19" s="231">
        <v>374142.53429000004</v>
      </c>
      <c r="M19" s="570">
        <v>2.4012968148501464E-2</v>
      </c>
      <c r="N19" s="231">
        <v>8</v>
      </c>
      <c r="O19" s="231">
        <v>330038.00404999999</v>
      </c>
      <c r="P19" s="570">
        <v>2.0589745923973564E-2</v>
      </c>
      <c r="Q19" s="231">
        <v>10</v>
      </c>
    </row>
    <row r="20" spans="1:18" s="183" customFormat="1" ht="15" customHeight="1">
      <c r="A20" s="153" t="s">
        <v>1361</v>
      </c>
      <c r="B20" s="153" t="s">
        <v>452</v>
      </c>
      <c r="C20" s="231">
        <v>373107</v>
      </c>
      <c r="D20" s="570">
        <v>2.29E-2</v>
      </c>
      <c r="E20" s="231">
        <v>8</v>
      </c>
      <c r="F20" s="231">
        <v>423511.22766000003</v>
      </c>
      <c r="G20" s="570">
        <v>2.6823169986161983E-2</v>
      </c>
      <c r="H20" s="231">
        <v>7</v>
      </c>
      <c r="I20" s="231">
        <v>463817.16988999996</v>
      </c>
      <c r="J20" s="570">
        <v>2.7222351770541189E-2</v>
      </c>
      <c r="K20" s="231">
        <v>7</v>
      </c>
      <c r="L20" s="231" t="s">
        <v>1317</v>
      </c>
      <c r="M20" s="231" t="s">
        <v>1317</v>
      </c>
      <c r="N20" s="231" t="s">
        <v>1317</v>
      </c>
      <c r="O20" s="231" t="s">
        <v>1317</v>
      </c>
      <c r="P20" s="231" t="s">
        <v>1317</v>
      </c>
      <c r="Q20" s="231" t="s">
        <v>1317</v>
      </c>
    </row>
    <row r="21" spans="1:18" s="183" customFormat="1" ht="15" customHeight="1">
      <c r="A21" s="153" t="s">
        <v>1361</v>
      </c>
      <c r="B21" s="153" t="s">
        <v>343</v>
      </c>
      <c r="C21" s="231">
        <v>219758</v>
      </c>
      <c r="D21" s="570">
        <v>1.35E-2</v>
      </c>
      <c r="E21" s="231">
        <v>10</v>
      </c>
      <c r="F21" s="231">
        <v>285013.8296</v>
      </c>
      <c r="G21" s="570">
        <v>1.8051409031132663E-2</v>
      </c>
      <c r="H21" s="231">
        <v>10</v>
      </c>
      <c r="I21" s="231">
        <v>278957.12169999996</v>
      </c>
      <c r="J21" s="570">
        <v>1.6372548040030618E-2</v>
      </c>
      <c r="K21" s="231">
        <v>11</v>
      </c>
      <c r="L21" s="231">
        <v>485093.38314999995</v>
      </c>
      <c r="M21" s="570">
        <v>3.1133941990142508E-2</v>
      </c>
      <c r="N21" s="231">
        <v>7</v>
      </c>
      <c r="O21" s="231">
        <v>473747.11319999996</v>
      </c>
      <c r="P21" s="368">
        <v>2.9555180231686844E-2</v>
      </c>
      <c r="Q21" s="231">
        <v>7</v>
      </c>
    </row>
    <row r="22" spans="1:18" s="180" customFormat="1" ht="15" customHeight="1">
      <c r="A22" s="153"/>
      <c r="B22" s="272" t="s">
        <v>345</v>
      </c>
      <c r="C22" s="283">
        <v>16247720</v>
      </c>
      <c r="D22" s="570">
        <v>0.99529999999999996</v>
      </c>
      <c r="E22" s="574"/>
      <c r="F22" s="283">
        <v>15670702.756220004</v>
      </c>
      <c r="G22" s="570">
        <v>0.99250715537147149</v>
      </c>
      <c r="H22" s="574"/>
      <c r="I22" s="283">
        <v>16904787.152880002</v>
      </c>
      <c r="J22" s="570">
        <v>0.9921755647617877</v>
      </c>
      <c r="K22" s="574"/>
      <c r="L22" s="283">
        <v>15436648.839319998</v>
      </c>
      <c r="M22" s="570">
        <v>0.99074476416219814</v>
      </c>
      <c r="N22" s="574"/>
      <c r="O22" s="283">
        <f>SUM(O9:O21)</f>
        <v>15882127.357290002</v>
      </c>
      <c r="P22" s="502">
        <f>SUM(P9:P21)</f>
        <v>0.99082215686060726</v>
      </c>
      <c r="Q22" s="574"/>
    </row>
    <row r="23" spans="1:18" s="183" customFormat="1" ht="15" customHeight="1">
      <c r="A23" s="153"/>
      <c r="B23" s="153"/>
      <c r="C23" s="574"/>
      <c r="D23" s="574"/>
      <c r="E23" s="574"/>
      <c r="F23" s="574"/>
      <c r="G23" s="574"/>
      <c r="H23" s="574"/>
      <c r="I23" s="574"/>
      <c r="J23" s="574"/>
      <c r="K23" s="574"/>
      <c r="L23" s="574"/>
      <c r="M23" s="574"/>
      <c r="N23" s="574"/>
      <c r="O23" s="574"/>
      <c r="P23" s="574"/>
      <c r="Q23" s="574"/>
    </row>
    <row r="24" spans="1:18" s="180" customFormat="1" ht="15" customHeight="1">
      <c r="A24" s="153"/>
      <c r="B24" s="504" t="s">
        <v>346</v>
      </c>
      <c r="C24" s="568"/>
      <c r="D24" s="568"/>
      <c r="E24" s="568"/>
      <c r="F24" s="568"/>
      <c r="G24" s="568"/>
      <c r="H24" s="568"/>
      <c r="I24" s="568"/>
      <c r="J24" s="568"/>
      <c r="K24" s="568"/>
      <c r="L24" s="568"/>
      <c r="M24" s="568"/>
      <c r="N24" s="568"/>
      <c r="O24" s="568"/>
      <c r="P24" s="568"/>
      <c r="Q24" s="568"/>
    </row>
    <row r="25" spans="1:18" s="183" customFormat="1" ht="15" customHeight="1">
      <c r="A25" s="153"/>
      <c r="B25" s="153" t="s">
        <v>348</v>
      </c>
      <c r="C25" s="231">
        <v>33164</v>
      </c>
      <c r="D25" s="570">
        <v>2E-3</v>
      </c>
      <c r="E25" s="231">
        <v>12</v>
      </c>
      <c r="F25" s="231">
        <v>56016.253600000004</v>
      </c>
      <c r="G25" s="570">
        <v>3.5478008472233716E-3</v>
      </c>
      <c r="H25" s="231">
        <v>12</v>
      </c>
      <c r="I25" s="231">
        <v>39187.9421</v>
      </c>
      <c r="J25" s="570">
        <v>2.3000182275761862E-3</v>
      </c>
      <c r="K25" s="231">
        <v>12</v>
      </c>
      <c r="L25" s="231">
        <v>33479.770069999999</v>
      </c>
      <c r="M25" s="570">
        <v>2.1487764117375584E-3</v>
      </c>
      <c r="N25" s="231">
        <v>13</v>
      </c>
      <c r="O25" s="231">
        <v>31466.453369999999</v>
      </c>
      <c r="P25" s="570">
        <v>1.9630656835468814E-3</v>
      </c>
      <c r="Q25" s="231">
        <v>13</v>
      </c>
    </row>
    <row r="26" spans="1:18" s="183" customFormat="1" ht="15" customHeight="1">
      <c r="A26" s="153" t="s">
        <v>1361</v>
      </c>
      <c r="B26" s="153" t="s">
        <v>347</v>
      </c>
      <c r="C26" s="231">
        <v>31953</v>
      </c>
      <c r="D26" s="570">
        <v>2E-3</v>
      </c>
      <c r="E26" s="231">
        <v>13</v>
      </c>
      <c r="F26" s="231">
        <v>29703.61508</v>
      </c>
      <c r="G26" s="570">
        <v>1.8812845196491488E-3</v>
      </c>
      <c r="H26" s="231">
        <v>14</v>
      </c>
      <c r="I26" s="231">
        <v>32284.249309999999</v>
      </c>
      <c r="J26" s="570">
        <v>1.8948267731725037E-3</v>
      </c>
      <c r="K26" s="231">
        <v>13</v>
      </c>
      <c r="L26" s="231">
        <v>37018.515009999996</v>
      </c>
      <c r="M26" s="570">
        <v>2.3758977939432645E-3</v>
      </c>
      <c r="N26" s="231">
        <v>12</v>
      </c>
      <c r="O26" s="231">
        <v>36187.776039999997</v>
      </c>
      <c r="P26" s="570">
        <v>2.2576100481579015E-3</v>
      </c>
      <c r="Q26" s="231">
        <v>12</v>
      </c>
    </row>
    <row r="27" spans="1:18" s="180" customFormat="1" ht="15" customHeight="1">
      <c r="A27" s="153"/>
      <c r="B27" s="272" t="s">
        <v>345</v>
      </c>
      <c r="C27" s="283">
        <v>65116</v>
      </c>
      <c r="D27" s="570">
        <v>4.0000000000000001E-3</v>
      </c>
      <c r="E27" s="574"/>
      <c r="F27" s="283">
        <v>85719.86868</v>
      </c>
      <c r="G27" s="570">
        <v>5.4290853668725204E-3</v>
      </c>
      <c r="H27" s="574"/>
      <c r="I27" s="283">
        <v>71472.191409999999</v>
      </c>
      <c r="J27" s="570">
        <v>4.1948450007486893E-3</v>
      </c>
      <c r="K27" s="574"/>
      <c r="L27" s="283">
        <v>70498.285080000001</v>
      </c>
      <c r="M27" s="570">
        <v>4.5246742056808233E-3</v>
      </c>
      <c r="N27" s="574"/>
      <c r="O27" s="283">
        <f>SUM(O25:O26)</f>
        <v>67654.22941</v>
      </c>
      <c r="P27" s="502">
        <f>SUM(P25:P26)</f>
        <v>4.2206757317047828E-3</v>
      </c>
      <c r="Q27" s="574"/>
    </row>
    <row r="28" spans="1:18" s="183" customFormat="1" ht="15" customHeight="1">
      <c r="A28" s="153"/>
      <c r="B28" s="153"/>
      <c r="C28" s="574"/>
      <c r="D28" s="574"/>
      <c r="E28" s="574"/>
      <c r="F28" s="574"/>
      <c r="G28" s="574"/>
      <c r="H28" s="574"/>
      <c r="I28" s="574"/>
      <c r="J28" s="574"/>
      <c r="K28" s="574"/>
      <c r="L28" s="574"/>
      <c r="M28" s="574"/>
      <c r="N28" s="574"/>
      <c r="O28" s="574"/>
      <c r="P28" s="574"/>
      <c r="Q28" s="574"/>
    </row>
    <row r="29" spans="1:18" s="180" customFormat="1" ht="15" customHeight="1">
      <c r="A29" s="153"/>
      <c r="B29" s="504" t="s">
        <v>1363</v>
      </c>
      <c r="C29" s="568"/>
      <c r="D29" s="568"/>
      <c r="E29" s="568"/>
      <c r="F29" s="568"/>
      <c r="G29" s="568"/>
      <c r="H29" s="568"/>
      <c r="I29" s="568"/>
      <c r="J29" s="568"/>
      <c r="K29" s="568"/>
      <c r="L29" s="568"/>
      <c r="M29" s="568"/>
      <c r="N29" s="568"/>
      <c r="O29" s="568"/>
      <c r="P29" s="568"/>
      <c r="Q29" s="568"/>
    </row>
    <row r="30" spans="1:18" s="183" customFormat="1" ht="15" customHeight="1">
      <c r="A30" s="153" t="s">
        <v>1361</v>
      </c>
      <c r="B30" s="153" t="s">
        <v>350</v>
      </c>
      <c r="C30" s="231">
        <v>2329</v>
      </c>
      <c r="D30" s="570">
        <v>1E-4</v>
      </c>
      <c r="E30" s="231">
        <v>16</v>
      </c>
      <c r="F30" s="231">
        <v>2265.47982</v>
      </c>
      <c r="G30" s="570">
        <v>1.4348462648282946E-4</v>
      </c>
      <c r="H30" s="231">
        <v>17</v>
      </c>
      <c r="I30" s="231">
        <v>1996.8187700000001</v>
      </c>
      <c r="J30" s="570">
        <v>1.1719726329202319E-4</v>
      </c>
      <c r="K30" s="231">
        <v>18</v>
      </c>
      <c r="L30" s="388">
        <v>1799.26611</v>
      </c>
      <c r="M30" s="570">
        <v>1.1547930489137899E-4</v>
      </c>
      <c r="N30" s="231">
        <v>17</v>
      </c>
      <c r="O30" s="388">
        <v>1883.1200700000002</v>
      </c>
      <c r="P30" s="570">
        <v>1.1748030017707083E-4</v>
      </c>
      <c r="Q30" s="231">
        <v>17</v>
      </c>
      <c r="R30" s="593"/>
    </row>
    <row r="31" spans="1:18" s="183" customFormat="1" ht="15" customHeight="1">
      <c r="A31" s="153"/>
      <c r="B31" s="153" t="s">
        <v>352</v>
      </c>
      <c r="C31" s="231" t="s">
        <v>1317</v>
      </c>
      <c r="D31" s="231" t="s">
        <v>1317</v>
      </c>
      <c r="E31" s="231" t="s">
        <v>1317</v>
      </c>
      <c r="F31" s="231">
        <v>1194.7472600000001</v>
      </c>
      <c r="G31" s="231">
        <v>7.5669561401118081E-5</v>
      </c>
      <c r="H31" s="231">
        <v>18</v>
      </c>
      <c r="I31" s="231">
        <v>30999.52794</v>
      </c>
      <c r="J31" s="231">
        <v>1.8194239219378979E-3</v>
      </c>
      <c r="K31" s="231">
        <v>14</v>
      </c>
      <c r="L31" s="388">
        <v>45043.187159999994</v>
      </c>
      <c r="M31" s="572">
        <v>2.8909319830011616E-3</v>
      </c>
      <c r="N31" s="388">
        <v>11</v>
      </c>
      <c r="O31" s="388">
        <v>53115.735970000002</v>
      </c>
      <c r="P31" s="572">
        <v>3.313677500065961E-3</v>
      </c>
      <c r="Q31" s="388">
        <v>11</v>
      </c>
      <c r="R31" s="593"/>
    </row>
    <row r="32" spans="1:18" s="180" customFormat="1" ht="15" customHeight="1">
      <c r="A32" s="153"/>
      <c r="B32" s="272" t="s">
        <v>345</v>
      </c>
      <c r="C32" s="283">
        <v>2329</v>
      </c>
      <c r="D32" s="570">
        <v>1E-4</v>
      </c>
      <c r="E32" s="574"/>
      <c r="F32" s="283">
        <v>3460.2270800000001</v>
      </c>
      <c r="G32" s="570">
        <v>2.1915418788394755E-4</v>
      </c>
      <c r="H32" s="574"/>
      <c r="I32" s="283">
        <v>32996.346709999998</v>
      </c>
      <c r="J32" s="570">
        <v>1.9366211852299205E-3</v>
      </c>
      <c r="K32" s="574"/>
      <c r="L32" s="283">
        <v>46842.453269999991</v>
      </c>
      <c r="M32" s="570">
        <v>3.0064112878925406E-3</v>
      </c>
      <c r="N32" s="575"/>
      <c r="O32" s="283">
        <f>SUM(O30:O31)</f>
        <v>54998.856039999999</v>
      </c>
      <c r="P32" s="502">
        <f>SUM(P30:P31)</f>
        <v>3.4311578002430318E-3</v>
      </c>
      <c r="Q32" s="575"/>
    </row>
    <row r="33" spans="1:17" s="183" customFormat="1" ht="15" customHeight="1">
      <c r="A33" s="153"/>
      <c r="B33" s="153"/>
      <c r="C33" s="574"/>
      <c r="D33" s="574"/>
      <c r="E33" s="574"/>
      <c r="F33" s="574"/>
      <c r="G33" s="574"/>
      <c r="H33" s="574"/>
      <c r="I33" s="574"/>
      <c r="J33" s="574"/>
      <c r="K33" s="574"/>
      <c r="L33" s="574"/>
      <c r="M33" s="574"/>
      <c r="N33" s="574"/>
      <c r="O33" s="574"/>
      <c r="P33" s="574"/>
      <c r="Q33" s="574"/>
    </row>
    <row r="34" spans="1:17" s="180" customFormat="1" ht="15" customHeight="1">
      <c r="A34" s="153"/>
      <c r="B34" s="504" t="s">
        <v>1362</v>
      </c>
      <c r="C34" s="568"/>
      <c r="D34" s="568"/>
      <c r="E34" s="568"/>
      <c r="F34" s="568"/>
      <c r="G34" s="568"/>
      <c r="H34" s="568"/>
      <c r="I34" s="568"/>
      <c r="J34" s="568"/>
      <c r="K34" s="568"/>
      <c r="L34" s="568"/>
      <c r="M34" s="568"/>
      <c r="N34" s="568"/>
      <c r="O34" s="568"/>
      <c r="P34" s="568"/>
      <c r="Q34" s="568"/>
    </row>
    <row r="35" spans="1:17" s="183" customFormat="1" ht="15" customHeight="1">
      <c r="A35" s="153" t="s">
        <v>1361</v>
      </c>
      <c r="B35" s="153" t="s">
        <v>365</v>
      </c>
      <c r="C35" s="231">
        <v>8908</v>
      </c>
      <c r="D35" s="570">
        <v>5.0000000000000001E-4</v>
      </c>
      <c r="E35" s="231">
        <v>15</v>
      </c>
      <c r="F35" s="231">
        <v>14227.542230000001</v>
      </c>
      <c r="G35" s="570">
        <v>9.0110428908620008E-4</v>
      </c>
      <c r="H35" s="231">
        <v>16</v>
      </c>
      <c r="I35" s="231">
        <v>13148.910749999999</v>
      </c>
      <c r="J35" s="570">
        <v>7.7173571198505106E-4</v>
      </c>
      <c r="K35" s="231">
        <v>17</v>
      </c>
      <c r="L35" s="231">
        <v>12301.561089999999</v>
      </c>
      <c r="M35" s="570">
        <v>7.8953064021865802E-4</v>
      </c>
      <c r="N35" s="231">
        <v>15</v>
      </c>
      <c r="O35" s="231">
        <v>10640.495570000001</v>
      </c>
      <c r="P35" s="570">
        <v>6.6381779553567838E-4</v>
      </c>
      <c r="Q35" s="592">
        <v>15</v>
      </c>
    </row>
    <row r="36" spans="1:17" s="180" customFormat="1" ht="15" customHeight="1">
      <c r="A36" s="153"/>
      <c r="B36" s="272" t="s">
        <v>345</v>
      </c>
      <c r="C36" s="283">
        <v>8908</v>
      </c>
      <c r="D36" s="570">
        <v>5.0000000000000001E-4</v>
      </c>
      <c r="E36" s="574"/>
      <c r="F36" s="283">
        <v>14227.542230000001</v>
      </c>
      <c r="G36" s="570">
        <v>9.0110428908620008E-4</v>
      </c>
      <c r="H36" s="574"/>
      <c r="I36" s="283">
        <v>13148.910749999999</v>
      </c>
      <c r="J36" s="570">
        <v>7.7173571198505095E-4</v>
      </c>
      <c r="K36" s="574"/>
      <c r="L36" s="283">
        <v>12301.561089999999</v>
      </c>
      <c r="M36" s="570">
        <v>7.8953064021865802E-4</v>
      </c>
      <c r="N36" s="575"/>
      <c r="O36" s="231">
        <v>10640.495570000001</v>
      </c>
      <c r="P36" s="570">
        <v>6.6381779553567838E-4</v>
      </c>
      <c r="Q36" s="575"/>
    </row>
    <row r="37" spans="1:17" s="180" customFormat="1" ht="15" customHeight="1">
      <c r="A37" s="153"/>
      <c r="B37" s="272"/>
      <c r="C37" s="231"/>
      <c r="D37" s="570"/>
      <c r="E37" s="574"/>
      <c r="F37" s="231"/>
      <c r="G37" s="570"/>
      <c r="H37" s="574"/>
      <c r="I37" s="231"/>
      <c r="J37" s="570"/>
      <c r="K37" s="574"/>
      <c r="L37" s="231"/>
      <c r="M37" s="570"/>
      <c r="N37" s="574"/>
      <c r="Q37" s="574"/>
    </row>
    <row r="38" spans="1:17" s="180" customFormat="1" ht="15" customHeight="1">
      <c r="A38" s="153"/>
      <c r="B38" s="504" t="s">
        <v>395</v>
      </c>
      <c r="C38" s="568"/>
      <c r="D38" s="568"/>
      <c r="E38" s="568"/>
      <c r="F38" s="568"/>
      <c r="G38" s="568"/>
      <c r="H38" s="568"/>
      <c r="I38" s="568"/>
      <c r="J38" s="568"/>
      <c r="K38" s="568"/>
      <c r="L38" s="568"/>
      <c r="M38" s="568"/>
      <c r="N38" s="568"/>
      <c r="O38" s="568"/>
      <c r="P38" s="568"/>
      <c r="Q38" s="568"/>
    </row>
    <row r="39" spans="1:17" s="183" customFormat="1" ht="15" customHeight="1">
      <c r="A39" s="153" t="s">
        <v>1361</v>
      </c>
      <c r="B39" s="153" t="s">
        <v>434</v>
      </c>
      <c r="C39" s="231">
        <v>905</v>
      </c>
      <c r="D39" s="570">
        <v>1E-4</v>
      </c>
      <c r="E39" s="231">
        <v>17</v>
      </c>
      <c r="F39" s="231">
        <v>14896.94081</v>
      </c>
      <c r="G39" s="570">
        <v>9.4350078468572233E-4</v>
      </c>
      <c r="H39" s="231">
        <v>15</v>
      </c>
      <c r="I39" s="231">
        <v>15386.93685</v>
      </c>
      <c r="J39" s="570">
        <v>9.0308991299555138E-4</v>
      </c>
      <c r="K39" s="231">
        <v>16</v>
      </c>
      <c r="L39" s="231">
        <v>14332.17251</v>
      </c>
      <c r="M39" s="570">
        <v>9.1985799645730583E-4</v>
      </c>
      <c r="N39" s="231">
        <v>14</v>
      </c>
      <c r="O39" s="231">
        <v>13590.28053</v>
      </c>
      <c r="P39" s="570">
        <v>8.4784303539125951E-4</v>
      </c>
      <c r="Q39" s="574">
        <v>14</v>
      </c>
    </row>
    <row r="40" spans="1:17" s="183" customFormat="1" ht="15" customHeight="1">
      <c r="A40" s="153"/>
      <c r="B40" s="153" t="s">
        <v>429</v>
      </c>
      <c r="C40" s="231" t="s">
        <v>1317</v>
      </c>
      <c r="D40" s="231" t="s">
        <v>1317</v>
      </c>
      <c r="E40" s="231" t="s">
        <v>1317</v>
      </c>
      <c r="F40" s="231" t="s">
        <v>1317</v>
      </c>
      <c r="G40" s="231" t="s">
        <v>1317</v>
      </c>
      <c r="H40" s="231" t="s">
        <v>1317</v>
      </c>
      <c r="I40" s="231">
        <v>309.12953999999996</v>
      </c>
      <c r="J40" s="570">
        <v>1.8143427252900877E-5</v>
      </c>
      <c r="K40" s="231">
        <v>19</v>
      </c>
      <c r="L40" s="231">
        <v>230</v>
      </c>
      <c r="M40" s="570">
        <v>1.47617075525405E-5</v>
      </c>
      <c r="N40" s="231">
        <v>19</v>
      </c>
      <c r="O40" s="231">
        <v>230</v>
      </c>
      <c r="P40" s="904">
        <v>1.4348776517859686E-5</v>
      </c>
      <c r="Q40" s="574">
        <v>19</v>
      </c>
    </row>
    <row r="41" spans="1:17" s="183" customFormat="1" ht="15" customHeight="1">
      <c r="A41" s="153"/>
      <c r="B41" s="272" t="s">
        <v>345</v>
      </c>
      <c r="C41" s="283">
        <v>905</v>
      </c>
      <c r="D41" s="570">
        <v>1E-4</v>
      </c>
      <c r="E41" s="231"/>
      <c r="F41" s="283">
        <v>14896.94081</v>
      </c>
      <c r="G41" s="570">
        <v>9.4350078468572233E-4</v>
      </c>
      <c r="H41" s="231"/>
      <c r="I41" s="283">
        <v>15696.06639</v>
      </c>
      <c r="J41" s="570">
        <v>9.2123334024845206E-4</v>
      </c>
      <c r="K41" s="231"/>
      <c r="L41" s="283">
        <v>14562.17251</v>
      </c>
      <c r="M41" s="570">
        <v>9.3461970400984633E-4</v>
      </c>
      <c r="N41" s="231"/>
      <c r="O41" s="283">
        <f>SUM(O39:O40)</f>
        <v>13820.28053</v>
      </c>
      <c r="P41" s="502">
        <f>SUM(P39:P40)</f>
        <v>8.6219181190911915E-4</v>
      </c>
      <c r="Q41" s="231"/>
    </row>
    <row r="42" spans="1:17" s="180" customFormat="1" ht="15" customHeight="1">
      <c r="A42" s="153"/>
      <c r="B42" s="272"/>
      <c r="C42" s="231"/>
      <c r="D42" s="570"/>
      <c r="E42" s="574"/>
      <c r="F42" s="231"/>
      <c r="G42" s="570"/>
      <c r="H42" s="574"/>
      <c r="I42" s="231"/>
      <c r="J42" s="570"/>
      <c r="K42" s="574"/>
      <c r="L42" s="231"/>
      <c r="M42" s="570"/>
      <c r="N42" s="574"/>
      <c r="O42" s="231"/>
      <c r="P42" s="570"/>
      <c r="Q42" s="574"/>
    </row>
    <row r="43" spans="1:17" s="180" customFormat="1" ht="15" customHeight="1">
      <c r="A43" s="153"/>
      <c r="B43" s="504" t="s">
        <v>7</v>
      </c>
      <c r="C43" s="584">
        <v>16324979</v>
      </c>
      <c r="D43" s="569">
        <v>1</v>
      </c>
      <c r="E43" s="568"/>
      <c r="F43" s="584">
        <v>15789007.335020006</v>
      </c>
      <c r="G43" s="569">
        <v>1</v>
      </c>
      <c r="H43" s="568"/>
      <c r="I43" s="584">
        <v>17038100.668140005</v>
      </c>
      <c r="J43" s="569">
        <v>0.99999999999999989</v>
      </c>
      <c r="K43" s="568"/>
      <c r="L43" s="584">
        <v>15580853.311269999</v>
      </c>
      <c r="M43" s="586">
        <v>1</v>
      </c>
      <c r="N43" s="568"/>
      <c r="O43" s="584">
        <f>O41+O36+O32+O27+O22</f>
        <v>16029241.218840001</v>
      </c>
      <c r="P43" s="585">
        <f>P41+P36+P32+P27+P22</f>
        <v>0.99999999999999989</v>
      </c>
      <c r="Q43" s="568"/>
    </row>
    <row r="44" spans="1:17" s="151" customFormat="1" ht="15" customHeight="1" thickBot="1">
      <c r="A44" s="153"/>
      <c r="B44" s="157"/>
      <c r="C44" s="157"/>
      <c r="D44" s="157"/>
      <c r="E44" s="157"/>
      <c r="F44" s="287"/>
      <c r="G44" s="157"/>
      <c r="H44" s="157"/>
      <c r="I44" s="287"/>
      <c r="J44" s="157"/>
      <c r="K44" s="157"/>
      <c r="L44" s="157"/>
      <c r="M44" s="157"/>
      <c r="N44" s="157"/>
      <c r="O44" s="287"/>
      <c r="P44" s="157"/>
      <c r="Q44" s="157"/>
    </row>
    <row r="45" spans="1:17" s="263" customFormat="1" ht="15" customHeight="1" thickTop="1">
      <c r="A45" s="153"/>
      <c r="B45" s="648" t="s">
        <v>1360</v>
      </c>
      <c r="C45" s="648"/>
      <c r="D45" s="648"/>
      <c r="E45" s="648"/>
      <c r="F45" s="283"/>
      <c r="G45" s="354"/>
      <c r="H45" s="283"/>
      <c r="I45" s="283"/>
      <c r="J45" s="354"/>
      <c r="K45" s="283"/>
      <c r="L45" s="283"/>
      <c r="M45" s="283"/>
      <c r="N45" s="283"/>
      <c r="O45" s="283"/>
      <c r="P45" s="354"/>
      <c r="Q45" s="283"/>
    </row>
    <row r="46" spans="1:17" s="263" customFormat="1" ht="15" customHeight="1">
      <c r="A46" s="153"/>
      <c r="B46" s="155"/>
      <c r="C46" s="648"/>
      <c r="D46" s="648"/>
      <c r="E46" s="648"/>
      <c r="F46" s="283"/>
      <c r="G46" s="354"/>
      <c r="H46" s="283"/>
      <c r="I46" s="283"/>
      <c r="J46" s="354"/>
      <c r="K46" s="283"/>
      <c r="L46" s="283"/>
      <c r="M46" s="283"/>
      <c r="N46" s="283"/>
      <c r="O46" s="283"/>
      <c r="P46" s="354"/>
      <c r="Q46" s="283"/>
    </row>
    <row r="47" spans="1:17" s="263" customFormat="1" ht="15" customHeight="1">
      <c r="A47" s="153"/>
      <c r="B47" s="153"/>
      <c r="C47" s="153"/>
      <c r="D47" s="153"/>
      <c r="E47" s="153"/>
      <c r="F47" s="283"/>
      <c r="G47" s="354"/>
      <c r="H47" s="283"/>
      <c r="I47" s="283"/>
      <c r="J47" s="354"/>
      <c r="K47" s="283"/>
      <c r="L47" s="283"/>
      <c r="M47" s="283"/>
      <c r="N47" s="283"/>
      <c r="O47" s="283"/>
      <c r="P47" s="354"/>
      <c r="Q47" s="283"/>
    </row>
  </sheetData>
  <mergeCells count="8">
    <mergeCell ref="B1:Q1"/>
    <mergeCell ref="B2:Q2"/>
    <mergeCell ref="B3:Q3"/>
    <mergeCell ref="C5:E5"/>
    <mergeCell ref="F5:H5"/>
    <mergeCell ref="I5:K5"/>
    <mergeCell ref="L5:N5"/>
    <mergeCell ref="O5:Q5"/>
  </mergeCell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80"/>
  <sheetViews>
    <sheetView zoomScale="115" zoomScaleNormal="115" workbookViewId="0">
      <selection activeCell="A12" sqref="A12"/>
    </sheetView>
  </sheetViews>
  <sheetFormatPr baseColWidth="10" defaultColWidth="9.140625" defaultRowHeight="12.75"/>
  <cols>
    <col min="1" max="1" width="94" style="209" bestFit="1" customWidth="1"/>
    <col min="2" max="5" width="10.7109375" style="492" customWidth="1"/>
    <col min="6" max="256" width="9.140625" style="208"/>
    <col min="257" max="257" width="94" style="208" bestFit="1" customWidth="1"/>
    <col min="258" max="261" width="10.7109375" style="208" customWidth="1"/>
    <col min="262" max="512" width="9.140625" style="208"/>
    <col min="513" max="513" width="94" style="208" bestFit="1" customWidth="1"/>
    <col min="514" max="517" width="10.7109375" style="208" customWidth="1"/>
    <col min="518" max="768" width="9.140625" style="208"/>
    <col min="769" max="769" width="94" style="208" bestFit="1" customWidth="1"/>
    <col min="770" max="773" width="10.7109375" style="208" customWidth="1"/>
    <col min="774" max="1024" width="9.140625" style="208"/>
    <col min="1025" max="1025" width="94" style="208" bestFit="1" customWidth="1"/>
    <col min="1026" max="1029" width="10.7109375" style="208" customWidth="1"/>
    <col min="1030" max="1280" width="9.140625" style="208"/>
    <col min="1281" max="1281" width="94" style="208" bestFit="1" customWidth="1"/>
    <col min="1282" max="1285" width="10.7109375" style="208" customWidth="1"/>
    <col min="1286" max="1536" width="9.140625" style="208"/>
    <col min="1537" max="1537" width="94" style="208" bestFit="1" customWidth="1"/>
    <col min="1538" max="1541" width="10.7109375" style="208" customWidth="1"/>
    <col min="1542" max="1792" width="9.140625" style="208"/>
    <col min="1793" max="1793" width="94" style="208" bestFit="1" customWidth="1"/>
    <col min="1794" max="1797" width="10.7109375" style="208" customWidth="1"/>
    <col min="1798" max="2048" width="9.140625" style="208"/>
    <col min="2049" max="2049" width="94" style="208" bestFit="1" customWidth="1"/>
    <col min="2050" max="2053" width="10.7109375" style="208" customWidth="1"/>
    <col min="2054" max="2304" width="9.140625" style="208"/>
    <col min="2305" max="2305" width="94" style="208" bestFit="1" customWidth="1"/>
    <col min="2306" max="2309" width="10.7109375" style="208" customWidth="1"/>
    <col min="2310" max="2560" width="9.140625" style="208"/>
    <col min="2561" max="2561" width="94" style="208" bestFit="1" customWidth="1"/>
    <col min="2562" max="2565" width="10.7109375" style="208" customWidth="1"/>
    <col min="2566" max="2816" width="9.140625" style="208"/>
    <col min="2817" max="2817" width="94" style="208" bestFit="1" customWidth="1"/>
    <col min="2818" max="2821" width="10.7109375" style="208" customWidth="1"/>
    <col min="2822" max="3072" width="9.140625" style="208"/>
    <col min="3073" max="3073" width="94" style="208" bestFit="1" customWidth="1"/>
    <col min="3074" max="3077" width="10.7109375" style="208" customWidth="1"/>
    <col min="3078" max="3328" width="9.140625" style="208"/>
    <col min="3329" max="3329" width="94" style="208" bestFit="1" customWidth="1"/>
    <col min="3330" max="3333" width="10.7109375" style="208" customWidth="1"/>
    <col min="3334" max="3584" width="9.140625" style="208"/>
    <col min="3585" max="3585" width="94" style="208" bestFit="1" customWidth="1"/>
    <col min="3586" max="3589" width="10.7109375" style="208" customWidth="1"/>
    <col min="3590" max="3840" width="9.140625" style="208"/>
    <col min="3841" max="3841" width="94" style="208" bestFit="1" customWidth="1"/>
    <col min="3842" max="3845" width="10.7109375" style="208" customWidth="1"/>
    <col min="3846" max="4096" width="9.140625" style="208"/>
    <col min="4097" max="4097" width="94" style="208" bestFit="1" customWidth="1"/>
    <col min="4098" max="4101" width="10.7109375" style="208" customWidth="1"/>
    <col min="4102" max="4352" width="9.140625" style="208"/>
    <col min="4353" max="4353" width="94" style="208" bestFit="1" customWidth="1"/>
    <col min="4354" max="4357" width="10.7109375" style="208" customWidth="1"/>
    <col min="4358" max="4608" width="9.140625" style="208"/>
    <col min="4609" max="4609" width="94" style="208" bestFit="1" customWidth="1"/>
    <col min="4610" max="4613" width="10.7109375" style="208" customWidth="1"/>
    <col min="4614" max="4864" width="9.140625" style="208"/>
    <col min="4865" max="4865" width="94" style="208" bestFit="1" customWidth="1"/>
    <col min="4866" max="4869" width="10.7109375" style="208" customWidth="1"/>
    <col min="4870" max="5120" width="9.140625" style="208"/>
    <col min="5121" max="5121" width="94" style="208" bestFit="1" customWidth="1"/>
    <col min="5122" max="5125" width="10.7109375" style="208" customWidth="1"/>
    <col min="5126" max="5376" width="9.140625" style="208"/>
    <col min="5377" max="5377" width="94" style="208" bestFit="1" customWidth="1"/>
    <col min="5378" max="5381" width="10.7109375" style="208" customWidth="1"/>
    <col min="5382" max="5632" width="9.140625" style="208"/>
    <col min="5633" max="5633" width="94" style="208" bestFit="1" customWidth="1"/>
    <col min="5634" max="5637" width="10.7109375" style="208" customWidth="1"/>
    <col min="5638" max="5888" width="9.140625" style="208"/>
    <col min="5889" max="5889" width="94" style="208" bestFit="1" customWidth="1"/>
    <col min="5890" max="5893" width="10.7109375" style="208" customWidth="1"/>
    <col min="5894" max="6144" width="9.140625" style="208"/>
    <col min="6145" max="6145" width="94" style="208" bestFit="1" customWidth="1"/>
    <col min="6146" max="6149" width="10.7109375" style="208" customWidth="1"/>
    <col min="6150" max="6400" width="9.140625" style="208"/>
    <col min="6401" max="6401" width="94" style="208" bestFit="1" customWidth="1"/>
    <col min="6402" max="6405" width="10.7109375" style="208" customWidth="1"/>
    <col min="6406" max="6656" width="9.140625" style="208"/>
    <col min="6657" max="6657" width="94" style="208" bestFit="1" customWidth="1"/>
    <col min="6658" max="6661" width="10.7109375" style="208" customWidth="1"/>
    <col min="6662" max="6912" width="9.140625" style="208"/>
    <col min="6913" max="6913" width="94" style="208" bestFit="1" customWidth="1"/>
    <col min="6914" max="6917" width="10.7109375" style="208" customWidth="1"/>
    <col min="6918" max="7168" width="9.140625" style="208"/>
    <col min="7169" max="7169" width="94" style="208" bestFit="1" customWidth="1"/>
    <col min="7170" max="7173" width="10.7109375" style="208" customWidth="1"/>
    <col min="7174" max="7424" width="9.140625" style="208"/>
    <col min="7425" max="7425" width="94" style="208" bestFit="1" customWidth="1"/>
    <col min="7426" max="7429" width="10.7109375" style="208" customWidth="1"/>
    <col min="7430" max="7680" width="9.140625" style="208"/>
    <col min="7681" max="7681" width="94" style="208" bestFit="1" customWidth="1"/>
    <col min="7682" max="7685" width="10.7109375" style="208" customWidth="1"/>
    <col min="7686" max="7936" width="9.140625" style="208"/>
    <col min="7937" max="7937" width="94" style="208" bestFit="1" customWidth="1"/>
    <col min="7938" max="7941" width="10.7109375" style="208" customWidth="1"/>
    <col min="7942" max="8192" width="9.140625" style="208"/>
    <col min="8193" max="8193" width="94" style="208" bestFit="1" customWidth="1"/>
    <col min="8194" max="8197" width="10.7109375" style="208" customWidth="1"/>
    <col min="8198" max="8448" width="9.140625" style="208"/>
    <col min="8449" max="8449" width="94" style="208" bestFit="1" customWidth="1"/>
    <col min="8450" max="8453" width="10.7109375" style="208" customWidth="1"/>
    <col min="8454" max="8704" width="9.140625" style="208"/>
    <col min="8705" max="8705" width="94" style="208" bestFit="1" customWidth="1"/>
    <col min="8706" max="8709" width="10.7109375" style="208" customWidth="1"/>
    <col min="8710" max="8960" width="9.140625" style="208"/>
    <col min="8961" max="8961" width="94" style="208" bestFit="1" customWidth="1"/>
    <col min="8962" max="8965" width="10.7109375" style="208" customWidth="1"/>
    <col min="8966" max="9216" width="9.140625" style="208"/>
    <col min="9217" max="9217" width="94" style="208" bestFit="1" customWidth="1"/>
    <col min="9218" max="9221" width="10.7109375" style="208" customWidth="1"/>
    <col min="9222" max="9472" width="9.140625" style="208"/>
    <col min="9473" max="9473" width="94" style="208" bestFit="1" customWidth="1"/>
    <col min="9474" max="9477" width="10.7109375" style="208" customWidth="1"/>
    <col min="9478" max="9728" width="9.140625" style="208"/>
    <col min="9729" max="9729" width="94" style="208" bestFit="1" customWidth="1"/>
    <col min="9730" max="9733" width="10.7109375" style="208" customWidth="1"/>
    <col min="9734" max="9984" width="9.140625" style="208"/>
    <col min="9985" max="9985" width="94" style="208" bestFit="1" customWidth="1"/>
    <col min="9986" max="9989" width="10.7109375" style="208" customWidth="1"/>
    <col min="9990" max="10240" width="9.140625" style="208"/>
    <col min="10241" max="10241" width="94" style="208" bestFit="1" customWidth="1"/>
    <col min="10242" max="10245" width="10.7109375" style="208" customWidth="1"/>
    <col min="10246" max="10496" width="9.140625" style="208"/>
    <col min="10497" max="10497" width="94" style="208" bestFit="1" customWidth="1"/>
    <col min="10498" max="10501" width="10.7109375" style="208" customWidth="1"/>
    <col min="10502" max="10752" width="9.140625" style="208"/>
    <col min="10753" max="10753" width="94" style="208" bestFit="1" customWidth="1"/>
    <col min="10754" max="10757" width="10.7109375" style="208" customWidth="1"/>
    <col min="10758" max="11008" width="9.140625" style="208"/>
    <col min="11009" max="11009" width="94" style="208" bestFit="1" customWidth="1"/>
    <col min="11010" max="11013" width="10.7109375" style="208" customWidth="1"/>
    <col min="11014" max="11264" width="9.140625" style="208"/>
    <col min="11265" max="11265" width="94" style="208" bestFit="1" customWidth="1"/>
    <col min="11266" max="11269" width="10.7109375" style="208" customWidth="1"/>
    <col min="11270" max="11520" width="9.140625" style="208"/>
    <col min="11521" max="11521" width="94" style="208" bestFit="1" customWidth="1"/>
    <col min="11522" max="11525" width="10.7109375" style="208" customWidth="1"/>
    <col min="11526" max="11776" width="9.140625" style="208"/>
    <col min="11777" max="11777" width="94" style="208" bestFit="1" customWidth="1"/>
    <col min="11778" max="11781" width="10.7109375" style="208" customWidth="1"/>
    <col min="11782" max="12032" width="9.140625" style="208"/>
    <col min="12033" max="12033" width="94" style="208" bestFit="1" customWidth="1"/>
    <col min="12034" max="12037" width="10.7109375" style="208" customWidth="1"/>
    <col min="12038" max="12288" width="9.140625" style="208"/>
    <col min="12289" max="12289" width="94" style="208" bestFit="1" customWidth="1"/>
    <col min="12290" max="12293" width="10.7109375" style="208" customWidth="1"/>
    <col min="12294" max="12544" width="9.140625" style="208"/>
    <col min="12545" max="12545" width="94" style="208" bestFit="1" customWidth="1"/>
    <col min="12546" max="12549" width="10.7109375" style="208" customWidth="1"/>
    <col min="12550" max="12800" width="9.140625" style="208"/>
    <col min="12801" max="12801" width="94" style="208" bestFit="1" customWidth="1"/>
    <col min="12802" max="12805" width="10.7109375" style="208" customWidth="1"/>
    <col min="12806" max="13056" width="9.140625" style="208"/>
    <col min="13057" max="13057" width="94" style="208" bestFit="1" customWidth="1"/>
    <col min="13058" max="13061" width="10.7109375" style="208" customWidth="1"/>
    <col min="13062" max="13312" width="9.140625" style="208"/>
    <col min="13313" max="13313" width="94" style="208" bestFit="1" customWidth="1"/>
    <col min="13314" max="13317" width="10.7109375" style="208" customWidth="1"/>
    <col min="13318" max="13568" width="9.140625" style="208"/>
    <col min="13569" max="13569" width="94" style="208" bestFit="1" customWidth="1"/>
    <col min="13570" max="13573" width="10.7109375" style="208" customWidth="1"/>
    <col min="13574" max="13824" width="9.140625" style="208"/>
    <col min="13825" max="13825" width="94" style="208" bestFit="1" customWidth="1"/>
    <col min="13826" max="13829" width="10.7109375" style="208" customWidth="1"/>
    <col min="13830" max="14080" width="9.140625" style="208"/>
    <col min="14081" max="14081" width="94" style="208" bestFit="1" customWidth="1"/>
    <col min="14082" max="14085" width="10.7109375" style="208" customWidth="1"/>
    <col min="14086" max="14336" width="9.140625" style="208"/>
    <col min="14337" max="14337" width="94" style="208" bestFit="1" customWidth="1"/>
    <col min="14338" max="14341" width="10.7109375" style="208" customWidth="1"/>
    <col min="14342" max="14592" width="9.140625" style="208"/>
    <col min="14593" max="14593" width="94" style="208" bestFit="1" customWidth="1"/>
    <col min="14594" max="14597" width="10.7109375" style="208" customWidth="1"/>
    <col min="14598" max="14848" width="9.140625" style="208"/>
    <col min="14849" max="14849" width="94" style="208" bestFit="1" customWidth="1"/>
    <col min="14850" max="14853" width="10.7109375" style="208" customWidth="1"/>
    <col min="14854" max="15104" width="9.140625" style="208"/>
    <col min="15105" max="15105" width="94" style="208" bestFit="1" customWidth="1"/>
    <col min="15106" max="15109" width="10.7109375" style="208" customWidth="1"/>
    <col min="15110" max="15360" width="9.140625" style="208"/>
    <col min="15361" max="15361" width="94" style="208" bestFit="1" customWidth="1"/>
    <col min="15362" max="15365" width="10.7109375" style="208" customWidth="1"/>
    <col min="15366" max="15616" width="9.140625" style="208"/>
    <col min="15617" max="15617" width="94" style="208" bestFit="1" customWidth="1"/>
    <col min="15618" max="15621" width="10.7109375" style="208" customWidth="1"/>
    <col min="15622" max="15872" width="9.140625" style="208"/>
    <col min="15873" max="15873" width="94" style="208" bestFit="1" customWidth="1"/>
    <col min="15874" max="15877" width="10.7109375" style="208" customWidth="1"/>
    <col min="15878" max="16128" width="9.140625" style="208"/>
    <col min="16129" max="16129" width="94" style="208" bestFit="1" customWidth="1"/>
    <col min="16130" max="16133" width="10.7109375" style="208" customWidth="1"/>
    <col min="16134" max="16384" width="9.140625" style="208"/>
  </cols>
  <sheetData>
    <row r="1" spans="1:9" s="624" customFormat="1" ht="30" customHeight="1">
      <c r="A1" s="1012" t="s">
        <v>1374</v>
      </c>
      <c r="B1" s="1012"/>
      <c r="C1" s="1012"/>
      <c r="D1" s="1012"/>
      <c r="E1" s="1012"/>
    </row>
    <row r="2" spans="1:9" s="624" customFormat="1" ht="15" customHeight="1">
      <c r="A2" s="1013" t="s">
        <v>713</v>
      </c>
      <c r="B2" s="1013"/>
      <c r="C2" s="1013"/>
      <c r="D2" s="1013"/>
      <c r="E2" s="1074"/>
    </row>
    <row r="3" spans="1:9" s="624" customFormat="1" ht="15" customHeight="1">
      <c r="A3" s="1013" t="s">
        <v>1447</v>
      </c>
      <c r="B3" s="1013"/>
      <c r="C3" s="1013"/>
      <c r="D3" s="1013"/>
      <c r="E3" s="1013"/>
    </row>
    <row r="4" spans="1:9" s="623" customFormat="1" ht="30" customHeight="1">
      <c r="A4" s="1014" t="s">
        <v>2</v>
      </c>
      <c r="B4" s="1014"/>
      <c r="C4" s="1014"/>
      <c r="D4" s="1014"/>
      <c r="E4" s="1014"/>
    </row>
    <row r="5" spans="1:9" ht="3.75" customHeight="1">
      <c r="A5" s="281"/>
      <c r="B5" s="622"/>
      <c r="C5" s="622"/>
      <c r="D5" s="622"/>
      <c r="E5" s="622"/>
    </row>
    <row r="6" spans="1:9" s="501" customFormat="1" ht="30" customHeight="1" thickBot="1">
      <c r="A6" s="621"/>
      <c r="B6" s="620" t="s">
        <v>453</v>
      </c>
      <c r="C6" s="620" t="s">
        <v>454</v>
      </c>
      <c r="D6" s="620" t="s">
        <v>455</v>
      </c>
      <c r="E6" s="619" t="s">
        <v>1373</v>
      </c>
    </row>
    <row r="7" spans="1:9" s="179" customFormat="1" ht="15" customHeight="1">
      <c r="A7" s="618" t="s">
        <v>8</v>
      </c>
      <c r="B7" s="613">
        <v>528774.52422999998</v>
      </c>
      <c r="C7" s="613">
        <v>143126.51402</v>
      </c>
      <c r="D7" s="613">
        <v>313539.97986999998</v>
      </c>
      <c r="E7" s="613">
        <v>985441.01811999991</v>
      </c>
    </row>
    <row r="8" spans="1:9" s="179" customFormat="1" ht="15" customHeight="1">
      <c r="A8" s="272" t="s">
        <v>9</v>
      </c>
      <c r="B8" s="270">
        <v>2868.67805</v>
      </c>
      <c r="C8" s="270">
        <v>3487.5876699999999</v>
      </c>
      <c r="D8" s="270">
        <v>18164.056379999998</v>
      </c>
      <c r="E8" s="270">
        <v>24520.322099999998</v>
      </c>
    </row>
    <row r="9" spans="1:9" s="176" customFormat="1" ht="15" customHeight="1">
      <c r="A9" s="272" t="s">
        <v>18</v>
      </c>
      <c r="B9" s="270">
        <v>66201.76642</v>
      </c>
      <c r="C9" s="270">
        <v>2182.0714900000003</v>
      </c>
      <c r="D9" s="270">
        <v>2.1</v>
      </c>
      <c r="E9" s="270">
        <v>68385.937910000008</v>
      </c>
    </row>
    <row r="10" spans="1:9" s="176" customFormat="1" ht="15" customHeight="1">
      <c r="A10" s="272" t="s">
        <v>27</v>
      </c>
      <c r="B10" s="270">
        <v>414463.09185999999</v>
      </c>
      <c r="C10" s="270">
        <v>118242.64465999999</v>
      </c>
      <c r="D10" s="270">
        <v>289673.92810000002</v>
      </c>
      <c r="E10" s="270">
        <v>822379.66462000005</v>
      </c>
    </row>
    <row r="11" spans="1:9" s="176" customFormat="1" ht="15" customHeight="1">
      <c r="A11" s="153" t="s">
        <v>29</v>
      </c>
      <c r="B11" s="270">
        <v>277890.91523000004</v>
      </c>
      <c r="C11" s="270">
        <v>41298.251969999998</v>
      </c>
      <c r="D11" s="270">
        <v>234031.84065999999</v>
      </c>
      <c r="E11" s="270">
        <v>553221.00786000001</v>
      </c>
    </row>
    <row r="12" spans="1:9" s="176" customFormat="1" ht="15" customHeight="1">
      <c r="A12" s="153" t="s">
        <v>1372</v>
      </c>
      <c r="B12" s="270">
        <v>118165.63622</v>
      </c>
      <c r="C12" s="270">
        <v>57937.010620000001</v>
      </c>
      <c r="D12" s="270">
        <v>43786.656470000002</v>
      </c>
      <c r="E12" s="270">
        <v>219889.30330999999</v>
      </c>
      <c r="G12" s="617"/>
    </row>
    <row r="13" spans="1:9" s="176" customFormat="1" ht="15" customHeight="1">
      <c r="A13" s="153" t="s">
        <v>33</v>
      </c>
      <c r="B13" s="270">
        <v>1768.8522499999999</v>
      </c>
      <c r="C13" s="270">
        <v>262.79376999999999</v>
      </c>
      <c r="D13" s="270">
        <v>1770.76511</v>
      </c>
      <c r="E13" s="270">
        <v>3802.41113</v>
      </c>
      <c r="F13" s="616"/>
      <c r="G13" s="616"/>
      <c r="H13" s="616"/>
      <c r="I13" s="616"/>
    </row>
    <row r="14" spans="1:9" s="176" customFormat="1" ht="15" customHeight="1">
      <c r="A14" s="153" t="s">
        <v>1371</v>
      </c>
      <c r="B14" s="270">
        <v>2031.8490900000002</v>
      </c>
      <c r="C14" s="270">
        <v>926.45603000000006</v>
      </c>
      <c r="D14" s="270">
        <v>473.89753000000002</v>
      </c>
      <c r="E14" s="270">
        <v>3432.2026500000002</v>
      </c>
    </row>
    <row r="15" spans="1:9" s="176" customFormat="1" ht="15" customHeight="1">
      <c r="A15" s="153" t="s">
        <v>37</v>
      </c>
      <c r="B15" s="270">
        <v>1434.0420300000001</v>
      </c>
      <c r="C15" s="270">
        <v>268.33028999999999</v>
      </c>
      <c r="D15" s="270">
        <v>0</v>
      </c>
      <c r="E15" s="270">
        <v>1702.3723199999999</v>
      </c>
    </row>
    <row r="16" spans="1:9" s="176" customFormat="1" ht="15" customHeight="1">
      <c r="A16" s="153" t="s">
        <v>1370</v>
      </c>
      <c r="B16" s="270">
        <v>6944.9227899999996</v>
      </c>
      <c r="C16" s="270">
        <v>4035.8915999999999</v>
      </c>
      <c r="D16" s="270">
        <v>363.24381</v>
      </c>
      <c r="E16" s="270">
        <v>11344.058199999999</v>
      </c>
    </row>
    <row r="17" spans="1:5" s="176" customFormat="1" ht="15" customHeight="1">
      <c r="A17" s="153" t="s">
        <v>40</v>
      </c>
      <c r="B17" s="270">
        <v>17872.239610000001</v>
      </c>
      <c r="C17" s="270">
        <v>16069.42044</v>
      </c>
      <c r="D17" s="270">
        <v>10875.088669999999</v>
      </c>
      <c r="E17" s="270">
        <v>44816.748719999996</v>
      </c>
    </row>
    <row r="18" spans="1:5" s="176" customFormat="1" ht="15" customHeight="1">
      <c r="A18" s="153" t="s">
        <v>53</v>
      </c>
      <c r="B18" s="270">
        <v>-11645.36536</v>
      </c>
      <c r="C18" s="270">
        <v>-2555.5100600000001</v>
      </c>
      <c r="D18" s="270">
        <v>-1627.5641499999999</v>
      </c>
      <c r="E18" s="270">
        <v>-15828.43957</v>
      </c>
    </row>
    <row r="19" spans="1:5" s="176" customFormat="1" ht="15" customHeight="1">
      <c r="A19" s="272" t="s">
        <v>70</v>
      </c>
      <c r="B19" s="270">
        <v>20418.546549999999</v>
      </c>
      <c r="C19" s="270">
        <v>10465.78613</v>
      </c>
      <c r="D19" s="270">
        <v>3387.72129</v>
      </c>
      <c r="E19" s="270">
        <v>34272.053970000001</v>
      </c>
    </row>
    <row r="20" spans="1:5" s="176" customFormat="1" ht="15" customHeight="1">
      <c r="A20" s="272" t="s">
        <v>76</v>
      </c>
      <c r="B20" s="270">
        <v>19960.009160000001</v>
      </c>
      <c r="C20" s="270">
        <v>8604.9675100000004</v>
      </c>
      <c r="D20" s="270">
        <v>1962.68046</v>
      </c>
      <c r="E20" s="270">
        <v>30527.657130000003</v>
      </c>
    </row>
    <row r="21" spans="1:5" s="176" customFormat="1" ht="15" customHeight="1">
      <c r="A21" s="272" t="s">
        <v>82</v>
      </c>
      <c r="B21" s="270">
        <v>18.716639999999998</v>
      </c>
      <c r="C21" s="270">
        <v>0</v>
      </c>
      <c r="D21" s="270">
        <v>0</v>
      </c>
      <c r="E21" s="270">
        <v>18.716639999999998</v>
      </c>
    </row>
    <row r="22" spans="1:5" s="176" customFormat="1" ht="15" customHeight="1">
      <c r="A22" s="272" t="s">
        <v>86</v>
      </c>
      <c r="B22" s="270">
        <v>4788.5555999999997</v>
      </c>
      <c r="C22" s="270">
        <v>98.380870000000002</v>
      </c>
      <c r="D22" s="270">
        <v>126.89287</v>
      </c>
      <c r="E22" s="270">
        <v>5013.8293399999993</v>
      </c>
    </row>
    <row r="23" spans="1:5" s="176" customFormat="1" ht="15" customHeight="1">
      <c r="A23" s="272" t="s">
        <v>96</v>
      </c>
      <c r="B23" s="270">
        <v>55.159949999999995</v>
      </c>
      <c r="C23" s="270">
        <v>45.075690000000002</v>
      </c>
      <c r="D23" s="270">
        <v>222.60076999999998</v>
      </c>
      <c r="E23" s="270">
        <v>322.83641</v>
      </c>
    </row>
    <row r="24" spans="1:5" s="179" customFormat="1" ht="15" customHeight="1" thickBot="1">
      <c r="A24" s="272" t="s">
        <v>102</v>
      </c>
      <c r="B24" s="270">
        <v>0</v>
      </c>
      <c r="C24" s="270">
        <v>0</v>
      </c>
      <c r="D24" s="270">
        <v>0</v>
      </c>
      <c r="E24" s="270">
        <v>0</v>
      </c>
    </row>
    <row r="25" spans="1:5" ht="15" customHeight="1">
      <c r="A25" s="615" t="s">
        <v>109</v>
      </c>
      <c r="B25" s="614">
        <v>487195.02752999996</v>
      </c>
      <c r="C25" s="614">
        <v>129221.7029</v>
      </c>
      <c r="D25" s="614">
        <v>270144.18499000004</v>
      </c>
      <c r="E25" s="613">
        <v>886560.91541999998</v>
      </c>
    </row>
    <row r="26" spans="1:5" ht="15" customHeight="1">
      <c r="A26" s="272" t="s">
        <v>110</v>
      </c>
      <c r="B26" s="270">
        <v>0</v>
      </c>
      <c r="C26" s="270">
        <v>0</v>
      </c>
      <c r="D26" s="270">
        <v>0</v>
      </c>
      <c r="E26" s="270">
        <v>0</v>
      </c>
    </row>
    <row r="27" spans="1:5" ht="15" customHeight="1">
      <c r="A27" s="153" t="s">
        <v>111</v>
      </c>
      <c r="B27" s="270">
        <v>0</v>
      </c>
      <c r="C27" s="270">
        <v>0</v>
      </c>
      <c r="D27" s="270">
        <v>0</v>
      </c>
      <c r="E27" s="270">
        <v>0</v>
      </c>
    </row>
    <row r="28" spans="1:5" ht="15" customHeight="1">
      <c r="A28" s="153" t="s">
        <v>114</v>
      </c>
      <c r="B28" s="270">
        <v>0</v>
      </c>
      <c r="C28" s="270">
        <v>0</v>
      </c>
      <c r="D28" s="270">
        <v>0</v>
      </c>
      <c r="E28" s="270">
        <v>0</v>
      </c>
    </row>
    <row r="29" spans="1:5" ht="15" customHeight="1">
      <c r="A29" s="153" t="s">
        <v>115</v>
      </c>
      <c r="B29" s="270">
        <v>0</v>
      </c>
      <c r="C29" s="270">
        <v>0</v>
      </c>
      <c r="D29" s="270">
        <v>0</v>
      </c>
      <c r="E29" s="270">
        <v>0</v>
      </c>
    </row>
    <row r="30" spans="1:5" ht="15" customHeight="1">
      <c r="A30" s="153" t="s">
        <v>124</v>
      </c>
      <c r="B30" s="270">
        <v>0</v>
      </c>
      <c r="C30" s="270">
        <v>0</v>
      </c>
      <c r="D30" s="270">
        <v>0</v>
      </c>
      <c r="E30" s="270">
        <v>0</v>
      </c>
    </row>
    <row r="31" spans="1:5" ht="15" customHeight="1">
      <c r="A31" s="153" t="s">
        <v>125</v>
      </c>
      <c r="B31" s="270">
        <v>0</v>
      </c>
      <c r="C31" s="270">
        <v>0</v>
      </c>
      <c r="D31" s="270">
        <v>0</v>
      </c>
      <c r="E31" s="270">
        <v>0</v>
      </c>
    </row>
    <row r="32" spans="1:5" ht="15" customHeight="1">
      <c r="A32" s="153" t="s">
        <v>126</v>
      </c>
      <c r="B32" s="270">
        <v>0</v>
      </c>
      <c r="C32" s="270">
        <v>0</v>
      </c>
      <c r="D32" s="270">
        <v>0</v>
      </c>
      <c r="E32" s="270">
        <v>0</v>
      </c>
    </row>
    <row r="33" spans="1:5" ht="15" customHeight="1">
      <c r="A33" s="272" t="s">
        <v>127</v>
      </c>
      <c r="B33" s="270">
        <v>0</v>
      </c>
      <c r="C33" s="270">
        <v>0</v>
      </c>
      <c r="D33" s="270">
        <v>0</v>
      </c>
      <c r="E33" s="270">
        <v>0</v>
      </c>
    </row>
    <row r="34" spans="1:5" ht="15" customHeight="1">
      <c r="A34" s="272" t="s">
        <v>135</v>
      </c>
      <c r="B34" s="270">
        <v>154790.74100000001</v>
      </c>
      <c r="C34" s="270">
        <v>93799.066189999998</v>
      </c>
      <c r="D34" s="270">
        <v>83149.82445</v>
      </c>
      <c r="E34" s="270">
        <v>331739.63164000004</v>
      </c>
    </row>
    <row r="35" spans="1:5" ht="15" customHeight="1">
      <c r="A35" s="272" t="s">
        <v>144</v>
      </c>
      <c r="B35" s="270">
        <v>8304.7332100000003</v>
      </c>
      <c r="C35" s="270">
        <v>1851.3991599999999</v>
      </c>
      <c r="D35" s="270">
        <v>4819.1966199999997</v>
      </c>
      <c r="E35" s="270">
        <v>14975.328989999998</v>
      </c>
    </row>
    <row r="36" spans="1:5" ht="15" customHeight="1">
      <c r="A36" s="272" t="s">
        <v>147</v>
      </c>
      <c r="B36" s="270">
        <v>7403.6542599999993</v>
      </c>
      <c r="C36" s="270">
        <v>1586.3174099999999</v>
      </c>
      <c r="D36" s="270">
        <v>1920.82383</v>
      </c>
      <c r="E36" s="270">
        <v>10910.795499999998</v>
      </c>
    </row>
    <row r="37" spans="1:5" ht="15" customHeight="1">
      <c r="A37" s="272" t="s">
        <v>154</v>
      </c>
      <c r="B37" s="270">
        <v>316695.89906000003</v>
      </c>
      <c r="C37" s="270">
        <v>31984.920140000002</v>
      </c>
      <c r="D37" s="270">
        <v>179087.62986000002</v>
      </c>
      <c r="E37" s="270">
        <v>527768.44906000001</v>
      </c>
    </row>
    <row r="38" spans="1:5" s="179" customFormat="1" ht="15" customHeight="1">
      <c r="A38" s="272" t="s">
        <v>159</v>
      </c>
      <c r="B38" s="270">
        <v>0</v>
      </c>
      <c r="C38" s="270">
        <v>0</v>
      </c>
      <c r="D38" s="270">
        <v>1166.7102299999999</v>
      </c>
      <c r="E38" s="270">
        <v>1166.7102299999999</v>
      </c>
    </row>
    <row r="39" spans="1:5" s="179" customFormat="1" ht="15" customHeight="1" thickBot="1">
      <c r="A39" s="272" t="s">
        <v>128</v>
      </c>
      <c r="B39" s="270">
        <v>0</v>
      </c>
      <c r="C39" s="270">
        <v>0</v>
      </c>
      <c r="D39" s="270">
        <v>0</v>
      </c>
      <c r="E39" s="270">
        <v>0</v>
      </c>
    </row>
    <row r="40" spans="1:5" ht="15" customHeight="1">
      <c r="A40" s="615" t="s">
        <v>168</v>
      </c>
      <c r="B40" s="614">
        <v>41579.496700000003</v>
      </c>
      <c r="C40" s="614">
        <v>13904.811119999998</v>
      </c>
      <c r="D40" s="614">
        <v>43395.794889999997</v>
      </c>
      <c r="E40" s="613">
        <v>98880.102710000006</v>
      </c>
    </row>
    <row r="41" spans="1:5" ht="15" customHeight="1">
      <c r="A41" s="272" t="s">
        <v>169</v>
      </c>
      <c r="B41" s="270">
        <v>17000</v>
      </c>
      <c r="C41" s="270">
        <v>16637.400000000001</v>
      </c>
      <c r="D41" s="270">
        <v>14861.6</v>
      </c>
      <c r="E41" s="270">
        <v>48499</v>
      </c>
    </row>
    <row r="42" spans="1:5" ht="15" customHeight="1">
      <c r="A42" s="272" t="s">
        <v>173</v>
      </c>
      <c r="B42" s="270">
        <v>0</v>
      </c>
      <c r="C42" s="270">
        <v>0</v>
      </c>
      <c r="D42" s="270">
        <v>10495.8</v>
      </c>
      <c r="E42" s="270">
        <v>10495.8</v>
      </c>
    </row>
    <row r="43" spans="1:5" ht="15" customHeight="1">
      <c r="A43" s="272" t="s">
        <v>177</v>
      </c>
      <c r="B43" s="270">
        <v>0</v>
      </c>
      <c r="C43" s="270">
        <v>0</v>
      </c>
      <c r="D43" s="270">
        <v>0</v>
      </c>
      <c r="E43" s="270">
        <v>0</v>
      </c>
    </row>
    <row r="44" spans="1:5" ht="15" customHeight="1">
      <c r="A44" s="272" t="s">
        <v>179</v>
      </c>
      <c r="B44" s="270">
        <v>23417.963800000001</v>
      </c>
      <c r="C44" s="270">
        <v>1441.3443300000001</v>
      </c>
      <c r="D44" s="270">
        <v>15721.914849999999</v>
      </c>
      <c r="E44" s="270">
        <v>40581.222979999999</v>
      </c>
    </row>
    <row r="45" spans="1:5" ht="15" customHeight="1">
      <c r="A45" s="272" t="s">
        <v>183</v>
      </c>
      <c r="B45" s="270">
        <v>1161.5328999999999</v>
      </c>
      <c r="C45" s="270">
        <v>-4173.9332100000001</v>
      </c>
      <c r="D45" s="270">
        <v>2316.4800399999999</v>
      </c>
      <c r="E45" s="270">
        <v>-695.92027000000007</v>
      </c>
    </row>
    <row r="46" spans="1:5" ht="15" customHeight="1">
      <c r="A46" s="153" t="s">
        <v>184</v>
      </c>
      <c r="B46" s="270">
        <v>6.5060000000000007E-2</v>
      </c>
      <c r="C46" s="270">
        <v>-1883.7364299999999</v>
      </c>
      <c r="D46" s="270">
        <v>342.53917999999999</v>
      </c>
      <c r="E46" s="270">
        <v>-1541.13219</v>
      </c>
    </row>
    <row r="47" spans="1:5" s="179" customFormat="1" ht="15" customHeight="1" thickBot="1">
      <c r="A47" s="153" t="s">
        <v>185</v>
      </c>
      <c r="B47" s="270">
        <v>1161.46784</v>
      </c>
      <c r="C47" s="270">
        <v>-2290.1967799999998</v>
      </c>
      <c r="D47" s="270">
        <v>1973.9408600000002</v>
      </c>
      <c r="E47" s="270">
        <v>845.21192000000042</v>
      </c>
    </row>
    <row r="48" spans="1:5" ht="15" customHeight="1">
      <c r="A48" s="615" t="s">
        <v>186</v>
      </c>
      <c r="B48" s="614">
        <v>528774.52422999998</v>
      </c>
      <c r="C48" s="614">
        <v>143126.51402</v>
      </c>
      <c r="D48" s="614">
        <v>313539.97988</v>
      </c>
      <c r="E48" s="613">
        <v>985441.01812999998</v>
      </c>
    </row>
    <row r="49" spans="1:5" ht="15" customHeight="1">
      <c r="A49" s="153" t="s">
        <v>187</v>
      </c>
      <c r="B49" s="270">
        <v>0</v>
      </c>
      <c r="C49" s="270">
        <v>0</v>
      </c>
      <c r="D49" s="270">
        <v>0</v>
      </c>
      <c r="E49" s="270">
        <v>0</v>
      </c>
    </row>
    <row r="50" spans="1:5" ht="15" customHeight="1" thickBot="1">
      <c r="A50" s="153" t="s">
        <v>207</v>
      </c>
      <c r="B50" s="270">
        <v>474642.68682999996</v>
      </c>
      <c r="C50" s="270">
        <v>477028.41525999998</v>
      </c>
      <c r="D50" s="270">
        <v>3856252.2011500001</v>
      </c>
      <c r="E50" s="270">
        <v>4807923.3032400003</v>
      </c>
    </row>
    <row r="51" spans="1:5">
      <c r="A51" s="615" t="s">
        <v>244</v>
      </c>
      <c r="B51" s="614">
        <v>32890.935689999998</v>
      </c>
      <c r="C51" s="614">
        <v>7861.0639299999993</v>
      </c>
      <c r="D51" s="614">
        <v>17796.583289999999</v>
      </c>
      <c r="E51" s="613">
        <v>58548.582909999997</v>
      </c>
    </row>
    <row r="52" spans="1:5" ht="15" customHeight="1">
      <c r="A52" s="153" t="s">
        <v>256</v>
      </c>
      <c r="B52" s="270">
        <v>-18479.376700000001</v>
      </c>
      <c r="C52" s="270">
        <v>-5195.6385</v>
      </c>
      <c r="D52" s="270">
        <v>-9251.8219499999996</v>
      </c>
      <c r="E52" s="270">
        <v>-32926.837149999999</v>
      </c>
    </row>
    <row r="53" spans="1:5" ht="15" customHeight="1">
      <c r="A53" s="272" t="s">
        <v>264</v>
      </c>
      <c r="B53" s="270">
        <v>14411.55899</v>
      </c>
      <c r="C53" s="270">
        <v>2665.4254300000002</v>
      </c>
      <c r="D53" s="270">
        <v>8544.7613399999991</v>
      </c>
      <c r="E53" s="270">
        <v>25621.745759999998</v>
      </c>
    </row>
    <row r="54" spans="1:5" ht="15" customHeight="1">
      <c r="A54" s="153" t="s">
        <v>265</v>
      </c>
      <c r="B54" s="270">
        <v>2587.6139399999997</v>
      </c>
      <c r="C54" s="270">
        <v>981.69656999999995</v>
      </c>
      <c r="D54" s="270">
        <v>2243.8365699999999</v>
      </c>
      <c r="E54" s="270">
        <v>5813.1470799999997</v>
      </c>
    </row>
    <row r="55" spans="1:5" ht="15" customHeight="1">
      <c r="A55" s="153" t="s">
        <v>272</v>
      </c>
      <c r="B55" s="270">
        <v>-2082.67571</v>
      </c>
      <c r="C55" s="270">
        <v>-1223.8148600000002</v>
      </c>
      <c r="D55" s="270">
        <v>-2657.2485200000001</v>
      </c>
      <c r="E55" s="270">
        <v>-5963.73909</v>
      </c>
    </row>
    <row r="56" spans="1:5" ht="15" customHeight="1">
      <c r="A56" s="272" t="s">
        <v>278</v>
      </c>
      <c r="B56" s="270">
        <v>14916.497220000001</v>
      </c>
      <c r="C56" s="270">
        <v>2423.3071400000003</v>
      </c>
      <c r="D56" s="270">
        <v>8131.3493899999994</v>
      </c>
      <c r="E56" s="270">
        <v>25471.153750000001</v>
      </c>
    </row>
    <row r="57" spans="1:5" ht="15" customHeight="1">
      <c r="A57" s="153" t="s">
        <v>279</v>
      </c>
      <c r="B57" s="270">
        <v>6655.1516900000006</v>
      </c>
      <c r="C57" s="270">
        <v>3755.37581</v>
      </c>
      <c r="D57" s="270">
        <v>1415.7131000000002</v>
      </c>
      <c r="E57" s="270">
        <v>11826.240600000001</v>
      </c>
    </row>
    <row r="58" spans="1:5" ht="15" customHeight="1">
      <c r="A58" s="153" t="s">
        <v>287</v>
      </c>
      <c r="B58" s="270">
        <v>-11379.67117</v>
      </c>
      <c r="C58" s="270">
        <v>-5554.2126500000004</v>
      </c>
      <c r="D58" s="270">
        <v>-1638.8553100000001</v>
      </c>
      <c r="E58" s="270">
        <v>-18572.739129999998</v>
      </c>
    </row>
    <row r="59" spans="1:5" ht="15" customHeight="1">
      <c r="A59" s="272" t="s">
        <v>294</v>
      </c>
      <c r="B59" s="270">
        <v>10191.97774</v>
      </c>
      <c r="C59" s="270">
        <v>624.47030000000007</v>
      </c>
      <c r="D59" s="270">
        <v>7908.2071799999994</v>
      </c>
      <c r="E59" s="270">
        <v>18724.655220000001</v>
      </c>
    </row>
    <row r="60" spans="1:5" ht="15" customHeight="1">
      <c r="A60" s="153" t="s">
        <v>295</v>
      </c>
      <c r="B60" s="270">
        <v>-9285.8484499999995</v>
      </c>
      <c r="C60" s="270">
        <v>-3523.7186699999997</v>
      </c>
      <c r="D60" s="270">
        <v>-4801.6010199999992</v>
      </c>
      <c r="E60" s="270">
        <v>-17611.168139999998</v>
      </c>
    </row>
    <row r="61" spans="1:5" ht="15" customHeight="1">
      <c r="A61" s="272" t="s">
        <v>305</v>
      </c>
      <c r="B61" s="270">
        <v>906.12929000000008</v>
      </c>
      <c r="C61" s="270">
        <v>-2899.2483700000003</v>
      </c>
      <c r="D61" s="270">
        <v>3106.6061600000003</v>
      </c>
      <c r="E61" s="270">
        <v>1113.4870800000001</v>
      </c>
    </row>
    <row r="62" spans="1:5" ht="15" customHeight="1">
      <c r="A62" s="153" t="s">
        <v>306</v>
      </c>
      <c r="B62" s="270">
        <v>218.64726000000002</v>
      </c>
      <c r="C62" s="270">
        <v>0</v>
      </c>
      <c r="D62" s="270">
        <v>223.14035999999999</v>
      </c>
      <c r="E62" s="270">
        <v>441.78762</v>
      </c>
    </row>
    <row r="63" spans="1:5" ht="15" customHeight="1">
      <c r="A63" s="153" t="s">
        <v>307</v>
      </c>
      <c r="B63" s="270">
        <v>218.64726000000002</v>
      </c>
      <c r="C63" s="270">
        <v>0</v>
      </c>
      <c r="D63" s="270">
        <v>223.14035999999999</v>
      </c>
      <c r="E63" s="270">
        <v>441.78762</v>
      </c>
    </row>
    <row r="64" spans="1:5" ht="15" customHeight="1">
      <c r="A64" s="153" t="s">
        <v>308</v>
      </c>
      <c r="B64" s="270">
        <v>0</v>
      </c>
      <c r="C64" s="270">
        <v>0</v>
      </c>
      <c r="D64" s="270">
        <v>0</v>
      </c>
      <c r="E64" s="270">
        <v>0</v>
      </c>
    </row>
    <row r="65" spans="1:5" ht="15" customHeight="1">
      <c r="A65" s="153" t="s">
        <v>309</v>
      </c>
      <c r="B65" s="270">
        <v>-2.8318099999999999</v>
      </c>
      <c r="C65" s="270">
        <v>0</v>
      </c>
      <c r="D65" s="270">
        <v>0</v>
      </c>
      <c r="E65" s="270">
        <v>-2.8318099999999999</v>
      </c>
    </row>
    <row r="66" spans="1:5" ht="15" customHeight="1">
      <c r="A66" s="153" t="s">
        <v>310</v>
      </c>
      <c r="B66" s="270">
        <v>-2.8317800000000002</v>
      </c>
      <c r="C66" s="270">
        <v>0</v>
      </c>
      <c r="D66" s="270">
        <v>0</v>
      </c>
      <c r="E66" s="270">
        <v>-2.8317800000000002</v>
      </c>
    </row>
    <row r="67" spans="1:5" ht="15" customHeight="1">
      <c r="A67" s="153" t="s">
        <v>311</v>
      </c>
      <c r="B67" s="270">
        <v>-2.9999999999999997E-5</v>
      </c>
      <c r="C67" s="270">
        <v>0</v>
      </c>
      <c r="D67" s="270">
        <v>0</v>
      </c>
      <c r="E67" s="270">
        <v>-2.9999999999999997E-5</v>
      </c>
    </row>
    <row r="68" spans="1:5" ht="15" customHeight="1">
      <c r="A68" s="272" t="s">
        <v>312</v>
      </c>
      <c r="B68" s="291">
        <v>1121.9447399999999</v>
      </c>
      <c r="C68" s="291">
        <v>-2899.2483700000003</v>
      </c>
      <c r="D68" s="291">
        <v>3329.7465200000001</v>
      </c>
      <c r="E68" s="291">
        <v>1552.4428899999998</v>
      </c>
    </row>
    <row r="69" spans="1:5" ht="15" customHeight="1">
      <c r="A69" s="153" t="s">
        <v>1369</v>
      </c>
      <c r="B69" s="291">
        <v>477.07509000000005</v>
      </c>
      <c r="C69" s="291">
        <v>0</v>
      </c>
      <c r="D69" s="291">
        <v>27.897169999999999</v>
      </c>
      <c r="E69" s="291">
        <v>504.97226000000006</v>
      </c>
    </row>
    <row r="70" spans="1:5" ht="15" customHeight="1">
      <c r="A70" s="153" t="s">
        <v>1368</v>
      </c>
      <c r="B70" s="291">
        <v>0</v>
      </c>
      <c r="C70" s="291">
        <v>0</v>
      </c>
      <c r="D70" s="291">
        <v>0</v>
      </c>
      <c r="E70" s="291">
        <v>0</v>
      </c>
    </row>
    <row r="71" spans="1:5" ht="15" customHeight="1">
      <c r="A71" s="272" t="s">
        <v>314</v>
      </c>
      <c r="B71" s="612">
        <v>1599.0198300000002</v>
      </c>
      <c r="C71" s="612">
        <v>-2899.2483700000003</v>
      </c>
      <c r="D71" s="612">
        <v>3357.6436899999999</v>
      </c>
      <c r="E71" s="612">
        <v>2057.4151499999998</v>
      </c>
    </row>
    <row r="72" spans="1:5" ht="15" customHeight="1">
      <c r="A72" s="153" t="s">
        <v>1367</v>
      </c>
      <c r="B72" s="611">
        <v>0</v>
      </c>
      <c r="C72" s="611">
        <v>968.74106000000006</v>
      </c>
      <c r="D72" s="611">
        <v>0</v>
      </c>
      <c r="E72" s="611">
        <v>968.74106000000006</v>
      </c>
    </row>
    <row r="73" spans="1:5" ht="15" customHeight="1">
      <c r="A73" s="153" t="s">
        <v>1366</v>
      </c>
      <c r="B73" s="612">
        <v>0</v>
      </c>
      <c r="C73" s="612">
        <v>-359.68946999999997</v>
      </c>
      <c r="D73" s="612">
        <v>0</v>
      </c>
      <c r="E73" s="612">
        <v>-359.68946999999997</v>
      </c>
    </row>
    <row r="74" spans="1:5" ht="15" customHeight="1">
      <c r="A74" s="272" t="s">
        <v>316</v>
      </c>
      <c r="B74" s="612">
        <v>1599.0198300000002</v>
      </c>
      <c r="C74" s="612">
        <v>-2290.1967799999998</v>
      </c>
      <c r="D74" s="612">
        <v>3357.6436899999999</v>
      </c>
      <c r="E74" s="612">
        <v>2666.4667400000003</v>
      </c>
    </row>
    <row r="75" spans="1:5" ht="15" customHeight="1">
      <c r="A75" s="153" t="s">
        <v>317</v>
      </c>
      <c r="B75" s="612">
        <v>0</v>
      </c>
      <c r="C75" s="612">
        <v>0</v>
      </c>
      <c r="D75" s="612">
        <v>0</v>
      </c>
      <c r="E75" s="612">
        <v>0</v>
      </c>
    </row>
    <row r="76" spans="1:5" ht="15" customHeight="1">
      <c r="A76" s="272" t="s">
        <v>318</v>
      </c>
      <c r="B76" s="612">
        <v>1599.0198300000002</v>
      </c>
      <c r="C76" s="612">
        <v>-2290.1967799999998</v>
      </c>
      <c r="D76" s="612">
        <v>3357.6436899999999</v>
      </c>
      <c r="E76" s="612">
        <v>2666.4667400000003</v>
      </c>
    </row>
    <row r="77" spans="1:5" s="216" customFormat="1" ht="15" customHeight="1">
      <c r="A77" s="156" t="s">
        <v>319</v>
      </c>
      <c r="B77" s="611">
        <v>-437.55198999999999</v>
      </c>
      <c r="C77" s="611">
        <v>0</v>
      </c>
      <c r="D77" s="611">
        <v>-1383.7028300000002</v>
      </c>
      <c r="E77" s="611">
        <v>-1821.2548200000001</v>
      </c>
    </row>
    <row r="78" spans="1:5" ht="15" customHeight="1">
      <c r="A78" s="610" t="s">
        <v>320</v>
      </c>
      <c r="B78" s="609">
        <v>1161.46784</v>
      </c>
      <c r="C78" s="609">
        <v>-2290.1967799999998</v>
      </c>
      <c r="D78" s="609">
        <v>1973.9408600000002</v>
      </c>
      <c r="E78" s="609">
        <v>845.21192000000042</v>
      </c>
    </row>
    <row r="79" spans="1:5" ht="5.25" customHeight="1" thickBot="1">
      <c r="A79" s="608"/>
      <c r="B79" s="607"/>
      <c r="C79" s="606"/>
      <c r="D79" s="606"/>
      <c r="E79" s="606"/>
    </row>
    <row r="80" spans="1:5" s="501" customFormat="1" ht="15" customHeight="1" thickTop="1">
      <c r="A80" s="272"/>
      <c r="B80" s="605"/>
      <c r="C80" s="605"/>
      <c r="D80" s="605"/>
      <c r="E80" s="604"/>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H633"/>
  <sheetViews>
    <sheetView topLeftCell="C1" zoomScale="120" zoomScaleNormal="120" workbookViewId="0"/>
  </sheetViews>
  <sheetFormatPr baseColWidth="10" defaultColWidth="9.140625" defaultRowHeight="12.75"/>
  <cols>
    <col min="1" max="1" width="45.7109375" style="208" hidden="1" customWidth="1"/>
    <col min="2" max="2" width="89.42578125" style="208" hidden="1" customWidth="1"/>
    <col min="3" max="3" width="60.5703125" style="209" customWidth="1"/>
    <col min="4" max="4" width="8.140625" style="208" bestFit="1" customWidth="1"/>
    <col min="5" max="5" width="10.5703125" style="208" customWidth="1"/>
    <col min="6" max="6" width="8.140625" style="208" bestFit="1" customWidth="1"/>
    <col min="7" max="7" width="16.140625" style="208" bestFit="1" customWidth="1"/>
    <col min="8" max="8" width="3.5703125" style="501" customWidth="1"/>
    <col min="9" max="256" width="9.140625" style="208"/>
    <col min="257" max="258" width="0" style="208" hidden="1" customWidth="1"/>
    <col min="259" max="259" width="60.5703125" style="208" customWidth="1"/>
    <col min="260" max="260" width="8.140625" style="208" bestFit="1" customWidth="1"/>
    <col min="261" max="261" width="10.5703125" style="208" customWidth="1"/>
    <col min="262" max="262" width="8.140625" style="208" bestFit="1" customWidth="1"/>
    <col min="263" max="263" width="16.140625" style="208" bestFit="1" customWidth="1"/>
    <col min="264" max="264" width="3.5703125" style="208" customWidth="1"/>
    <col min="265" max="512" width="9.140625" style="208"/>
    <col min="513" max="514" width="0" style="208" hidden="1" customWidth="1"/>
    <col min="515" max="515" width="60.5703125" style="208" customWidth="1"/>
    <col min="516" max="516" width="8.140625" style="208" bestFit="1" customWidth="1"/>
    <col min="517" max="517" width="10.5703125" style="208" customWidth="1"/>
    <col min="518" max="518" width="8.140625" style="208" bestFit="1" customWidth="1"/>
    <col min="519" max="519" width="16.140625" style="208" bestFit="1" customWidth="1"/>
    <col min="520" max="520" width="3.5703125" style="208" customWidth="1"/>
    <col min="521" max="768" width="9.140625" style="208"/>
    <col min="769" max="770" width="0" style="208" hidden="1" customWidth="1"/>
    <col min="771" max="771" width="60.5703125" style="208" customWidth="1"/>
    <col min="772" max="772" width="8.140625" style="208" bestFit="1" customWidth="1"/>
    <col min="773" max="773" width="10.5703125" style="208" customWidth="1"/>
    <col min="774" max="774" width="8.140625" style="208" bestFit="1" customWidth="1"/>
    <col min="775" max="775" width="16.140625" style="208" bestFit="1" customWidth="1"/>
    <col min="776" max="776" width="3.5703125" style="208" customWidth="1"/>
    <col min="777" max="1024" width="9.140625" style="208"/>
    <col min="1025" max="1026" width="0" style="208" hidden="1" customWidth="1"/>
    <col min="1027" max="1027" width="60.5703125" style="208" customWidth="1"/>
    <col min="1028" max="1028" width="8.140625" style="208" bestFit="1" customWidth="1"/>
    <col min="1029" max="1029" width="10.5703125" style="208" customWidth="1"/>
    <col min="1030" max="1030" width="8.140625" style="208" bestFit="1" customWidth="1"/>
    <col min="1031" max="1031" width="16.140625" style="208" bestFit="1" customWidth="1"/>
    <col min="1032" max="1032" width="3.5703125" style="208" customWidth="1"/>
    <col min="1033" max="1280" width="9.140625" style="208"/>
    <col min="1281" max="1282" width="0" style="208" hidden="1" customWidth="1"/>
    <col min="1283" max="1283" width="60.5703125" style="208" customWidth="1"/>
    <col min="1284" max="1284" width="8.140625" style="208" bestFit="1" customWidth="1"/>
    <col min="1285" max="1285" width="10.5703125" style="208" customWidth="1"/>
    <col min="1286" max="1286" width="8.140625" style="208" bestFit="1" customWidth="1"/>
    <col min="1287" max="1287" width="16.140625" style="208" bestFit="1" customWidth="1"/>
    <col min="1288" max="1288" width="3.5703125" style="208" customWidth="1"/>
    <col min="1289" max="1536" width="9.140625" style="208"/>
    <col min="1537" max="1538" width="0" style="208" hidden="1" customWidth="1"/>
    <col min="1539" max="1539" width="60.5703125" style="208" customWidth="1"/>
    <col min="1540" max="1540" width="8.140625" style="208" bestFit="1" customWidth="1"/>
    <col min="1541" max="1541" width="10.5703125" style="208" customWidth="1"/>
    <col min="1542" max="1542" width="8.140625" style="208" bestFit="1" customWidth="1"/>
    <col min="1543" max="1543" width="16.140625" style="208" bestFit="1" customWidth="1"/>
    <col min="1544" max="1544" width="3.5703125" style="208" customWidth="1"/>
    <col min="1545" max="1792" width="9.140625" style="208"/>
    <col min="1793" max="1794" width="0" style="208" hidden="1" customWidth="1"/>
    <col min="1795" max="1795" width="60.5703125" style="208" customWidth="1"/>
    <col min="1796" max="1796" width="8.140625" style="208" bestFit="1" customWidth="1"/>
    <col min="1797" max="1797" width="10.5703125" style="208" customWidth="1"/>
    <col min="1798" max="1798" width="8.140625" style="208" bestFit="1" customWidth="1"/>
    <col min="1799" max="1799" width="16.140625" style="208" bestFit="1" customWidth="1"/>
    <col min="1800" max="1800" width="3.5703125" style="208" customWidth="1"/>
    <col min="1801" max="2048" width="9.140625" style="208"/>
    <col min="2049" max="2050" width="0" style="208" hidden="1" customWidth="1"/>
    <col min="2051" max="2051" width="60.5703125" style="208" customWidth="1"/>
    <col min="2052" max="2052" width="8.140625" style="208" bestFit="1" customWidth="1"/>
    <col min="2053" max="2053" width="10.5703125" style="208" customWidth="1"/>
    <col min="2054" max="2054" width="8.140625" style="208" bestFit="1" customWidth="1"/>
    <col min="2055" max="2055" width="16.140625" style="208" bestFit="1" customWidth="1"/>
    <col min="2056" max="2056" width="3.5703125" style="208" customWidth="1"/>
    <col min="2057" max="2304" width="9.140625" style="208"/>
    <col min="2305" max="2306" width="0" style="208" hidden="1" customWidth="1"/>
    <col min="2307" max="2307" width="60.5703125" style="208" customWidth="1"/>
    <col min="2308" max="2308" width="8.140625" style="208" bestFit="1" customWidth="1"/>
    <col min="2309" max="2309" width="10.5703125" style="208" customWidth="1"/>
    <col min="2310" max="2310" width="8.140625" style="208" bestFit="1" customWidth="1"/>
    <col min="2311" max="2311" width="16.140625" style="208" bestFit="1" customWidth="1"/>
    <col min="2312" max="2312" width="3.5703125" style="208" customWidth="1"/>
    <col min="2313" max="2560" width="9.140625" style="208"/>
    <col min="2561" max="2562" width="0" style="208" hidden="1" customWidth="1"/>
    <col min="2563" max="2563" width="60.5703125" style="208" customWidth="1"/>
    <col min="2564" max="2564" width="8.140625" style="208" bestFit="1" customWidth="1"/>
    <col min="2565" max="2565" width="10.5703125" style="208" customWidth="1"/>
    <col min="2566" max="2566" width="8.140625" style="208" bestFit="1" customWidth="1"/>
    <col min="2567" max="2567" width="16.140625" style="208" bestFit="1" customWidth="1"/>
    <col min="2568" max="2568" width="3.5703125" style="208" customWidth="1"/>
    <col min="2569" max="2816" width="9.140625" style="208"/>
    <col min="2817" max="2818" width="0" style="208" hidden="1" customWidth="1"/>
    <col min="2819" max="2819" width="60.5703125" style="208" customWidth="1"/>
    <col min="2820" max="2820" width="8.140625" style="208" bestFit="1" customWidth="1"/>
    <col min="2821" max="2821" width="10.5703125" style="208" customWidth="1"/>
    <col min="2822" max="2822" width="8.140625" style="208" bestFit="1" customWidth="1"/>
    <col min="2823" max="2823" width="16.140625" style="208" bestFit="1" customWidth="1"/>
    <col min="2824" max="2824" width="3.5703125" style="208" customWidth="1"/>
    <col min="2825" max="3072" width="9.140625" style="208"/>
    <col min="3073" max="3074" width="0" style="208" hidden="1" customWidth="1"/>
    <col min="3075" max="3075" width="60.5703125" style="208" customWidth="1"/>
    <col min="3076" max="3076" width="8.140625" style="208" bestFit="1" customWidth="1"/>
    <col min="3077" max="3077" width="10.5703125" style="208" customWidth="1"/>
    <col min="3078" max="3078" width="8.140625" style="208" bestFit="1" customWidth="1"/>
    <col min="3079" max="3079" width="16.140625" style="208" bestFit="1" customWidth="1"/>
    <col min="3080" max="3080" width="3.5703125" style="208" customWidth="1"/>
    <col min="3081" max="3328" width="9.140625" style="208"/>
    <col min="3329" max="3330" width="0" style="208" hidden="1" customWidth="1"/>
    <col min="3331" max="3331" width="60.5703125" style="208" customWidth="1"/>
    <col min="3332" max="3332" width="8.140625" style="208" bestFit="1" customWidth="1"/>
    <col min="3333" max="3333" width="10.5703125" style="208" customWidth="1"/>
    <col min="3334" max="3334" width="8.140625" style="208" bestFit="1" customWidth="1"/>
    <col min="3335" max="3335" width="16.140625" style="208" bestFit="1" customWidth="1"/>
    <col min="3336" max="3336" width="3.5703125" style="208" customWidth="1"/>
    <col min="3337" max="3584" width="9.140625" style="208"/>
    <col min="3585" max="3586" width="0" style="208" hidden="1" customWidth="1"/>
    <col min="3587" max="3587" width="60.5703125" style="208" customWidth="1"/>
    <col min="3588" max="3588" width="8.140625" style="208" bestFit="1" customWidth="1"/>
    <col min="3589" max="3589" width="10.5703125" style="208" customWidth="1"/>
    <col min="3590" max="3590" width="8.140625" style="208" bestFit="1" customWidth="1"/>
    <col min="3591" max="3591" width="16.140625" style="208" bestFit="1" customWidth="1"/>
    <col min="3592" max="3592" width="3.5703125" style="208" customWidth="1"/>
    <col min="3593" max="3840" width="9.140625" style="208"/>
    <col min="3841" max="3842" width="0" style="208" hidden="1" customWidth="1"/>
    <col min="3843" max="3843" width="60.5703125" style="208" customWidth="1"/>
    <col min="3844" max="3844" width="8.140625" style="208" bestFit="1" customWidth="1"/>
    <col min="3845" max="3845" width="10.5703125" style="208" customWidth="1"/>
    <col min="3846" max="3846" width="8.140625" style="208" bestFit="1" customWidth="1"/>
    <col min="3847" max="3847" width="16.140625" style="208" bestFit="1" customWidth="1"/>
    <col min="3848" max="3848" width="3.5703125" style="208" customWidth="1"/>
    <col min="3849" max="4096" width="9.140625" style="208"/>
    <col min="4097" max="4098" width="0" style="208" hidden="1" customWidth="1"/>
    <col min="4099" max="4099" width="60.5703125" style="208" customWidth="1"/>
    <col min="4100" max="4100" width="8.140625" style="208" bestFit="1" customWidth="1"/>
    <col min="4101" max="4101" width="10.5703125" style="208" customWidth="1"/>
    <col min="4102" max="4102" width="8.140625" style="208" bestFit="1" customWidth="1"/>
    <col min="4103" max="4103" width="16.140625" style="208" bestFit="1" customWidth="1"/>
    <col min="4104" max="4104" width="3.5703125" style="208" customWidth="1"/>
    <col min="4105" max="4352" width="9.140625" style="208"/>
    <col min="4353" max="4354" width="0" style="208" hidden="1" customWidth="1"/>
    <col min="4355" max="4355" width="60.5703125" style="208" customWidth="1"/>
    <col min="4356" max="4356" width="8.140625" style="208" bestFit="1" customWidth="1"/>
    <col min="4357" max="4357" width="10.5703125" style="208" customWidth="1"/>
    <col min="4358" max="4358" width="8.140625" style="208" bestFit="1" customWidth="1"/>
    <col min="4359" max="4359" width="16.140625" style="208" bestFit="1" customWidth="1"/>
    <col min="4360" max="4360" width="3.5703125" style="208" customWidth="1"/>
    <col min="4361" max="4608" width="9.140625" style="208"/>
    <col min="4609" max="4610" width="0" style="208" hidden="1" customWidth="1"/>
    <col min="4611" max="4611" width="60.5703125" style="208" customWidth="1"/>
    <col min="4612" max="4612" width="8.140625" style="208" bestFit="1" customWidth="1"/>
    <col min="4613" max="4613" width="10.5703125" style="208" customWidth="1"/>
    <col min="4614" max="4614" width="8.140625" style="208" bestFit="1" customWidth="1"/>
    <col min="4615" max="4615" width="16.140625" style="208" bestFit="1" customWidth="1"/>
    <col min="4616" max="4616" width="3.5703125" style="208" customWidth="1"/>
    <col min="4617" max="4864" width="9.140625" style="208"/>
    <col min="4865" max="4866" width="0" style="208" hidden="1" customWidth="1"/>
    <col min="4867" max="4867" width="60.5703125" style="208" customWidth="1"/>
    <col min="4868" max="4868" width="8.140625" style="208" bestFit="1" customWidth="1"/>
    <col min="4869" max="4869" width="10.5703125" style="208" customWidth="1"/>
    <col min="4870" max="4870" width="8.140625" style="208" bestFit="1" customWidth="1"/>
    <col min="4871" max="4871" width="16.140625" style="208" bestFit="1" customWidth="1"/>
    <col min="4872" max="4872" width="3.5703125" style="208" customWidth="1"/>
    <col min="4873" max="5120" width="9.140625" style="208"/>
    <col min="5121" max="5122" width="0" style="208" hidden="1" customWidth="1"/>
    <col min="5123" max="5123" width="60.5703125" style="208" customWidth="1"/>
    <col min="5124" max="5124" width="8.140625" style="208" bestFit="1" customWidth="1"/>
    <col min="5125" max="5125" width="10.5703125" style="208" customWidth="1"/>
    <col min="5126" max="5126" width="8.140625" style="208" bestFit="1" customWidth="1"/>
    <col min="5127" max="5127" width="16.140625" style="208" bestFit="1" customWidth="1"/>
    <col min="5128" max="5128" width="3.5703125" style="208" customWidth="1"/>
    <col min="5129" max="5376" width="9.140625" style="208"/>
    <col min="5377" max="5378" width="0" style="208" hidden="1" customWidth="1"/>
    <col min="5379" max="5379" width="60.5703125" style="208" customWidth="1"/>
    <col min="5380" max="5380" width="8.140625" style="208" bestFit="1" customWidth="1"/>
    <col min="5381" max="5381" width="10.5703125" style="208" customWidth="1"/>
    <col min="5382" max="5382" width="8.140625" style="208" bestFit="1" customWidth="1"/>
    <col min="5383" max="5383" width="16.140625" style="208" bestFit="1" customWidth="1"/>
    <col min="5384" max="5384" width="3.5703125" style="208" customWidth="1"/>
    <col min="5385" max="5632" width="9.140625" style="208"/>
    <col min="5633" max="5634" width="0" style="208" hidden="1" customWidth="1"/>
    <col min="5635" max="5635" width="60.5703125" style="208" customWidth="1"/>
    <col min="5636" max="5636" width="8.140625" style="208" bestFit="1" customWidth="1"/>
    <col min="5637" max="5637" width="10.5703125" style="208" customWidth="1"/>
    <col min="5638" max="5638" width="8.140625" style="208" bestFit="1" customWidth="1"/>
    <col min="5639" max="5639" width="16.140625" style="208" bestFit="1" customWidth="1"/>
    <col min="5640" max="5640" width="3.5703125" style="208" customWidth="1"/>
    <col min="5641" max="5888" width="9.140625" style="208"/>
    <col min="5889" max="5890" width="0" style="208" hidden="1" customWidth="1"/>
    <col min="5891" max="5891" width="60.5703125" style="208" customWidth="1"/>
    <col min="5892" max="5892" width="8.140625" style="208" bestFit="1" customWidth="1"/>
    <col min="5893" max="5893" width="10.5703125" style="208" customWidth="1"/>
    <col min="5894" max="5894" width="8.140625" style="208" bestFit="1" customWidth="1"/>
    <col min="5895" max="5895" width="16.140625" style="208" bestFit="1" customWidth="1"/>
    <col min="5896" max="5896" width="3.5703125" style="208" customWidth="1"/>
    <col min="5897" max="6144" width="9.140625" style="208"/>
    <col min="6145" max="6146" width="0" style="208" hidden="1" customWidth="1"/>
    <col min="6147" max="6147" width="60.5703125" style="208" customWidth="1"/>
    <col min="6148" max="6148" width="8.140625" style="208" bestFit="1" customWidth="1"/>
    <col min="6149" max="6149" width="10.5703125" style="208" customWidth="1"/>
    <col min="6150" max="6150" width="8.140625" style="208" bestFit="1" customWidth="1"/>
    <col min="6151" max="6151" width="16.140625" style="208" bestFit="1" customWidth="1"/>
    <col min="6152" max="6152" width="3.5703125" style="208" customWidth="1"/>
    <col min="6153" max="6400" width="9.140625" style="208"/>
    <col min="6401" max="6402" width="0" style="208" hidden="1" customWidth="1"/>
    <col min="6403" max="6403" width="60.5703125" style="208" customWidth="1"/>
    <col min="6404" max="6404" width="8.140625" style="208" bestFit="1" customWidth="1"/>
    <col min="6405" max="6405" width="10.5703125" style="208" customWidth="1"/>
    <col min="6406" max="6406" width="8.140625" style="208" bestFit="1" customWidth="1"/>
    <col min="6407" max="6407" width="16.140625" style="208" bestFit="1" customWidth="1"/>
    <col min="6408" max="6408" width="3.5703125" style="208" customWidth="1"/>
    <col min="6409" max="6656" width="9.140625" style="208"/>
    <col min="6657" max="6658" width="0" style="208" hidden="1" customWidth="1"/>
    <col min="6659" max="6659" width="60.5703125" style="208" customWidth="1"/>
    <col min="6660" max="6660" width="8.140625" style="208" bestFit="1" customWidth="1"/>
    <col min="6661" max="6661" width="10.5703125" style="208" customWidth="1"/>
    <col min="6662" max="6662" width="8.140625" style="208" bestFit="1" customWidth="1"/>
    <col min="6663" max="6663" width="16.140625" style="208" bestFit="1" customWidth="1"/>
    <col min="6664" max="6664" width="3.5703125" style="208" customWidth="1"/>
    <col min="6665" max="6912" width="9.140625" style="208"/>
    <col min="6913" max="6914" width="0" style="208" hidden="1" customWidth="1"/>
    <col min="6915" max="6915" width="60.5703125" style="208" customWidth="1"/>
    <col min="6916" max="6916" width="8.140625" style="208" bestFit="1" customWidth="1"/>
    <col min="6917" max="6917" width="10.5703125" style="208" customWidth="1"/>
    <col min="6918" max="6918" width="8.140625" style="208" bestFit="1" customWidth="1"/>
    <col min="6919" max="6919" width="16.140625" style="208" bestFit="1" customWidth="1"/>
    <col min="6920" max="6920" width="3.5703125" style="208" customWidth="1"/>
    <col min="6921" max="7168" width="9.140625" style="208"/>
    <col min="7169" max="7170" width="0" style="208" hidden="1" customWidth="1"/>
    <col min="7171" max="7171" width="60.5703125" style="208" customWidth="1"/>
    <col min="7172" max="7172" width="8.140625" style="208" bestFit="1" customWidth="1"/>
    <col min="7173" max="7173" width="10.5703125" style="208" customWidth="1"/>
    <col min="7174" max="7174" width="8.140625" style="208" bestFit="1" customWidth="1"/>
    <col min="7175" max="7175" width="16.140625" style="208" bestFit="1" customWidth="1"/>
    <col min="7176" max="7176" width="3.5703125" style="208" customWidth="1"/>
    <col min="7177" max="7424" width="9.140625" style="208"/>
    <col min="7425" max="7426" width="0" style="208" hidden="1" customWidth="1"/>
    <col min="7427" max="7427" width="60.5703125" style="208" customWidth="1"/>
    <col min="7428" max="7428" width="8.140625" style="208" bestFit="1" customWidth="1"/>
    <col min="7429" max="7429" width="10.5703125" style="208" customWidth="1"/>
    <col min="7430" max="7430" width="8.140625" style="208" bestFit="1" customWidth="1"/>
    <col min="7431" max="7431" width="16.140625" style="208" bestFit="1" customWidth="1"/>
    <col min="7432" max="7432" width="3.5703125" style="208" customWidth="1"/>
    <col min="7433" max="7680" width="9.140625" style="208"/>
    <col min="7681" max="7682" width="0" style="208" hidden="1" customWidth="1"/>
    <col min="7683" max="7683" width="60.5703125" style="208" customWidth="1"/>
    <col min="7684" max="7684" width="8.140625" style="208" bestFit="1" customWidth="1"/>
    <col min="7685" max="7685" width="10.5703125" style="208" customWidth="1"/>
    <col min="7686" max="7686" width="8.140625" style="208" bestFit="1" customWidth="1"/>
    <col min="7687" max="7687" width="16.140625" style="208" bestFit="1" customWidth="1"/>
    <col min="7688" max="7688" width="3.5703125" style="208" customWidth="1"/>
    <col min="7689" max="7936" width="9.140625" style="208"/>
    <col min="7937" max="7938" width="0" style="208" hidden="1" customWidth="1"/>
    <col min="7939" max="7939" width="60.5703125" style="208" customWidth="1"/>
    <col min="7940" max="7940" width="8.140625" style="208" bestFit="1" customWidth="1"/>
    <col min="7941" max="7941" width="10.5703125" style="208" customWidth="1"/>
    <col min="7942" max="7942" width="8.140625" style="208" bestFit="1" customWidth="1"/>
    <col min="7943" max="7943" width="16.140625" style="208" bestFit="1" customWidth="1"/>
    <col min="7944" max="7944" width="3.5703125" style="208" customWidth="1"/>
    <col min="7945" max="8192" width="9.140625" style="208"/>
    <col min="8193" max="8194" width="0" style="208" hidden="1" customWidth="1"/>
    <col min="8195" max="8195" width="60.5703125" style="208" customWidth="1"/>
    <col min="8196" max="8196" width="8.140625" style="208" bestFit="1" customWidth="1"/>
    <col min="8197" max="8197" width="10.5703125" style="208" customWidth="1"/>
    <col min="8198" max="8198" width="8.140625" style="208" bestFit="1" customWidth="1"/>
    <col min="8199" max="8199" width="16.140625" style="208" bestFit="1" customWidth="1"/>
    <col min="8200" max="8200" width="3.5703125" style="208" customWidth="1"/>
    <col min="8201" max="8448" width="9.140625" style="208"/>
    <col min="8449" max="8450" width="0" style="208" hidden="1" customWidth="1"/>
    <col min="8451" max="8451" width="60.5703125" style="208" customWidth="1"/>
    <col min="8452" max="8452" width="8.140625" style="208" bestFit="1" customWidth="1"/>
    <col min="8453" max="8453" width="10.5703125" style="208" customWidth="1"/>
    <col min="8454" max="8454" width="8.140625" style="208" bestFit="1" customWidth="1"/>
    <col min="8455" max="8455" width="16.140625" style="208" bestFit="1" customWidth="1"/>
    <col min="8456" max="8456" width="3.5703125" style="208" customWidth="1"/>
    <col min="8457" max="8704" width="9.140625" style="208"/>
    <col min="8705" max="8706" width="0" style="208" hidden="1" customWidth="1"/>
    <col min="8707" max="8707" width="60.5703125" style="208" customWidth="1"/>
    <col min="8708" max="8708" width="8.140625" style="208" bestFit="1" customWidth="1"/>
    <col min="8709" max="8709" width="10.5703125" style="208" customWidth="1"/>
    <col min="8710" max="8710" width="8.140625" style="208" bestFit="1" customWidth="1"/>
    <col min="8711" max="8711" width="16.140625" style="208" bestFit="1" customWidth="1"/>
    <col min="8712" max="8712" width="3.5703125" style="208" customWidth="1"/>
    <col min="8713" max="8960" width="9.140625" style="208"/>
    <col min="8961" max="8962" width="0" style="208" hidden="1" customWidth="1"/>
    <col min="8963" max="8963" width="60.5703125" style="208" customWidth="1"/>
    <col min="8964" max="8964" width="8.140625" style="208" bestFit="1" customWidth="1"/>
    <col min="8965" max="8965" width="10.5703125" style="208" customWidth="1"/>
    <col min="8966" max="8966" width="8.140625" style="208" bestFit="1" customWidth="1"/>
    <col min="8967" max="8967" width="16.140625" style="208" bestFit="1" customWidth="1"/>
    <col min="8968" max="8968" width="3.5703125" style="208" customWidth="1"/>
    <col min="8969" max="9216" width="9.140625" style="208"/>
    <col min="9217" max="9218" width="0" style="208" hidden="1" customWidth="1"/>
    <col min="9219" max="9219" width="60.5703125" style="208" customWidth="1"/>
    <col min="9220" max="9220" width="8.140625" style="208" bestFit="1" customWidth="1"/>
    <col min="9221" max="9221" width="10.5703125" style="208" customWidth="1"/>
    <col min="9222" max="9222" width="8.140625" style="208" bestFit="1" customWidth="1"/>
    <col min="9223" max="9223" width="16.140625" style="208" bestFit="1" customWidth="1"/>
    <col min="9224" max="9224" width="3.5703125" style="208" customWidth="1"/>
    <col min="9225" max="9472" width="9.140625" style="208"/>
    <col min="9473" max="9474" width="0" style="208" hidden="1" customWidth="1"/>
    <col min="9475" max="9475" width="60.5703125" style="208" customWidth="1"/>
    <col min="9476" max="9476" width="8.140625" style="208" bestFit="1" customWidth="1"/>
    <col min="9477" max="9477" width="10.5703125" style="208" customWidth="1"/>
    <col min="9478" max="9478" width="8.140625" style="208" bestFit="1" customWidth="1"/>
    <col min="9479" max="9479" width="16.140625" style="208" bestFit="1" customWidth="1"/>
    <col min="9480" max="9480" width="3.5703125" style="208" customWidth="1"/>
    <col min="9481" max="9728" width="9.140625" style="208"/>
    <col min="9729" max="9730" width="0" style="208" hidden="1" customWidth="1"/>
    <col min="9731" max="9731" width="60.5703125" style="208" customWidth="1"/>
    <col min="9732" max="9732" width="8.140625" style="208" bestFit="1" customWidth="1"/>
    <col min="9733" max="9733" width="10.5703125" style="208" customWidth="1"/>
    <col min="9734" max="9734" width="8.140625" style="208" bestFit="1" customWidth="1"/>
    <col min="9735" max="9735" width="16.140625" style="208" bestFit="1" customWidth="1"/>
    <col min="9736" max="9736" width="3.5703125" style="208" customWidth="1"/>
    <col min="9737" max="9984" width="9.140625" style="208"/>
    <col min="9985" max="9986" width="0" style="208" hidden="1" customWidth="1"/>
    <col min="9987" max="9987" width="60.5703125" style="208" customWidth="1"/>
    <col min="9988" max="9988" width="8.140625" style="208" bestFit="1" customWidth="1"/>
    <col min="9989" max="9989" width="10.5703125" style="208" customWidth="1"/>
    <col min="9990" max="9990" width="8.140625" style="208" bestFit="1" customWidth="1"/>
    <col min="9991" max="9991" width="16.140625" style="208" bestFit="1" customWidth="1"/>
    <col min="9992" max="9992" width="3.5703125" style="208" customWidth="1"/>
    <col min="9993" max="10240" width="9.140625" style="208"/>
    <col min="10241" max="10242" width="0" style="208" hidden="1" customWidth="1"/>
    <col min="10243" max="10243" width="60.5703125" style="208" customWidth="1"/>
    <col min="10244" max="10244" width="8.140625" style="208" bestFit="1" customWidth="1"/>
    <col min="10245" max="10245" width="10.5703125" style="208" customWidth="1"/>
    <col min="10246" max="10246" width="8.140625" style="208" bestFit="1" customWidth="1"/>
    <col min="10247" max="10247" width="16.140625" style="208" bestFit="1" customWidth="1"/>
    <col min="10248" max="10248" width="3.5703125" style="208" customWidth="1"/>
    <col min="10249" max="10496" width="9.140625" style="208"/>
    <col min="10497" max="10498" width="0" style="208" hidden="1" customWidth="1"/>
    <col min="10499" max="10499" width="60.5703125" style="208" customWidth="1"/>
    <col min="10500" max="10500" width="8.140625" style="208" bestFit="1" customWidth="1"/>
    <col min="10501" max="10501" width="10.5703125" style="208" customWidth="1"/>
    <col min="10502" max="10502" width="8.140625" style="208" bestFit="1" customWidth="1"/>
    <col min="10503" max="10503" width="16.140625" style="208" bestFit="1" customWidth="1"/>
    <col min="10504" max="10504" width="3.5703125" style="208" customWidth="1"/>
    <col min="10505" max="10752" width="9.140625" style="208"/>
    <col min="10753" max="10754" width="0" style="208" hidden="1" customWidth="1"/>
    <col min="10755" max="10755" width="60.5703125" style="208" customWidth="1"/>
    <col min="10756" max="10756" width="8.140625" style="208" bestFit="1" customWidth="1"/>
    <col min="10757" max="10757" width="10.5703125" style="208" customWidth="1"/>
    <col min="10758" max="10758" width="8.140625" style="208" bestFit="1" customWidth="1"/>
    <col min="10759" max="10759" width="16.140625" style="208" bestFit="1" customWidth="1"/>
    <col min="10760" max="10760" width="3.5703125" style="208" customWidth="1"/>
    <col min="10761" max="11008" width="9.140625" style="208"/>
    <col min="11009" max="11010" width="0" style="208" hidden="1" customWidth="1"/>
    <col min="11011" max="11011" width="60.5703125" style="208" customWidth="1"/>
    <col min="11012" max="11012" width="8.140625" style="208" bestFit="1" customWidth="1"/>
    <col min="11013" max="11013" width="10.5703125" style="208" customWidth="1"/>
    <col min="11014" max="11014" width="8.140625" style="208" bestFit="1" customWidth="1"/>
    <col min="11015" max="11015" width="16.140625" style="208" bestFit="1" customWidth="1"/>
    <col min="11016" max="11016" width="3.5703125" style="208" customWidth="1"/>
    <col min="11017" max="11264" width="9.140625" style="208"/>
    <col min="11265" max="11266" width="0" style="208" hidden="1" customWidth="1"/>
    <col min="11267" max="11267" width="60.5703125" style="208" customWidth="1"/>
    <col min="11268" max="11268" width="8.140625" style="208" bestFit="1" customWidth="1"/>
    <col min="11269" max="11269" width="10.5703125" style="208" customWidth="1"/>
    <col min="11270" max="11270" width="8.140625" style="208" bestFit="1" customWidth="1"/>
    <col min="11271" max="11271" width="16.140625" style="208" bestFit="1" customWidth="1"/>
    <col min="11272" max="11272" width="3.5703125" style="208" customWidth="1"/>
    <col min="11273" max="11520" width="9.140625" style="208"/>
    <col min="11521" max="11522" width="0" style="208" hidden="1" customWidth="1"/>
    <col min="11523" max="11523" width="60.5703125" style="208" customWidth="1"/>
    <col min="11524" max="11524" width="8.140625" style="208" bestFit="1" customWidth="1"/>
    <col min="11525" max="11525" width="10.5703125" style="208" customWidth="1"/>
    <col min="11526" max="11526" width="8.140625" style="208" bestFit="1" customWidth="1"/>
    <col min="11527" max="11527" width="16.140625" style="208" bestFit="1" customWidth="1"/>
    <col min="11528" max="11528" width="3.5703125" style="208" customWidth="1"/>
    <col min="11529" max="11776" width="9.140625" style="208"/>
    <col min="11777" max="11778" width="0" style="208" hidden="1" customWidth="1"/>
    <col min="11779" max="11779" width="60.5703125" style="208" customWidth="1"/>
    <col min="11780" max="11780" width="8.140625" style="208" bestFit="1" customWidth="1"/>
    <col min="11781" max="11781" width="10.5703125" style="208" customWidth="1"/>
    <col min="11782" max="11782" width="8.140625" style="208" bestFit="1" customWidth="1"/>
    <col min="11783" max="11783" width="16.140625" style="208" bestFit="1" customWidth="1"/>
    <col min="11784" max="11784" width="3.5703125" style="208" customWidth="1"/>
    <col min="11785" max="12032" width="9.140625" style="208"/>
    <col min="12033" max="12034" width="0" style="208" hidden="1" customWidth="1"/>
    <col min="12035" max="12035" width="60.5703125" style="208" customWidth="1"/>
    <col min="12036" max="12036" width="8.140625" style="208" bestFit="1" customWidth="1"/>
    <col min="12037" max="12037" width="10.5703125" style="208" customWidth="1"/>
    <col min="12038" max="12038" width="8.140625" style="208" bestFit="1" customWidth="1"/>
    <col min="12039" max="12039" width="16.140625" style="208" bestFit="1" customWidth="1"/>
    <col min="12040" max="12040" width="3.5703125" style="208" customWidth="1"/>
    <col min="12041" max="12288" width="9.140625" style="208"/>
    <col min="12289" max="12290" width="0" style="208" hidden="1" customWidth="1"/>
    <col min="12291" max="12291" width="60.5703125" style="208" customWidth="1"/>
    <col min="12292" max="12292" width="8.140625" style="208" bestFit="1" customWidth="1"/>
    <col min="12293" max="12293" width="10.5703125" style="208" customWidth="1"/>
    <col min="12294" max="12294" width="8.140625" style="208" bestFit="1" customWidth="1"/>
    <col min="12295" max="12295" width="16.140625" style="208" bestFit="1" customWidth="1"/>
    <col min="12296" max="12296" width="3.5703125" style="208" customWidth="1"/>
    <col min="12297" max="12544" width="9.140625" style="208"/>
    <col min="12545" max="12546" width="0" style="208" hidden="1" customWidth="1"/>
    <col min="12547" max="12547" width="60.5703125" style="208" customWidth="1"/>
    <col min="12548" max="12548" width="8.140625" style="208" bestFit="1" customWidth="1"/>
    <col min="12549" max="12549" width="10.5703125" style="208" customWidth="1"/>
    <col min="12550" max="12550" width="8.140625" style="208" bestFit="1" customWidth="1"/>
    <col min="12551" max="12551" width="16.140625" style="208" bestFit="1" customWidth="1"/>
    <col min="12552" max="12552" width="3.5703125" style="208" customWidth="1"/>
    <col min="12553" max="12800" width="9.140625" style="208"/>
    <col min="12801" max="12802" width="0" style="208" hidden="1" customWidth="1"/>
    <col min="12803" max="12803" width="60.5703125" style="208" customWidth="1"/>
    <col min="12804" max="12804" width="8.140625" style="208" bestFit="1" customWidth="1"/>
    <col min="12805" max="12805" width="10.5703125" style="208" customWidth="1"/>
    <col min="12806" max="12806" width="8.140625" style="208" bestFit="1" customWidth="1"/>
    <col min="12807" max="12807" width="16.140625" style="208" bestFit="1" customWidth="1"/>
    <col min="12808" max="12808" width="3.5703125" style="208" customWidth="1"/>
    <col min="12809" max="13056" width="9.140625" style="208"/>
    <col min="13057" max="13058" width="0" style="208" hidden="1" customWidth="1"/>
    <col min="13059" max="13059" width="60.5703125" style="208" customWidth="1"/>
    <col min="13060" max="13060" width="8.140625" style="208" bestFit="1" customWidth="1"/>
    <col min="13061" max="13061" width="10.5703125" style="208" customWidth="1"/>
    <col min="13062" max="13062" width="8.140625" style="208" bestFit="1" customWidth="1"/>
    <col min="13063" max="13063" width="16.140625" style="208" bestFit="1" customWidth="1"/>
    <col min="13064" max="13064" width="3.5703125" style="208" customWidth="1"/>
    <col min="13065" max="13312" width="9.140625" style="208"/>
    <col min="13313" max="13314" width="0" style="208" hidden="1" customWidth="1"/>
    <col min="13315" max="13315" width="60.5703125" style="208" customWidth="1"/>
    <col min="13316" max="13316" width="8.140625" style="208" bestFit="1" customWidth="1"/>
    <col min="13317" max="13317" width="10.5703125" style="208" customWidth="1"/>
    <col min="13318" max="13318" width="8.140625" style="208" bestFit="1" customWidth="1"/>
    <col min="13319" max="13319" width="16.140625" style="208" bestFit="1" customWidth="1"/>
    <col min="13320" max="13320" width="3.5703125" style="208" customWidth="1"/>
    <col min="13321" max="13568" width="9.140625" style="208"/>
    <col min="13569" max="13570" width="0" style="208" hidden="1" customWidth="1"/>
    <col min="13571" max="13571" width="60.5703125" style="208" customWidth="1"/>
    <col min="13572" max="13572" width="8.140625" style="208" bestFit="1" customWidth="1"/>
    <col min="13573" max="13573" width="10.5703125" style="208" customWidth="1"/>
    <col min="13574" max="13574" width="8.140625" style="208" bestFit="1" customWidth="1"/>
    <col min="13575" max="13575" width="16.140625" style="208" bestFit="1" customWidth="1"/>
    <col min="13576" max="13576" width="3.5703125" style="208" customWidth="1"/>
    <col min="13577" max="13824" width="9.140625" style="208"/>
    <col min="13825" max="13826" width="0" style="208" hidden="1" customWidth="1"/>
    <col min="13827" max="13827" width="60.5703125" style="208" customWidth="1"/>
    <col min="13828" max="13828" width="8.140625" style="208" bestFit="1" customWidth="1"/>
    <col min="13829" max="13829" width="10.5703125" style="208" customWidth="1"/>
    <col min="13830" max="13830" width="8.140625" style="208" bestFit="1" customWidth="1"/>
    <col min="13831" max="13831" width="16.140625" style="208" bestFit="1" customWidth="1"/>
    <col min="13832" max="13832" width="3.5703125" style="208" customWidth="1"/>
    <col min="13833" max="14080" width="9.140625" style="208"/>
    <col min="14081" max="14082" width="0" style="208" hidden="1" customWidth="1"/>
    <col min="14083" max="14083" width="60.5703125" style="208" customWidth="1"/>
    <col min="14084" max="14084" width="8.140625" style="208" bestFit="1" customWidth="1"/>
    <col min="14085" max="14085" width="10.5703125" style="208" customWidth="1"/>
    <col min="14086" max="14086" width="8.140625" style="208" bestFit="1" customWidth="1"/>
    <col min="14087" max="14087" width="16.140625" style="208" bestFit="1" customWidth="1"/>
    <col min="14088" max="14088" width="3.5703125" style="208" customWidth="1"/>
    <col min="14089" max="14336" width="9.140625" style="208"/>
    <col min="14337" max="14338" width="0" style="208" hidden="1" customWidth="1"/>
    <col min="14339" max="14339" width="60.5703125" style="208" customWidth="1"/>
    <col min="14340" max="14340" width="8.140625" style="208" bestFit="1" customWidth="1"/>
    <col min="14341" max="14341" width="10.5703125" style="208" customWidth="1"/>
    <col min="14342" max="14342" width="8.140625" style="208" bestFit="1" customWidth="1"/>
    <col min="14343" max="14343" width="16.140625" style="208" bestFit="1" customWidth="1"/>
    <col min="14344" max="14344" width="3.5703125" style="208" customWidth="1"/>
    <col min="14345" max="14592" width="9.140625" style="208"/>
    <col min="14593" max="14594" width="0" style="208" hidden="1" customWidth="1"/>
    <col min="14595" max="14595" width="60.5703125" style="208" customWidth="1"/>
    <col min="14596" max="14596" width="8.140625" style="208" bestFit="1" customWidth="1"/>
    <col min="14597" max="14597" width="10.5703125" style="208" customWidth="1"/>
    <col min="14598" max="14598" width="8.140625" style="208" bestFit="1" customWidth="1"/>
    <col min="14599" max="14599" width="16.140625" style="208" bestFit="1" customWidth="1"/>
    <col min="14600" max="14600" width="3.5703125" style="208" customWidth="1"/>
    <col min="14601" max="14848" width="9.140625" style="208"/>
    <col min="14849" max="14850" width="0" style="208" hidden="1" customWidth="1"/>
    <col min="14851" max="14851" width="60.5703125" style="208" customWidth="1"/>
    <col min="14852" max="14852" width="8.140625" style="208" bestFit="1" customWidth="1"/>
    <col min="14853" max="14853" width="10.5703125" style="208" customWidth="1"/>
    <col min="14854" max="14854" width="8.140625" style="208" bestFit="1" customWidth="1"/>
    <col min="14855" max="14855" width="16.140625" style="208" bestFit="1" customWidth="1"/>
    <col min="14856" max="14856" width="3.5703125" style="208" customWidth="1"/>
    <col min="14857" max="15104" width="9.140625" style="208"/>
    <col min="15105" max="15106" width="0" style="208" hidden="1" customWidth="1"/>
    <col min="15107" max="15107" width="60.5703125" style="208" customWidth="1"/>
    <col min="15108" max="15108" width="8.140625" style="208" bestFit="1" customWidth="1"/>
    <col min="15109" max="15109" width="10.5703125" style="208" customWidth="1"/>
    <col min="15110" max="15110" width="8.140625" style="208" bestFit="1" customWidth="1"/>
    <col min="15111" max="15111" width="16.140625" style="208" bestFit="1" customWidth="1"/>
    <col min="15112" max="15112" width="3.5703125" style="208" customWidth="1"/>
    <col min="15113" max="15360" width="9.140625" style="208"/>
    <col min="15361" max="15362" width="0" style="208" hidden="1" customWidth="1"/>
    <col min="15363" max="15363" width="60.5703125" style="208" customWidth="1"/>
    <col min="15364" max="15364" width="8.140625" style="208" bestFit="1" customWidth="1"/>
    <col min="15365" max="15365" width="10.5703125" style="208" customWidth="1"/>
    <col min="15366" max="15366" width="8.140625" style="208" bestFit="1" customWidth="1"/>
    <col min="15367" max="15367" width="16.140625" style="208" bestFit="1" customWidth="1"/>
    <col min="15368" max="15368" width="3.5703125" style="208" customWidth="1"/>
    <col min="15369" max="15616" width="9.140625" style="208"/>
    <col min="15617" max="15618" width="0" style="208" hidden="1" customWidth="1"/>
    <col min="15619" max="15619" width="60.5703125" style="208" customWidth="1"/>
    <col min="15620" max="15620" width="8.140625" style="208" bestFit="1" customWidth="1"/>
    <col min="15621" max="15621" width="10.5703125" style="208" customWidth="1"/>
    <col min="15622" max="15622" width="8.140625" style="208" bestFit="1" customWidth="1"/>
    <col min="15623" max="15623" width="16.140625" style="208" bestFit="1" customWidth="1"/>
    <col min="15624" max="15624" width="3.5703125" style="208" customWidth="1"/>
    <col min="15625" max="15872" width="9.140625" style="208"/>
    <col min="15873" max="15874" width="0" style="208" hidden="1" customWidth="1"/>
    <col min="15875" max="15875" width="60.5703125" style="208" customWidth="1"/>
    <col min="15876" max="15876" width="8.140625" style="208" bestFit="1" customWidth="1"/>
    <col min="15877" max="15877" width="10.5703125" style="208" customWidth="1"/>
    <col min="15878" max="15878" width="8.140625" style="208" bestFit="1" customWidth="1"/>
    <col min="15879" max="15879" width="16.140625" style="208" bestFit="1" customWidth="1"/>
    <col min="15880" max="15880" width="3.5703125" style="208" customWidth="1"/>
    <col min="15881" max="16128" width="9.140625" style="208"/>
    <col min="16129" max="16130" width="0" style="208" hidden="1" customWidth="1"/>
    <col min="16131" max="16131" width="60.5703125" style="208" customWidth="1"/>
    <col min="16132" max="16132" width="8.140625" style="208" bestFit="1" customWidth="1"/>
    <col min="16133" max="16133" width="10.5703125" style="208" customWidth="1"/>
    <col min="16134" max="16134" width="8.140625" style="208" bestFit="1" customWidth="1"/>
    <col min="16135" max="16135" width="16.140625" style="208" bestFit="1" customWidth="1"/>
    <col min="16136" max="16136" width="3.5703125" style="208" customWidth="1"/>
    <col min="16137" max="16384" width="9.140625" style="208"/>
  </cols>
  <sheetData>
    <row r="1" spans="1:8" s="624" customFormat="1" ht="20.25">
      <c r="C1" s="1057" t="s">
        <v>1440</v>
      </c>
      <c r="D1" s="1057"/>
      <c r="E1" s="1057"/>
      <c r="F1" s="1057"/>
      <c r="G1" s="1057"/>
    </row>
    <row r="2" spans="1:8" s="624" customFormat="1" ht="20.25">
      <c r="C2" s="1057" t="s">
        <v>713</v>
      </c>
      <c r="D2" s="1057"/>
      <c r="E2" s="1057"/>
      <c r="F2" s="1057"/>
      <c r="G2" s="1057"/>
    </row>
    <row r="3" spans="1:8" s="624" customFormat="1" ht="20.25">
      <c r="C3" s="1057" t="s">
        <v>1447</v>
      </c>
      <c r="D3" s="1057"/>
      <c r="E3" s="1057"/>
      <c r="F3" s="1057"/>
      <c r="G3" s="1057"/>
    </row>
    <row r="4" spans="1:8" s="624" customFormat="1" ht="20.25">
      <c r="A4" s="624" t="s">
        <v>1447</v>
      </c>
      <c r="C4" s="1075" t="s">
        <v>2</v>
      </c>
      <c r="D4" s="1075"/>
      <c r="E4" s="1075"/>
      <c r="F4" s="1075"/>
      <c r="G4" s="1075"/>
    </row>
    <row r="5" spans="1:8" ht="6" customHeight="1">
      <c r="H5" s="208"/>
    </row>
    <row r="6" spans="1:8" ht="13.5" thickBot="1">
      <c r="A6" s="905"/>
      <c r="B6" s="905"/>
      <c r="C6" s="906"/>
      <c r="D6" s="907" t="s">
        <v>456</v>
      </c>
      <c r="E6" s="907" t="s">
        <v>457</v>
      </c>
      <c r="F6" s="907" t="s">
        <v>458</v>
      </c>
      <c r="G6" s="907" t="s">
        <v>712</v>
      </c>
      <c r="H6" s="208"/>
    </row>
    <row r="7" spans="1:8" s="179" customFormat="1">
      <c r="A7" s="908" t="s">
        <v>911</v>
      </c>
      <c r="B7" s="908" t="s">
        <v>1460</v>
      </c>
      <c r="C7" s="909" t="s">
        <v>892</v>
      </c>
      <c r="D7" s="910">
        <v>5832.0510700000004</v>
      </c>
      <c r="E7" s="910">
        <v>19695.83467</v>
      </c>
      <c r="F7" s="910">
        <v>34739.323409999997</v>
      </c>
      <c r="G7" s="910">
        <f>+D7+E7+F7</f>
        <v>60267.209149999995</v>
      </c>
    </row>
    <row r="8" spans="1:8" s="179" customFormat="1">
      <c r="A8" s="179" t="s">
        <v>911</v>
      </c>
      <c r="B8" s="179" t="s">
        <v>1461</v>
      </c>
      <c r="C8" s="272" t="s">
        <v>1439</v>
      </c>
      <c r="D8" s="911">
        <v>245.18248</v>
      </c>
      <c r="E8" s="911">
        <v>11318.084210000001</v>
      </c>
      <c r="F8" s="911">
        <v>6119.1344400000007</v>
      </c>
      <c r="G8" s="911">
        <f t="shared" ref="G8:G22" si="0">+D8+E8+F8</f>
        <v>17682.401130000002</v>
      </c>
    </row>
    <row r="9" spans="1:8" s="176" customFormat="1">
      <c r="A9" s="176" t="s">
        <v>911</v>
      </c>
      <c r="B9" s="176" t="s">
        <v>1462</v>
      </c>
      <c r="C9" s="912" t="s">
        <v>1438</v>
      </c>
      <c r="D9" s="913">
        <v>3336.8712999999998</v>
      </c>
      <c r="E9" s="913">
        <v>3589.12518</v>
      </c>
      <c r="F9" s="913">
        <v>0</v>
      </c>
      <c r="G9" s="911">
        <f t="shared" si="0"/>
        <v>6925.9964799999998</v>
      </c>
    </row>
    <row r="10" spans="1:8" s="176" customFormat="1">
      <c r="A10" s="176" t="s">
        <v>911</v>
      </c>
      <c r="B10" s="176" t="s">
        <v>1463</v>
      </c>
      <c r="C10" s="912" t="s">
        <v>1437</v>
      </c>
      <c r="D10" s="913">
        <v>97.972009999999997</v>
      </c>
      <c r="E10" s="913">
        <v>1322.50074</v>
      </c>
      <c r="F10" s="913">
        <v>1619.59674</v>
      </c>
      <c r="G10" s="911">
        <f t="shared" si="0"/>
        <v>3040.0694899999999</v>
      </c>
    </row>
    <row r="11" spans="1:8" s="176" customFormat="1">
      <c r="A11" s="176" t="s">
        <v>911</v>
      </c>
      <c r="B11" s="176" t="s">
        <v>1464</v>
      </c>
      <c r="C11" s="912" t="s">
        <v>1436</v>
      </c>
      <c r="D11" s="913">
        <v>0</v>
      </c>
      <c r="E11" s="913">
        <v>0</v>
      </c>
      <c r="F11" s="913">
        <v>0</v>
      </c>
      <c r="G11" s="911">
        <f t="shared" si="0"/>
        <v>0</v>
      </c>
    </row>
    <row r="12" spans="1:8" s="176" customFormat="1">
      <c r="A12" s="176" t="s">
        <v>911</v>
      </c>
      <c r="B12" s="176" t="s">
        <v>1465</v>
      </c>
      <c r="C12" s="912" t="s">
        <v>1435</v>
      </c>
      <c r="D12" s="913">
        <v>6.3819999999999997</v>
      </c>
      <c r="E12" s="913">
        <v>42.223300000000002</v>
      </c>
      <c r="F12" s="913">
        <v>39.9938</v>
      </c>
      <c r="G12" s="911">
        <f t="shared" si="0"/>
        <v>88.599099999999993</v>
      </c>
    </row>
    <row r="13" spans="1:8" s="176" customFormat="1">
      <c r="A13" s="176" t="s">
        <v>911</v>
      </c>
      <c r="B13" s="176" t="s">
        <v>1466</v>
      </c>
      <c r="C13" s="914" t="s">
        <v>1434</v>
      </c>
      <c r="D13" s="915">
        <v>2110.6283599999997</v>
      </c>
      <c r="E13" s="915">
        <v>3331.0336699999998</v>
      </c>
      <c r="F13" s="915">
        <v>26894.019700000001</v>
      </c>
      <c r="G13" s="915">
        <f t="shared" si="0"/>
        <v>32335.68173</v>
      </c>
    </row>
    <row r="14" spans="1:8" s="176" customFormat="1">
      <c r="A14" s="176" t="s">
        <v>911</v>
      </c>
      <c r="B14" s="176" t="s">
        <v>1467</v>
      </c>
      <c r="C14" s="912" t="s">
        <v>1433</v>
      </c>
      <c r="D14" s="913">
        <v>35.014919999999996</v>
      </c>
      <c r="E14" s="913">
        <v>92.867570000000001</v>
      </c>
      <c r="F14" s="913">
        <v>66.578729999999993</v>
      </c>
      <c r="G14" s="911">
        <f t="shared" si="0"/>
        <v>194.46121999999997</v>
      </c>
    </row>
    <row r="15" spans="1:8" s="179" customFormat="1">
      <c r="A15" s="179" t="s">
        <v>911</v>
      </c>
      <c r="B15" s="179" t="s">
        <v>1468</v>
      </c>
      <c r="C15" s="912" t="s">
        <v>1432</v>
      </c>
      <c r="D15" s="913">
        <v>0</v>
      </c>
      <c r="E15" s="913">
        <v>0</v>
      </c>
      <c r="F15" s="913">
        <v>0</v>
      </c>
      <c r="G15" s="913">
        <f t="shared" si="0"/>
        <v>0</v>
      </c>
    </row>
    <row r="16" spans="1:8" s="179" customFormat="1">
      <c r="A16" s="908" t="s">
        <v>911</v>
      </c>
      <c r="B16" s="908" t="s">
        <v>1469</v>
      </c>
      <c r="C16" s="615" t="s">
        <v>1431</v>
      </c>
      <c r="D16" s="916">
        <v>517.55552999999998</v>
      </c>
      <c r="E16" s="916">
        <v>2917.42706</v>
      </c>
      <c r="F16" s="916">
        <v>5118.3422799999998</v>
      </c>
      <c r="G16" s="916">
        <f t="shared" si="0"/>
        <v>8553.3248700000004</v>
      </c>
    </row>
    <row r="17" spans="1:8" s="179" customFormat="1">
      <c r="A17" s="179" t="s">
        <v>911</v>
      </c>
      <c r="B17" s="179" t="s">
        <v>1470</v>
      </c>
      <c r="C17" s="272" t="s">
        <v>1471</v>
      </c>
      <c r="D17" s="911">
        <v>0</v>
      </c>
      <c r="E17" s="911">
        <v>0</v>
      </c>
      <c r="F17" s="911">
        <v>0</v>
      </c>
      <c r="G17" s="911">
        <f t="shared" si="0"/>
        <v>0</v>
      </c>
    </row>
    <row r="18" spans="1:8" s="176" customFormat="1">
      <c r="A18" s="176" t="s">
        <v>911</v>
      </c>
      <c r="B18" s="176" t="s">
        <v>1472</v>
      </c>
      <c r="C18" s="912" t="s">
        <v>1429</v>
      </c>
      <c r="D18" s="913">
        <v>475.80968999999999</v>
      </c>
      <c r="E18" s="913">
        <v>1037.7990600000001</v>
      </c>
      <c r="F18" s="913">
        <v>1288.67218</v>
      </c>
      <c r="G18" s="911">
        <f t="shared" si="0"/>
        <v>2802.2809299999999</v>
      </c>
    </row>
    <row r="19" spans="1:8" s="176" customFormat="1">
      <c r="A19" s="176" t="s">
        <v>911</v>
      </c>
      <c r="B19" s="176" t="s">
        <v>1473</v>
      </c>
      <c r="C19" s="912" t="s">
        <v>1428</v>
      </c>
      <c r="D19" s="913">
        <v>41.745839999999994</v>
      </c>
      <c r="E19" s="913">
        <v>1879.6279999999999</v>
      </c>
      <c r="F19" s="913">
        <v>3829.6701000000003</v>
      </c>
      <c r="G19" s="911">
        <f t="shared" si="0"/>
        <v>5751.0439400000005</v>
      </c>
    </row>
    <row r="20" spans="1:8" s="176" customFormat="1">
      <c r="A20" s="176" t="s">
        <v>911</v>
      </c>
      <c r="B20" s="176" t="s">
        <v>1474</v>
      </c>
      <c r="C20" s="912" t="s">
        <v>1427</v>
      </c>
      <c r="D20" s="913">
        <v>0</v>
      </c>
      <c r="E20" s="913">
        <v>0</v>
      </c>
      <c r="F20" s="913">
        <v>0</v>
      </c>
      <c r="G20" s="911">
        <f t="shared" si="0"/>
        <v>0</v>
      </c>
    </row>
    <row r="21" spans="1:8" s="176" customFormat="1">
      <c r="A21" s="176" t="s">
        <v>911</v>
      </c>
      <c r="B21" s="176" t="s">
        <v>1475</v>
      </c>
      <c r="C21" s="912" t="s">
        <v>1426</v>
      </c>
      <c r="D21" s="913">
        <v>0</v>
      </c>
      <c r="E21" s="913">
        <v>0</v>
      </c>
      <c r="F21" s="913">
        <v>0</v>
      </c>
      <c r="G21" s="911">
        <f t="shared" si="0"/>
        <v>0</v>
      </c>
    </row>
    <row r="22" spans="1:8" s="176" customFormat="1">
      <c r="A22" s="176" t="s">
        <v>911</v>
      </c>
      <c r="B22" s="917" t="s">
        <v>1159</v>
      </c>
      <c r="C22" s="912" t="s">
        <v>1476</v>
      </c>
      <c r="D22" s="913">
        <v>0</v>
      </c>
      <c r="E22" s="913">
        <v>0</v>
      </c>
      <c r="F22" s="913">
        <v>0</v>
      </c>
      <c r="G22" s="913">
        <f t="shared" si="0"/>
        <v>0</v>
      </c>
    </row>
    <row r="23" spans="1:8">
      <c r="A23" s="918" t="s">
        <v>911</v>
      </c>
      <c r="B23" s="918" t="s">
        <v>1477</v>
      </c>
      <c r="C23" s="919" t="s">
        <v>867</v>
      </c>
      <c r="D23" s="920">
        <v>5314.4955</v>
      </c>
      <c r="E23" s="920">
        <v>16778.407609999998</v>
      </c>
      <c r="F23" s="920">
        <v>29620.98113</v>
      </c>
      <c r="G23" s="920">
        <f>+D23+E23+F23</f>
        <v>51713.884239999999</v>
      </c>
      <c r="H23" s="208"/>
    </row>
    <row r="24" spans="1:8" s="179" customFormat="1">
      <c r="A24" s="179" t="s">
        <v>911</v>
      </c>
      <c r="B24" s="179" t="s">
        <v>1478</v>
      </c>
      <c r="C24" s="272" t="s">
        <v>1425</v>
      </c>
      <c r="D24" s="911">
        <v>4296</v>
      </c>
      <c r="E24" s="911">
        <v>11000</v>
      </c>
      <c r="F24" s="911">
        <v>10805.7</v>
      </c>
      <c r="G24" s="772">
        <f t="shared" ref="G24:G30" si="1">+D24+E24+F24</f>
        <v>26101.7</v>
      </c>
    </row>
    <row r="25" spans="1:8" s="176" customFormat="1">
      <c r="A25" s="176" t="s">
        <v>911</v>
      </c>
      <c r="B25" s="176" t="s">
        <v>1479</v>
      </c>
      <c r="C25" s="912" t="s">
        <v>1424</v>
      </c>
      <c r="D25" s="913">
        <v>0</v>
      </c>
      <c r="E25" s="913">
        <v>0</v>
      </c>
      <c r="F25" s="913">
        <v>0</v>
      </c>
      <c r="G25" s="772">
        <f t="shared" si="1"/>
        <v>0</v>
      </c>
    </row>
    <row r="26" spans="1:8" s="176" customFormat="1">
      <c r="A26" s="176" t="s">
        <v>911</v>
      </c>
      <c r="B26" s="176" t="s">
        <v>1480</v>
      </c>
      <c r="C26" s="912" t="s">
        <v>1423</v>
      </c>
      <c r="D26" s="913">
        <v>0</v>
      </c>
      <c r="E26" s="913">
        <v>0</v>
      </c>
      <c r="F26" s="913">
        <v>0</v>
      </c>
      <c r="G26" s="772">
        <f t="shared" si="1"/>
        <v>0</v>
      </c>
    </row>
    <row r="27" spans="1:8" s="176" customFormat="1">
      <c r="A27" s="176" t="s">
        <v>911</v>
      </c>
      <c r="B27" s="176" t="s">
        <v>1481</v>
      </c>
      <c r="C27" s="912" t="s">
        <v>1422</v>
      </c>
      <c r="D27" s="913">
        <v>1977.2331000000001</v>
      </c>
      <c r="E27" s="913">
        <v>4720.3319499999998</v>
      </c>
      <c r="F27" s="913">
        <v>8624.6823399999994</v>
      </c>
      <c r="G27" s="772">
        <f t="shared" si="1"/>
        <v>15322.24739</v>
      </c>
    </row>
    <row r="28" spans="1:8" s="176" customFormat="1">
      <c r="A28" s="176" t="s">
        <v>911</v>
      </c>
      <c r="B28" s="176" t="s">
        <v>1482</v>
      </c>
      <c r="C28" s="912" t="s">
        <v>1421</v>
      </c>
      <c r="D28" s="913">
        <v>-958.73759999999993</v>
      </c>
      <c r="E28" s="913">
        <v>1058.07566</v>
      </c>
      <c r="F28" s="913">
        <v>10190.59879</v>
      </c>
      <c r="G28" s="772">
        <f t="shared" si="1"/>
        <v>10289.93685</v>
      </c>
    </row>
    <row r="29" spans="1:8" s="176" customFormat="1">
      <c r="A29" s="176" t="s">
        <v>911</v>
      </c>
      <c r="B29" s="176" t="s">
        <v>1483</v>
      </c>
      <c r="C29" s="198" t="s">
        <v>1420</v>
      </c>
      <c r="D29" s="913">
        <v>-961.77207999999996</v>
      </c>
      <c r="E29" s="913">
        <v>0</v>
      </c>
      <c r="F29" s="913">
        <v>0</v>
      </c>
      <c r="G29" s="772">
        <f t="shared" si="1"/>
        <v>-961.77207999999996</v>
      </c>
    </row>
    <row r="30" spans="1:8" s="176" customFormat="1">
      <c r="A30" s="176" t="s">
        <v>911</v>
      </c>
      <c r="B30" s="176" t="s">
        <v>1484</v>
      </c>
      <c r="C30" s="198" t="s">
        <v>1419</v>
      </c>
      <c r="D30" s="913">
        <v>3.0344799999999998</v>
      </c>
      <c r="E30" s="913">
        <v>1058.01269</v>
      </c>
      <c r="F30" s="913">
        <v>2231.6055499999998</v>
      </c>
      <c r="G30" s="772">
        <f t="shared" si="1"/>
        <v>3292.65272</v>
      </c>
    </row>
    <row r="31" spans="1:8" s="176" customFormat="1">
      <c r="A31" s="176" t="s">
        <v>911</v>
      </c>
      <c r="B31" s="176" t="s">
        <v>1485</v>
      </c>
      <c r="C31" s="921" t="s">
        <v>863</v>
      </c>
      <c r="D31" s="922">
        <v>5832.0510300000005</v>
      </c>
      <c r="E31" s="922">
        <v>19695.83467</v>
      </c>
      <c r="F31" s="922">
        <v>34739.323409999997</v>
      </c>
      <c r="G31" s="922">
        <f>+D31+E31+F31</f>
        <v>60267.209109999996</v>
      </c>
    </row>
    <row r="32" spans="1:8" s="176" customFormat="1">
      <c r="A32" s="176" t="s">
        <v>911</v>
      </c>
      <c r="B32" s="176" t="s">
        <v>1137</v>
      </c>
      <c r="C32" s="912" t="s">
        <v>1418</v>
      </c>
      <c r="D32" s="913">
        <v>0</v>
      </c>
      <c r="E32" s="913">
        <v>0</v>
      </c>
      <c r="F32" s="913">
        <v>0</v>
      </c>
      <c r="G32" s="913">
        <f>+D32+E32+F32</f>
        <v>0</v>
      </c>
    </row>
    <row r="33" spans="1:7" s="176" customFormat="1">
      <c r="A33" s="176" t="s">
        <v>911</v>
      </c>
      <c r="B33" s="176" t="s">
        <v>1486</v>
      </c>
      <c r="C33" s="912" t="s">
        <v>1417</v>
      </c>
      <c r="D33" s="913">
        <v>336179.58716000005</v>
      </c>
      <c r="E33" s="913">
        <v>551982.13416999998</v>
      </c>
      <c r="F33" s="913">
        <v>718316.45860999997</v>
      </c>
      <c r="G33" s="913">
        <f t="shared" ref="G33:G39" si="2">+D33+E33+F33</f>
        <v>1606478.1799400002</v>
      </c>
    </row>
    <row r="34" spans="1:7" s="176" customFormat="1">
      <c r="A34" s="176" t="s">
        <v>911</v>
      </c>
      <c r="B34" s="176" t="s">
        <v>1487</v>
      </c>
      <c r="C34" s="923" t="s">
        <v>1416</v>
      </c>
      <c r="D34" s="913">
        <v>8349.1475499999997</v>
      </c>
      <c r="E34" s="913">
        <v>336717.45731999999</v>
      </c>
      <c r="F34" s="913">
        <v>619702.95678999997</v>
      </c>
      <c r="G34" s="913">
        <f t="shared" si="2"/>
        <v>964769.56165999989</v>
      </c>
    </row>
    <row r="35" spans="1:7" s="176" customFormat="1">
      <c r="A35" s="176" t="s">
        <v>911</v>
      </c>
      <c r="B35" s="176" t="s">
        <v>1488</v>
      </c>
      <c r="C35" s="923" t="s">
        <v>1415</v>
      </c>
      <c r="D35" s="913">
        <v>0</v>
      </c>
      <c r="E35" s="913">
        <v>1029</v>
      </c>
      <c r="F35" s="913">
        <v>0</v>
      </c>
      <c r="G35" s="913">
        <f t="shared" si="2"/>
        <v>1029</v>
      </c>
    </row>
    <row r="36" spans="1:7" s="176" customFormat="1">
      <c r="A36" s="176" t="s">
        <v>911</v>
      </c>
      <c r="B36" s="176" t="s">
        <v>1489</v>
      </c>
      <c r="C36" s="923" t="s">
        <v>1414</v>
      </c>
      <c r="D36" s="913">
        <v>0</v>
      </c>
      <c r="E36" s="913">
        <v>0</v>
      </c>
      <c r="F36" s="913">
        <v>0</v>
      </c>
      <c r="G36" s="913">
        <f t="shared" si="2"/>
        <v>0</v>
      </c>
    </row>
    <row r="37" spans="1:7" s="176" customFormat="1">
      <c r="A37" s="176" t="s">
        <v>911</v>
      </c>
      <c r="B37" s="176" t="s">
        <v>1490</v>
      </c>
      <c r="C37" s="923" t="s">
        <v>1413</v>
      </c>
      <c r="D37" s="913">
        <v>0</v>
      </c>
      <c r="E37" s="913">
        <v>0</v>
      </c>
      <c r="F37" s="913">
        <v>0</v>
      </c>
      <c r="G37" s="913">
        <f t="shared" si="2"/>
        <v>0</v>
      </c>
    </row>
    <row r="38" spans="1:7" s="176" customFormat="1">
      <c r="A38" s="176" t="s">
        <v>911</v>
      </c>
      <c r="B38" s="176" t="s">
        <v>1491</v>
      </c>
      <c r="C38" s="923" t="s">
        <v>1412</v>
      </c>
      <c r="D38" s="913">
        <v>0</v>
      </c>
      <c r="E38" s="913">
        <v>0</v>
      </c>
      <c r="F38" s="913">
        <v>0</v>
      </c>
      <c r="G38" s="913">
        <f t="shared" si="2"/>
        <v>0</v>
      </c>
    </row>
    <row r="39" spans="1:7" s="176" customFormat="1">
      <c r="A39" s="176" t="s">
        <v>911</v>
      </c>
      <c r="B39" s="176" t="s">
        <v>1492</v>
      </c>
      <c r="C39" s="923" t="s">
        <v>1411</v>
      </c>
      <c r="D39" s="913">
        <v>327830.43961</v>
      </c>
      <c r="E39" s="913">
        <v>214235.67684999999</v>
      </c>
      <c r="F39" s="913">
        <v>98613.50181999999</v>
      </c>
      <c r="G39" s="913">
        <f t="shared" si="2"/>
        <v>640679.61827999994</v>
      </c>
    </row>
    <row r="40" spans="1:7" s="176" customFormat="1">
      <c r="A40" s="176" t="s">
        <v>911</v>
      </c>
      <c r="B40" s="176" t="s">
        <v>1493</v>
      </c>
      <c r="C40" s="923" t="s">
        <v>1410</v>
      </c>
      <c r="D40" s="913">
        <v>0</v>
      </c>
      <c r="E40" s="913">
        <v>0</v>
      </c>
      <c r="F40" s="913">
        <v>0</v>
      </c>
      <c r="G40" s="913">
        <f>+D40+E40+F40</f>
        <v>0</v>
      </c>
    </row>
    <row r="41" spans="1:7" s="179" customFormat="1" ht="15">
      <c r="A41" s="179" t="s">
        <v>911</v>
      </c>
      <c r="B41" s="180" t="s">
        <v>1494</v>
      </c>
      <c r="C41" s="271" t="s">
        <v>1495</v>
      </c>
      <c r="D41" s="911">
        <v>136.60682</v>
      </c>
      <c r="E41" s="911">
        <v>310.77866</v>
      </c>
      <c r="F41" s="911">
        <v>146.40604999999999</v>
      </c>
      <c r="G41" s="911">
        <f>+F41+E41+D41</f>
        <v>593.79152999999997</v>
      </c>
    </row>
    <row r="42" spans="1:7" s="179" customFormat="1" ht="15">
      <c r="A42" s="179" t="s">
        <v>911</v>
      </c>
      <c r="B42" s="924" t="s">
        <v>1496</v>
      </c>
      <c r="C42" s="153" t="s">
        <v>1497</v>
      </c>
      <c r="D42" s="911">
        <v>-11.776209999999999</v>
      </c>
      <c r="E42" s="911">
        <v>-35.378660000000004</v>
      </c>
      <c r="F42" s="911">
        <v>0</v>
      </c>
      <c r="G42" s="911">
        <f t="shared" ref="G42:G67" si="3">+F42+E42+D42</f>
        <v>-47.154870000000003</v>
      </c>
    </row>
    <row r="43" spans="1:7" s="179" customFormat="1" ht="15">
      <c r="A43" s="179" t="s">
        <v>911</v>
      </c>
      <c r="B43" s="180" t="s">
        <v>1498</v>
      </c>
      <c r="C43" s="272" t="s">
        <v>853</v>
      </c>
      <c r="D43" s="911">
        <v>124.83061000000001</v>
      </c>
      <c r="E43" s="911">
        <v>275.39999999999998</v>
      </c>
      <c r="F43" s="911">
        <v>146.40604999999999</v>
      </c>
      <c r="G43" s="911">
        <f t="shared" si="3"/>
        <v>546.63666000000001</v>
      </c>
    </row>
    <row r="44" spans="1:7" s="179" customFormat="1" ht="15">
      <c r="A44" s="179" t="s">
        <v>911</v>
      </c>
      <c r="B44" s="924" t="s">
        <v>1499</v>
      </c>
      <c r="C44" s="271" t="s">
        <v>1407</v>
      </c>
      <c r="D44" s="911">
        <v>801.13549</v>
      </c>
      <c r="E44" s="911">
        <v>4004.3002200000001</v>
      </c>
      <c r="F44" s="911">
        <v>6850.6262900000002</v>
      </c>
      <c r="G44" s="911">
        <f t="shared" si="3"/>
        <v>11656.062000000002</v>
      </c>
    </row>
    <row r="45" spans="1:7" s="179" customFormat="1" ht="15">
      <c r="A45" s="179" t="s">
        <v>911</v>
      </c>
      <c r="B45" s="924" t="s">
        <v>1500</v>
      </c>
      <c r="C45" s="153" t="s">
        <v>1406</v>
      </c>
      <c r="D45" s="911">
        <v>0</v>
      </c>
      <c r="E45" s="911">
        <v>-78.520920000000004</v>
      </c>
      <c r="F45" s="911">
        <v>-18.632339999999999</v>
      </c>
      <c r="G45" s="911">
        <f t="shared" si="3"/>
        <v>-97.153260000000003</v>
      </c>
    </row>
    <row r="46" spans="1:7" s="179" customFormat="1" ht="15">
      <c r="A46" s="179" t="s">
        <v>911</v>
      </c>
      <c r="B46" s="180" t="s">
        <v>1501</v>
      </c>
      <c r="C46" s="272" t="s">
        <v>1405</v>
      </c>
      <c r="D46" s="911">
        <v>925.96609999999998</v>
      </c>
      <c r="E46" s="911">
        <v>4201.1792999999998</v>
      </c>
      <c r="F46" s="911">
        <v>6978.4</v>
      </c>
      <c r="G46" s="911">
        <f t="shared" si="3"/>
        <v>12105.545399999999</v>
      </c>
    </row>
    <row r="47" spans="1:7" s="179" customFormat="1" ht="15">
      <c r="A47" s="179" t="s">
        <v>911</v>
      </c>
      <c r="B47" s="180" t="s">
        <v>1502</v>
      </c>
      <c r="C47" s="271" t="s">
        <v>1503</v>
      </c>
      <c r="D47" s="911">
        <v>224.29306</v>
      </c>
      <c r="E47" s="911">
        <v>2802.2996800000001</v>
      </c>
      <c r="F47" s="911">
        <v>0</v>
      </c>
      <c r="G47" s="911">
        <f t="shared" si="3"/>
        <v>3026.59274</v>
      </c>
    </row>
    <row r="48" spans="1:7" s="179" customFormat="1" ht="15">
      <c r="A48" s="179" t="s">
        <v>911</v>
      </c>
      <c r="B48" s="924" t="s">
        <v>1504</v>
      </c>
      <c r="C48" s="153" t="s">
        <v>1505</v>
      </c>
      <c r="D48" s="911">
        <v>-128.21005</v>
      </c>
      <c r="E48" s="911">
        <v>-2636.3193999999999</v>
      </c>
      <c r="F48" s="911">
        <v>0</v>
      </c>
      <c r="G48" s="911">
        <f t="shared" si="3"/>
        <v>-2764.52945</v>
      </c>
    </row>
    <row r="49" spans="1:7" s="179" customFormat="1" ht="15">
      <c r="A49" s="179" t="s">
        <v>911</v>
      </c>
      <c r="B49" s="180" t="s">
        <v>1506</v>
      </c>
      <c r="C49" s="272" t="s">
        <v>1402</v>
      </c>
      <c r="D49" s="911">
        <v>1022.04911</v>
      </c>
      <c r="E49" s="911">
        <v>4367.1595800000005</v>
      </c>
      <c r="F49" s="911">
        <v>6978.4</v>
      </c>
      <c r="G49" s="911">
        <f t="shared" si="3"/>
        <v>12367.608690000001</v>
      </c>
    </row>
    <row r="50" spans="1:7" s="179" customFormat="1" ht="15">
      <c r="A50" s="179" t="s">
        <v>911</v>
      </c>
      <c r="B50" s="924" t="s">
        <v>1507</v>
      </c>
      <c r="C50" s="271" t="s">
        <v>1401</v>
      </c>
      <c r="D50" s="911">
        <v>-1079.9694399999998</v>
      </c>
      <c r="E50" s="911">
        <v>-2979.1508699999999</v>
      </c>
      <c r="F50" s="911">
        <v>-4858.7074499999999</v>
      </c>
      <c r="G50" s="911">
        <f t="shared" si="3"/>
        <v>-8917.8277600000001</v>
      </c>
    </row>
    <row r="51" spans="1:7" s="179" customFormat="1" ht="15">
      <c r="A51" s="179" t="s">
        <v>911</v>
      </c>
      <c r="B51" s="180" t="s">
        <v>1508</v>
      </c>
      <c r="C51" s="272" t="s">
        <v>1400</v>
      </c>
      <c r="D51" s="911">
        <v>-57.92033</v>
      </c>
      <c r="E51" s="911">
        <v>1388.0087100000001</v>
      </c>
      <c r="F51" s="911">
        <v>2119.6925499999998</v>
      </c>
      <c r="G51" s="911">
        <f t="shared" si="3"/>
        <v>3449.7809299999999</v>
      </c>
    </row>
    <row r="52" spans="1:7" s="179" customFormat="1" ht="15">
      <c r="A52" s="179" t="s">
        <v>911</v>
      </c>
      <c r="B52" s="924" t="s">
        <v>1509</v>
      </c>
      <c r="C52" s="627" t="s">
        <v>1399</v>
      </c>
      <c r="D52" s="911">
        <v>196.54804999999999</v>
      </c>
      <c r="E52" s="911">
        <v>21.352499999999999</v>
      </c>
      <c r="F52" s="911">
        <v>0</v>
      </c>
      <c r="G52" s="911">
        <f t="shared" si="3"/>
        <v>217.90054999999998</v>
      </c>
    </row>
    <row r="53" spans="1:7" s="179" customFormat="1" ht="15">
      <c r="A53" s="179" t="s">
        <v>911</v>
      </c>
      <c r="B53" s="180" t="s">
        <v>1510</v>
      </c>
      <c r="C53" s="201" t="s">
        <v>1398</v>
      </c>
      <c r="D53" s="911">
        <v>196.54804999999999</v>
      </c>
      <c r="E53" s="911">
        <v>21.352499999999999</v>
      </c>
      <c r="F53" s="911">
        <v>0</v>
      </c>
      <c r="G53" s="911">
        <f t="shared" si="3"/>
        <v>217.90054999999998</v>
      </c>
    </row>
    <row r="54" spans="1:7" s="179" customFormat="1" ht="15">
      <c r="A54" s="179" t="s">
        <v>911</v>
      </c>
      <c r="B54" s="180" t="s">
        <v>1511</v>
      </c>
      <c r="C54" s="271" t="s">
        <v>1397</v>
      </c>
      <c r="D54" s="911">
        <v>0</v>
      </c>
      <c r="E54" s="911">
        <v>0</v>
      </c>
      <c r="F54" s="911">
        <v>0</v>
      </c>
      <c r="G54" s="911">
        <f t="shared" si="3"/>
        <v>0</v>
      </c>
    </row>
    <row r="55" spans="1:7" s="179" customFormat="1" ht="15">
      <c r="A55" s="179" t="s">
        <v>911</v>
      </c>
      <c r="B55" s="924" t="s">
        <v>1512</v>
      </c>
      <c r="C55" s="272" t="s">
        <v>1396</v>
      </c>
      <c r="D55" s="911">
        <v>-1.1653</v>
      </c>
      <c r="E55" s="911">
        <v>-3.9277600000000001</v>
      </c>
      <c r="F55" s="911">
        <v>0</v>
      </c>
      <c r="G55" s="911">
        <f t="shared" si="3"/>
        <v>-5.0930600000000004</v>
      </c>
    </row>
    <row r="56" spans="1:7" s="179" customFormat="1" ht="15">
      <c r="A56" s="179" t="s">
        <v>911</v>
      </c>
      <c r="B56" s="180" t="s">
        <v>1513</v>
      </c>
      <c r="C56" s="201" t="s">
        <v>1395</v>
      </c>
      <c r="D56" s="911">
        <v>1.1653</v>
      </c>
      <c r="E56" s="911">
        <v>3.9277600000000001</v>
      </c>
      <c r="F56" s="911">
        <v>0</v>
      </c>
      <c r="G56" s="911">
        <f t="shared" si="3"/>
        <v>5.0930600000000004</v>
      </c>
    </row>
    <row r="57" spans="1:7" s="179" customFormat="1" ht="15">
      <c r="A57" s="179" t="s">
        <v>911</v>
      </c>
      <c r="B57" s="180" t="s">
        <v>1514</v>
      </c>
      <c r="C57" s="271" t="s">
        <v>1394</v>
      </c>
      <c r="D57" s="911">
        <v>0</v>
      </c>
      <c r="E57" s="911">
        <v>0</v>
      </c>
      <c r="F57" s="911">
        <v>0</v>
      </c>
      <c r="G57" s="911">
        <f t="shared" si="3"/>
        <v>0</v>
      </c>
    </row>
    <row r="58" spans="1:7" s="179" customFormat="1" ht="15">
      <c r="A58" s="179" t="s">
        <v>911</v>
      </c>
      <c r="B58" s="925" t="s">
        <v>1515</v>
      </c>
      <c r="C58" s="272" t="s">
        <v>1393</v>
      </c>
      <c r="D58" s="911">
        <v>137.46242000000001</v>
      </c>
      <c r="E58" s="911">
        <v>1405.43345</v>
      </c>
      <c r="F58" s="911">
        <v>2119.6925499999998</v>
      </c>
      <c r="G58" s="911">
        <f t="shared" si="3"/>
        <v>3662.5884199999996</v>
      </c>
    </row>
    <row r="59" spans="1:7" s="179" customFormat="1" ht="15">
      <c r="A59" s="179" t="s">
        <v>911</v>
      </c>
      <c r="B59" s="924" t="s">
        <v>1516</v>
      </c>
      <c r="C59" s="271" t="s">
        <v>1392</v>
      </c>
      <c r="D59" s="911">
        <v>0</v>
      </c>
      <c r="E59" s="911">
        <v>0</v>
      </c>
      <c r="F59" s="911">
        <v>0</v>
      </c>
      <c r="G59" s="911">
        <f t="shared" si="3"/>
        <v>0</v>
      </c>
    </row>
    <row r="60" spans="1:7" s="179" customFormat="1" ht="15">
      <c r="A60" s="179" t="s">
        <v>911</v>
      </c>
      <c r="B60" s="925" t="s">
        <v>1517</v>
      </c>
      <c r="C60" s="272" t="s">
        <v>836</v>
      </c>
      <c r="D60" s="911">
        <v>137.46242000000001</v>
      </c>
      <c r="E60" s="911">
        <v>1405.43345</v>
      </c>
      <c r="F60" s="911">
        <v>2119.6925499999998</v>
      </c>
      <c r="G60" s="911">
        <f t="shared" si="3"/>
        <v>3662.5884199999996</v>
      </c>
    </row>
    <row r="61" spans="1:7" s="179" customFormat="1" ht="15">
      <c r="A61" s="179" t="s">
        <v>911</v>
      </c>
      <c r="B61" s="924" t="s">
        <v>1518</v>
      </c>
      <c r="C61" s="271" t="s">
        <v>1391</v>
      </c>
      <c r="D61" s="911">
        <v>9.7812599999999996</v>
      </c>
      <c r="E61" s="911">
        <v>10</v>
      </c>
      <c r="F61" s="911">
        <v>111.913</v>
      </c>
      <c r="G61" s="911">
        <f t="shared" si="3"/>
        <v>131.69425999999999</v>
      </c>
    </row>
    <row r="62" spans="1:7" s="179" customFormat="1" ht="15">
      <c r="A62" s="179" t="s">
        <v>911</v>
      </c>
      <c r="B62" s="924" t="s">
        <v>1519</v>
      </c>
      <c r="C62" s="153" t="s">
        <v>1390</v>
      </c>
      <c r="D62" s="911">
        <v>-144.20920000000001</v>
      </c>
      <c r="E62" s="911">
        <v>-4.74986</v>
      </c>
      <c r="F62" s="911">
        <v>0</v>
      </c>
      <c r="G62" s="911">
        <f t="shared" si="3"/>
        <v>-148.95906000000002</v>
      </c>
    </row>
    <row r="63" spans="1:7" s="179" customFormat="1" ht="15">
      <c r="A63" s="179" t="s">
        <v>911</v>
      </c>
      <c r="B63" s="180" t="s">
        <v>1520</v>
      </c>
      <c r="C63" s="272" t="s">
        <v>834</v>
      </c>
      <c r="D63" s="911">
        <v>3.0344799999999998</v>
      </c>
      <c r="E63" s="911">
        <v>1410.6835900000001</v>
      </c>
      <c r="F63" s="911">
        <v>2231.6055499999998</v>
      </c>
      <c r="G63" s="911">
        <f t="shared" si="3"/>
        <v>3645.3236199999997</v>
      </c>
    </row>
    <row r="64" spans="1:7" s="179" customFormat="1" ht="15">
      <c r="A64" s="179" t="s">
        <v>911</v>
      </c>
      <c r="B64" s="180" t="s">
        <v>1521</v>
      </c>
      <c r="C64" s="271" t="s">
        <v>1389</v>
      </c>
      <c r="D64" s="911">
        <v>0</v>
      </c>
      <c r="E64" s="911">
        <v>0</v>
      </c>
      <c r="F64" s="911">
        <v>0</v>
      </c>
      <c r="G64" s="911">
        <f t="shared" si="3"/>
        <v>0</v>
      </c>
    </row>
    <row r="65" spans="1:8" s="179" customFormat="1" ht="15">
      <c r="A65" s="179" t="s">
        <v>911</v>
      </c>
      <c r="B65" s="180" t="s">
        <v>1522</v>
      </c>
      <c r="C65" s="272" t="s">
        <v>1388</v>
      </c>
      <c r="D65" s="911">
        <v>3.0344799999999998</v>
      </c>
      <c r="E65" s="911">
        <v>1410.6835900000001</v>
      </c>
      <c r="F65" s="911">
        <v>2231.6055499999998</v>
      </c>
      <c r="G65" s="911">
        <f t="shared" si="3"/>
        <v>3645.3236199999997</v>
      </c>
    </row>
    <row r="66" spans="1:8" s="179" customFormat="1" ht="15">
      <c r="A66" s="179" t="s">
        <v>911</v>
      </c>
      <c r="B66" s="924" t="s">
        <v>1523</v>
      </c>
      <c r="C66" s="271" t="s">
        <v>1387</v>
      </c>
      <c r="D66" s="911">
        <v>0</v>
      </c>
      <c r="E66" s="911">
        <v>-352.67090000000002</v>
      </c>
      <c r="F66" s="911">
        <v>0</v>
      </c>
      <c r="G66" s="911">
        <f t="shared" si="3"/>
        <v>-352.67090000000002</v>
      </c>
    </row>
    <row r="67" spans="1:8" s="179" customFormat="1" ht="15">
      <c r="A67" s="926" t="s">
        <v>911</v>
      </c>
      <c r="B67" s="927" t="s">
        <v>1524</v>
      </c>
      <c r="C67" s="621" t="s">
        <v>1386</v>
      </c>
      <c r="D67" s="928">
        <v>3.0344799999999998</v>
      </c>
      <c r="E67" s="928">
        <v>1058.01269</v>
      </c>
      <c r="F67" s="928">
        <v>2231.6055499999998</v>
      </c>
      <c r="G67" s="928">
        <f t="shared" si="3"/>
        <v>3292.6527199999996</v>
      </c>
    </row>
    <row r="68" spans="1:8" s="387" customFormat="1" ht="6.75" customHeight="1" thickBot="1">
      <c r="A68" s="929"/>
      <c r="B68" s="929"/>
      <c r="C68" s="626"/>
      <c r="D68" s="626"/>
      <c r="E68" s="626"/>
      <c r="F68" s="626"/>
      <c r="G68" s="626"/>
    </row>
    <row r="69" spans="1:8" ht="13.5" thickTop="1">
      <c r="C69" s="156"/>
      <c r="D69" s="156"/>
      <c r="E69" s="156"/>
      <c r="F69" s="156"/>
      <c r="G69" s="156"/>
      <c r="H69" s="208"/>
    </row>
    <row r="70" spans="1:8">
      <c r="C70" s="930"/>
      <c r="D70" s="492"/>
      <c r="E70" s="492"/>
      <c r="F70" s="492"/>
      <c r="G70" s="492"/>
      <c r="H70" s="208"/>
    </row>
    <row r="71" spans="1:8" ht="15.75" customHeight="1">
      <c r="C71" s="1076" t="s">
        <v>1525</v>
      </c>
      <c r="D71" s="1057"/>
      <c r="E71" s="1057"/>
      <c r="F71" s="1057"/>
      <c r="G71" s="1057"/>
      <c r="H71" s="208"/>
    </row>
    <row r="72" spans="1:8" ht="23.25" customHeight="1">
      <c r="C72" s="1057"/>
      <c r="D72" s="1057"/>
      <c r="E72" s="1057"/>
      <c r="F72" s="1057"/>
      <c r="G72" s="1057"/>
      <c r="H72" s="208"/>
    </row>
    <row r="73" spans="1:8" ht="4.5" customHeight="1">
      <c r="C73" s="1057"/>
      <c r="D73" s="1057"/>
      <c r="E73" s="1057"/>
      <c r="F73" s="1057"/>
      <c r="G73" s="1057"/>
      <c r="H73" s="208"/>
    </row>
    <row r="74" spans="1:8" ht="15.75" customHeight="1">
      <c r="C74" s="931"/>
      <c r="D74" s="932" t="s">
        <v>456</v>
      </c>
      <c r="E74" s="932" t="s">
        <v>457</v>
      </c>
      <c r="F74" s="932" t="s">
        <v>458</v>
      </c>
      <c r="G74" s="933" t="s">
        <v>712</v>
      </c>
      <c r="H74" s="208"/>
    </row>
    <row r="75" spans="1:8">
      <c r="C75" s="930"/>
      <c r="D75" s="492"/>
      <c r="E75" s="492"/>
      <c r="F75" s="492"/>
      <c r="G75" s="492"/>
      <c r="H75" s="208"/>
    </row>
    <row r="76" spans="1:8">
      <c r="C76" s="934" t="s">
        <v>1385</v>
      </c>
      <c r="D76" s="772">
        <f>+D78+D79</f>
        <v>8349.1475300000002</v>
      </c>
      <c r="E76" s="772">
        <f>+E78+E79</f>
        <v>336717.45730000001</v>
      </c>
      <c r="F76" s="772">
        <f>+F78+F79</f>
        <v>619702.95681999996</v>
      </c>
      <c r="G76" s="772">
        <f>D76+E76+F76</f>
        <v>964769.56165000005</v>
      </c>
      <c r="H76" s="208"/>
    </row>
    <row r="77" spans="1:8">
      <c r="C77" s="934"/>
      <c r="D77" s="772"/>
      <c r="E77" s="772"/>
      <c r="F77" s="772"/>
      <c r="G77" s="772">
        <f t="shared" ref="G77:G89" si="4">D77+E77+F77</f>
        <v>0</v>
      </c>
      <c r="H77" s="208"/>
    </row>
    <row r="78" spans="1:8">
      <c r="A78" s="208" t="s">
        <v>911</v>
      </c>
      <c r="B78" s="208" t="s">
        <v>1526</v>
      </c>
      <c r="C78" s="199" t="s">
        <v>1384</v>
      </c>
      <c r="D78" s="772">
        <v>1750.7118600000001</v>
      </c>
      <c r="E78" s="772">
        <v>0</v>
      </c>
      <c r="F78" s="772">
        <v>19833.555559999997</v>
      </c>
      <c r="G78" s="772">
        <f t="shared" si="4"/>
        <v>21584.267419999996</v>
      </c>
      <c r="H78" s="208"/>
    </row>
    <row r="79" spans="1:8">
      <c r="A79" s="208" t="s">
        <v>911</v>
      </c>
      <c r="B79" s="208" t="s">
        <v>1527</v>
      </c>
      <c r="C79" s="199" t="s">
        <v>1383</v>
      </c>
      <c r="D79" s="772">
        <v>6598.4356699999998</v>
      </c>
      <c r="E79" s="772">
        <v>336717.45730000001</v>
      </c>
      <c r="F79" s="772">
        <v>599869.40125999996</v>
      </c>
      <c r="G79" s="772">
        <f t="shared" si="4"/>
        <v>943185.29422999988</v>
      </c>
      <c r="H79" s="208"/>
    </row>
    <row r="80" spans="1:8">
      <c r="C80" s="199"/>
      <c r="D80" s="772"/>
      <c r="E80" s="772"/>
      <c r="F80" s="772"/>
      <c r="G80" s="772"/>
      <c r="H80" s="208"/>
    </row>
    <row r="81" spans="1:8">
      <c r="C81" s="501" t="s">
        <v>1382</v>
      </c>
      <c r="D81" s="772">
        <f>SUM(D83:D87)</f>
        <v>8349.1475300000002</v>
      </c>
      <c r="E81" s="772">
        <f>SUM(E83:E87)</f>
        <v>336717.45730000001</v>
      </c>
      <c r="F81" s="772">
        <f>SUM(F83:F87)</f>
        <v>619702.95681999996</v>
      </c>
      <c r="G81" s="772">
        <f t="shared" si="4"/>
        <v>964769.56165000005</v>
      </c>
      <c r="H81" s="208"/>
    </row>
    <row r="82" spans="1:8">
      <c r="C82" s="199"/>
      <c r="D82" s="772"/>
      <c r="E82" s="772"/>
      <c r="F82" s="772"/>
      <c r="G82" s="772">
        <f t="shared" si="4"/>
        <v>0</v>
      </c>
      <c r="H82" s="208"/>
    </row>
    <row r="83" spans="1:8">
      <c r="A83" s="208" t="s">
        <v>911</v>
      </c>
      <c r="B83" s="208" t="s">
        <v>1528</v>
      </c>
      <c r="C83" s="199" t="s">
        <v>1381</v>
      </c>
      <c r="D83" s="772">
        <v>583.1</v>
      </c>
      <c r="E83" s="772">
        <v>0</v>
      </c>
      <c r="F83" s="772">
        <v>15432.646339999999</v>
      </c>
      <c r="G83" s="772">
        <f t="shared" si="4"/>
        <v>16015.74634</v>
      </c>
      <c r="H83" s="208"/>
    </row>
    <row r="84" spans="1:8">
      <c r="A84" s="208" t="s">
        <v>911</v>
      </c>
      <c r="B84" s="208" t="s">
        <v>1529</v>
      </c>
      <c r="C84" s="199" t="s">
        <v>1380</v>
      </c>
      <c r="D84" s="772">
        <v>7766.0475299999998</v>
      </c>
      <c r="E84" s="772">
        <v>332217.45730000001</v>
      </c>
      <c r="F84" s="772">
        <v>604270.31047999999</v>
      </c>
      <c r="G84" s="772">
        <f t="shared" si="4"/>
        <v>944253.81530999998</v>
      </c>
      <c r="H84" s="208"/>
    </row>
    <row r="85" spans="1:8">
      <c r="A85" s="208" t="s">
        <v>911</v>
      </c>
      <c r="B85" s="208" t="s">
        <v>1530</v>
      </c>
      <c r="C85" s="199" t="s">
        <v>1379</v>
      </c>
      <c r="D85" s="772">
        <v>0</v>
      </c>
      <c r="E85" s="772">
        <v>4500</v>
      </c>
      <c r="F85" s="772">
        <v>0</v>
      </c>
      <c r="G85" s="772">
        <f t="shared" si="4"/>
        <v>4500</v>
      </c>
      <c r="H85" s="208"/>
    </row>
    <row r="86" spans="1:8">
      <c r="A86" s="208" t="s">
        <v>911</v>
      </c>
      <c r="B86" s="208" t="s">
        <v>1531</v>
      </c>
      <c r="C86" s="199" t="s">
        <v>1378</v>
      </c>
      <c r="D86" s="772">
        <v>0</v>
      </c>
      <c r="E86" s="772">
        <v>0</v>
      </c>
      <c r="F86" s="772">
        <v>0</v>
      </c>
      <c r="G86" s="772">
        <f t="shared" si="4"/>
        <v>0</v>
      </c>
      <c r="H86" s="208"/>
    </row>
    <row r="87" spans="1:8">
      <c r="A87" s="208" t="s">
        <v>911</v>
      </c>
      <c r="B87" s="208" t="s">
        <v>1532</v>
      </c>
      <c r="C87" s="199" t="s">
        <v>1377</v>
      </c>
      <c r="D87" s="772">
        <v>0</v>
      </c>
      <c r="E87" s="772">
        <v>0</v>
      </c>
      <c r="F87" s="772">
        <v>0</v>
      </c>
      <c r="G87" s="772">
        <f t="shared" si="4"/>
        <v>0</v>
      </c>
      <c r="H87" s="208"/>
    </row>
    <row r="88" spans="1:8">
      <c r="C88" s="935"/>
      <c r="D88" s="772">
        <v>0</v>
      </c>
      <c r="E88" s="772">
        <v>0</v>
      </c>
      <c r="F88" s="772">
        <v>0</v>
      </c>
      <c r="G88" s="772"/>
      <c r="H88" s="208"/>
    </row>
    <row r="89" spans="1:8">
      <c r="C89" s="936" t="s">
        <v>1376</v>
      </c>
      <c r="D89" s="772">
        <v>8349.1475300000002</v>
      </c>
      <c r="E89" s="772">
        <f>+E76</f>
        <v>336717.45730000001</v>
      </c>
      <c r="F89" s="772">
        <v>619702.95682000008</v>
      </c>
      <c r="G89" s="772">
        <f t="shared" si="4"/>
        <v>964769.56165000005</v>
      </c>
      <c r="H89" s="208"/>
    </row>
    <row r="90" spans="1:8" ht="13.5" thickBot="1">
      <c r="C90" s="937"/>
      <c r="D90" s="938"/>
      <c r="E90" s="938"/>
      <c r="F90" s="938"/>
      <c r="G90" s="938"/>
      <c r="H90" s="208"/>
    </row>
    <row r="91" spans="1:8" ht="24" customHeight="1">
      <c r="C91" s="939" t="s">
        <v>1375</v>
      </c>
      <c r="D91" s="857"/>
      <c r="E91" s="857"/>
      <c r="F91" s="857"/>
      <c r="G91" s="857"/>
      <c r="H91" s="208"/>
    </row>
    <row r="92" spans="1:8">
      <c r="C92" s="939"/>
      <c r="D92" s="857"/>
      <c r="E92" s="857"/>
      <c r="F92" s="857"/>
      <c r="G92" s="857"/>
      <c r="H92" s="208"/>
    </row>
    <row r="93" spans="1:8">
      <c r="D93" s="492"/>
      <c r="E93" s="492"/>
      <c r="F93" s="492"/>
      <c r="G93" s="492"/>
      <c r="H93" s="208"/>
    </row>
    <row r="94" spans="1:8">
      <c r="C94" s="940"/>
      <c r="D94" s="199"/>
      <c r="E94" s="199"/>
      <c r="F94" s="199"/>
      <c r="G94" s="492"/>
      <c r="H94" s="208"/>
    </row>
    <row r="95" spans="1:8">
      <c r="A95" s="208" t="s">
        <v>908</v>
      </c>
      <c r="B95" s="208" t="s">
        <v>908</v>
      </c>
      <c r="C95" s="199"/>
      <c r="E95" s="492"/>
      <c r="F95" s="492"/>
      <c r="H95" s="208"/>
    </row>
    <row r="96" spans="1:8">
      <c r="C96" s="199"/>
      <c r="E96" s="492"/>
      <c r="F96" s="492"/>
      <c r="H96" s="208"/>
    </row>
    <row r="97" spans="3:8">
      <c r="C97" s="199"/>
      <c r="E97" s="492"/>
      <c r="F97" s="492"/>
      <c r="H97" s="208"/>
    </row>
    <row r="98" spans="3:8">
      <c r="C98" s="199"/>
      <c r="E98" s="492"/>
      <c r="F98" s="492"/>
      <c r="H98" s="208"/>
    </row>
    <row r="99" spans="3:8">
      <c r="C99" s="199"/>
      <c r="E99" s="492"/>
      <c r="F99" s="492"/>
      <c r="H99" s="208"/>
    </row>
    <row r="100" spans="3:8">
      <c r="C100" s="199"/>
      <c r="E100" s="492"/>
      <c r="F100" s="492"/>
      <c r="H100" s="208"/>
    </row>
    <row r="101" spans="3:8">
      <c r="C101" s="199"/>
      <c r="E101" s="492"/>
      <c r="F101" s="492"/>
      <c r="H101" s="208"/>
    </row>
    <row r="102" spans="3:8">
      <c r="C102" s="199"/>
      <c r="E102" s="492"/>
      <c r="F102" s="492"/>
      <c r="H102" s="208"/>
    </row>
    <row r="103" spans="3:8">
      <c r="C103" s="199"/>
      <c r="E103" s="492"/>
      <c r="F103" s="492"/>
      <c r="H103" s="208"/>
    </row>
    <row r="104" spans="3:8">
      <c r="C104" s="199"/>
      <c r="E104" s="492"/>
      <c r="F104" s="492"/>
      <c r="H104" s="208"/>
    </row>
    <row r="105" spans="3:8">
      <c r="C105" s="199"/>
      <c r="E105" s="492"/>
      <c r="F105" s="492"/>
      <c r="H105" s="208"/>
    </row>
    <row r="106" spans="3:8">
      <c r="C106" s="199"/>
      <c r="E106" s="492"/>
      <c r="F106" s="492"/>
      <c r="H106" s="208"/>
    </row>
    <row r="107" spans="3:8" ht="15.75">
      <c r="C107" s="941"/>
      <c r="D107" s="199"/>
      <c r="E107" s="199"/>
      <c r="F107" s="199"/>
      <c r="G107" s="492"/>
      <c r="H107" s="208"/>
    </row>
    <row r="108" spans="3:8" ht="15.75">
      <c r="C108" s="941"/>
      <c r="D108" s="492"/>
      <c r="E108" s="492"/>
      <c r="F108" s="492"/>
      <c r="G108" s="492"/>
      <c r="H108" s="208"/>
    </row>
    <row r="109" spans="3:8" ht="15.75">
      <c r="C109" s="941"/>
      <c r="D109" s="492"/>
      <c r="E109" s="492"/>
      <c r="F109" s="492"/>
      <c r="G109" s="492"/>
      <c r="H109" s="208"/>
    </row>
    <row r="110" spans="3:8" ht="15.75">
      <c r="C110" s="941"/>
      <c r="D110" s="492"/>
      <c r="E110" s="492"/>
      <c r="F110" s="492"/>
      <c r="G110" s="492"/>
      <c r="H110" s="208"/>
    </row>
    <row r="111" spans="3:8" ht="15.75">
      <c r="C111" s="941"/>
      <c r="D111" s="492"/>
      <c r="E111" s="492"/>
      <c r="F111" s="492"/>
      <c r="G111" s="492"/>
      <c r="H111" s="208"/>
    </row>
    <row r="112" spans="3:8" ht="15.75">
      <c r="C112" s="941"/>
      <c r="D112" s="492"/>
      <c r="E112" s="492"/>
      <c r="F112" s="492"/>
      <c r="G112" s="492"/>
      <c r="H112" s="208"/>
    </row>
    <row r="113" spans="3:8" ht="15.75">
      <c r="C113" s="941"/>
      <c r="D113" s="492"/>
      <c r="E113" s="492"/>
      <c r="F113" s="492"/>
      <c r="G113" s="492"/>
      <c r="H113" s="208"/>
    </row>
    <row r="114" spans="3:8" ht="15.75">
      <c r="C114" s="941"/>
      <c r="D114" s="492"/>
      <c r="E114" s="492"/>
      <c r="F114" s="492"/>
      <c r="G114" s="492"/>
      <c r="H114" s="208"/>
    </row>
    <row r="115" spans="3:8" ht="15.75">
      <c r="C115" s="941"/>
      <c r="D115" s="492"/>
      <c r="E115" s="492"/>
      <c r="F115" s="492"/>
      <c r="G115" s="492"/>
      <c r="H115" s="208"/>
    </row>
    <row r="116" spans="3:8" ht="15.75">
      <c r="C116" s="941"/>
      <c r="D116" s="492"/>
      <c r="E116" s="492"/>
      <c r="F116" s="492"/>
      <c r="G116" s="492"/>
      <c r="H116" s="208"/>
    </row>
    <row r="117" spans="3:8" ht="15.75">
      <c r="C117" s="941"/>
      <c r="D117" s="492"/>
      <c r="E117" s="492"/>
      <c r="F117" s="492"/>
      <c r="G117" s="492"/>
      <c r="H117" s="208"/>
    </row>
    <row r="118" spans="3:8" ht="15.75">
      <c r="C118" s="941"/>
      <c r="D118" s="492"/>
      <c r="E118" s="492"/>
      <c r="F118" s="492"/>
      <c r="G118" s="492"/>
      <c r="H118" s="208"/>
    </row>
    <row r="119" spans="3:8" ht="15.75">
      <c r="C119" s="941"/>
      <c r="D119" s="492"/>
      <c r="E119" s="492"/>
      <c r="F119" s="492"/>
      <c r="G119" s="492"/>
      <c r="H119" s="208"/>
    </row>
    <row r="120" spans="3:8" ht="15.75">
      <c r="C120" s="941"/>
      <c r="D120" s="492"/>
      <c r="E120" s="492"/>
      <c r="F120" s="492"/>
      <c r="G120" s="492"/>
      <c r="H120" s="208"/>
    </row>
    <row r="121" spans="3:8" ht="15.75">
      <c r="C121" s="941"/>
      <c r="D121" s="492"/>
      <c r="E121" s="492"/>
      <c r="F121" s="492"/>
      <c r="G121" s="492"/>
      <c r="H121" s="208"/>
    </row>
    <row r="122" spans="3:8" ht="15.75">
      <c r="C122" s="941"/>
      <c r="D122" s="492"/>
      <c r="E122" s="492"/>
      <c r="F122" s="492"/>
      <c r="G122" s="492"/>
      <c r="H122" s="208"/>
    </row>
    <row r="123" spans="3:8" ht="15.75">
      <c r="C123" s="941"/>
      <c r="D123" s="492"/>
      <c r="E123" s="492"/>
      <c r="F123" s="492"/>
      <c r="G123" s="492"/>
      <c r="H123" s="208"/>
    </row>
    <row r="124" spans="3:8" ht="15.75">
      <c r="C124" s="941"/>
      <c r="D124" s="492"/>
      <c r="E124" s="492"/>
      <c r="F124" s="492"/>
      <c r="G124" s="492"/>
      <c r="H124" s="208"/>
    </row>
    <row r="125" spans="3:8" ht="15.75">
      <c r="C125" s="941"/>
      <c r="D125" s="492"/>
      <c r="E125" s="492"/>
      <c r="F125" s="492"/>
      <c r="G125" s="492"/>
      <c r="H125" s="208"/>
    </row>
    <row r="126" spans="3:8" ht="15.75">
      <c r="C126" s="941"/>
      <c r="D126" s="492"/>
      <c r="E126" s="492"/>
      <c r="F126" s="492"/>
      <c r="G126" s="492"/>
      <c r="H126" s="208"/>
    </row>
    <row r="127" spans="3:8" ht="15.75">
      <c r="C127" s="941"/>
      <c r="D127" s="492"/>
      <c r="E127" s="492"/>
      <c r="F127" s="492"/>
      <c r="G127" s="492"/>
      <c r="H127" s="208"/>
    </row>
    <row r="128" spans="3:8" ht="15.75">
      <c r="C128" s="941"/>
      <c r="D128" s="492"/>
      <c r="E128" s="492"/>
      <c r="F128" s="492"/>
      <c r="G128" s="492"/>
      <c r="H128" s="208"/>
    </row>
    <row r="129" spans="3:8" ht="15.75">
      <c r="C129" s="941"/>
      <c r="D129" s="492"/>
      <c r="E129" s="492"/>
      <c r="F129" s="492"/>
      <c r="G129" s="492"/>
      <c r="H129" s="208"/>
    </row>
    <row r="130" spans="3:8" ht="15.75">
      <c r="C130" s="941"/>
      <c r="D130" s="492"/>
      <c r="E130" s="492"/>
      <c r="F130" s="492"/>
      <c r="G130" s="492"/>
      <c r="H130" s="208"/>
    </row>
    <row r="131" spans="3:8" ht="15.75">
      <c r="C131" s="941"/>
      <c r="D131" s="492"/>
      <c r="E131" s="492"/>
      <c r="F131" s="492"/>
      <c r="G131" s="492"/>
      <c r="H131" s="208"/>
    </row>
    <row r="132" spans="3:8" ht="15.75">
      <c r="C132" s="941"/>
      <c r="D132" s="492"/>
      <c r="E132" s="492"/>
      <c r="F132" s="492"/>
      <c r="G132" s="492"/>
      <c r="H132" s="208"/>
    </row>
    <row r="133" spans="3:8" ht="15.75">
      <c r="C133" s="941"/>
      <c r="D133" s="492"/>
      <c r="E133" s="492"/>
      <c r="F133" s="492"/>
      <c r="G133" s="492"/>
      <c r="H133" s="208"/>
    </row>
    <row r="134" spans="3:8" ht="15.75">
      <c r="C134" s="941"/>
      <c r="D134" s="492"/>
      <c r="E134" s="492"/>
      <c r="F134" s="492"/>
      <c r="G134" s="492"/>
      <c r="H134" s="208"/>
    </row>
    <row r="135" spans="3:8" ht="15.75">
      <c r="C135" s="941"/>
      <c r="D135" s="492"/>
      <c r="E135" s="492"/>
      <c r="F135" s="492"/>
      <c r="G135" s="492"/>
      <c r="H135" s="208"/>
    </row>
    <row r="136" spans="3:8" ht="15.75">
      <c r="C136" s="941"/>
      <c r="D136" s="492"/>
      <c r="E136" s="492"/>
      <c r="F136" s="492"/>
      <c r="G136" s="492"/>
      <c r="H136" s="208"/>
    </row>
    <row r="137" spans="3:8" ht="15.75">
      <c r="C137" s="941"/>
      <c r="D137" s="492"/>
      <c r="E137" s="492"/>
      <c r="F137" s="492"/>
      <c r="G137" s="492"/>
      <c r="H137" s="208"/>
    </row>
    <row r="138" spans="3:8" ht="15.75">
      <c r="C138" s="941"/>
      <c r="D138" s="492"/>
      <c r="E138" s="492"/>
      <c r="F138" s="492"/>
      <c r="G138" s="492"/>
      <c r="H138" s="208"/>
    </row>
    <row r="139" spans="3:8" ht="15.75">
      <c r="C139" s="941"/>
      <c r="D139" s="492"/>
      <c r="E139" s="492"/>
      <c r="F139" s="492"/>
      <c r="G139" s="492"/>
      <c r="H139" s="208"/>
    </row>
    <row r="140" spans="3:8" ht="15.75">
      <c r="C140" s="941"/>
      <c r="D140" s="492"/>
      <c r="E140" s="492"/>
      <c r="F140" s="492"/>
      <c r="G140" s="492"/>
      <c r="H140" s="208"/>
    </row>
    <row r="141" spans="3:8" ht="15.75">
      <c r="C141" s="941"/>
      <c r="D141" s="492"/>
      <c r="E141" s="492"/>
      <c r="F141" s="492"/>
      <c r="G141" s="492"/>
      <c r="H141" s="208"/>
    </row>
    <row r="142" spans="3:8" ht="15.75">
      <c r="C142" s="941"/>
      <c r="D142" s="492"/>
      <c r="E142" s="492"/>
      <c r="F142" s="492"/>
      <c r="G142" s="492"/>
      <c r="H142" s="208"/>
    </row>
    <row r="143" spans="3:8" ht="15.75">
      <c r="C143" s="941"/>
      <c r="D143" s="492"/>
      <c r="E143" s="492"/>
      <c r="F143" s="492"/>
      <c r="G143" s="492"/>
      <c r="H143" s="208"/>
    </row>
    <row r="144" spans="3:8" ht="15.75">
      <c r="C144" s="941"/>
      <c r="D144" s="492"/>
      <c r="E144" s="492"/>
      <c r="F144" s="492"/>
      <c r="G144" s="492"/>
      <c r="H144" s="208"/>
    </row>
    <row r="145" spans="3:8" ht="15.75">
      <c r="C145" s="941"/>
      <c r="D145" s="492"/>
      <c r="E145" s="492"/>
      <c r="F145" s="492"/>
      <c r="G145" s="492"/>
      <c r="H145" s="208"/>
    </row>
    <row r="146" spans="3:8" ht="15.75">
      <c r="C146" s="941"/>
      <c r="D146" s="492"/>
      <c r="E146" s="492"/>
      <c r="F146" s="492"/>
      <c r="G146" s="492"/>
      <c r="H146" s="208"/>
    </row>
    <row r="147" spans="3:8" ht="15.75">
      <c r="C147" s="941"/>
      <c r="D147" s="492"/>
      <c r="E147" s="492"/>
      <c r="F147" s="492"/>
      <c r="G147" s="492"/>
      <c r="H147" s="208"/>
    </row>
    <row r="148" spans="3:8" ht="15.75">
      <c r="C148" s="941"/>
      <c r="D148" s="492"/>
      <c r="E148" s="492"/>
      <c r="F148" s="492"/>
      <c r="G148" s="492"/>
      <c r="H148" s="208"/>
    </row>
    <row r="149" spans="3:8" ht="15.75">
      <c r="C149" s="941"/>
      <c r="D149" s="492"/>
      <c r="E149" s="492"/>
      <c r="F149" s="492"/>
      <c r="G149" s="492"/>
      <c r="H149" s="208"/>
    </row>
    <row r="150" spans="3:8" ht="15.75">
      <c r="C150" s="941"/>
      <c r="D150" s="492"/>
      <c r="E150" s="492"/>
      <c r="F150" s="492"/>
      <c r="G150" s="492"/>
      <c r="H150" s="208"/>
    </row>
    <row r="151" spans="3:8" ht="15.75">
      <c r="C151" s="941"/>
      <c r="D151" s="492"/>
      <c r="E151" s="492"/>
      <c r="F151" s="492"/>
      <c r="G151" s="492"/>
      <c r="H151" s="208"/>
    </row>
    <row r="152" spans="3:8" ht="15.75">
      <c r="C152" s="941"/>
      <c r="D152" s="492"/>
      <c r="E152" s="492"/>
      <c r="F152" s="492"/>
      <c r="G152" s="492"/>
      <c r="H152" s="208"/>
    </row>
    <row r="153" spans="3:8" ht="15.75">
      <c r="C153" s="941"/>
      <c r="D153" s="492"/>
      <c r="E153" s="492"/>
      <c r="F153" s="492"/>
      <c r="G153" s="492"/>
      <c r="H153" s="208"/>
    </row>
    <row r="154" spans="3:8" ht="15.75">
      <c r="C154" s="941"/>
      <c r="D154" s="492"/>
      <c r="E154" s="492"/>
      <c r="F154" s="492"/>
      <c r="G154" s="492"/>
      <c r="H154" s="208"/>
    </row>
    <row r="155" spans="3:8" ht="15.75">
      <c r="C155" s="941"/>
      <c r="D155" s="492"/>
      <c r="E155" s="492"/>
      <c r="F155" s="492"/>
      <c r="G155" s="492"/>
      <c r="H155" s="208"/>
    </row>
    <row r="156" spans="3:8" ht="15.75">
      <c r="C156" s="941"/>
      <c r="D156" s="492"/>
      <c r="E156" s="492"/>
      <c r="F156" s="492"/>
      <c r="G156" s="492"/>
      <c r="H156" s="208"/>
    </row>
    <row r="157" spans="3:8" ht="15.75">
      <c r="C157" s="941"/>
      <c r="D157" s="492"/>
      <c r="E157" s="492"/>
      <c r="F157" s="492"/>
      <c r="G157" s="492"/>
      <c r="H157" s="208"/>
    </row>
    <row r="158" spans="3:8" ht="15.75">
      <c r="C158" s="941"/>
      <c r="D158" s="492"/>
      <c r="E158" s="492"/>
      <c r="F158" s="492"/>
      <c r="G158" s="492"/>
      <c r="H158" s="208"/>
    </row>
    <row r="159" spans="3:8" ht="15.75">
      <c r="C159" s="941"/>
      <c r="D159" s="492"/>
      <c r="E159" s="492"/>
      <c r="F159" s="492"/>
      <c r="G159" s="492"/>
      <c r="H159" s="208"/>
    </row>
    <row r="160" spans="3:8" ht="15.75">
      <c r="C160" s="941"/>
      <c r="H160" s="208"/>
    </row>
    <row r="161" spans="3:8" ht="15.75">
      <c r="C161" s="941"/>
      <c r="H161" s="208"/>
    </row>
    <row r="162" spans="3:8" ht="15.75">
      <c r="C162" s="941"/>
      <c r="H162" s="208"/>
    </row>
    <row r="163" spans="3:8" ht="15.75">
      <c r="C163" s="941"/>
      <c r="H163" s="208"/>
    </row>
    <row r="164" spans="3:8" ht="15.75">
      <c r="C164" s="941"/>
      <c r="H164" s="208"/>
    </row>
    <row r="165" spans="3:8" ht="15.75">
      <c r="C165" s="941"/>
      <c r="H165" s="208"/>
    </row>
    <row r="166" spans="3:8" ht="15.75">
      <c r="C166" s="941"/>
      <c r="H166" s="208"/>
    </row>
    <row r="167" spans="3:8" ht="15.75">
      <c r="C167" s="941"/>
      <c r="H167" s="208"/>
    </row>
    <row r="168" spans="3:8" ht="15.75">
      <c r="C168" s="941"/>
      <c r="H168" s="208"/>
    </row>
    <row r="169" spans="3:8" ht="15.75">
      <c r="C169" s="941"/>
      <c r="H169" s="208"/>
    </row>
    <row r="170" spans="3:8" ht="15.75">
      <c r="C170" s="941"/>
      <c r="H170" s="208"/>
    </row>
    <row r="171" spans="3:8" ht="15.75">
      <c r="C171" s="941"/>
      <c r="H171" s="208"/>
    </row>
    <row r="172" spans="3:8" ht="15.75">
      <c r="C172" s="941"/>
      <c r="H172" s="208"/>
    </row>
    <row r="173" spans="3:8" ht="15.75">
      <c r="C173" s="941"/>
      <c r="H173" s="208"/>
    </row>
    <row r="174" spans="3:8" ht="15.75">
      <c r="C174" s="941"/>
      <c r="H174" s="208"/>
    </row>
    <row r="175" spans="3:8" ht="15.75">
      <c r="C175" s="941"/>
      <c r="H175" s="208"/>
    </row>
    <row r="176" spans="3:8" ht="15.75">
      <c r="C176" s="941"/>
      <c r="H176" s="208"/>
    </row>
    <row r="177" spans="3:8" ht="15.75">
      <c r="C177" s="941"/>
      <c r="H177" s="208"/>
    </row>
    <row r="178" spans="3:8" ht="15.75">
      <c r="C178" s="941"/>
      <c r="H178" s="208"/>
    </row>
    <row r="179" spans="3:8" ht="15.75">
      <c r="C179" s="941"/>
      <c r="H179" s="208"/>
    </row>
    <row r="180" spans="3:8" ht="15.75">
      <c r="C180" s="941"/>
      <c r="H180" s="208"/>
    </row>
    <row r="181" spans="3:8" ht="15.75">
      <c r="C181" s="941"/>
      <c r="H181" s="208"/>
    </row>
    <row r="182" spans="3:8" ht="15.75">
      <c r="C182" s="941"/>
      <c r="H182" s="208"/>
    </row>
    <row r="183" spans="3:8" ht="15.75">
      <c r="C183" s="941"/>
      <c r="H183" s="208"/>
    </row>
    <row r="184" spans="3:8" ht="15.75">
      <c r="C184" s="941"/>
      <c r="H184" s="208"/>
    </row>
    <row r="185" spans="3:8" ht="15.75">
      <c r="C185" s="941"/>
      <c r="H185" s="208"/>
    </row>
    <row r="186" spans="3:8" ht="15.75">
      <c r="C186" s="941"/>
      <c r="H186" s="208"/>
    </row>
    <row r="187" spans="3:8" ht="15.75">
      <c r="C187" s="941"/>
      <c r="H187" s="208"/>
    </row>
    <row r="188" spans="3:8" ht="15.75">
      <c r="C188" s="941"/>
      <c r="H188" s="208"/>
    </row>
    <row r="189" spans="3:8" ht="15.75">
      <c r="C189" s="941"/>
      <c r="H189" s="208"/>
    </row>
    <row r="190" spans="3:8" ht="15.75">
      <c r="C190" s="941"/>
      <c r="H190" s="208"/>
    </row>
    <row r="191" spans="3:8" ht="15.75">
      <c r="C191" s="941"/>
      <c r="H191" s="208"/>
    </row>
    <row r="192" spans="3:8" ht="15.75">
      <c r="C192" s="941"/>
      <c r="H192" s="208"/>
    </row>
    <row r="193" spans="3:8" ht="15.75">
      <c r="C193" s="941"/>
      <c r="H193" s="208"/>
    </row>
    <row r="194" spans="3:8" ht="15.75">
      <c r="C194" s="941"/>
      <c r="H194" s="208"/>
    </row>
    <row r="195" spans="3:8" ht="15.75">
      <c r="C195" s="941"/>
      <c r="H195" s="208"/>
    </row>
    <row r="196" spans="3:8" ht="15.75">
      <c r="C196" s="941"/>
      <c r="H196" s="208"/>
    </row>
    <row r="197" spans="3:8" ht="15.75">
      <c r="C197" s="941"/>
      <c r="H197" s="208"/>
    </row>
    <row r="198" spans="3:8" ht="15.75">
      <c r="C198" s="941"/>
      <c r="H198" s="208"/>
    </row>
    <row r="199" spans="3:8" ht="15.75">
      <c r="C199" s="941"/>
    </row>
    <row r="200" spans="3:8" ht="15.75">
      <c r="C200" s="941"/>
    </row>
    <row r="201" spans="3:8" ht="15.75">
      <c r="C201" s="941"/>
    </row>
    <row r="202" spans="3:8" ht="15.75">
      <c r="C202" s="941"/>
    </row>
    <row r="203" spans="3:8" ht="15.75">
      <c r="C203" s="941"/>
    </row>
    <row r="204" spans="3:8" ht="15.75">
      <c r="C204" s="941"/>
    </row>
    <row r="205" spans="3:8" ht="15.75">
      <c r="C205" s="941"/>
    </row>
    <row r="206" spans="3:8" ht="15.75">
      <c r="C206" s="941"/>
    </row>
    <row r="207" spans="3:8" ht="15.75">
      <c r="C207" s="941"/>
    </row>
    <row r="208" spans="3:8" ht="15.75">
      <c r="C208" s="941"/>
    </row>
    <row r="209" spans="3:3" ht="15.75">
      <c r="C209" s="941"/>
    </row>
    <row r="210" spans="3:3" ht="15.75">
      <c r="C210" s="941"/>
    </row>
    <row r="211" spans="3:3" ht="15.75">
      <c r="C211" s="941"/>
    </row>
    <row r="212" spans="3:3" ht="15.75">
      <c r="C212" s="941"/>
    </row>
    <row r="213" spans="3:3" ht="15.75">
      <c r="C213" s="941"/>
    </row>
    <row r="214" spans="3:3" ht="15.75">
      <c r="C214" s="941"/>
    </row>
    <row r="215" spans="3:3" ht="15.75">
      <c r="C215" s="941"/>
    </row>
    <row r="216" spans="3:3" ht="15.75">
      <c r="C216" s="941"/>
    </row>
    <row r="217" spans="3:3" ht="15.75">
      <c r="C217" s="941"/>
    </row>
    <row r="218" spans="3:3" ht="15.75">
      <c r="C218" s="941"/>
    </row>
    <row r="219" spans="3:3" ht="15.75">
      <c r="C219" s="941"/>
    </row>
    <row r="220" spans="3:3" ht="15.75">
      <c r="C220" s="941"/>
    </row>
    <row r="221" spans="3:3" ht="15.75">
      <c r="C221" s="941"/>
    </row>
    <row r="222" spans="3:3" ht="15.75">
      <c r="C222" s="941"/>
    </row>
    <row r="223" spans="3:3" ht="15.75">
      <c r="C223" s="941"/>
    </row>
    <row r="224" spans="3:3" ht="15.75">
      <c r="C224" s="941"/>
    </row>
    <row r="225" spans="3:3" ht="15.75">
      <c r="C225" s="941"/>
    </row>
    <row r="226" spans="3:3" ht="15.75">
      <c r="C226" s="941"/>
    </row>
    <row r="227" spans="3:3" ht="15.75">
      <c r="C227" s="941"/>
    </row>
    <row r="228" spans="3:3" ht="15.75">
      <c r="C228" s="941"/>
    </row>
    <row r="229" spans="3:3" ht="15.75">
      <c r="C229" s="941"/>
    </row>
    <row r="230" spans="3:3" ht="15.75">
      <c r="C230" s="941"/>
    </row>
    <row r="231" spans="3:3" ht="15.75">
      <c r="C231" s="941"/>
    </row>
    <row r="232" spans="3:3" ht="15.75">
      <c r="C232" s="941"/>
    </row>
    <row r="233" spans="3:3" ht="15.75">
      <c r="C233" s="941"/>
    </row>
    <row r="234" spans="3:3" ht="15.75">
      <c r="C234" s="941"/>
    </row>
    <row r="235" spans="3:3" ht="15.75">
      <c r="C235" s="941"/>
    </row>
    <row r="236" spans="3:3" ht="15.75">
      <c r="C236" s="941"/>
    </row>
    <row r="237" spans="3:3" ht="15.75">
      <c r="C237" s="941"/>
    </row>
    <row r="238" spans="3:3" ht="15.75">
      <c r="C238" s="941"/>
    </row>
    <row r="239" spans="3:3" ht="15.75">
      <c r="C239" s="941"/>
    </row>
    <row r="240" spans="3:3" ht="15.75">
      <c r="C240" s="941"/>
    </row>
    <row r="241" spans="3:3" ht="15.75">
      <c r="C241" s="941"/>
    </row>
    <row r="242" spans="3:3" ht="15.75">
      <c r="C242" s="941"/>
    </row>
    <row r="243" spans="3:3" ht="15.75">
      <c r="C243" s="941"/>
    </row>
    <row r="244" spans="3:3" ht="15.75">
      <c r="C244" s="941"/>
    </row>
    <row r="245" spans="3:3" ht="15.75">
      <c r="C245" s="941"/>
    </row>
    <row r="246" spans="3:3" ht="15.75">
      <c r="C246" s="941"/>
    </row>
    <row r="247" spans="3:3" ht="15.75">
      <c r="C247" s="941"/>
    </row>
    <row r="248" spans="3:3" ht="15.75">
      <c r="C248" s="941"/>
    </row>
    <row r="249" spans="3:3" ht="15.75">
      <c r="C249" s="941"/>
    </row>
    <row r="250" spans="3:3" ht="15.75">
      <c r="C250" s="941"/>
    </row>
    <row r="251" spans="3:3" ht="15.75">
      <c r="C251" s="941"/>
    </row>
    <row r="252" spans="3:3" ht="15.75">
      <c r="C252" s="941"/>
    </row>
    <row r="253" spans="3:3" ht="15.75">
      <c r="C253" s="941"/>
    </row>
    <row r="254" spans="3:3" ht="15.75">
      <c r="C254" s="941"/>
    </row>
    <row r="255" spans="3:3" ht="15.75">
      <c r="C255" s="941"/>
    </row>
    <row r="256" spans="3:3" ht="15.75">
      <c r="C256" s="941"/>
    </row>
    <row r="257" spans="3:3" ht="15.75">
      <c r="C257" s="941"/>
    </row>
    <row r="258" spans="3:3" ht="15.75">
      <c r="C258" s="941"/>
    </row>
    <row r="259" spans="3:3" ht="15.75">
      <c r="C259" s="941"/>
    </row>
    <row r="260" spans="3:3" ht="15.75">
      <c r="C260" s="941"/>
    </row>
    <row r="261" spans="3:3" ht="15.75">
      <c r="C261" s="941"/>
    </row>
    <row r="262" spans="3:3" ht="15.75">
      <c r="C262" s="941"/>
    </row>
    <row r="263" spans="3:3" ht="15.75">
      <c r="C263" s="941"/>
    </row>
    <row r="264" spans="3:3" ht="15.75">
      <c r="C264" s="941"/>
    </row>
    <row r="265" spans="3:3" ht="15.75">
      <c r="C265" s="941"/>
    </row>
    <row r="266" spans="3:3" ht="15.75">
      <c r="C266" s="941"/>
    </row>
    <row r="267" spans="3:3" ht="15.75">
      <c r="C267" s="941"/>
    </row>
    <row r="268" spans="3:3" ht="15.75">
      <c r="C268" s="941"/>
    </row>
    <row r="269" spans="3:3" ht="15.75">
      <c r="C269" s="941"/>
    </row>
    <row r="270" spans="3:3" ht="15.75">
      <c r="C270" s="941"/>
    </row>
    <row r="271" spans="3:3" ht="15.75">
      <c r="C271" s="941"/>
    </row>
    <row r="272" spans="3:3" ht="15.75">
      <c r="C272" s="941"/>
    </row>
    <row r="273" spans="3:3" ht="15.75">
      <c r="C273" s="941"/>
    </row>
    <row r="274" spans="3:3" ht="15.75">
      <c r="C274" s="941"/>
    </row>
    <row r="275" spans="3:3" ht="15.75">
      <c r="C275" s="941"/>
    </row>
    <row r="276" spans="3:3" ht="15.75">
      <c r="C276" s="941"/>
    </row>
    <row r="277" spans="3:3" ht="15.75">
      <c r="C277" s="941"/>
    </row>
    <row r="278" spans="3:3" ht="15.75">
      <c r="C278" s="941"/>
    </row>
    <row r="279" spans="3:3" ht="15.75">
      <c r="C279" s="941"/>
    </row>
    <row r="280" spans="3:3" ht="15.75">
      <c r="C280" s="941"/>
    </row>
    <row r="281" spans="3:3" ht="15.75">
      <c r="C281" s="941"/>
    </row>
    <row r="282" spans="3:3" ht="15.75">
      <c r="C282" s="941"/>
    </row>
    <row r="283" spans="3:3" ht="15.75">
      <c r="C283" s="941"/>
    </row>
    <row r="284" spans="3:3" ht="15.75">
      <c r="C284" s="941"/>
    </row>
    <row r="285" spans="3:3" ht="15.75">
      <c r="C285" s="941"/>
    </row>
    <row r="286" spans="3:3" ht="15.75">
      <c r="C286" s="941"/>
    </row>
    <row r="287" spans="3:3" ht="15.75">
      <c r="C287" s="941"/>
    </row>
    <row r="288" spans="3:3" ht="15.75">
      <c r="C288" s="941"/>
    </row>
    <row r="289" spans="3:3" ht="15.75">
      <c r="C289" s="941"/>
    </row>
    <row r="290" spans="3:3" ht="15.75">
      <c r="C290" s="941"/>
    </row>
    <row r="291" spans="3:3" ht="15.75">
      <c r="C291" s="941"/>
    </row>
    <row r="292" spans="3:3" ht="15.75">
      <c r="C292" s="941"/>
    </row>
    <row r="293" spans="3:3" ht="15.75">
      <c r="C293" s="941"/>
    </row>
    <row r="294" spans="3:3" ht="15.75">
      <c r="C294" s="941"/>
    </row>
    <row r="295" spans="3:3" ht="15.75">
      <c r="C295" s="941"/>
    </row>
    <row r="296" spans="3:3" ht="15.75">
      <c r="C296" s="941"/>
    </row>
    <row r="297" spans="3:3" ht="15.75">
      <c r="C297" s="941"/>
    </row>
    <row r="298" spans="3:3" ht="15.75">
      <c r="C298" s="941"/>
    </row>
    <row r="299" spans="3:3" ht="15.75">
      <c r="C299" s="941"/>
    </row>
    <row r="300" spans="3:3" ht="15.75">
      <c r="C300" s="941"/>
    </row>
    <row r="301" spans="3:3" ht="15.75">
      <c r="C301" s="941"/>
    </row>
    <row r="302" spans="3:3" ht="15.75">
      <c r="C302" s="941"/>
    </row>
    <row r="303" spans="3:3" ht="15.75">
      <c r="C303" s="941"/>
    </row>
    <row r="304" spans="3:3" ht="15.75">
      <c r="C304" s="941"/>
    </row>
    <row r="305" spans="3:3" ht="15.75">
      <c r="C305" s="941"/>
    </row>
    <row r="306" spans="3:3" ht="15.75">
      <c r="C306" s="941"/>
    </row>
    <row r="307" spans="3:3" ht="15.75">
      <c r="C307" s="941"/>
    </row>
    <row r="308" spans="3:3" ht="15.75">
      <c r="C308" s="941"/>
    </row>
    <row r="309" spans="3:3" ht="15.75">
      <c r="C309" s="941"/>
    </row>
    <row r="310" spans="3:3" ht="15.75">
      <c r="C310" s="941"/>
    </row>
    <row r="311" spans="3:3" ht="15.75">
      <c r="C311" s="941"/>
    </row>
    <row r="312" spans="3:3" ht="15.75">
      <c r="C312" s="941"/>
    </row>
    <row r="313" spans="3:3" ht="15.75">
      <c r="C313" s="941"/>
    </row>
    <row r="314" spans="3:3" ht="15.75">
      <c r="C314" s="941"/>
    </row>
    <row r="315" spans="3:3" ht="15.75">
      <c r="C315" s="941"/>
    </row>
    <row r="316" spans="3:3" ht="15.75">
      <c r="C316" s="941"/>
    </row>
    <row r="317" spans="3:3" ht="15.75">
      <c r="C317" s="941"/>
    </row>
    <row r="318" spans="3:3" ht="15.75">
      <c r="C318" s="941"/>
    </row>
    <row r="319" spans="3:3" ht="15.75">
      <c r="C319" s="941"/>
    </row>
    <row r="320" spans="3:3" ht="15.75">
      <c r="C320" s="941"/>
    </row>
    <row r="321" spans="3:3" ht="15.75">
      <c r="C321" s="941"/>
    </row>
    <row r="322" spans="3:3" ht="15.75">
      <c r="C322" s="941"/>
    </row>
    <row r="323" spans="3:3" ht="15.75">
      <c r="C323" s="941"/>
    </row>
    <row r="324" spans="3:3" ht="15.75">
      <c r="C324" s="941"/>
    </row>
    <row r="325" spans="3:3" ht="15.75">
      <c r="C325" s="941"/>
    </row>
    <row r="326" spans="3:3" ht="15.75">
      <c r="C326" s="941"/>
    </row>
    <row r="327" spans="3:3" ht="15.75">
      <c r="C327" s="941"/>
    </row>
    <row r="328" spans="3:3" ht="15.75">
      <c r="C328" s="941"/>
    </row>
    <row r="329" spans="3:3" ht="15.75">
      <c r="C329" s="941"/>
    </row>
    <row r="330" spans="3:3" ht="15.75">
      <c r="C330" s="941"/>
    </row>
    <row r="331" spans="3:3" ht="15.75">
      <c r="C331" s="941"/>
    </row>
    <row r="332" spans="3:3" ht="15.75">
      <c r="C332" s="941"/>
    </row>
    <row r="333" spans="3:3" ht="15.75">
      <c r="C333" s="941"/>
    </row>
    <row r="334" spans="3:3" ht="15.75">
      <c r="C334" s="941"/>
    </row>
    <row r="335" spans="3:3" ht="15.75">
      <c r="C335" s="941"/>
    </row>
    <row r="336" spans="3:3" ht="15.75">
      <c r="C336" s="941"/>
    </row>
    <row r="337" spans="3:3" ht="15.75">
      <c r="C337" s="941"/>
    </row>
    <row r="338" spans="3:3" ht="15.75">
      <c r="C338" s="941"/>
    </row>
    <row r="339" spans="3:3" ht="15.75">
      <c r="C339" s="941"/>
    </row>
    <row r="340" spans="3:3" ht="15.75">
      <c r="C340" s="941"/>
    </row>
    <row r="341" spans="3:3" ht="15.75">
      <c r="C341" s="941"/>
    </row>
    <row r="342" spans="3:3" ht="15.75">
      <c r="C342" s="941"/>
    </row>
    <row r="343" spans="3:3" ht="15.75">
      <c r="C343" s="941"/>
    </row>
    <row r="344" spans="3:3" ht="15.75">
      <c r="C344" s="941"/>
    </row>
    <row r="345" spans="3:3" ht="15.75">
      <c r="C345" s="941"/>
    </row>
    <row r="346" spans="3:3" ht="15.75">
      <c r="C346" s="941"/>
    </row>
    <row r="347" spans="3:3" ht="15.75">
      <c r="C347" s="941"/>
    </row>
    <row r="348" spans="3:3" ht="15.75">
      <c r="C348" s="941"/>
    </row>
    <row r="349" spans="3:3" ht="15.75">
      <c r="C349" s="941"/>
    </row>
    <row r="350" spans="3:3" ht="15.75">
      <c r="C350" s="941"/>
    </row>
    <row r="351" spans="3:3" ht="15.75">
      <c r="C351" s="941"/>
    </row>
    <row r="352" spans="3:3" ht="15.75">
      <c r="C352" s="941"/>
    </row>
    <row r="353" spans="3:3" ht="15.75">
      <c r="C353" s="941"/>
    </row>
    <row r="354" spans="3:3" ht="15.75">
      <c r="C354" s="941"/>
    </row>
    <row r="355" spans="3:3" ht="15.75">
      <c r="C355" s="941"/>
    </row>
    <row r="356" spans="3:3" ht="15.75">
      <c r="C356" s="941"/>
    </row>
    <row r="357" spans="3:3" ht="15.75">
      <c r="C357" s="941"/>
    </row>
    <row r="358" spans="3:3" ht="15.75">
      <c r="C358" s="941"/>
    </row>
    <row r="359" spans="3:3" ht="15.75">
      <c r="C359" s="941"/>
    </row>
    <row r="360" spans="3:3" ht="15.75">
      <c r="C360" s="941"/>
    </row>
    <row r="361" spans="3:3" ht="15.75">
      <c r="C361" s="941"/>
    </row>
    <row r="362" spans="3:3" ht="15.75">
      <c r="C362" s="941"/>
    </row>
    <row r="363" spans="3:3" ht="15.75">
      <c r="C363" s="941"/>
    </row>
    <row r="364" spans="3:3" ht="15.75">
      <c r="C364" s="941"/>
    </row>
    <row r="365" spans="3:3" ht="15.75">
      <c r="C365" s="941"/>
    </row>
    <row r="366" spans="3:3" ht="15.75">
      <c r="C366" s="941"/>
    </row>
    <row r="367" spans="3:3" ht="15.75">
      <c r="C367" s="941"/>
    </row>
    <row r="368" spans="3:3" ht="15.75">
      <c r="C368" s="941"/>
    </row>
    <row r="369" spans="3:3" ht="15.75">
      <c r="C369" s="941"/>
    </row>
    <row r="370" spans="3:3" ht="15.75">
      <c r="C370" s="941"/>
    </row>
    <row r="371" spans="3:3" ht="15.75">
      <c r="C371" s="941"/>
    </row>
    <row r="372" spans="3:3" ht="15.75">
      <c r="C372" s="941"/>
    </row>
    <row r="373" spans="3:3" ht="15.75">
      <c r="C373" s="941"/>
    </row>
    <row r="374" spans="3:3" ht="15.75">
      <c r="C374" s="941"/>
    </row>
    <row r="375" spans="3:3" ht="15.75">
      <c r="C375" s="941"/>
    </row>
    <row r="376" spans="3:3" ht="15.75">
      <c r="C376" s="941"/>
    </row>
    <row r="377" spans="3:3" ht="15.75">
      <c r="C377" s="941"/>
    </row>
    <row r="378" spans="3:3" ht="15.75">
      <c r="C378" s="941"/>
    </row>
    <row r="379" spans="3:3" ht="15.75">
      <c r="C379" s="941"/>
    </row>
    <row r="380" spans="3:3" ht="15.75">
      <c r="C380" s="941"/>
    </row>
    <row r="381" spans="3:3" ht="15.75">
      <c r="C381" s="941"/>
    </row>
    <row r="382" spans="3:3" ht="15.75">
      <c r="C382" s="941"/>
    </row>
    <row r="383" spans="3:3" ht="15.75">
      <c r="C383" s="941"/>
    </row>
    <row r="384" spans="3:3" ht="15.75">
      <c r="C384" s="941"/>
    </row>
    <row r="385" spans="3:3" ht="15.75">
      <c r="C385" s="941"/>
    </row>
    <row r="386" spans="3:3" ht="15.75">
      <c r="C386" s="941"/>
    </row>
    <row r="387" spans="3:3" ht="15.75">
      <c r="C387" s="941"/>
    </row>
    <row r="388" spans="3:3" ht="15.75">
      <c r="C388" s="941"/>
    </row>
    <row r="389" spans="3:3" ht="15.75">
      <c r="C389" s="941"/>
    </row>
    <row r="390" spans="3:3" ht="15.75">
      <c r="C390" s="941"/>
    </row>
    <row r="391" spans="3:3" ht="15.75">
      <c r="C391" s="941"/>
    </row>
    <row r="392" spans="3:3" ht="15.75">
      <c r="C392" s="941"/>
    </row>
    <row r="393" spans="3:3" ht="15.75">
      <c r="C393" s="941"/>
    </row>
    <row r="394" spans="3:3" ht="15.75">
      <c r="C394" s="941"/>
    </row>
    <row r="395" spans="3:3" ht="15.75">
      <c r="C395" s="941"/>
    </row>
    <row r="396" spans="3:3" ht="15.75">
      <c r="C396" s="941"/>
    </row>
    <row r="397" spans="3:3" ht="15.75">
      <c r="C397" s="941"/>
    </row>
    <row r="398" spans="3:3" ht="15.75">
      <c r="C398" s="941"/>
    </row>
    <row r="399" spans="3:3" ht="15.75">
      <c r="C399" s="941"/>
    </row>
    <row r="400" spans="3:3" ht="15.75">
      <c r="C400" s="941"/>
    </row>
    <row r="401" spans="3:3" ht="15.75">
      <c r="C401" s="941"/>
    </row>
    <row r="402" spans="3:3" ht="15.75">
      <c r="C402" s="941"/>
    </row>
    <row r="403" spans="3:3" ht="15.75">
      <c r="C403" s="941"/>
    </row>
    <row r="404" spans="3:3" ht="15.75">
      <c r="C404" s="941"/>
    </row>
    <row r="405" spans="3:3" ht="15.75">
      <c r="C405" s="941"/>
    </row>
    <row r="406" spans="3:3" ht="15.75">
      <c r="C406" s="941"/>
    </row>
    <row r="407" spans="3:3" ht="15.75">
      <c r="C407" s="941"/>
    </row>
    <row r="408" spans="3:3" ht="15.75">
      <c r="C408" s="941"/>
    </row>
    <row r="409" spans="3:3" ht="15.75">
      <c r="C409" s="941"/>
    </row>
    <row r="410" spans="3:3" ht="15.75">
      <c r="C410" s="941"/>
    </row>
    <row r="411" spans="3:3" ht="15.75">
      <c r="C411" s="941"/>
    </row>
    <row r="412" spans="3:3" ht="15.75">
      <c r="C412" s="941"/>
    </row>
    <row r="413" spans="3:3" ht="15.75">
      <c r="C413" s="941"/>
    </row>
    <row r="414" spans="3:3" ht="15.75">
      <c r="C414" s="941"/>
    </row>
    <row r="415" spans="3:3" ht="15.75">
      <c r="C415" s="941"/>
    </row>
    <row r="416" spans="3:3" ht="15.75">
      <c r="C416" s="941"/>
    </row>
    <row r="417" spans="3:3" ht="15.75">
      <c r="C417" s="941"/>
    </row>
    <row r="418" spans="3:3" ht="15.75">
      <c r="C418" s="941"/>
    </row>
    <row r="419" spans="3:3" ht="15.75">
      <c r="C419" s="941"/>
    </row>
    <row r="420" spans="3:3" ht="15.75">
      <c r="C420" s="941"/>
    </row>
    <row r="421" spans="3:3" ht="15.75">
      <c r="C421" s="941"/>
    </row>
    <row r="422" spans="3:3" ht="15.75">
      <c r="C422" s="941"/>
    </row>
    <row r="423" spans="3:3" ht="15.75">
      <c r="C423" s="941"/>
    </row>
    <row r="424" spans="3:3" ht="15.75">
      <c r="C424" s="941"/>
    </row>
    <row r="425" spans="3:3" ht="15.75">
      <c r="C425" s="941"/>
    </row>
    <row r="426" spans="3:3" ht="15.75">
      <c r="C426" s="941"/>
    </row>
    <row r="427" spans="3:3" ht="15.75">
      <c r="C427" s="941"/>
    </row>
    <row r="428" spans="3:3" ht="15.75">
      <c r="C428" s="941"/>
    </row>
    <row r="429" spans="3:3" ht="15.75">
      <c r="C429" s="941"/>
    </row>
    <row r="430" spans="3:3" ht="15.75">
      <c r="C430" s="941"/>
    </row>
    <row r="431" spans="3:3" ht="15.75">
      <c r="C431" s="941"/>
    </row>
    <row r="432" spans="3:3" ht="15.75">
      <c r="C432" s="941"/>
    </row>
    <row r="433" spans="3:3" ht="15.75">
      <c r="C433" s="941"/>
    </row>
    <row r="434" spans="3:3" ht="15.75">
      <c r="C434" s="941"/>
    </row>
    <row r="435" spans="3:3" ht="15.75">
      <c r="C435" s="941"/>
    </row>
    <row r="436" spans="3:3" ht="15.75">
      <c r="C436" s="941"/>
    </row>
    <row r="437" spans="3:3" ht="15.75">
      <c r="C437" s="941"/>
    </row>
    <row r="438" spans="3:3" ht="15.75">
      <c r="C438" s="941"/>
    </row>
    <row r="439" spans="3:3" ht="15.75">
      <c r="C439" s="941"/>
    </row>
    <row r="440" spans="3:3" ht="15.75">
      <c r="C440" s="941"/>
    </row>
    <row r="441" spans="3:3" ht="15.75">
      <c r="C441" s="941"/>
    </row>
    <row r="442" spans="3:3" ht="15.75">
      <c r="C442" s="941"/>
    </row>
    <row r="443" spans="3:3" ht="15.75">
      <c r="C443" s="941"/>
    </row>
    <row r="444" spans="3:3" ht="15.75">
      <c r="C444" s="941"/>
    </row>
    <row r="445" spans="3:3" ht="15.75">
      <c r="C445" s="941"/>
    </row>
    <row r="446" spans="3:3" ht="15.75">
      <c r="C446" s="941"/>
    </row>
    <row r="447" spans="3:3" ht="15.75">
      <c r="C447" s="941"/>
    </row>
    <row r="448" spans="3:3" ht="15.75">
      <c r="C448" s="941"/>
    </row>
    <row r="449" spans="3:3" ht="15.75">
      <c r="C449" s="941"/>
    </row>
    <row r="450" spans="3:3" ht="15.75">
      <c r="C450" s="941"/>
    </row>
    <row r="451" spans="3:3" ht="15.75">
      <c r="C451" s="941"/>
    </row>
    <row r="452" spans="3:3" ht="15.75">
      <c r="C452" s="941"/>
    </row>
    <row r="453" spans="3:3" ht="15.75">
      <c r="C453" s="941"/>
    </row>
    <row r="454" spans="3:3" ht="15.75">
      <c r="C454" s="941"/>
    </row>
    <row r="455" spans="3:3" ht="15.75">
      <c r="C455" s="941"/>
    </row>
    <row r="456" spans="3:3" ht="15.75">
      <c r="C456" s="941"/>
    </row>
    <row r="457" spans="3:3" ht="15.75">
      <c r="C457" s="941"/>
    </row>
    <row r="458" spans="3:3" ht="15.75">
      <c r="C458" s="941"/>
    </row>
    <row r="459" spans="3:3" ht="15.75">
      <c r="C459" s="941"/>
    </row>
    <row r="460" spans="3:3" ht="15.75">
      <c r="C460" s="941"/>
    </row>
    <row r="461" spans="3:3" ht="15.75">
      <c r="C461" s="941"/>
    </row>
    <row r="462" spans="3:3" ht="15.75">
      <c r="C462" s="941"/>
    </row>
    <row r="463" spans="3:3" ht="15.75">
      <c r="C463" s="941"/>
    </row>
    <row r="464" spans="3:3" ht="15.75">
      <c r="C464" s="941"/>
    </row>
    <row r="465" spans="3:3" ht="15.75">
      <c r="C465" s="941"/>
    </row>
    <row r="466" spans="3:3" ht="15.75">
      <c r="C466" s="941"/>
    </row>
    <row r="467" spans="3:3" ht="15.75">
      <c r="C467" s="941"/>
    </row>
    <row r="468" spans="3:3" ht="15.75">
      <c r="C468" s="941"/>
    </row>
    <row r="469" spans="3:3" ht="15.75">
      <c r="C469" s="941"/>
    </row>
    <row r="470" spans="3:3" ht="15.75">
      <c r="C470" s="941"/>
    </row>
    <row r="471" spans="3:3" ht="15.75">
      <c r="C471" s="941"/>
    </row>
    <row r="472" spans="3:3" ht="15.75">
      <c r="C472" s="941"/>
    </row>
    <row r="473" spans="3:3" ht="15.75">
      <c r="C473" s="941"/>
    </row>
    <row r="474" spans="3:3" ht="15.75">
      <c r="C474" s="941"/>
    </row>
    <row r="475" spans="3:3" ht="15.75">
      <c r="C475" s="941"/>
    </row>
    <row r="476" spans="3:3" ht="15.75">
      <c r="C476" s="941"/>
    </row>
    <row r="477" spans="3:3" ht="15.75">
      <c r="C477" s="941"/>
    </row>
    <row r="478" spans="3:3" ht="15.75">
      <c r="C478" s="941"/>
    </row>
    <row r="479" spans="3:3" ht="15.75">
      <c r="C479" s="941"/>
    </row>
    <row r="480" spans="3:3" ht="15.75">
      <c r="C480" s="941"/>
    </row>
    <row r="481" spans="3:3" ht="15.75">
      <c r="C481" s="941"/>
    </row>
    <row r="482" spans="3:3" ht="15.75">
      <c r="C482" s="941"/>
    </row>
    <row r="483" spans="3:3" ht="15.75">
      <c r="C483" s="941"/>
    </row>
    <row r="484" spans="3:3" ht="15.75">
      <c r="C484" s="941"/>
    </row>
    <row r="485" spans="3:3" ht="15.75">
      <c r="C485" s="941"/>
    </row>
    <row r="486" spans="3:3" ht="15.75">
      <c r="C486" s="941"/>
    </row>
    <row r="487" spans="3:3" ht="15.75">
      <c r="C487" s="941"/>
    </row>
    <row r="488" spans="3:3" ht="15.75">
      <c r="C488" s="941"/>
    </row>
    <row r="489" spans="3:3" ht="15.75">
      <c r="C489" s="941"/>
    </row>
    <row r="490" spans="3:3" ht="15.75">
      <c r="C490" s="941"/>
    </row>
    <row r="491" spans="3:3" ht="15.75">
      <c r="C491" s="941"/>
    </row>
    <row r="492" spans="3:3" ht="15.75">
      <c r="C492" s="941"/>
    </row>
    <row r="493" spans="3:3" ht="15.75">
      <c r="C493" s="941"/>
    </row>
    <row r="494" spans="3:3" ht="15.75">
      <c r="C494" s="941"/>
    </row>
    <row r="495" spans="3:3" ht="15.75">
      <c r="C495" s="941"/>
    </row>
    <row r="496" spans="3:3" ht="15.75">
      <c r="C496" s="941"/>
    </row>
    <row r="497" spans="3:3" ht="15.75">
      <c r="C497" s="941"/>
    </row>
    <row r="498" spans="3:3" ht="15.75">
      <c r="C498" s="941"/>
    </row>
    <row r="499" spans="3:3" ht="15.75">
      <c r="C499" s="941"/>
    </row>
    <row r="500" spans="3:3" ht="15.75">
      <c r="C500" s="941"/>
    </row>
    <row r="501" spans="3:3" ht="15.75">
      <c r="C501" s="941"/>
    </row>
    <row r="502" spans="3:3" ht="15.75">
      <c r="C502" s="941"/>
    </row>
    <row r="503" spans="3:3" ht="15.75">
      <c r="C503" s="941"/>
    </row>
    <row r="504" spans="3:3" ht="15.75">
      <c r="C504" s="941"/>
    </row>
    <row r="505" spans="3:3" ht="15.75">
      <c r="C505" s="941"/>
    </row>
    <row r="506" spans="3:3" ht="15.75">
      <c r="C506" s="941"/>
    </row>
    <row r="507" spans="3:3" ht="15.75">
      <c r="C507" s="941"/>
    </row>
    <row r="508" spans="3:3" ht="15.75">
      <c r="C508" s="941"/>
    </row>
    <row r="509" spans="3:3" ht="15.75">
      <c r="C509" s="941"/>
    </row>
    <row r="510" spans="3:3" ht="15.75">
      <c r="C510" s="941"/>
    </row>
    <row r="511" spans="3:3" ht="15.75">
      <c r="C511" s="941"/>
    </row>
    <row r="512" spans="3:3" ht="15.75">
      <c r="C512" s="941"/>
    </row>
    <row r="513" spans="3:3" ht="15.75">
      <c r="C513" s="941"/>
    </row>
    <row r="514" spans="3:3" ht="15.75">
      <c r="C514" s="941"/>
    </row>
    <row r="515" spans="3:3" ht="15.75">
      <c r="C515" s="941"/>
    </row>
    <row r="516" spans="3:3" ht="15.75">
      <c r="C516" s="941"/>
    </row>
    <row r="517" spans="3:3" ht="15.75">
      <c r="C517" s="941"/>
    </row>
    <row r="518" spans="3:3" ht="15.75">
      <c r="C518" s="941"/>
    </row>
    <row r="519" spans="3:3" ht="15.75">
      <c r="C519" s="941"/>
    </row>
    <row r="520" spans="3:3" ht="15.75">
      <c r="C520" s="941"/>
    </row>
    <row r="521" spans="3:3" ht="15.75">
      <c r="C521" s="941"/>
    </row>
    <row r="522" spans="3:3" ht="15.75">
      <c r="C522" s="941"/>
    </row>
    <row r="523" spans="3:3" ht="15.75">
      <c r="C523" s="941"/>
    </row>
    <row r="524" spans="3:3" ht="15.75">
      <c r="C524" s="941"/>
    </row>
    <row r="525" spans="3:3" ht="15.75">
      <c r="C525" s="941"/>
    </row>
    <row r="526" spans="3:3" ht="15.75">
      <c r="C526" s="941"/>
    </row>
    <row r="527" spans="3:3" ht="15.75">
      <c r="C527" s="941"/>
    </row>
    <row r="528" spans="3:3" ht="15.75">
      <c r="C528" s="941"/>
    </row>
    <row r="529" spans="3:3" ht="15.75">
      <c r="C529" s="941"/>
    </row>
    <row r="530" spans="3:3" ht="15.75">
      <c r="C530" s="941"/>
    </row>
    <row r="531" spans="3:3" ht="15.75">
      <c r="C531" s="941"/>
    </row>
    <row r="532" spans="3:3" ht="15.75">
      <c r="C532" s="941"/>
    </row>
    <row r="533" spans="3:3" ht="15.75">
      <c r="C533" s="941"/>
    </row>
    <row r="534" spans="3:3" ht="15.75">
      <c r="C534" s="941"/>
    </row>
    <row r="535" spans="3:3" ht="15.75">
      <c r="C535" s="941"/>
    </row>
    <row r="536" spans="3:3" ht="15.75">
      <c r="C536" s="941"/>
    </row>
    <row r="537" spans="3:3" ht="15.75">
      <c r="C537" s="941"/>
    </row>
    <row r="538" spans="3:3" ht="15.75">
      <c r="C538" s="941"/>
    </row>
    <row r="539" spans="3:3" ht="15.75">
      <c r="C539" s="941"/>
    </row>
    <row r="540" spans="3:3" ht="15.75">
      <c r="C540" s="941"/>
    </row>
    <row r="541" spans="3:3" ht="15.75">
      <c r="C541" s="941"/>
    </row>
    <row r="542" spans="3:3" ht="15.75">
      <c r="C542" s="941"/>
    </row>
    <row r="543" spans="3:3" ht="15.75">
      <c r="C543" s="941"/>
    </row>
    <row r="544" spans="3:3" ht="15.75">
      <c r="C544" s="941"/>
    </row>
    <row r="545" spans="3:3" ht="15.75">
      <c r="C545" s="941"/>
    </row>
    <row r="546" spans="3:3" ht="15.75">
      <c r="C546" s="941"/>
    </row>
    <row r="547" spans="3:3" ht="15.75">
      <c r="C547" s="941"/>
    </row>
    <row r="548" spans="3:3" ht="15.75">
      <c r="C548" s="941"/>
    </row>
    <row r="549" spans="3:3" ht="15.75">
      <c r="C549" s="941"/>
    </row>
    <row r="550" spans="3:3" ht="15.75">
      <c r="C550" s="941"/>
    </row>
    <row r="551" spans="3:3" ht="15.75">
      <c r="C551" s="941"/>
    </row>
    <row r="552" spans="3:3" ht="15.75">
      <c r="C552" s="941"/>
    </row>
    <row r="553" spans="3:3" ht="15.75">
      <c r="C553" s="941"/>
    </row>
    <row r="554" spans="3:3" ht="15.75">
      <c r="C554" s="941"/>
    </row>
    <row r="555" spans="3:3" ht="15.75">
      <c r="C555" s="941"/>
    </row>
    <row r="556" spans="3:3" ht="15.75">
      <c r="C556" s="941"/>
    </row>
    <row r="557" spans="3:3" ht="15.75">
      <c r="C557" s="941"/>
    </row>
    <row r="558" spans="3:3" ht="15.75">
      <c r="C558" s="941"/>
    </row>
    <row r="559" spans="3:3" ht="15.75">
      <c r="C559" s="941"/>
    </row>
    <row r="560" spans="3:3" ht="15.75">
      <c r="C560" s="941"/>
    </row>
    <row r="561" spans="3:3" ht="15.75">
      <c r="C561" s="941"/>
    </row>
    <row r="562" spans="3:3" ht="15.75">
      <c r="C562" s="941"/>
    </row>
    <row r="563" spans="3:3" ht="15.75">
      <c r="C563" s="941"/>
    </row>
    <row r="564" spans="3:3" ht="15.75">
      <c r="C564" s="941"/>
    </row>
    <row r="565" spans="3:3" ht="15.75">
      <c r="C565" s="941"/>
    </row>
    <row r="566" spans="3:3" ht="15.75">
      <c r="C566" s="941"/>
    </row>
    <row r="567" spans="3:3" ht="15.75">
      <c r="C567" s="941"/>
    </row>
    <row r="568" spans="3:3" ht="15.75">
      <c r="C568" s="941"/>
    </row>
    <row r="569" spans="3:3" ht="15.75">
      <c r="C569" s="941"/>
    </row>
    <row r="570" spans="3:3" ht="15.75">
      <c r="C570" s="941"/>
    </row>
    <row r="571" spans="3:3" ht="15.75">
      <c r="C571" s="941"/>
    </row>
    <row r="572" spans="3:3" ht="15.75">
      <c r="C572" s="941"/>
    </row>
    <row r="573" spans="3:3" ht="15.75">
      <c r="C573" s="941"/>
    </row>
    <row r="574" spans="3:3" ht="15.75">
      <c r="C574" s="941"/>
    </row>
    <row r="575" spans="3:3" ht="15.75">
      <c r="C575" s="941"/>
    </row>
    <row r="576" spans="3:3" ht="15.75">
      <c r="C576" s="941"/>
    </row>
    <row r="577" spans="3:3" ht="15.75">
      <c r="C577" s="941"/>
    </row>
    <row r="578" spans="3:3" ht="15.75">
      <c r="C578" s="941"/>
    </row>
    <row r="579" spans="3:3" ht="15.75">
      <c r="C579" s="941"/>
    </row>
    <row r="580" spans="3:3" ht="15.75">
      <c r="C580" s="941"/>
    </row>
    <row r="581" spans="3:3" ht="15.75">
      <c r="C581" s="941"/>
    </row>
    <row r="582" spans="3:3" ht="15.75">
      <c r="C582" s="941"/>
    </row>
    <row r="583" spans="3:3" ht="15.75">
      <c r="C583" s="941"/>
    </row>
    <row r="584" spans="3:3" ht="15.75">
      <c r="C584" s="941"/>
    </row>
    <row r="585" spans="3:3" ht="15.75">
      <c r="C585" s="941"/>
    </row>
    <row r="586" spans="3:3" ht="15.75">
      <c r="C586" s="941"/>
    </row>
    <row r="587" spans="3:3" ht="15.75">
      <c r="C587" s="941"/>
    </row>
    <row r="588" spans="3:3" ht="15.75">
      <c r="C588" s="941"/>
    </row>
    <row r="589" spans="3:3" ht="15.75">
      <c r="C589" s="941"/>
    </row>
    <row r="590" spans="3:3" ht="15.75">
      <c r="C590" s="941"/>
    </row>
    <row r="591" spans="3:3" ht="15.75">
      <c r="C591" s="941"/>
    </row>
    <row r="592" spans="3:3" ht="15.75">
      <c r="C592" s="941"/>
    </row>
    <row r="593" spans="3:3" ht="15.75">
      <c r="C593" s="941"/>
    </row>
    <row r="594" spans="3:3" ht="15.75">
      <c r="C594" s="941"/>
    </row>
    <row r="595" spans="3:3" ht="15.75">
      <c r="C595" s="941"/>
    </row>
    <row r="596" spans="3:3" ht="15.75">
      <c r="C596" s="941"/>
    </row>
    <row r="597" spans="3:3" ht="15.75">
      <c r="C597" s="941"/>
    </row>
    <row r="598" spans="3:3" ht="15.75">
      <c r="C598" s="941"/>
    </row>
    <row r="599" spans="3:3" ht="15.75">
      <c r="C599" s="941"/>
    </row>
    <row r="600" spans="3:3" ht="15.75">
      <c r="C600" s="941"/>
    </row>
    <row r="601" spans="3:3" ht="15.75">
      <c r="C601" s="941"/>
    </row>
    <row r="602" spans="3:3" ht="15.75">
      <c r="C602" s="941"/>
    </row>
    <row r="603" spans="3:3" ht="15.75">
      <c r="C603" s="941"/>
    </row>
    <row r="604" spans="3:3" ht="15.75">
      <c r="C604" s="941"/>
    </row>
    <row r="605" spans="3:3" ht="15.75">
      <c r="C605" s="941"/>
    </row>
    <row r="606" spans="3:3" ht="15.75">
      <c r="C606" s="941"/>
    </row>
    <row r="607" spans="3:3" ht="15.75">
      <c r="C607" s="941"/>
    </row>
    <row r="608" spans="3:3" ht="15.75">
      <c r="C608" s="941"/>
    </row>
    <row r="609" spans="3:3" ht="15.75">
      <c r="C609" s="941"/>
    </row>
    <row r="610" spans="3:3" ht="15.75">
      <c r="C610" s="941"/>
    </row>
    <row r="611" spans="3:3" ht="15.75">
      <c r="C611" s="941"/>
    </row>
    <row r="612" spans="3:3" ht="15.75">
      <c r="C612" s="941"/>
    </row>
    <row r="613" spans="3:3" ht="15.75">
      <c r="C613" s="941"/>
    </row>
    <row r="614" spans="3:3" ht="15.75">
      <c r="C614" s="941"/>
    </row>
    <row r="615" spans="3:3" ht="15.75">
      <c r="C615" s="941"/>
    </row>
    <row r="616" spans="3:3" ht="15.75">
      <c r="C616" s="941"/>
    </row>
    <row r="617" spans="3:3" ht="15.75">
      <c r="C617" s="941"/>
    </row>
    <row r="618" spans="3:3" ht="15.75">
      <c r="C618" s="941"/>
    </row>
    <row r="619" spans="3:3" ht="15.75">
      <c r="C619" s="941"/>
    </row>
    <row r="620" spans="3:3" ht="15.75">
      <c r="C620" s="941"/>
    </row>
    <row r="621" spans="3:3" ht="15.75">
      <c r="C621" s="941"/>
    </row>
    <row r="622" spans="3:3" ht="15.75">
      <c r="C622" s="941"/>
    </row>
    <row r="623" spans="3:3" ht="15.75">
      <c r="C623" s="941"/>
    </row>
    <row r="624" spans="3:3" ht="15.75">
      <c r="C624" s="941"/>
    </row>
    <row r="625" spans="3:3" ht="15.75">
      <c r="C625" s="941"/>
    </row>
    <row r="626" spans="3:3" ht="15.75">
      <c r="C626" s="941"/>
    </row>
    <row r="627" spans="3:3" ht="15.75">
      <c r="C627" s="941"/>
    </row>
    <row r="628" spans="3:3" ht="15.75">
      <c r="C628" s="941"/>
    </row>
    <row r="629" spans="3:3" ht="15.75">
      <c r="C629" s="941"/>
    </row>
    <row r="630" spans="3:3" ht="15.75">
      <c r="C630" s="941"/>
    </row>
    <row r="631" spans="3:3" ht="15.75">
      <c r="C631" s="941"/>
    </row>
    <row r="632" spans="3:3" ht="15.75">
      <c r="C632" s="941"/>
    </row>
    <row r="633" spans="3:3" ht="15.75">
      <c r="C633" s="941"/>
    </row>
  </sheetData>
  <mergeCells count="5">
    <mergeCell ref="C1:G1"/>
    <mergeCell ref="C2:G2"/>
    <mergeCell ref="C3:G3"/>
    <mergeCell ref="C4:G4"/>
    <mergeCell ref="C71:G73"/>
  </mergeCells>
  <pageMargins left="0.89" right="0.57999999999999996" top="0.55000000000000004" bottom="0.4" header="0.5" footer="0.36"/>
  <pageSetup scale="34"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G602"/>
  <sheetViews>
    <sheetView topLeftCell="C1" zoomScale="115" zoomScaleNormal="115" workbookViewId="0"/>
  </sheetViews>
  <sheetFormatPr baseColWidth="10" defaultColWidth="80.5703125" defaultRowHeight="12.75"/>
  <cols>
    <col min="1" max="1" width="59.42578125" style="208" hidden="1" customWidth="1"/>
    <col min="2" max="2" width="89.7109375" style="208" hidden="1" customWidth="1"/>
    <col min="3" max="3" width="80.5703125" style="209" customWidth="1"/>
    <col min="4" max="5" width="7.140625" style="208" bestFit="1" customWidth="1"/>
    <col min="6" max="6" width="45.140625" style="208" bestFit="1" customWidth="1"/>
    <col min="7" max="7" width="17.7109375" style="501" customWidth="1"/>
    <col min="8" max="40" width="19.7109375" style="208" customWidth="1"/>
    <col min="41" max="256" width="80.5703125" style="208"/>
    <col min="257" max="258" width="0" style="208" hidden="1" customWidth="1"/>
    <col min="259" max="259" width="80.5703125" style="208" customWidth="1"/>
    <col min="260" max="261" width="7.140625" style="208" bestFit="1" customWidth="1"/>
    <col min="262" max="262" width="45.140625" style="208" bestFit="1" customWidth="1"/>
    <col min="263" max="263" width="17.7109375" style="208" customWidth="1"/>
    <col min="264" max="296" width="19.7109375" style="208" customWidth="1"/>
    <col min="297" max="512" width="80.5703125" style="208"/>
    <col min="513" max="514" width="0" style="208" hidden="1" customWidth="1"/>
    <col min="515" max="515" width="80.5703125" style="208" customWidth="1"/>
    <col min="516" max="517" width="7.140625" style="208" bestFit="1" customWidth="1"/>
    <col min="518" max="518" width="45.140625" style="208" bestFit="1" customWidth="1"/>
    <col min="519" max="519" width="17.7109375" style="208" customWidth="1"/>
    <col min="520" max="552" width="19.7109375" style="208" customWidth="1"/>
    <col min="553" max="768" width="80.5703125" style="208"/>
    <col min="769" max="770" width="0" style="208" hidden="1" customWidth="1"/>
    <col min="771" max="771" width="80.5703125" style="208" customWidth="1"/>
    <col min="772" max="773" width="7.140625" style="208" bestFit="1" customWidth="1"/>
    <col min="774" max="774" width="45.140625" style="208" bestFit="1" customWidth="1"/>
    <col min="775" max="775" width="17.7109375" style="208" customWidth="1"/>
    <col min="776" max="808" width="19.7109375" style="208" customWidth="1"/>
    <col min="809" max="1024" width="80.5703125" style="208"/>
    <col min="1025" max="1026" width="0" style="208" hidden="1" customWidth="1"/>
    <col min="1027" max="1027" width="80.5703125" style="208" customWidth="1"/>
    <col min="1028" max="1029" width="7.140625" style="208" bestFit="1" customWidth="1"/>
    <col min="1030" max="1030" width="45.140625" style="208" bestFit="1" customWidth="1"/>
    <col min="1031" max="1031" width="17.7109375" style="208" customWidth="1"/>
    <col min="1032" max="1064" width="19.7109375" style="208" customWidth="1"/>
    <col min="1065" max="1280" width="80.5703125" style="208"/>
    <col min="1281" max="1282" width="0" style="208" hidden="1" customWidth="1"/>
    <col min="1283" max="1283" width="80.5703125" style="208" customWidth="1"/>
    <col min="1284" max="1285" width="7.140625" style="208" bestFit="1" customWidth="1"/>
    <col min="1286" max="1286" width="45.140625" style="208" bestFit="1" customWidth="1"/>
    <col min="1287" max="1287" width="17.7109375" style="208" customWidth="1"/>
    <col min="1288" max="1320" width="19.7109375" style="208" customWidth="1"/>
    <col min="1321" max="1536" width="80.5703125" style="208"/>
    <col min="1537" max="1538" width="0" style="208" hidden="1" customWidth="1"/>
    <col min="1539" max="1539" width="80.5703125" style="208" customWidth="1"/>
    <col min="1540" max="1541" width="7.140625" style="208" bestFit="1" customWidth="1"/>
    <col min="1542" max="1542" width="45.140625" style="208" bestFit="1" customWidth="1"/>
    <col min="1543" max="1543" width="17.7109375" style="208" customWidth="1"/>
    <col min="1544" max="1576" width="19.7109375" style="208" customWidth="1"/>
    <col min="1577" max="1792" width="80.5703125" style="208"/>
    <col min="1793" max="1794" width="0" style="208" hidden="1" customWidth="1"/>
    <col min="1795" max="1795" width="80.5703125" style="208" customWidth="1"/>
    <col min="1796" max="1797" width="7.140625" style="208" bestFit="1" customWidth="1"/>
    <col min="1798" max="1798" width="45.140625" style="208" bestFit="1" customWidth="1"/>
    <col min="1799" max="1799" width="17.7109375" style="208" customWidth="1"/>
    <col min="1800" max="1832" width="19.7109375" style="208" customWidth="1"/>
    <col min="1833" max="2048" width="80.5703125" style="208"/>
    <col min="2049" max="2050" width="0" style="208" hidden="1" customWidth="1"/>
    <col min="2051" max="2051" width="80.5703125" style="208" customWidth="1"/>
    <col min="2052" max="2053" width="7.140625" style="208" bestFit="1" customWidth="1"/>
    <col min="2054" max="2054" width="45.140625" style="208" bestFit="1" customWidth="1"/>
    <col min="2055" max="2055" width="17.7109375" style="208" customWidth="1"/>
    <col min="2056" max="2088" width="19.7109375" style="208" customWidth="1"/>
    <col min="2089" max="2304" width="80.5703125" style="208"/>
    <col min="2305" max="2306" width="0" style="208" hidden="1" customWidth="1"/>
    <col min="2307" max="2307" width="80.5703125" style="208" customWidth="1"/>
    <col min="2308" max="2309" width="7.140625" style="208" bestFit="1" customWidth="1"/>
    <col min="2310" max="2310" width="45.140625" style="208" bestFit="1" customWidth="1"/>
    <col min="2311" max="2311" width="17.7109375" style="208" customWidth="1"/>
    <col min="2312" max="2344" width="19.7109375" style="208" customWidth="1"/>
    <col min="2345" max="2560" width="80.5703125" style="208"/>
    <col min="2561" max="2562" width="0" style="208" hidden="1" customWidth="1"/>
    <col min="2563" max="2563" width="80.5703125" style="208" customWidth="1"/>
    <col min="2564" max="2565" width="7.140625" style="208" bestFit="1" customWidth="1"/>
    <col min="2566" max="2566" width="45.140625" style="208" bestFit="1" customWidth="1"/>
    <col min="2567" max="2567" width="17.7109375" style="208" customWidth="1"/>
    <col min="2568" max="2600" width="19.7109375" style="208" customWidth="1"/>
    <col min="2601" max="2816" width="80.5703125" style="208"/>
    <col min="2817" max="2818" width="0" style="208" hidden="1" customWidth="1"/>
    <col min="2819" max="2819" width="80.5703125" style="208" customWidth="1"/>
    <col min="2820" max="2821" width="7.140625" style="208" bestFit="1" customWidth="1"/>
    <col min="2822" max="2822" width="45.140625" style="208" bestFit="1" customWidth="1"/>
    <col min="2823" max="2823" width="17.7109375" style="208" customWidth="1"/>
    <col min="2824" max="2856" width="19.7109375" style="208" customWidth="1"/>
    <col min="2857" max="3072" width="80.5703125" style="208"/>
    <col min="3073" max="3074" width="0" style="208" hidden="1" customWidth="1"/>
    <col min="3075" max="3075" width="80.5703125" style="208" customWidth="1"/>
    <col min="3076" max="3077" width="7.140625" style="208" bestFit="1" customWidth="1"/>
    <col min="3078" max="3078" width="45.140625" style="208" bestFit="1" customWidth="1"/>
    <col min="3079" max="3079" width="17.7109375" style="208" customWidth="1"/>
    <col min="3080" max="3112" width="19.7109375" style="208" customWidth="1"/>
    <col min="3113" max="3328" width="80.5703125" style="208"/>
    <col min="3329" max="3330" width="0" style="208" hidden="1" customWidth="1"/>
    <col min="3331" max="3331" width="80.5703125" style="208" customWidth="1"/>
    <col min="3332" max="3333" width="7.140625" style="208" bestFit="1" customWidth="1"/>
    <col min="3334" max="3334" width="45.140625" style="208" bestFit="1" customWidth="1"/>
    <col min="3335" max="3335" width="17.7109375" style="208" customWidth="1"/>
    <col min="3336" max="3368" width="19.7109375" style="208" customWidth="1"/>
    <col min="3369" max="3584" width="80.5703125" style="208"/>
    <col min="3585" max="3586" width="0" style="208" hidden="1" customWidth="1"/>
    <col min="3587" max="3587" width="80.5703125" style="208" customWidth="1"/>
    <col min="3588" max="3589" width="7.140625" style="208" bestFit="1" customWidth="1"/>
    <col min="3590" max="3590" width="45.140625" style="208" bestFit="1" customWidth="1"/>
    <col min="3591" max="3591" width="17.7109375" style="208" customWidth="1"/>
    <col min="3592" max="3624" width="19.7109375" style="208" customWidth="1"/>
    <col min="3625" max="3840" width="80.5703125" style="208"/>
    <col min="3841" max="3842" width="0" style="208" hidden="1" customWidth="1"/>
    <col min="3843" max="3843" width="80.5703125" style="208" customWidth="1"/>
    <col min="3844" max="3845" width="7.140625" style="208" bestFit="1" customWidth="1"/>
    <col min="3846" max="3846" width="45.140625" style="208" bestFit="1" customWidth="1"/>
    <col min="3847" max="3847" width="17.7109375" style="208" customWidth="1"/>
    <col min="3848" max="3880" width="19.7109375" style="208" customWidth="1"/>
    <col min="3881" max="4096" width="80.5703125" style="208"/>
    <col min="4097" max="4098" width="0" style="208" hidden="1" customWidth="1"/>
    <col min="4099" max="4099" width="80.5703125" style="208" customWidth="1"/>
    <col min="4100" max="4101" width="7.140625" style="208" bestFit="1" customWidth="1"/>
    <col min="4102" max="4102" width="45.140625" style="208" bestFit="1" customWidth="1"/>
    <col min="4103" max="4103" width="17.7109375" style="208" customWidth="1"/>
    <col min="4104" max="4136" width="19.7109375" style="208" customWidth="1"/>
    <col min="4137" max="4352" width="80.5703125" style="208"/>
    <col min="4353" max="4354" width="0" style="208" hidden="1" customWidth="1"/>
    <col min="4355" max="4355" width="80.5703125" style="208" customWidth="1"/>
    <col min="4356" max="4357" width="7.140625" style="208" bestFit="1" customWidth="1"/>
    <col min="4358" max="4358" width="45.140625" style="208" bestFit="1" customWidth="1"/>
    <col min="4359" max="4359" width="17.7109375" style="208" customWidth="1"/>
    <col min="4360" max="4392" width="19.7109375" style="208" customWidth="1"/>
    <col min="4393" max="4608" width="80.5703125" style="208"/>
    <col min="4609" max="4610" width="0" style="208" hidden="1" customWidth="1"/>
    <col min="4611" max="4611" width="80.5703125" style="208" customWidth="1"/>
    <col min="4612" max="4613" width="7.140625" style="208" bestFit="1" customWidth="1"/>
    <col min="4614" max="4614" width="45.140625" style="208" bestFit="1" customWidth="1"/>
    <col min="4615" max="4615" width="17.7109375" style="208" customWidth="1"/>
    <col min="4616" max="4648" width="19.7109375" style="208" customWidth="1"/>
    <col min="4649" max="4864" width="80.5703125" style="208"/>
    <col min="4865" max="4866" width="0" style="208" hidden="1" customWidth="1"/>
    <col min="4867" max="4867" width="80.5703125" style="208" customWidth="1"/>
    <col min="4868" max="4869" width="7.140625" style="208" bestFit="1" customWidth="1"/>
    <col min="4870" max="4870" width="45.140625" style="208" bestFit="1" customWidth="1"/>
    <col min="4871" max="4871" width="17.7109375" style="208" customWidth="1"/>
    <col min="4872" max="4904" width="19.7109375" style="208" customWidth="1"/>
    <col min="4905" max="5120" width="80.5703125" style="208"/>
    <col min="5121" max="5122" width="0" style="208" hidden="1" customWidth="1"/>
    <col min="5123" max="5123" width="80.5703125" style="208" customWidth="1"/>
    <col min="5124" max="5125" width="7.140625" style="208" bestFit="1" customWidth="1"/>
    <col min="5126" max="5126" width="45.140625" style="208" bestFit="1" customWidth="1"/>
    <col min="5127" max="5127" width="17.7109375" style="208" customWidth="1"/>
    <col min="5128" max="5160" width="19.7109375" style="208" customWidth="1"/>
    <col min="5161" max="5376" width="80.5703125" style="208"/>
    <col min="5377" max="5378" width="0" style="208" hidden="1" customWidth="1"/>
    <col min="5379" max="5379" width="80.5703125" style="208" customWidth="1"/>
    <col min="5380" max="5381" width="7.140625" style="208" bestFit="1" customWidth="1"/>
    <col min="5382" max="5382" width="45.140625" style="208" bestFit="1" customWidth="1"/>
    <col min="5383" max="5383" width="17.7109375" style="208" customWidth="1"/>
    <col min="5384" max="5416" width="19.7109375" style="208" customWidth="1"/>
    <col min="5417" max="5632" width="80.5703125" style="208"/>
    <col min="5633" max="5634" width="0" style="208" hidden="1" customWidth="1"/>
    <col min="5635" max="5635" width="80.5703125" style="208" customWidth="1"/>
    <col min="5636" max="5637" width="7.140625" style="208" bestFit="1" customWidth="1"/>
    <col min="5638" max="5638" width="45.140625" style="208" bestFit="1" customWidth="1"/>
    <col min="5639" max="5639" width="17.7109375" style="208" customWidth="1"/>
    <col min="5640" max="5672" width="19.7109375" style="208" customWidth="1"/>
    <col min="5673" max="5888" width="80.5703125" style="208"/>
    <col min="5889" max="5890" width="0" style="208" hidden="1" customWidth="1"/>
    <col min="5891" max="5891" width="80.5703125" style="208" customWidth="1"/>
    <col min="5892" max="5893" width="7.140625" style="208" bestFit="1" customWidth="1"/>
    <col min="5894" max="5894" width="45.140625" style="208" bestFit="1" customWidth="1"/>
    <col min="5895" max="5895" width="17.7109375" style="208" customWidth="1"/>
    <col min="5896" max="5928" width="19.7109375" style="208" customWidth="1"/>
    <col min="5929" max="6144" width="80.5703125" style="208"/>
    <col min="6145" max="6146" width="0" style="208" hidden="1" customWidth="1"/>
    <col min="6147" max="6147" width="80.5703125" style="208" customWidth="1"/>
    <col min="6148" max="6149" width="7.140625" style="208" bestFit="1" customWidth="1"/>
    <col min="6150" max="6150" width="45.140625" style="208" bestFit="1" customWidth="1"/>
    <col min="6151" max="6151" width="17.7109375" style="208" customWidth="1"/>
    <col min="6152" max="6184" width="19.7109375" style="208" customWidth="1"/>
    <col min="6185" max="6400" width="80.5703125" style="208"/>
    <col min="6401" max="6402" width="0" style="208" hidden="1" customWidth="1"/>
    <col min="6403" max="6403" width="80.5703125" style="208" customWidth="1"/>
    <col min="6404" max="6405" width="7.140625" style="208" bestFit="1" customWidth="1"/>
    <col min="6406" max="6406" width="45.140625" style="208" bestFit="1" customWidth="1"/>
    <col min="6407" max="6407" width="17.7109375" style="208" customWidth="1"/>
    <col min="6408" max="6440" width="19.7109375" style="208" customWidth="1"/>
    <col min="6441" max="6656" width="80.5703125" style="208"/>
    <col min="6657" max="6658" width="0" style="208" hidden="1" customWidth="1"/>
    <col min="6659" max="6659" width="80.5703125" style="208" customWidth="1"/>
    <col min="6660" max="6661" width="7.140625" style="208" bestFit="1" customWidth="1"/>
    <col min="6662" max="6662" width="45.140625" style="208" bestFit="1" customWidth="1"/>
    <col min="6663" max="6663" width="17.7109375" style="208" customWidth="1"/>
    <col min="6664" max="6696" width="19.7109375" style="208" customWidth="1"/>
    <col min="6697" max="6912" width="80.5703125" style="208"/>
    <col min="6913" max="6914" width="0" style="208" hidden="1" customWidth="1"/>
    <col min="6915" max="6915" width="80.5703125" style="208" customWidth="1"/>
    <col min="6916" max="6917" width="7.140625" style="208" bestFit="1" customWidth="1"/>
    <col min="6918" max="6918" width="45.140625" style="208" bestFit="1" customWidth="1"/>
    <col min="6919" max="6919" width="17.7109375" style="208" customWidth="1"/>
    <col min="6920" max="6952" width="19.7109375" style="208" customWidth="1"/>
    <col min="6953" max="7168" width="80.5703125" style="208"/>
    <col min="7169" max="7170" width="0" style="208" hidden="1" customWidth="1"/>
    <col min="7171" max="7171" width="80.5703125" style="208" customWidth="1"/>
    <col min="7172" max="7173" width="7.140625" style="208" bestFit="1" customWidth="1"/>
    <col min="7174" max="7174" width="45.140625" style="208" bestFit="1" customWidth="1"/>
    <col min="7175" max="7175" width="17.7109375" style="208" customWidth="1"/>
    <col min="7176" max="7208" width="19.7109375" style="208" customWidth="1"/>
    <col min="7209" max="7424" width="80.5703125" style="208"/>
    <col min="7425" max="7426" width="0" style="208" hidden="1" customWidth="1"/>
    <col min="7427" max="7427" width="80.5703125" style="208" customWidth="1"/>
    <col min="7428" max="7429" width="7.140625" style="208" bestFit="1" customWidth="1"/>
    <col min="7430" max="7430" width="45.140625" style="208" bestFit="1" customWidth="1"/>
    <col min="7431" max="7431" width="17.7109375" style="208" customWidth="1"/>
    <col min="7432" max="7464" width="19.7109375" style="208" customWidth="1"/>
    <col min="7465" max="7680" width="80.5703125" style="208"/>
    <col min="7681" max="7682" width="0" style="208" hidden="1" customWidth="1"/>
    <col min="7683" max="7683" width="80.5703125" style="208" customWidth="1"/>
    <col min="7684" max="7685" width="7.140625" style="208" bestFit="1" customWidth="1"/>
    <col min="7686" max="7686" width="45.140625" style="208" bestFit="1" customWidth="1"/>
    <col min="7687" max="7687" width="17.7109375" style="208" customWidth="1"/>
    <col min="7688" max="7720" width="19.7109375" style="208" customWidth="1"/>
    <col min="7721" max="7936" width="80.5703125" style="208"/>
    <col min="7937" max="7938" width="0" style="208" hidden="1" customWidth="1"/>
    <col min="7939" max="7939" width="80.5703125" style="208" customWidth="1"/>
    <col min="7940" max="7941" width="7.140625" style="208" bestFit="1" customWidth="1"/>
    <col min="7942" max="7942" width="45.140625" style="208" bestFit="1" customWidth="1"/>
    <col min="7943" max="7943" width="17.7109375" style="208" customWidth="1"/>
    <col min="7944" max="7976" width="19.7109375" style="208" customWidth="1"/>
    <col min="7977" max="8192" width="80.5703125" style="208"/>
    <col min="8193" max="8194" width="0" style="208" hidden="1" customWidth="1"/>
    <col min="8195" max="8195" width="80.5703125" style="208" customWidth="1"/>
    <col min="8196" max="8197" width="7.140625" style="208" bestFit="1" customWidth="1"/>
    <col min="8198" max="8198" width="45.140625" style="208" bestFit="1" customWidth="1"/>
    <col min="8199" max="8199" width="17.7109375" style="208" customWidth="1"/>
    <col min="8200" max="8232" width="19.7109375" style="208" customWidth="1"/>
    <col min="8233" max="8448" width="80.5703125" style="208"/>
    <col min="8449" max="8450" width="0" style="208" hidden="1" customWidth="1"/>
    <col min="8451" max="8451" width="80.5703125" style="208" customWidth="1"/>
    <col min="8452" max="8453" width="7.140625" style="208" bestFit="1" customWidth="1"/>
    <col min="8454" max="8454" width="45.140625" style="208" bestFit="1" customWidth="1"/>
    <col min="8455" max="8455" width="17.7109375" style="208" customWidth="1"/>
    <col min="8456" max="8488" width="19.7109375" style="208" customWidth="1"/>
    <col min="8489" max="8704" width="80.5703125" style="208"/>
    <col min="8705" max="8706" width="0" style="208" hidden="1" customWidth="1"/>
    <col min="8707" max="8707" width="80.5703125" style="208" customWidth="1"/>
    <col min="8708" max="8709" width="7.140625" style="208" bestFit="1" customWidth="1"/>
    <col min="8710" max="8710" width="45.140625" style="208" bestFit="1" customWidth="1"/>
    <col min="8711" max="8711" width="17.7109375" style="208" customWidth="1"/>
    <col min="8712" max="8744" width="19.7109375" style="208" customWidth="1"/>
    <col min="8745" max="8960" width="80.5703125" style="208"/>
    <col min="8961" max="8962" width="0" style="208" hidden="1" customWidth="1"/>
    <col min="8963" max="8963" width="80.5703125" style="208" customWidth="1"/>
    <col min="8964" max="8965" width="7.140625" style="208" bestFit="1" customWidth="1"/>
    <col min="8966" max="8966" width="45.140625" style="208" bestFit="1" customWidth="1"/>
    <col min="8967" max="8967" width="17.7109375" style="208" customWidth="1"/>
    <col min="8968" max="9000" width="19.7109375" style="208" customWidth="1"/>
    <col min="9001" max="9216" width="80.5703125" style="208"/>
    <col min="9217" max="9218" width="0" style="208" hidden="1" customWidth="1"/>
    <col min="9219" max="9219" width="80.5703125" style="208" customWidth="1"/>
    <col min="9220" max="9221" width="7.140625" style="208" bestFit="1" customWidth="1"/>
    <col min="9222" max="9222" width="45.140625" style="208" bestFit="1" customWidth="1"/>
    <col min="9223" max="9223" width="17.7109375" style="208" customWidth="1"/>
    <col min="9224" max="9256" width="19.7109375" style="208" customWidth="1"/>
    <col min="9257" max="9472" width="80.5703125" style="208"/>
    <col min="9473" max="9474" width="0" style="208" hidden="1" customWidth="1"/>
    <col min="9475" max="9475" width="80.5703125" style="208" customWidth="1"/>
    <col min="9476" max="9477" width="7.140625" style="208" bestFit="1" customWidth="1"/>
    <col min="9478" max="9478" width="45.140625" style="208" bestFit="1" customWidth="1"/>
    <col min="9479" max="9479" width="17.7109375" style="208" customWidth="1"/>
    <col min="9480" max="9512" width="19.7109375" style="208" customWidth="1"/>
    <col min="9513" max="9728" width="80.5703125" style="208"/>
    <col min="9729" max="9730" width="0" style="208" hidden="1" customWidth="1"/>
    <col min="9731" max="9731" width="80.5703125" style="208" customWidth="1"/>
    <col min="9732" max="9733" width="7.140625" style="208" bestFit="1" customWidth="1"/>
    <col min="9734" max="9734" width="45.140625" style="208" bestFit="1" customWidth="1"/>
    <col min="9735" max="9735" width="17.7109375" style="208" customWidth="1"/>
    <col min="9736" max="9768" width="19.7109375" style="208" customWidth="1"/>
    <col min="9769" max="9984" width="80.5703125" style="208"/>
    <col min="9985" max="9986" width="0" style="208" hidden="1" customWidth="1"/>
    <col min="9987" max="9987" width="80.5703125" style="208" customWidth="1"/>
    <col min="9988" max="9989" width="7.140625" style="208" bestFit="1" customWidth="1"/>
    <col min="9990" max="9990" width="45.140625" style="208" bestFit="1" customWidth="1"/>
    <col min="9991" max="9991" width="17.7109375" style="208" customWidth="1"/>
    <col min="9992" max="10024" width="19.7109375" style="208" customWidth="1"/>
    <col min="10025" max="10240" width="80.5703125" style="208"/>
    <col min="10241" max="10242" width="0" style="208" hidden="1" customWidth="1"/>
    <col min="10243" max="10243" width="80.5703125" style="208" customWidth="1"/>
    <col min="10244" max="10245" width="7.140625" style="208" bestFit="1" customWidth="1"/>
    <col min="10246" max="10246" width="45.140625" style="208" bestFit="1" customWidth="1"/>
    <col min="10247" max="10247" width="17.7109375" style="208" customWidth="1"/>
    <col min="10248" max="10280" width="19.7109375" style="208" customWidth="1"/>
    <col min="10281" max="10496" width="80.5703125" style="208"/>
    <col min="10497" max="10498" width="0" style="208" hidden="1" customWidth="1"/>
    <col min="10499" max="10499" width="80.5703125" style="208" customWidth="1"/>
    <col min="10500" max="10501" width="7.140625" style="208" bestFit="1" customWidth="1"/>
    <col min="10502" max="10502" width="45.140625" style="208" bestFit="1" customWidth="1"/>
    <col min="10503" max="10503" width="17.7109375" style="208" customWidth="1"/>
    <col min="10504" max="10536" width="19.7109375" style="208" customWidth="1"/>
    <col min="10537" max="10752" width="80.5703125" style="208"/>
    <col min="10753" max="10754" width="0" style="208" hidden="1" customWidth="1"/>
    <col min="10755" max="10755" width="80.5703125" style="208" customWidth="1"/>
    <col min="10756" max="10757" width="7.140625" style="208" bestFit="1" customWidth="1"/>
    <col min="10758" max="10758" width="45.140625" style="208" bestFit="1" customWidth="1"/>
    <col min="10759" max="10759" width="17.7109375" style="208" customWidth="1"/>
    <col min="10760" max="10792" width="19.7109375" style="208" customWidth="1"/>
    <col min="10793" max="11008" width="80.5703125" style="208"/>
    <col min="11009" max="11010" width="0" style="208" hidden="1" customWidth="1"/>
    <col min="11011" max="11011" width="80.5703125" style="208" customWidth="1"/>
    <col min="11012" max="11013" width="7.140625" style="208" bestFit="1" customWidth="1"/>
    <col min="11014" max="11014" width="45.140625" style="208" bestFit="1" customWidth="1"/>
    <col min="11015" max="11015" width="17.7109375" style="208" customWidth="1"/>
    <col min="11016" max="11048" width="19.7109375" style="208" customWidth="1"/>
    <col min="11049" max="11264" width="80.5703125" style="208"/>
    <col min="11265" max="11266" width="0" style="208" hidden="1" customWidth="1"/>
    <col min="11267" max="11267" width="80.5703125" style="208" customWidth="1"/>
    <col min="11268" max="11269" width="7.140625" style="208" bestFit="1" customWidth="1"/>
    <col min="11270" max="11270" width="45.140625" style="208" bestFit="1" customWidth="1"/>
    <col min="11271" max="11271" width="17.7109375" style="208" customWidth="1"/>
    <col min="11272" max="11304" width="19.7109375" style="208" customWidth="1"/>
    <col min="11305" max="11520" width="80.5703125" style="208"/>
    <col min="11521" max="11522" width="0" style="208" hidden="1" customWidth="1"/>
    <col min="11523" max="11523" width="80.5703125" style="208" customWidth="1"/>
    <col min="11524" max="11525" width="7.140625" style="208" bestFit="1" customWidth="1"/>
    <col min="11526" max="11526" width="45.140625" style="208" bestFit="1" customWidth="1"/>
    <col min="11527" max="11527" width="17.7109375" style="208" customWidth="1"/>
    <col min="11528" max="11560" width="19.7109375" style="208" customWidth="1"/>
    <col min="11561" max="11776" width="80.5703125" style="208"/>
    <col min="11777" max="11778" width="0" style="208" hidden="1" customWidth="1"/>
    <col min="11779" max="11779" width="80.5703125" style="208" customWidth="1"/>
    <col min="11780" max="11781" width="7.140625" style="208" bestFit="1" customWidth="1"/>
    <col min="11782" max="11782" width="45.140625" style="208" bestFit="1" customWidth="1"/>
    <col min="11783" max="11783" width="17.7109375" style="208" customWidth="1"/>
    <col min="11784" max="11816" width="19.7109375" style="208" customWidth="1"/>
    <col min="11817" max="12032" width="80.5703125" style="208"/>
    <col min="12033" max="12034" width="0" style="208" hidden="1" customWidth="1"/>
    <col min="12035" max="12035" width="80.5703125" style="208" customWidth="1"/>
    <col min="12036" max="12037" width="7.140625" style="208" bestFit="1" customWidth="1"/>
    <col min="12038" max="12038" width="45.140625" style="208" bestFit="1" customWidth="1"/>
    <col min="12039" max="12039" width="17.7109375" style="208" customWidth="1"/>
    <col min="12040" max="12072" width="19.7109375" style="208" customWidth="1"/>
    <col min="12073" max="12288" width="80.5703125" style="208"/>
    <col min="12289" max="12290" width="0" style="208" hidden="1" customWidth="1"/>
    <col min="12291" max="12291" width="80.5703125" style="208" customWidth="1"/>
    <col min="12292" max="12293" width="7.140625" style="208" bestFit="1" customWidth="1"/>
    <col min="12294" max="12294" width="45.140625" style="208" bestFit="1" customWidth="1"/>
    <col min="12295" max="12295" width="17.7109375" style="208" customWidth="1"/>
    <col min="12296" max="12328" width="19.7109375" style="208" customWidth="1"/>
    <col min="12329" max="12544" width="80.5703125" style="208"/>
    <col min="12545" max="12546" width="0" style="208" hidden="1" customWidth="1"/>
    <col min="12547" max="12547" width="80.5703125" style="208" customWidth="1"/>
    <col min="12548" max="12549" width="7.140625" style="208" bestFit="1" customWidth="1"/>
    <col min="12550" max="12550" width="45.140625" style="208" bestFit="1" customWidth="1"/>
    <col min="12551" max="12551" width="17.7109375" style="208" customWidth="1"/>
    <col min="12552" max="12584" width="19.7109375" style="208" customWidth="1"/>
    <col min="12585" max="12800" width="80.5703125" style="208"/>
    <col min="12801" max="12802" width="0" style="208" hidden="1" customWidth="1"/>
    <col min="12803" max="12803" width="80.5703125" style="208" customWidth="1"/>
    <col min="12804" max="12805" width="7.140625" style="208" bestFit="1" customWidth="1"/>
    <col min="12806" max="12806" width="45.140625" style="208" bestFit="1" customWidth="1"/>
    <col min="12807" max="12807" width="17.7109375" style="208" customWidth="1"/>
    <col min="12808" max="12840" width="19.7109375" style="208" customWidth="1"/>
    <col min="12841" max="13056" width="80.5703125" style="208"/>
    <col min="13057" max="13058" width="0" style="208" hidden="1" customWidth="1"/>
    <col min="13059" max="13059" width="80.5703125" style="208" customWidth="1"/>
    <col min="13060" max="13061" width="7.140625" style="208" bestFit="1" customWidth="1"/>
    <col min="13062" max="13062" width="45.140625" style="208" bestFit="1" customWidth="1"/>
    <col min="13063" max="13063" width="17.7109375" style="208" customWidth="1"/>
    <col min="13064" max="13096" width="19.7109375" style="208" customWidth="1"/>
    <col min="13097" max="13312" width="80.5703125" style="208"/>
    <col min="13313" max="13314" width="0" style="208" hidden="1" customWidth="1"/>
    <col min="13315" max="13315" width="80.5703125" style="208" customWidth="1"/>
    <col min="13316" max="13317" width="7.140625" style="208" bestFit="1" customWidth="1"/>
    <col min="13318" max="13318" width="45.140625" style="208" bestFit="1" customWidth="1"/>
    <col min="13319" max="13319" width="17.7109375" style="208" customWidth="1"/>
    <col min="13320" max="13352" width="19.7109375" style="208" customWidth="1"/>
    <col min="13353" max="13568" width="80.5703125" style="208"/>
    <col min="13569" max="13570" width="0" style="208" hidden="1" customWidth="1"/>
    <col min="13571" max="13571" width="80.5703125" style="208" customWidth="1"/>
    <col min="13572" max="13573" width="7.140625" style="208" bestFit="1" customWidth="1"/>
    <col min="13574" max="13574" width="45.140625" style="208" bestFit="1" customWidth="1"/>
    <col min="13575" max="13575" width="17.7109375" style="208" customWidth="1"/>
    <col min="13576" max="13608" width="19.7109375" style="208" customWidth="1"/>
    <col min="13609" max="13824" width="80.5703125" style="208"/>
    <col min="13825" max="13826" width="0" style="208" hidden="1" customWidth="1"/>
    <col min="13827" max="13827" width="80.5703125" style="208" customWidth="1"/>
    <col min="13828" max="13829" width="7.140625" style="208" bestFit="1" customWidth="1"/>
    <col min="13830" max="13830" width="45.140625" style="208" bestFit="1" customWidth="1"/>
    <col min="13831" max="13831" width="17.7109375" style="208" customWidth="1"/>
    <col min="13832" max="13864" width="19.7109375" style="208" customWidth="1"/>
    <col min="13865" max="14080" width="80.5703125" style="208"/>
    <col min="14081" max="14082" width="0" style="208" hidden="1" customWidth="1"/>
    <col min="14083" max="14083" width="80.5703125" style="208" customWidth="1"/>
    <col min="14084" max="14085" width="7.140625" style="208" bestFit="1" customWidth="1"/>
    <col min="14086" max="14086" width="45.140625" style="208" bestFit="1" customWidth="1"/>
    <col min="14087" max="14087" width="17.7109375" style="208" customWidth="1"/>
    <col min="14088" max="14120" width="19.7109375" style="208" customWidth="1"/>
    <col min="14121" max="14336" width="80.5703125" style="208"/>
    <col min="14337" max="14338" width="0" style="208" hidden="1" customWidth="1"/>
    <col min="14339" max="14339" width="80.5703125" style="208" customWidth="1"/>
    <col min="14340" max="14341" width="7.140625" style="208" bestFit="1" customWidth="1"/>
    <col min="14342" max="14342" width="45.140625" style="208" bestFit="1" customWidth="1"/>
    <col min="14343" max="14343" width="17.7109375" style="208" customWidth="1"/>
    <col min="14344" max="14376" width="19.7109375" style="208" customWidth="1"/>
    <col min="14377" max="14592" width="80.5703125" style="208"/>
    <col min="14593" max="14594" width="0" style="208" hidden="1" customWidth="1"/>
    <col min="14595" max="14595" width="80.5703125" style="208" customWidth="1"/>
    <col min="14596" max="14597" width="7.140625" style="208" bestFit="1" customWidth="1"/>
    <col min="14598" max="14598" width="45.140625" style="208" bestFit="1" customWidth="1"/>
    <col min="14599" max="14599" width="17.7109375" style="208" customWidth="1"/>
    <col min="14600" max="14632" width="19.7109375" style="208" customWidth="1"/>
    <col min="14633" max="14848" width="80.5703125" style="208"/>
    <col min="14849" max="14850" width="0" style="208" hidden="1" customWidth="1"/>
    <col min="14851" max="14851" width="80.5703125" style="208" customWidth="1"/>
    <col min="14852" max="14853" width="7.140625" style="208" bestFit="1" customWidth="1"/>
    <col min="14854" max="14854" width="45.140625" style="208" bestFit="1" customWidth="1"/>
    <col min="14855" max="14855" width="17.7109375" style="208" customWidth="1"/>
    <col min="14856" max="14888" width="19.7109375" style="208" customWidth="1"/>
    <col min="14889" max="15104" width="80.5703125" style="208"/>
    <col min="15105" max="15106" width="0" style="208" hidden="1" customWidth="1"/>
    <col min="15107" max="15107" width="80.5703125" style="208" customWidth="1"/>
    <col min="15108" max="15109" width="7.140625" style="208" bestFit="1" customWidth="1"/>
    <col min="15110" max="15110" width="45.140625" style="208" bestFit="1" customWidth="1"/>
    <col min="15111" max="15111" width="17.7109375" style="208" customWidth="1"/>
    <col min="15112" max="15144" width="19.7109375" style="208" customWidth="1"/>
    <col min="15145" max="15360" width="80.5703125" style="208"/>
    <col min="15361" max="15362" width="0" style="208" hidden="1" customWidth="1"/>
    <col min="15363" max="15363" width="80.5703125" style="208" customWidth="1"/>
    <col min="15364" max="15365" width="7.140625" style="208" bestFit="1" customWidth="1"/>
    <col min="15366" max="15366" width="45.140625" style="208" bestFit="1" customWidth="1"/>
    <col min="15367" max="15367" width="17.7109375" style="208" customWidth="1"/>
    <col min="15368" max="15400" width="19.7109375" style="208" customWidth="1"/>
    <col min="15401" max="15616" width="80.5703125" style="208"/>
    <col min="15617" max="15618" width="0" style="208" hidden="1" customWidth="1"/>
    <col min="15619" max="15619" width="80.5703125" style="208" customWidth="1"/>
    <col min="15620" max="15621" width="7.140625" style="208" bestFit="1" customWidth="1"/>
    <col min="15622" max="15622" width="45.140625" style="208" bestFit="1" customWidth="1"/>
    <col min="15623" max="15623" width="17.7109375" style="208" customWidth="1"/>
    <col min="15624" max="15656" width="19.7109375" style="208" customWidth="1"/>
    <col min="15657" max="15872" width="80.5703125" style="208"/>
    <col min="15873" max="15874" width="0" style="208" hidden="1" customWidth="1"/>
    <col min="15875" max="15875" width="80.5703125" style="208" customWidth="1"/>
    <col min="15876" max="15877" width="7.140625" style="208" bestFit="1" customWidth="1"/>
    <col min="15878" max="15878" width="45.140625" style="208" bestFit="1" customWidth="1"/>
    <col min="15879" max="15879" width="17.7109375" style="208" customWidth="1"/>
    <col min="15880" max="15912" width="19.7109375" style="208" customWidth="1"/>
    <col min="15913" max="16128" width="80.5703125" style="208"/>
    <col min="16129" max="16130" width="0" style="208" hidden="1" customWidth="1"/>
    <col min="16131" max="16131" width="80.5703125" style="208" customWidth="1"/>
    <col min="16132" max="16133" width="7.140625" style="208" bestFit="1" customWidth="1"/>
    <col min="16134" max="16134" width="45.140625" style="208" bestFit="1" customWidth="1"/>
    <col min="16135" max="16135" width="17.7109375" style="208" customWidth="1"/>
    <col min="16136" max="16168" width="19.7109375" style="208" customWidth="1"/>
    <col min="16169" max="16384" width="80.5703125" style="208"/>
  </cols>
  <sheetData>
    <row r="1" spans="1:7" s="624" customFormat="1" ht="20.25">
      <c r="C1" s="1057" t="s">
        <v>1442</v>
      </c>
      <c r="D1" s="1057"/>
      <c r="E1" s="1057"/>
      <c r="F1" s="1057"/>
    </row>
    <row r="2" spans="1:7" s="624" customFormat="1" ht="20.25">
      <c r="C2" s="1057" t="s">
        <v>713</v>
      </c>
      <c r="D2" s="1057"/>
      <c r="E2" s="1057"/>
      <c r="F2" s="1057"/>
    </row>
    <row r="3" spans="1:7" s="624" customFormat="1" ht="20.25">
      <c r="C3" s="1057" t="s">
        <v>1447</v>
      </c>
      <c r="D3" s="1057"/>
      <c r="E3" s="1057"/>
      <c r="F3" s="1057"/>
    </row>
    <row r="4" spans="1:7" s="624" customFormat="1" ht="20.25">
      <c r="A4" s="624" t="s">
        <v>1447</v>
      </c>
      <c r="C4" s="1075" t="s">
        <v>2</v>
      </c>
      <c r="D4" s="1075"/>
      <c r="E4" s="1075"/>
      <c r="F4" s="1075"/>
    </row>
    <row r="5" spans="1:7" ht="6" customHeight="1">
      <c r="G5" s="208"/>
    </row>
    <row r="6" spans="1:7">
      <c r="A6" s="942"/>
      <c r="B6" s="942"/>
      <c r="C6" s="943"/>
      <c r="D6" s="944" t="s">
        <v>459</v>
      </c>
      <c r="E6" s="944" t="s">
        <v>460</v>
      </c>
      <c r="F6" s="945" t="s">
        <v>1441</v>
      </c>
      <c r="G6" s="208"/>
    </row>
    <row r="7" spans="1:7" s="179" customFormat="1">
      <c r="A7" s="946" t="s">
        <v>911</v>
      </c>
      <c r="B7" s="946" t="s">
        <v>1460</v>
      </c>
      <c r="C7" s="406" t="s">
        <v>892</v>
      </c>
      <c r="D7" s="947">
        <v>50553.550999999999</v>
      </c>
      <c r="E7" s="947">
        <v>3934.5185299999998</v>
      </c>
      <c r="F7" s="947">
        <v>54488.069530000001</v>
      </c>
    </row>
    <row r="8" spans="1:7" s="179" customFormat="1">
      <c r="A8" s="179" t="s">
        <v>911</v>
      </c>
      <c r="B8" s="179" t="s">
        <v>1461</v>
      </c>
      <c r="C8" s="272" t="s">
        <v>1439</v>
      </c>
      <c r="D8" s="911">
        <v>1653.57565</v>
      </c>
      <c r="E8" s="911">
        <v>2110.8566299999998</v>
      </c>
      <c r="F8" s="911">
        <v>3764.43228</v>
      </c>
    </row>
    <row r="9" spans="1:7" s="176" customFormat="1">
      <c r="A9" s="176" t="s">
        <v>911</v>
      </c>
      <c r="B9" s="176" t="s">
        <v>1462</v>
      </c>
      <c r="C9" s="912" t="s">
        <v>1438</v>
      </c>
      <c r="D9" s="913">
        <v>18334.840829999997</v>
      </c>
      <c r="E9" s="913">
        <v>0</v>
      </c>
      <c r="F9" s="911">
        <v>18334.840829999997</v>
      </c>
    </row>
    <row r="10" spans="1:7" s="176" customFormat="1">
      <c r="A10" s="176" t="s">
        <v>911</v>
      </c>
      <c r="B10" s="176" t="s">
        <v>1463</v>
      </c>
      <c r="C10" s="912" t="s">
        <v>1437</v>
      </c>
      <c r="D10" s="913">
        <v>7300.3056200000001</v>
      </c>
      <c r="E10" s="913">
        <v>725.52265</v>
      </c>
      <c r="F10" s="911">
        <v>8025.8282700000009</v>
      </c>
    </row>
    <row r="11" spans="1:7" s="176" customFormat="1">
      <c r="A11" s="176" t="s">
        <v>911</v>
      </c>
      <c r="B11" s="176" t="s">
        <v>1464</v>
      </c>
      <c r="C11" s="912" t="s">
        <v>1436</v>
      </c>
      <c r="D11" s="913">
        <v>0</v>
      </c>
      <c r="E11" s="913">
        <v>0</v>
      </c>
      <c r="F11" s="911">
        <v>0</v>
      </c>
    </row>
    <row r="12" spans="1:7" s="176" customFormat="1">
      <c r="A12" s="176" t="s">
        <v>911</v>
      </c>
      <c r="B12" s="176" t="s">
        <v>1465</v>
      </c>
      <c r="C12" s="912" t="s">
        <v>1435</v>
      </c>
      <c r="D12" s="913">
        <v>18728.509399999999</v>
      </c>
      <c r="E12" s="913">
        <v>0</v>
      </c>
      <c r="F12" s="911">
        <v>18728.509399999999</v>
      </c>
    </row>
    <row r="13" spans="1:7" s="176" customFormat="1">
      <c r="A13" s="176" t="s">
        <v>911</v>
      </c>
      <c r="B13" s="176" t="s">
        <v>1466</v>
      </c>
      <c r="C13" s="912" t="s">
        <v>1434</v>
      </c>
      <c r="D13" s="913">
        <v>3061.8902400000002</v>
      </c>
      <c r="E13" s="913">
        <v>0</v>
      </c>
      <c r="F13" s="911">
        <v>3061.8902400000002</v>
      </c>
    </row>
    <row r="14" spans="1:7" s="176" customFormat="1">
      <c r="A14" s="176" t="s">
        <v>911</v>
      </c>
      <c r="B14" s="176" t="s">
        <v>1467</v>
      </c>
      <c r="C14" s="912" t="s">
        <v>1433</v>
      </c>
      <c r="D14" s="913">
        <v>1474.4292600000001</v>
      </c>
      <c r="E14" s="913">
        <v>1098.1392499999999</v>
      </c>
      <c r="F14" s="911">
        <v>2572.5685099999996</v>
      </c>
    </row>
    <row r="15" spans="1:7" s="179" customFormat="1">
      <c r="A15" s="179" t="s">
        <v>911</v>
      </c>
      <c r="B15" s="179" t="s">
        <v>1533</v>
      </c>
      <c r="C15" s="912" t="s">
        <v>1432</v>
      </c>
      <c r="D15" s="198">
        <v>0</v>
      </c>
      <c r="E15" s="198">
        <v>0</v>
      </c>
      <c r="F15" s="913">
        <v>0</v>
      </c>
    </row>
    <row r="16" spans="1:7" s="179" customFormat="1">
      <c r="A16" s="946" t="s">
        <v>911</v>
      </c>
      <c r="B16" s="946" t="s">
        <v>1469</v>
      </c>
      <c r="C16" s="406" t="s">
        <v>1431</v>
      </c>
      <c r="D16" s="947">
        <v>10692.14818</v>
      </c>
      <c r="E16" s="947">
        <v>1713.8508899999999</v>
      </c>
      <c r="F16" s="947">
        <v>12405.99907</v>
      </c>
    </row>
    <row r="17" spans="1:7" s="179" customFormat="1">
      <c r="A17" s="179" t="s">
        <v>911</v>
      </c>
      <c r="B17" s="179" t="s">
        <v>1470</v>
      </c>
      <c r="C17" s="272" t="s">
        <v>1471</v>
      </c>
      <c r="D17" s="911">
        <v>0</v>
      </c>
      <c r="E17" s="911">
        <v>0</v>
      </c>
      <c r="F17" s="911">
        <v>0</v>
      </c>
    </row>
    <row r="18" spans="1:7" s="176" customFormat="1">
      <c r="A18" s="176" t="s">
        <v>911</v>
      </c>
      <c r="B18" s="176" t="s">
        <v>1472</v>
      </c>
      <c r="C18" s="912" t="s">
        <v>1429</v>
      </c>
      <c r="D18" s="913">
        <v>10692.14818</v>
      </c>
      <c r="E18" s="913">
        <v>1713.8508899999999</v>
      </c>
      <c r="F18" s="911">
        <v>12405.99907</v>
      </c>
    </row>
    <row r="19" spans="1:7" s="176" customFormat="1">
      <c r="A19" s="176" t="s">
        <v>911</v>
      </c>
      <c r="B19" s="176" t="s">
        <v>1473</v>
      </c>
      <c r="C19" s="912" t="s">
        <v>1428</v>
      </c>
      <c r="D19" s="913">
        <v>0</v>
      </c>
      <c r="E19" s="913">
        <v>0</v>
      </c>
      <c r="F19" s="911">
        <v>0</v>
      </c>
    </row>
    <row r="20" spans="1:7" s="176" customFormat="1">
      <c r="A20" s="176" t="s">
        <v>911</v>
      </c>
      <c r="B20" s="176" t="s">
        <v>1474</v>
      </c>
      <c r="C20" s="912" t="s">
        <v>1427</v>
      </c>
      <c r="D20" s="913">
        <v>0</v>
      </c>
      <c r="E20" s="913">
        <v>0</v>
      </c>
      <c r="F20" s="911">
        <v>0</v>
      </c>
    </row>
    <row r="21" spans="1:7" s="176" customFormat="1">
      <c r="A21" s="176" t="s">
        <v>911</v>
      </c>
      <c r="B21" s="176" t="s">
        <v>1475</v>
      </c>
      <c r="C21" s="912" t="s">
        <v>1426</v>
      </c>
      <c r="D21" s="913">
        <v>0</v>
      </c>
      <c r="E21" s="913">
        <v>0</v>
      </c>
      <c r="F21" s="911">
        <v>0</v>
      </c>
    </row>
    <row r="22" spans="1:7" s="176" customFormat="1">
      <c r="A22" s="176" t="s">
        <v>911</v>
      </c>
      <c r="B22" s="917" t="s">
        <v>1159</v>
      </c>
      <c r="C22" s="912" t="s">
        <v>1476</v>
      </c>
      <c r="D22" s="913">
        <v>0</v>
      </c>
      <c r="E22" s="913">
        <v>0</v>
      </c>
      <c r="F22" s="911">
        <v>0</v>
      </c>
    </row>
    <row r="23" spans="1:7">
      <c r="A23" s="942" t="s">
        <v>911</v>
      </c>
      <c r="B23" s="942" t="s">
        <v>1477</v>
      </c>
      <c r="C23" s="845" t="s">
        <v>867</v>
      </c>
      <c r="D23" s="948">
        <v>39861.402820000003</v>
      </c>
      <c r="E23" s="948">
        <v>2220.6676400000001</v>
      </c>
      <c r="F23" s="947">
        <v>42082.070460000003</v>
      </c>
      <c r="G23" s="208"/>
    </row>
    <row r="24" spans="1:7" s="179" customFormat="1">
      <c r="A24" s="179" t="s">
        <v>911</v>
      </c>
      <c r="B24" s="179" t="s">
        <v>1478</v>
      </c>
      <c r="C24" s="272" t="s">
        <v>1425</v>
      </c>
      <c r="D24" s="911">
        <v>13000</v>
      </c>
      <c r="E24" s="911">
        <v>11691.2</v>
      </c>
      <c r="F24" s="911">
        <v>1386.6076400000006</v>
      </c>
    </row>
    <row r="25" spans="1:7" s="176" customFormat="1">
      <c r="A25" s="176" t="s">
        <v>911</v>
      </c>
      <c r="B25" s="176" t="s">
        <v>1479</v>
      </c>
      <c r="C25" s="912" t="s">
        <v>1424</v>
      </c>
      <c r="D25" s="913">
        <v>0</v>
      </c>
      <c r="E25" s="913">
        <v>2000</v>
      </c>
      <c r="F25" s="911">
        <v>26531.78847</v>
      </c>
    </row>
    <row r="26" spans="1:7" s="176" customFormat="1">
      <c r="A26" s="176" t="s">
        <v>911</v>
      </c>
      <c r="B26" s="176" t="s">
        <v>1480</v>
      </c>
      <c r="C26" s="912" t="s">
        <v>1423</v>
      </c>
      <c r="D26" s="913">
        <v>0</v>
      </c>
      <c r="E26" s="913">
        <v>0</v>
      </c>
      <c r="F26" s="911">
        <v>0</v>
      </c>
    </row>
    <row r="27" spans="1:7" s="176" customFormat="1">
      <c r="A27" s="176" t="s">
        <v>911</v>
      </c>
      <c r="B27" s="176" t="s">
        <v>1481</v>
      </c>
      <c r="C27" s="912" t="s">
        <v>1422</v>
      </c>
      <c r="D27" s="913">
        <v>8367.9322900000006</v>
      </c>
      <c r="E27" s="913">
        <v>32.524230000000003</v>
      </c>
      <c r="F27" s="911">
        <v>32.524230000000003</v>
      </c>
    </row>
    <row r="28" spans="1:7" s="176" customFormat="1">
      <c r="A28" s="176" t="s">
        <v>911</v>
      </c>
      <c r="B28" s="176" t="s">
        <v>1482</v>
      </c>
      <c r="C28" s="912" t="s">
        <v>1421</v>
      </c>
      <c r="D28" s="913">
        <v>18493.470530000002</v>
      </c>
      <c r="E28" s="913">
        <v>-11503.05659</v>
      </c>
      <c r="F28" s="911">
        <v>-11503.05659</v>
      </c>
    </row>
    <row r="29" spans="1:7" s="176" customFormat="1">
      <c r="A29" s="176" t="s">
        <v>911</v>
      </c>
      <c r="B29" s="176" t="s">
        <v>1534</v>
      </c>
      <c r="C29" s="198" t="s">
        <v>1420</v>
      </c>
      <c r="D29" s="913">
        <v>0</v>
      </c>
      <c r="E29" s="913">
        <v>-10047.41554</v>
      </c>
      <c r="F29" s="911">
        <v>-10047.41554</v>
      </c>
    </row>
    <row r="30" spans="1:7" s="176" customFormat="1">
      <c r="A30" s="176" t="s">
        <v>911</v>
      </c>
      <c r="B30" s="176" t="s">
        <v>1484</v>
      </c>
      <c r="C30" s="198" t="s">
        <v>1419</v>
      </c>
      <c r="D30" s="913">
        <v>18493.470530000002</v>
      </c>
      <c r="E30" s="913">
        <v>-1455.64105</v>
      </c>
      <c r="F30" s="911">
        <v>-1455.64105</v>
      </c>
    </row>
    <row r="31" spans="1:7" s="176" customFormat="1">
      <c r="A31" s="176" t="s">
        <v>911</v>
      </c>
      <c r="B31" s="176" t="s">
        <v>1485</v>
      </c>
      <c r="C31" s="921" t="s">
        <v>863</v>
      </c>
      <c r="D31" s="922">
        <v>50553.550999999999</v>
      </c>
      <c r="E31" s="922">
        <v>3934.5185299999998</v>
      </c>
      <c r="F31" s="947">
        <v>54488.069530000001</v>
      </c>
    </row>
    <row r="32" spans="1:7" s="176" customFormat="1">
      <c r="A32" s="176" t="s">
        <v>911</v>
      </c>
      <c r="B32" s="176" t="s">
        <v>1137</v>
      </c>
      <c r="C32" s="912" t="s">
        <v>1418</v>
      </c>
      <c r="D32" s="913">
        <v>0</v>
      </c>
      <c r="E32" s="913">
        <v>0</v>
      </c>
      <c r="F32" s="911">
        <v>0</v>
      </c>
    </row>
    <row r="33" spans="1:6" s="176" customFormat="1">
      <c r="A33" s="176" t="s">
        <v>911</v>
      </c>
      <c r="B33" s="176" t="s">
        <v>1486</v>
      </c>
      <c r="C33" s="912" t="s">
        <v>1417</v>
      </c>
      <c r="D33" s="913">
        <v>22566.741379999999</v>
      </c>
      <c r="E33" s="913">
        <v>10505.85368</v>
      </c>
      <c r="F33" s="911">
        <v>33072.59506</v>
      </c>
    </row>
    <row r="34" spans="1:6" s="179" customFormat="1" ht="15">
      <c r="A34" s="179" t="s">
        <v>911</v>
      </c>
      <c r="B34" s="180" t="s">
        <v>1494</v>
      </c>
      <c r="C34" s="271" t="s">
        <v>1495</v>
      </c>
      <c r="D34" s="911">
        <v>606.48643000000004</v>
      </c>
      <c r="E34" s="911">
        <v>0</v>
      </c>
      <c r="F34" s="911">
        <v>606.48643000000004</v>
      </c>
    </row>
    <row r="35" spans="1:6" s="179" customFormat="1" ht="15">
      <c r="A35" s="179" t="s">
        <v>911</v>
      </c>
      <c r="B35" s="924" t="s">
        <v>1496</v>
      </c>
      <c r="C35" s="153" t="s">
        <v>1497</v>
      </c>
      <c r="D35" s="911">
        <v>0</v>
      </c>
      <c r="E35" s="911">
        <v>-0.2001</v>
      </c>
      <c r="F35" s="911">
        <v>-0.2001</v>
      </c>
    </row>
    <row r="36" spans="1:6" s="179" customFormat="1" ht="15">
      <c r="A36" s="179" t="s">
        <v>911</v>
      </c>
      <c r="B36" s="180" t="s">
        <v>1498</v>
      </c>
      <c r="C36" s="272" t="s">
        <v>853</v>
      </c>
      <c r="D36" s="911">
        <v>606.48643000000004</v>
      </c>
      <c r="E36" s="911">
        <v>-0.2001</v>
      </c>
      <c r="F36" s="911">
        <v>606.28633000000002</v>
      </c>
    </row>
    <row r="37" spans="1:6" s="179" customFormat="1" ht="15">
      <c r="A37" s="179" t="s">
        <v>911</v>
      </c>
      <c r="B37" s="924" t="s">
        <v>1499</v>
      </c>
      <c r="C37" s="271" t="s">
        <v>1407</v>
      </c>
      <c r="D37" s="911">
        <v>35073.346149999998</v>
      </c>
      <c r="E37" s="911">
        <v>12.070889999999999</v>
      </c>
      <c r="F37" s="911">
        <v>35085.41704</v>
      </c>
    </row>
    <row r="38" spans="1:6" s="179" customFormat="1" ht="15">
      <c r="A38" s="179" t="s">
        <v>911</v>
      </c>
      <c r="B38" s="924" t="s">
        <v>1500</v>
      </c>
      <c r="C38" s="153" t="s">
        <v>1406</v>
      </c>
      <c r="D38" s="911">
        <v>-50.681480000000001</v>
      </c>
      <c r="E38" s="911">
        <v>-2.5116900000000002</v>
      </c>
      <c r="F38" s="911">
        <v>-53.193170000000002</v>
      </c>
    </row>
    <row r="39" spans="1:6" s="179" customFormat="1" ht="15">
      <c r="A39" s="179" t="s">
        <v>911</v>
      </c>
      <c r="B39" s="180" t="s">
        <v>1501</v>
      </c>
      <c r="C39" s="272" t="s">
        <v>1405</v>
      </c>
      <c r="D39" s="911">
        <v>35629.151100000003</v>
      </c>
      <c r="E39" s="911">
        <v>9.3590999999999998</v>
      </c>
      <c r="F39" s="911">
        <v>35638.510200000004</v>
      </c>
    </row>
    <row r="40" spans="1:6" s="179" customFormat="1" ht="15">
      <c r="A40" s="179" t="s">
        <v>911</v>
      </c>
      <c r="B40" s="180" t="s">
        <v>1502</v>
      </c>
      <c r="C40" s="271" t="s">
        <v>1503</v>
      </c>
      <c r="D40" s="911">
        <v>0</v>
      </c>
      <c r="E40" s="911">
        <v>0</v>
      </c>
      <c r="F40" s="911">
        <v>0</v>
      </c>
    </row>
    <row r="41" spans="1:6" s="179" customFormat="1" ht="15">
      <c r="A41" s="179" t="s">
        <v>911</v>
      </c>
      <c r="B41" s="924" t="s">
        <v>1504</v>
      </c>
      <c r="C41" s="153" t="s">
        <v>1505</v>
      </c>
      <c r="D41" s="911">
        <v>-792.77026999999998</v>
      </c>
      <c r="E41" s="911">
        <v>0</v>
      </c>
      <c r="F41" s="911">
        <v>-792.77026999999998</v>
      </c>
    </row>
    <row r="42" spans="1:6" s="179" customFormat="1" ht="15">
      <c r="A42" s="179" t="s">
        <v>911</v>
      </c>
      <c r="B42" s="180" t="s">
        <v>1506</v>
      </c>
      <c r="C42" s="272" t="s">
        <v>1402</v>
      </c>
      <c r="D42" s="911">
        <v>34836.380829999995</v>
      </c>
      <c r="E42" s="911">
        <v>9.3590999999999998</v>
      </c>
      <c r="F42" s="911">
        <v>34845.739929999996</v>
      </c>
    </row>
    <row r="43" spans="1:6" s="179" customFormat="1" ht="15">
      <c r="A43" s="179" t="s">
        <v>911</v>
      </c>
      <c r="B43" s="924" t="s">
        <v>1507</v>
      </c>
      <c r="C43" s="271" t="s">
        <v>1401</v>
      </c>
      <c r="D43" s="911">
        <v>-10304.592359999999</v>
      </c>
      <c r="E43" s="911">
        <v>-1475.0999299999999</v>
      </c>
      <c r="F43" s="911">
        <v>-11779.692289999999</v>
      </c>
    </row>
    <row r="44" spans="1:6" s="179" customFormat="1" ht="15">
      <c r="A44" s="179" t="s">
        <v>911</v>
      </c>
      <c r="B44" s="180" t="s">
        <v>1508</v>
      </c>
      <c r="C44" s="272" t="s">
        <v>1400</v>
      </c>
      <c r="D44" s="911">
        <v>24531.78847</v>
      </c>
      <c r="E44" s="911">
        <v>-1465.7408300000002</v>
      </c>
      <c r="F44" s="911">
        <v>23066.047640000001</v>
      </c>
    </row>
    <row r="45" spans="1:6" s="179" customFormat="1" ht="15">
      <c r="A45" s="179" t="s">
        <v>911</v>
      </c>
      <c r="B45" s="924" t="s">
        <v>1509</v>
      </c>
      <c r="C45" s="627" t="s">
        <v>1399</v>
      </c>
      <c r="D45" s="911">
        <v>0</v>
      </c>
      <c r="E45" s="911">
        <v>176.51867000000001</v>
      </c>
      <c r="F45" s="911">
        <v>176.51867000000001</v>
      </c>
    </row>
    <row r="46" spans="1:6" s="179" customFormat="1" ht="15">
      <c r="A46" s="179" t="s">
        <v>911</v>
      </c>
      <c r="B46" s="180" t="s">
        <v>1510</v>
      </c>
      <c r="C46" s="201" t="s">
        <v>1398</v>
      </c>
      <c r="D46" s="911">
        <v>0</v>
      </c>
      <c r="E46" s="911">
        <v>12.071110000000001</v>
      </c>
      <c r="F46" s="911">
        <v>12.071110000000001</v>
      </c>
    </row>
    <row r="47" spans="1:6" s="179" customFormat="1" ht="15">
      <c r="A47" s="179" t="s">
        <v>911</v>
      </c>
      <c r="B47" s="180" t="s">
        <v>1511</v>
      </c>
      <c r="C47" s="271" t="s">
        <v>1397</v>
      </c>
      <c r="D47" s="911">
        <v>0</v>
      </c>
      <c r="E47" s="911">
        <v>164.44756000000001</v>
      </c>
      <c r="F47" s="911">
        <v>164.44756000000001</v>
      </c>
    </row>
    <row r="48" spans="1:6" s="179" customFormat="1" ht="15">
      <c r="A48" s="179" t="s">
        <v>911</v>
      </c>
      <c r="B48" s="924" t="s">
        <v>1512</v>
      </c>
      <c r="C48" s="272" t="s">
        <v>1396</v>
      </c>
      <c r="D48" s="911">
        <v>0</v>
      </c>
      <c r="E48" s="911">
        <v>-166.13930999999999</v>
      </c>
      <c r="F48" s="911">
        <v>-166.13930999999999</v>
      </c>
    </row>
    <row r="49" spans="1:7" s="179" customFormat="1" ht="15">
      <c r="A49" s="179" t="s">
        <v>911</v>
      </c>
      <c r="B49" s="180" t="s">
        <v>1513</v>
      </c>
      <c r="C49" s="201" t="s">
        <v>1395</v>
      </c>
      <c r="D49" s="911">
        <v>0</v>
      </c>
      <c r="E49" s="911">
        <v>166.13930999999999</v>
      </c>
      <c r="F49" s="911">
        <v>166.13930999999999</v>
      </c>
    </row>
    <row r="50" spans="1:7" s="179" customFormat="1" ht="15">
      <c r="A50" s="179" t="s">
        <v>911</v>
      </c>
      <c r="B50" s="180" t="s">
        <v>1514</v>
      </c>
      <c r="C50" s="271" t="s">
        <v>1394</v>
      </c>
      <c r="D50" s="911">
        <v>0</v>
      </c>
      <c r="E50" s="911">
        <v>0</v>
      </c>
      <c r="F50" s="911">
        <v>0</v>
      </c>
    </row>
    <row r="51" spans="1:7" s="179" customFormat="1" ht="15">
      <c r="A51" s="179" t="s">
        <v>911</v>
      </c>
      <c r="B51" s="925" t="s">
        <v>1515</v>
      </c>
      <c r="C51" s="272" t="s">
        <v>1393</v>
      </c>
      <c r="D51" s="911">
        <v>24531.78847</v>
      </c>
      <c r="E51" s="911">
        <v>-1455.3614700000001</v>
      </c>
      <c r="F51" s="911">
        <v>23076.427</v>
      </c>
    </row>
    <row r="52" spans="1:7" s="179" customFormat="1" ht="15">
      <c r="A52" s="179" t="s">
        <v>911</v>
      </c>
      <c r="B52" s="924" t="s">
        <v>1516</v>
      </c>
      <c r="C52" s="271" t="s">
        <v>1392</v>
      </c>
      <c r="D52" s="911">
        <v>0</v>
      </c>
      <c r="E52" s="911">
        <v>0</v>
      </c>
      <c r="F52" s="911">
        <v>0</v>
      </c>
    </row>
    <row r="53" spans="1:7" s="179" customFormat="1" ht="15">
      <c r="A53" s="179" t="s">
        <v>911</v>
      </c>
      <c r="B53" s="925" t="s">
        <v>1517</v>
      </c>
      <c r="C53" s="272" t="s">
        <v>836</v>
      </c>
      <c r="D53" s="911">
        <v>24531.78847</v>
      </c>
      <c r="E53" s="911">
        <v>-1455.3614700000001</v>
      </c>
      <c r="F53" s="911">
        <v>23076.427</v>
      </c>
    </row>
    <row r="54" spans="1:7" s="179" customFormat="1" ht="15">
      <c r="A54" s="179" t="s">
        <v>911</v>
      </c>
      <c r="B54" s="924" t="s">
        <v>1518</v>
      </c>
      <c r="C54" s="271" t="s">
        <v>1391</v>
      </c>
      <c r="D54" s="911">
        <v>3.17706</v>
      </c>
      <c r="E54" s="911">
        <v>3.2000000000000001E-2</v>
      </c>
      <c r="F54" s="911">
        <v>3.20906</v>
      </c>
    </row>
    <row r="55" spans="1:7" s="179" customFormat="1" ht="15">
      <c r="A55" s="179" t="s">
        <v>911</v>
      </c>
      <c r="B55" s="924" t="s">
        <v>1519</v>
      </c>
      <c r="C55" s="153" t="s">
        <v>1390</v>
      </c>
      <c r="D55" s="911">
        <v>0</v>
      </c>
      <c r="E55" s="911">
        <v>-0.31157999999999997</v>
      </c>
      <c r="F55" s="911">
        <v>-0.31157999999999997</v>
      </c>
    </row>
    <row r="56" spans="1:7" s="179" customFormat="1" ht="15">
      <c r="A56" s="179" t="s">
        <v>911</v>
      </c>
      <c r="B56" s="180" t="s">
        <v>1520</v>
      </c>
      <c r="C56" s="272" t="s">
        <v>834</v>
      </c>
      <c r="D56" s="911">
        <v>24534.965530000001</v>
      </c>
      <c r="E56" s="911">
        <v>-1455.64105</v>
      </c>
      <c r="F56" s="911">
        <v>23079.324479999999</v>
      </c>
    </row>
    <row r="57" spans="1:7" s="179" customFormat="1" ht="15">
      <c r="A57" s="179" t="s">
        <v>911</v>
      </c>
      <c r="B57" s="180" t="s">
        <v>1521</v>
      </c>
      <c r="C57" s="271" t="s">
        <v>1389</v>
      </c>
      <c r="D57" s="911">
        <v>0</v>
      </c>
      <c r="E57" s="911">
        <v>0</v>
      </c>
      <c r="F57" s="911">
        <v>0</v>
      </c>
    </row>
    <row r="58" spans="1:7" s="179" customFormat="1" ht="15">
      <c r="A58" s="179" t="s">
        <v>911</v>
      </c>
      <c r="B58" s="180" t="s">
        <v>1522</v>
      </c>
      <c r="C58" s="272" t="s">
        <v>1388</v>
      </c>
      <c r="D58" s="911">
        <v>24534.965530000001</v>
      </c>
      <c r="E58" s="911">
        <v>-1455.64105</v>
      </c>
      <c r="F58" s="911">
        <v>23079.324479999999</v>
      </c>
    </row>
    <row r="59" spans="1:7" s="179" customFormat="1" ht="15">
      <c r="A59" s="179" t="s">
        <v>911</v>
      </c>
      <c r="B59" s="924" t="s">
        <v>1523</v>
      </c>
      <c r="C59" s="271" t="s">
        <v>1387</v>
      </c>
      <c r="D59" s="911">
        <v>-6041.4949999999999</v>
      </c>
      <c r="E59" s="911">
        <v>0</v>
      </c>
      <c r="F59" s="911">
        <v>-6041.4949999999999</v>
      </c>
    </row>
    <row r="60" spans="1:7" s="179" customFormat="1" ht="15">
      <c r="A60" s="946" t="s">
        <v>911</v>
      </c>
      <c r="B60" s="949" t="s">
        <v>1524</v>
      </c>
      <c r="C60" s="406" t="s">
        <v>1386</v>
      </c>
      <c r="D60" s="947">
        <v>18493.470530000002</v>
      </c>
      <c r="E60" s="947">
        <v>-1455.64105</v>
      </c>
      <c r="F60" s="947">
        <v>17037.82948</v>
      </c>
    </row>
    <row r="61" spans="1:7" ht="3.75" customHeight="1" thickBot="1">
      <c r="C61" s="950"/>
      <c r="D61" s="951"/>
      <c r="E61" s="951"/>
      <c r="F61" s="951"/>
      <c r="G61" s="208"/>
    </row>
    <row r="62" spans="1:7">
      <c r="D62" s="492"/>
      <c r="E62" s="492"/>
      <c r="F62" s="492"/>
      <c r="G62" s="208"/>
    </row>
    <row r="63" spans="1:7">
      <c r="C63" s="940"/>
      <c r="D63" s="199"/>
      <c r="E63" s="199"/>
      <c r="F63" s="492"/>
      <c r="G63" s="208"/>
    </row>
    <row r="64" spans="1:7">
      <c r="A64" s="208" t="s">
        <v>908</v>
      </c>
      <c r="B64" s="208" t="s">
        <v>908</v>
      </c>
      <c r="C64" s="199"/>
      <c r="G64" s="208"/>
    </row>
    <row r="65" spans="3:7">
      <c r="C65" s="199"/>
      <c r="G65" s="208"/>
    </row>
    <row r="66" spans="3:7">
      <c r="C66" s="199"/>
      <c r="G66" s="208"/>
    </row>
    <row r="67" spans="3:7">
      <c r="C67" s="199"/>
      <c r="G67" s="208"/>
    </row>
    <row r="68" spans="3:7">
      <c r="C68" s="199"/>
      <c r="G68" s="208"/>
    </row>
    <row r="69" spans="3:7">
      <c r="C69" s="199"/>
      <c r="G69" s="208"/>
    </row>
    <row r="70" spans="3:7">
      <c r="C70" s="199"/>
      <c r="G70" s="208"/>
    </row>
    <row r="71" spans="3:7">
      <c r="C71" s="199"/>
      <c r="G71" s="208"/>
    </row>
    <row r="72" spans="3:7">
      <c r="C72" s="199"/>
      <c r="G72" s="208"/>
    </row>
    <row r="73" spans="3:7">
      <c r="C73" s="199"/>
      <c r="G73" s="208"/>
    </row>
    <row r="74" spans="3:7">
      <c r="C74" s="199"/>
      <c r="G74" s="208"/>
    </row>
    <row r="75" spans="3:7">
      <c r="C75" s="199"/>
      <c r="G75" s="208"/>
    </row>
    <row r="76" spans="3:7" ht="15.75">
      <c r="C76" s="941"/>
      <c r="D76" s="199"/>
      <c r="E76" s="199"/>
      <c r="F76" s="492"/>
      <c r="G76" s="208"/>
    </row>
    <row r="77" spans="3:7" ht="15.75">
      <c r="C77" s="941"/>
      <c r="D77" s="492"/>
      <c r="E77" s="492"/>
      <c r="F77" s="492"/>
      <c r="G77" s="208"/>
    </row>
    <row r="78" spans="3:7" ht="15.75">
      <c r="C78" s="941"/>
      <c r="D78" s="492"/>
      <c r="E78" s="492"/>
      <c r="F78" s="492"/>
      <c r="G78" s="208"/>
    </row>
    <row r="79" spans="3:7" ht="15.75">
      <c r="C79" s="941"/>
      <c r="D79" s="492"/>
      <c r="E79" s="492"/>
      <c r="F79" s="492"/>
      <c r="G79" s="208"/>
    </row>
    <row r="80" spans="3:7" ht="15.75">
      <c r="C80" s="941"/>
      <c r="D80" s="492"/>
      <c r="E80" s="492"/>
      <c r="F80" s="492"/>
      <c r="G80" s="208"/>
    </row>
    <row r="81" spans="3:7" ht="15.75">
      <c r="C81" s="941"/>
      <c r="D81" s="492"/>
      <c r="E81" s="492"/>
      <c r="F81" s="492"/>
      <c r="G81" s="208"/>
    </row>
    <row r="82" spans="3:7" ht="15.75">
      <c r="C82" s="941"/>
      <c r="D82" s="492"/>
      <c r="E82" s="492"/>
      <c r="F82" s="492"/>
      <c r="G82" s="208"/>
    </row>
    <row r="83" spans="3:7" ht="15.75">
      <c r="C83" s="941"/>
      <c r="D83" s="492"/>
      <c r="E83" s="492"/>
      <c r="F83" s="492"/>
      <c r="G83" s="208"/>
    </row>
    <row r="84" spans="3:7" ht="15.75">
      <c r="C84" s="941"/>
      <c r="D84" s="492"/>
      <c r="E84" s="492"/>
      <c r="F84" s="492"/>
      <c r="G84" s="208"/>
    </row>
    <row r="85" spans="3:7" ht="15.75">
      <c r="C85" s="941"/>
      <c r="D85" s="492"/>
      <c r="E85" s="492"/>
      <c r="F85" s="492"/>
      <c r="G85" s="208"/>
    </row>
    <row r="86" spans="3:7" ht="15.75">
      <c r="C86" s="941"/>
      <c r="D86" s="492"/>
      <c r="E86" s="492"/>
      <c r="F86" s="492"/>
      <c r="G86" s="208"/>
    </row>
    <row r="87" spans="3:7" ht="15.75">
      <c r="C87" s="941"/>
      <c r="D87" s="492"/>
      <c r="E87" s="492"/>
      <c r="F87" s="492"/>
      <c r="G87" s="208"/>
    </row>
    <row r="88" spans="3:7" ht="15.75">
      <c r="C88" s="941"/>
      <c r="D88" s="492"/>
      <c r="E88" s="492"/>
      <c r="F88" s="492"/>
      <c r="G88" s="208"/>
    </row>
    <row r="89" spans="3:7" ht="15.75">
      <c r="C89" s="941"/>
      <c r="D89" s="492"/>
      <c r="E89" s="492"/>
      <c r="F89" s="492"/>
      <c r="G89" s="208"/>
    </row>
    <row r="90" spans="3:7" ht="15.75">
      <c r="C90" s="941"/>
      <c r="D90" s="492"/>
      <c r="E90" s="492"/>
      <c r="F90" s="492"/>
      <c r="G90" s="208"/>
    </row>
    <row r="91" spans="3:7" ht="15.75">
      <c r="C91" s="941"/>
      <c r="D91" s="492"/>
      <c r="E91" s="492"/>
      <c r="F91" s="492"/>
      <c r="G91" s="208"/>
    </row>
    <row r="92" spans="3:7" ht="15.75">
      <c r="C92" s="941"/>
      <c r="D92" s="492"/>
      <c r="E92" s="492"/>
      <c r="F92" s="492"/>
      <c r="G92" s="208"/>
    </row>
    <row r="93" spans="3:7" ht="15.75">
      <c r="C93" s="941"/>
      <c r="D93" s="492"/>
      <c r="E93" s="492"/>
      <c r="F93" s="492"/>
      <c r="G93" s="208"/>
    </row>
    <row r="94" spans="3:7" ht="15.75">
      <c r="C94" s="941"/>
      <c r="D94" s="492"/>
      <c r="E94" s="492"/>
      <c r="F94" s="492"/>
      <c r="G94" s="208"/>
    </row>
    <row r="95" spans="3:7" ht="15.75">
      <c r="C95" s="941"/>
      <c r="D95" s="492"/>
      <c r="E95" s="492"/>
      <c r="F95" s="492"/>
      <c r="G95" s="208"/>
    </row>
    <row r="96" spans="3:7" ht="15.75">
      <c r="C96" s="941"/>
      <c r="D96" s="492"/>
      <c r="E96" s="492"/>
      <c r="F96" s="492"/>
      <c r="G96" s="208"/>
    </row>
    <row r="97" spans="3:7" ht="15.75">
      <c r="C97" s="941"/>
      <c r="D97" s="492"/>
      <c r="E97" s="492"/>
      <c r="F97" s="492"/>
      <c r="G97" s="208"/>
    </row>
    <row r="98" spans="3:7" ht="15.75">
      <c r="C98" s="941"/>
      <c r="D98" s="492"/>
      <c r="E98" s="492"/>
      <c r="F98" s="492"/>
      <c r="G98" s="208"/>
    </row>
    <row r="99" spans="3:7" ht="15.75">
      <c r="C99" s="941"/>
      <c r="D99" s="492"/>
      <c r="E99" s="492"/>
      <c r="F99" s="492"/>
      <c r="G99" s="208"/>
    </row>
    <row r="100" spans="3:7" ht="15.75">
      <c r="C100" s="941"/>
      <c r="D100" s="492"/>
      <c r="E100" s="492"/>
      <c r="F100" s="492"/>
      <c r="G100" s="208"/>
    </row>
    <row r="101" spans="3:7" ht="15.75">
      <c r="C101" s="941"/>
      <c r="D101" s="492"/>
      <c r="E101" s="492"/>
      <c r="F101" s="492"/>
      <c r="G101" s="208"/>
    </row>
    <row r="102" spans="3:7" ht="15.75">
      <c r="C102" s="941"/>
      <c r="D102" s="492"/>
      <c r="E102" s="492"/>
      <c r="F102" s="492"/>
      <c r="G102" s="208"/>
    </row>
    <row r="103" spans="3:7" ht="15.75">
      <c r="C103" s="941"/>
      <c r="D103" s="492"/>
      <c r="E103" s="492"/>
      <c r="F103" s="492"/>
      <c r="G103" s="208"/>
    </row>
    <row r="104" spans="3:7" ht="15.75">
      <c r="C104" s="941"/>
      <c r="D104" s="492"/>
      <c r="E104" s="492"/>
      <c r="F104" s="492"/>
      <c r="G104" s="208"/>
    </row>
    <row r="105" spans="3:7" ht="15.75">
      <c r="C105" s="941"/>
      <c r="D105" s="492"/>
      <c r="E105" s="492"/>
      <c r="F105" s="492"/>
      <c r="G105" s="208"/>
    </row>
    <row r="106" spans="3:7" ht="15.75">
      <c r="C106" s="941"/>
      <c r="D106" s="492"/>
      <c r="E106" s="492"/>
      <c r="F106" s="492"/>
      <c r="G106" s="208"/>
    </row>
    <row r="107" spans="3:7" ht="15.75">
      <c r="C107" s="941"/>
      <c r="D107" s="492"/>
      <c r="E107" s="492"/>
      <c r="F107" s="492"/>
      <c r="G107" s="208"/>
    </row>
    <row r="108" spans="3:7" ht="15.75">
      <c r="C108" s="941"/>
      <c r="D108" s="492"/>
      <c r="E108" s="492"/>
      <c r="F108" s="492"/>
      <c r="G108" s="208"/>
    </row>
    <row r="109" spans="3:7" ht="15.75">
      <c r="C109" s="941"/>
      <c r="D109" s="492"/>
      <c r="E109" s="492"/>
      <c r="F109" s="492"/>
      <c r="G109" s="208"/>
    </row>
    <row r="110" spans="3:7" ht="15.75">
      <c r="C110" s="941"/>
      <c r="D110" s="492"/>
      <c r="E110" s="492"/>
      <c r="F110" s="492"/>
      <c r="G110" s="208"/>
    </row>
    <row r="111" spans="3:7" ht="15.75">
      <c r="C111" s="941"/>
      <c r="D111" s="492"/>
      <c r="E111" s="492"/>
      <c r="F111" s="492"/>
      <c r="G111" s="208"/>
    </row>
    <row r="112" spans="3:7" ht="15.75">
      <c r="C112" s="941"/>
      <c r="D112" s="492"/>
      <c r="E112" s="492"/>
      <c r="F112" s="492"/>
      <c r="G112" s="208"/>
    </row>
    <row r="113" spans="3:7" ht="15.75">
      <c r="C113" s="941"/>
      <c r="D113" s="492"/>
      <c r="E113" s="492"/>
      <c r="F113" s="492"/>
      <c r="G113" s="208"/>
    </row>
    <row r="114" spans="3:7" ht="15.75">
      <c r="C114" s="941"/>
      <c r="D114" s="492"/>
      <c r="E114" s="492"/>
      <c r="F114" s="492"/>
      <c r="G114" s="208"/>
    </row>
    <row r="115" spans="3:7" ht="15.75">
      <c r="C115" s="941"/>
      <c r="D115" s="492"/>
      <c r="E115" s="492"/>
      <c r="F115" s="492"/>
      <c r="G115" s="208"/>
    </row>
    <row r="116" spans="3:7" ht="15.75">
      <c r="C116" s="941"/>
      <c r="D116" s="492"/>
      <c r="E116" s="492"/>
      <c r="F116" s="492"/>
      <c r="G116" s="208"/>
    </row>
    <row r="117" spans="3:7" ht="15.75">
      <c r="C117" s="941"/>
      <c r="D117" s="492"/>
      <c r="E117" s="492"/>
      <c r="F117" s="492"/>
      <c r="G117" s="208"/>
    </row>
    <row r="118" spans="3:7" ht="15.75">
      <c r="C118" s="941"/>
      <c r="D118" s="492"/>
      <c r="E118" s="492"/>
      <c r="F118" s="492"/>
      <c r="G118" s="208"/>
    </row>
    <row r="119" spans="3:7" ht="15.75">
      <c r="C119" s="941"/>
      <c r="D119" s="492"/>
      <c r="E119" s="492"/>
      <c r="F119" s="492"/>
      <c r="G119" s="208"/>
    </row>
    <row r="120" spans="3:7" ht="15.75">
      <c r="C120" s="941"/>
      <c r="D120" s="492"/>
      <c r="E120" s="492"/>
      <c r="F120" s="492"/>
      <c r="G120" s="208"/>
    </row>
    <row r="121" spans="3:7" ht="15.75">
      <c r="C121" s="941"/>
      <c r="D121" s="492"/>
      <c r="E121" s="492"/>
      <c r="F121" s="492"/>
      <c r="G121" s="208"/>
    </row>
    <row r="122" spans="3:7" ht="15.75">
      <c r="C122" s="941"/>
      <c r="D122" s="492"/>
      <c r="E122" s="492"/>
      <c r="F122" s="492"/>
      <c r="G122" s="208"/>
    </row>
    <row r="123" spans="3:7" ht="15.75">
      <c r="C123" s="941"/>
      <c r="D123" s="492"/>
      <c r="E123" s="492"/>
      <c r="F123" s="492"/>
      <c r="G123" s="208"/>
    </row>
    <row r="124" spans="3:7" ht="15.75">
      <c r="C124" s="941"/>
      <c r="D124" s="492"/>
      <c r="E124" s="492"/>
      <c r="F124" s="492"/>
      <c r="G124" s="208"/>
    </row>
    <row r="125" spans="3:7" ht="15.75">
      <c r="C125" s="941"/>
      <c r="D125" s="492"/>
      <c r="E125" s="492"/>
      <c r="F125" s="492"/>
      <c r="G125" s="208"/>
    </row>
    <row r="126" spans="3:7" ht="15.75">
      <c r="C126" s="941"/>
      <c r="D126" s="492"/>
      <c r="E126" s="492"/>
      <c r="F126" s="492"/>
      <c r="G126" s="208"/>
    </row>
    <row r="127" spans="3:7" ht="15.75">
      <c r="C127" s="941"/>
      <c r="D127" s="492"/>
      <c r="E127" s="492"/>
      <c r="F127" s="492"/>
      <c r="G127" s="208"/>
    </row>
    <row r="128" spans="3:7" ht="15.75">
      <c r="C128" s="941"/>
      <c r="D128" s="492"/>
      <c r="E128" s="492"/>
      <c r="F128" s="492"/>
      <c r="G128" s="208"/>
    </row>
    <row r="129" spans="3:7" ht="15.75">
      <c r="C129" s="941"/>
      <c r="G129" s="208"/>
    </row>
    <row r="130" spans="3:7" ht="15.75">
      <c r="C130" s="941"/>
      <c r="G130" s="208"/>
    </row>
    <row r="131" spans="3:7" ht="15.75">
      <c r="C131" s="941"/>
      <c r="G131" s="208"/>
    </row>
    <row r="132" spans="3:7" ht="15.75">
      <c r="C132" s="941"/>
      <c r="G132" s="208"/>
    </row>
    <row r="133" spans="3:7" ht="15.75">
      <c r="C133" s="941"/>
      <c r="G133" s="208"/>
    </row>
    <row r="134" spans="3:7" ht="15.75">
      <c r="C134" s="941"/>
      <c r="G134" s="208"/>
    </row>
    <row r="135" spans="3:7" ht="15.75">
      <c r="C135" s="941"/>
      <c r="G135" s="208"/>
    </row>
    <row r="136" spans="3:7" ht="15.75">
      <c r="C136" s="941"/>
      <c r="G136" s="208"/>
    </row>
    <row r="137" spans="3:7" ht="15.75">
      <c r="C137" s="941"/>
      <c r="G137" s="208"/>
    </row>
    <row r="138" spans="3:7" ht="15.75">
      <c r="C138" s="941"/>
      <c r="G138" s="208"/>
    </row>
    <row r="139" spans="3:7" ht="15.75">
      <c r="C139" s="941"/>
      <c r="G139" s="208"/>
    </row>
    <row r="140" spans="3:7" ht="15.75">
      <c r="C140" s="941"/>
      <c r="G140" s="208"/>
    </row>
    <row r="141" spans="3:7" ht="15.75">
      <c r="C141" s="941"/>
      <c r="G141" s="208"/>
    </row>
    <row r="142" spans="3:7" ht="15.75">
      <c r="C142" s="941"/>
      <c r="G142" s="208"/>
    </row>
    <row r="143" spans="3:7" ht="15.75">
      <c r="C143" s="941"/>
      <c r="G143" s="208"/>
    </row>
    <row r="144" spans="3:7" ht="15.75">
      <c r="C144" s="941"/>
      <c r="G144" s="208"/>
    </row>
    <row r="145" spans="3:7" ht="15.75">
      <c r="C145" s="941"/>
      <c r="G145" s="208"/>
    </row>
    <row r="146" spans="3:7" ht="15.75">
      <c r="C146" s="941"/>
      <c r="G146" s="208"/>
    </row>
    <row r="147" spans="3:7" ht="15.75">
      <c r="C147" s="941"/>
      <c r="G147" s="208"/>
    </row>
    <row r="148" spans="3:7" ht="15.75">
      <c r="C148" s="941"/>
      <c r="G148" s="208"/>
    </row>
    <row r="149" spans="3:7" ht="15.75">
      <c r="C149" s="941"/>
      <c r="G149" s="208"/>
    </row>
    <row r="150" spans="3:7" ht="15.75">
      <c r="C150" s="941"/>
      <c r="G150" s="208"/>
    </row>
    <row r="151" spans="3:7" ht="15.75">
      <c r="C151" s="941"/>
      <c r="G151" s="208"/>
    </row>
    <row r="152" spans="3:7" ht="15.75">
      <c r="C152" s="941"/>
      <c r="G152" s="208"/>
    </row>
    <row r="153" spans="3:7" ht="15.75">
      <c r="C153" s="941"/>
      <c r="G153" s="208"/>
    </row>
    <row r="154" spans="3:7" ht="15.75">
      <c r="C154" s="941"/>
      <c r="G154" s="208"/>
    </row>
    <row r="155" spans="3:7" ht="15.75">
      <c r="C155" s="941"/>
      <c r="G155" s="208"/>
    </row>
    <row r="156" spans="3:7" ht="15.75">
      <c r="C156" s="941"/>
      <c r="G156" s="208"/>
    </row>
    <row r="157" spans="3:7" ht="15.75">
      <c r="C157" s="941"/>
      <c r="G157" s="208"/>
    </row>
    <row r="158" spans="3:7" ht="15.75">
      <c r="C158" s="941"/>
      <c r="G158" s="208"/>
    </row>
    <row r="159" spans="3:7" ht="15.75">
      <c r="C159" s="941"/>
      <c r="G159" s="208"/>
    </row>
    <row r="160" spans="3:7" ht="15.75">
      <c r="C160" s="941"/>
      <c r="G160" s="208"/>
    </row>
    <row r="161" spans="3:7" ht="15.75">
      <c r="C161" s="941"/>
      <c r="G161" s="208"/>
    </row>
    <row r="162" spans="3:7" ht="15.75">
      <c r="C162" s="941"/>
      <c r="G162" s="208"/>
    </row>
    <row r="163" spans="3:7" ht="15.75">
      <c r="C163" s="941"/>
      <c r="G163" s="208"/>
    </row>
    <row r="164" spans="3:7" ht="15.75">
      <c r="C164" s="941"/>
      <c r="G164" s="208"/>
    </row>
    <row r="165" spans="3:7" ht="15.75">
      <c r="C165" s="941"/>
      <c r="G165" s="208"/>
    </row>
    <row r="166" spans="3:7" ht="15.75">
      <c r="C166" s="941"/>
      <c r="G166" s="208"/>
    </row>
    <row r="167" spans="3:7" ht="15.75">
      <c r="C167" s="941"/>
      <c r="G167" s="208"/>
    </row>
    <row r="168" spans="3:7" ht="15.75">
      <c r="C168" s="941"/>
      <c r="G168" s="208"/>
    </row>
    <row r="169" spans="3:7" ht="15.75">
      <c r="C169" s="941"/>
      <c r="G169" s="208"/>
    </row>
    <row r="170" spans="3:7" ht="15.75">
      <c r="C170" s="941"/>
      <c r="G170" s="208"/>
    </row>
    <row r="171" spans="3:7" ht="15.75">
      <c r="C171" s="941"/>
      <c r="G171" s="208"/>
    </row>
    <row r="172" spans="3:7" ht="15.75">
      <c r="C172" s="941"/>
      <c r="G172" s="208"/>
    </row>
    <row r="173" spans="3:7" ht="15.75">
      <c r="C173" s="941"/>
      <c r="G173" s="208"/>
    </row>
    <row r="174" spans="3:7" ht="15.75">
      <c r="C174" s="941"/>
      <c r="G174" s="208"/>
    </row>
    <row r="175" spans="3:7" ht="15.75">
      <c r="C175" s="941"/>
      <c r="G175" s="208"/>
    </row>
    <row r="176" spans="3:7" ht="15.75">
      <c r="C176" s="941"/>
      <c r="G176" s="208"/>
    </row>
    <row r="177" spans="3:7" ht="15.75">
      <c r="C177" s="941"/>
      <c r="G177" s="208"/>
    </row>
    <row r="178" spans="3:7" ht="15.75">
      <c r="C178" s="941"/>
      <c r="G178" s="208"/>
    </row>
    <row r="179" spans="3:7" ht="15.75">
      <c r="C179" s="941"/>
      <c r="G179" s="208"/>
    </row>
    <row r="180" spans="3:7" ht="15.75">
      <c r="C180" s="941"/>
      <c r="G180" s="208"/>
    </row>
    <row r="181" spans="3:7" ht="15.75">
      <c r="C181" s="941"/>
      <c r="G181" s="208"/>
    </row>
    <row r="182" spans="3:7" ht="15.75">
      <c r="C182" s="941"/>
      <c r="G182" s="208"/>
    </row>
    <row r="183" spans="3:7" ht="15.75">
      <c r="C183" s="941"/>
      <c r="G183" s="208"/>
    </row>
    <row r="184" spans="3:7" ht="15.75">
      <c r="C184" s="941"/>
      <c r="G184" s="208"/>
    </row>
    <row r="185" spans="3:7" ht="15.75">
      <c r="C185" s="941"/>
      <c r="G185" s="208"/>
    </row>
    <row r="186" spans="3:7" ht="15.75">
      <c r="C186" s="941"/>
      <c r="G186" s="208"/>
    </row>
    <row r="187" spans="3:7" ht="15.75">
      <c r="C187" s="941"/>
      <c r="G187" s="208"/>
    </row>
    <row r="188" spans="3:7" ht="15.75">
      <c r="C188" s="941"/>
      <c r="G188" s="208"/>
    </row>
    <row r="189" spans="3:7" ht="15.75">
      <c r="C189" s="941"/>
      <c r="G189" s="208"/>
    </row>
    <row r="190" spans="3:7" ht="15.75">
      <c r="C190" s="941"/>
      <c r="G190" s="208"/>
    </row>
    <row r="191" spans="3:7" ht="15.75">
      <c r="C191" s="941"/>
      <c r="G191" s="208"/>
    </row>
    <row r="192" spans="3:7" ht="15.75">
      <c r="C192" s="941"/>
      <c r="G192" s="208"/>
    </row>
    <row r="193" spans="3:7" ht="15.75">
      <c r="C193" s="941"/>
      <c r="G193" s="208"/>
    </row>
    <row r="194" spans="3:7" ht="15.75">
      <c r="C194" s="941"/>
      <c r="G194" s="208"/>
    </row>
    <row r="195" spans="3:7" ht="15.75">
      <c r="C195" s="941"/>
      <c r="G195" s="208"/>
    </row>
    <row r="196" spans="3:7" ht="15.75">
      <c r="C196" s="941"/>
      <c r="G196" s="208"/>
    </row>
    <row r="197" spans="3:7" ht="15.75">
      <c r="C197" s="941"/>
      <c r="G197" s="208"/>
    </row>
    <row r="198" spans="3:7" ht="15.75">
      <c r="C198" s="941"/>
    </row>
    <row r="199" spans="3:7" ht="15.75">
      <c r="C199" s="941"/>
    </row>
    <row r="200" spans="3:7" ht="15.75">
      <c r="C200" s="941"/>
    </row>
    <row r="201" spans="3:7" ht="15.75">
      <c r="C201" s="941"/>
    </row>
    <row r="202" spans="3:7" ht="15.75">
      <c r="C202" s="941"/>
    </row>
    <row r="203" spans="3:7" ht="15.75">
      <c r="C203" s="941"/>
    </row>
    <row r="204" spans="3:7" ht="15.75">
      <c r="C204" s="941"/>
    </row>
    <row r="205" spans="3:7" ht="15.75">
      <c r="C205" s="941"/>
    </row>
    <row r="206" spans="3:7" ht="15.75">
      <c r="C206" s="941"/>
    </row>
    <row r="207" spans="3:7" ht="15.75">
      <c r="C207" s="941"/>
    </row>
    <row r="208" spans="3:7" ht="15.75">
      <c r="C208" s="941"/>
    </row>
    <row r="209" spans="3:3" ht="15.75">
      <c r="C209" s="941"/>
    </row>
    <row r="210" spans="3:3" ht="15.75">
      <c r="C210" s="941"/>
    </row>
    <row r="211" spans="3:3" ht="15.75">
      <c r="C211" s="941"/>
    </row>
    <row r="212" spans="3:3" ht="15.75">
      <c r="C212" s="941"/>
    </row>
    <row r="213" spans="3:3" ht="15.75">
      <c r="C213" s="941"/>
    </row>
    <row r="214" spans="3:3" ht="15.75">
      <c r="C214" s="941"/>
    </row>
    <row r="215" spans="3:3" ht="15.75">
      <c r="C215" s="941"/>
    </row>
    <row r="216" spans="3:3" ht="15.75">
      <c r="C216" s="941"/>
    </row>
    <row r="217" spans="3:3" ht="15.75">
      <c r="C217" s="941"/>
    </row>
    <row r="218" spans="3:3" ht="15.75">
      <c r="C218" s="941"/>
    </row>
    <row r="219" spans="3:3" ht="15.75">
      <c r="C219" s="941"/>
    </row>
    <row r="220" spans="3:3" ht="15.75">
      <c r="C220" s="941"/>
    </row>
    <row r="221" spans="3:3" ht="15.75">
      <c r="C221" s="941"/>
    </row>
    <row r="222" spans="3:3" ht="15.75">
      <c r="C222" s="941"/>
    </row>
    <row r="223" spans="3:3" ht="15.75">
      <c r="C223" s="941"/>
    </row>
    <row r="224" spans="3:3" ht="15.75">
      <c r="C224" s="941"/>
    </row>
    <row r="225" spans="3:3" ht="15.75">
      <c r="C225" s="941"/>
    </row>
    <row r="226" spans="3:3" ht="15.75">
      <c r="C226" s="941"/>
    </row>
    <row r="227" spans="3:3" ht="15.75">
      <c r="C227" s="941"/>
    </row>
    <row r="228" spans="3:3" ht="15.75">
      <c r="C228" s="941"/>
    </row>
    <row r="229" spans="3:3" ht="15.75">
      <c r="C229" s="941"/>
    </row>
    <row r="230" spans="3:3" ht="15.75">
      <c r="C230" s="941"/>
    </row>
    <row r="231" spans="3:3" ht="15.75">
      <c r="C231" s="941"/>
    </row>
    <row r="232" spans="3:3" ht="15.75">
      <c r="C232" s="941"/>
    </row>
    <row r="233" spans="3:3" ht="15.75">
      <c r="C233" s="941"/>
    </row>
    <row r="234" spans="3:3" ht="15.75">
      <c r="C234" s="941"/>
    </row>
    <row r="235" spans="3:3" ht="15.75">
      <c r="C235" s="941"/>
    </row>
    <row r="236" spans="3:3" ht="15.75">
      <c r="C236" s="941"/>
    </row>
    <row r="237" spans="3:3" ht="15.75">
      <c r="C237" s="941"/>
    </row>
    <row r="238" spans="3:3" ht="15.75">
      <c r="C238" s="941"/>
    </row>
    <row r="239" spans="3:3" ht="15.75">
      <c r="C239" s="941"/>
    </row>
    <row r="240" spans="3:3" ht="15.75">
      <c r="C240" s="941"/>
    </row>
    <row r="241" spans="3:3" ht="15.75">
      <c r="C241" s="941"/>
    </row>
    <row r="242" spans="3:3" ht="15.75">
      <c r="C242" s="941"/>
    </row>
    <row r="243" spans="3:3" ht="15.75">
      <c r="C243" s="941"/>
    </row>
    <row r="244" spans="3:3" ht="15.75">
      <c r="C244" s="941"/>
    </row>
    <row r="245" spans="3:3" ht="15.75">
      <c r="C245" s="941"/>
    </row>
    <row r="246" spans="3:3" ht="15.75">
      <c r="C246" s="941"/>
    </row>
    <row r="247" spans="3:3" ht="15.75">
      <c r="C247" s="941"/>
    </row>
    <row r="248" spans="3:3" ht="15.75">
      <c r="C248" s="941"/>
    </row>
    <row r="249" spans="3:3" ht="15.75">
      <c r="C249" s="941"/>
    </row>
    <row r="250" spans="3:3" ht="15.75">
      <c r="C250" s="941"/>
    </row>
    <row r="251" spans="3:3" ht="15.75">
      <c r="C251" s="941"/>
    </row>
    <row r="252" spans="3:3" ht="15.75">
      <c r="C252" s="941"/>
    </row>
    <row r="253" spans="3:3" ht="15.75">
      <c r="C253" s="941"/>
    </row>
    <row r="254" spans="3:3" ht="15.75">
      <c r="C254" s="941"/>
    </row>
    <row r="255" spans="3:3" ht="15.75">
      <c r="C255" s="941"/>
    </row>
    <row r="256" spans="3:3" ht="15.75">
      <c r="C256" s="941"/>
    </row>
    <row r="257" spans="3:3" ht="15.75">
      <c r="C257" s="941"/>
    </row>
    <row r="258" spans="3:3" ht="15.75">
      <c r="C258" s="941"/>
    </row>
    <row r="259" spans="3:3" ht="15.75">
      <c r="C259" s="941"/>
    </row>
    <row r="260" spans="3:3" ht="15.75">
      <c r="C260" s="941"/>
    </row>
    <row r="261" spans="3:3" ht="15.75">
      <c r="C261" s="941"/>
    </row>
    <row r="262" spans="3:3" ht="15.75">
      <c r="C262" s="941"/>
    </row>
    <row r="263" spans="3:3" ht="15.75">
      <c r="C263" s="941"/>
    </row>
    <row r="264" spans="3:3" ht="15.75">
      <c r="C264" s="941"/>
    </row>
    <row r="265" spans="3:3" ht="15.75">
      <c r="C265" s="941"/>
    </row>
    <row r="266" spans="3:3" ht="15.75">
      <c r="C266" s="941"/>
    </row>
    <row r="267" spans="3:3" ht="15.75">
      <c r="C267" s="941"/>
    </row>
    <row r="268" spans="3:3" ht="15.75">
      <c r="C268" s="941"/>
    </row>
    <row r="269" spans="3:3" ht="15.75">
      <c r="C269" s="941"/>
    </row>
    <row r="270" spans="3:3" ht="15.75">
      <c r="C270" s="941"/>
    </row>
    <row r="271" spans="3:3" ht="15.75">
      <c r="C271" s="941"/>
    </row>
    <row r="272" spans="3:3" ht="15.75">
      <c r="C272" s="941"/>
    </row>
    <row r="273" spans="3:3" ht="15.75">
      <c r="C273" s="941"/>
    </row>
    <row r="274" spans="3:3" ht="15.75">
      <c r="C274" s="941"/>
    </row>
    <row r="275" spans="3:3" ht="15.75">
      <c r="C275" s="941"/>
    </row>
    <row r="276" spans="3:3" ht="15.75">
      <c r="C276" s="941"/>
    </row>
    <row r="277" spans="3:3" ht="15.75">
      <c r="C277" s="941"/>
    </row>
    <row r="278" spans="3:3" ht="15.75">
      <c r="C278" s="941"/>
    </row>
    <row r="279" spans="3:3" ht="15.75">
      <c r="C279" s="941"/>
    </row>
    <row r="280" spans="3:3" ht="15.75">
      <c r="C280" s="941"/>
    </row>
    <row r="281" spans="3:3" ht="15.75">
      <c r="C281" s="941"/>
    </row>
    <row r="282" spans="3:3" ht="15.75">
      <c r="C282" s="941"/>
    </row>
    <row r="283" spans="3:3" ht="15.75">
      <c r="C283" s="941"/>
    </row>
    <row r="284" spans="3:3" ht="15.75">
      <c r="C284" s="941"/>
    </row>
    <row r="285" spans="3:3" ht="15.75">
      <c r="C285" s="941"/>
    </row>
    <row r="286" spans="3:3" ht="15.75">
      <c r="C286" s="941"/>
    </row>
    <row r="287" spans="3:3" ht="15.75">
      <c r="C287" s="941"/>
    </row>
    <row r="288" spans="3:3" ht="15.75">
      <c r="C288" s="941"/>
    </row>
    <row r="289" spans="3:3" ht="15.75">
      <c r="C289" s="941"/>
    </row>
    <row r="290" spans="3:3" ht="15.75">
      <c r="C290" s="941"/>
    </row>
    <row r="291" spans="3:3" ht="15.75">
      <c r="C291" s="941"/>
    </row>
    <row r="292" spans="3:3" ht="15.75">
      <c r="C292" s="941"/>
    </row>
    <row r="293" spans="3:3" ht="15.75">
      <c r="C293" s="941"/>
    </row>
    <row r="294" spans="3:3" ht="15.75">
      <c r="C294" s="941"/>
    </row>
    <row r="295" spans="3:3" ht="15.75">
      <c r="C295" s="941"/>
    </row>
    <row r="296" spans="3:3" ht="15.75">
      <c r="C296" s="941"/>
    </row>
    <row r="297" spans="3:3" ht="15.75">
      <c r="C297" s="941"/>
    </row>
    <row r="298" spans="3:3" ht="15.75">
      <c r="C298" s="941"/>
    </row>
    <row r="299" spans="3:3" ht="15.75">
      <c r="C299" s="941"/>
    </row>
    <row r="300" spans="3:3" ht="15.75">
      <c r="C300" s="941"/>
    </row>
    <row r="301" spans="3:3" ht="15.75">
      <c r="C301" s="941"/>
    </row>
    <row r="302" spans="3:3" ht="15.75">
      <c r="C302" s="941"/>
    </row>
    <row r="303" spans="3:3" ht="15.75">
      <c r="C303" s="941"/>
    </row>
    <row r="304" spans="3:3" ht="15.75">
      <c r="C304" s="941"/>
    </row>
    <row r="305" spans="3:3" ht="15.75">
      <c r="C305" s="941"/>
    </row>
    <row r="306" spans="3:3" ht="15.75">
      <c r="C306" s="941"/>
    </row>
    <row r="307" spans="3:3" ht="15.75">
      <c r="C307" s="941"/>
    </row>
    <row r="308" spans="3:3" ht="15.75">
      <c r="C308" s="941"/>
    </row>
    <row r="309" spans="3:3" ht="15.75">
      <c r="C309" s="941"/>
    </row>
    <row r="310" spans="3:3" ht="15.75">
      <c r="C310" s="941"/>
    </row>
    <row r="311" spans="3:3" ht="15.75">
      <c r="C311" s="941"/>
    </row>
    <row r="312" spans="3:3" ht="15.75">
      <c r="C312" s="941"/>
    </row>
    <row r="313" spans="3:3" ht="15.75">
      <c r="C313" s="941"/>
    </row>
    <row r="314" spans="3:3" ht="15.75">
      <c r="C314" s="941"/>
    </row>
    <row r="315" spans="3:3" ht="15.75">
      <c r="C315" s="941"/>
    </row>
    <row r="316" spans="3:3" ht="15.75">
      <c r="C316" s="941"/>
    </row>
    <row r="317" spans="3:3" ht="15.75">
      <c r="C317" s="941"/>
    </row>
    <row r="318" spans="3:3" ht="15.75">
      <c r="C318" s="941"/>
    </row>
    <row r="319" spans="3:3" ht="15.75">
      <c r="C319" s="941"/>
    </row>
    <row r="320" spans="3:3" ht="15.75">
      <c r="C320" s="941"/>
    </row>
    <row r="321" spans="3:3" ht="15.75">
      <c r="C321" s="941"/>
    </row>
    <row r="322" spans="3:3" ht="15.75">
      <c r="C322" s="941"/>
    </row>
    <row r="323" spans="3:3" ht="15.75">
      <c r="C323" s="941"/>
    </row>
    <row r="324" spans="3:3" ht="15.75">
      <c r="C324" s="941"/>
    </row>
    <row r="325" spans="3:3" ht="15.75">
      <c r="C325" s="941"/>
    </row>
    <row r="326" spans="3:3" ht="15.75">
      <c r="C326" s="941"/>
    </row>
    <row r="327" spans="3:3" ht="15.75">
      <c r="C327" s="941"/>
    </row>
    <row r="328" spans="3:3" ht="15.75">
      <c r="C328" s="941"/>
    </row>
    <row r="329" spans="3:3" ht="15.75">
      <c r="C329" s="941"/>
    </row>
    <row r="330" spans="3:3" ht="15.75">
      <c r="C330" s="941"/>
    </row>
    <row r="331" spans="3:3" ht="15.75">
      <c r="C331" s="941"/>
    </row>
    <row r="332" spans="3:3" ht="15.75">
      <c r="C332" s="941"/>
    </row>
    <row r="333" spans="3:3" ht="15.75">
      <c r="C333" s="941"/>
    </row>
    <row r="334" spans="3:3" ht="15.75">
      <c r="C334" s="941"/>
    </row>
    <row r="335" spans="3:3" ht="15.75">
      <c r="C335" s="941"/>
    </row>
    <row r="336" spans="3:3" ht="15.75">
      <c r="C336" s="941"/>
    </row>
    <row r="337" spans="3:3" ht="15.75">
      <c r="C337" s="941"/>
    </row>
    <row r="338" spans="3:3" ht="15.75">
      <c r="C338" s="941"/>
    </row>
    <row r="339" spans="3:3" ht="15.75">
      <c r="C339" s="941"/>
    </row>
    <row r="340" spans="3:3" ht="15.75">
      <c r="C340" s="941"/>
    </row>
    <row r="341" spans="3:3" ht="15.75">
      <c r="C341" s="941"/>
    </row>
    <row r="342" spans="3:3" ht="15.75">
      <c r="C342" s="941"/>
    </row>
    <row r="343" spans="3:3" ht="15.75">
      <c r="C343" s="941"/>
    </row>
    <row r="344" spans="3:3" ht="15.75">
      <c r="C344" s="941"/>
    </row>
    <row r="345" spans="3:3" ht="15.75">
      <c r="C345" s="941"/>
    </row>
    <row r="346" spans="3:3" ht="15.75">
      <c r="C346" s="941"/>
    </row>
    <row r="347" spans="3:3" ht="15.75">
      <c r="C347" s="941"/>
    </row>
    <row r="348" spans="3:3" ht="15.75">
      <c r="C348" s="941"/>
    </row>
    <row r="349" spans="3:3" ht="15.75">
      <c r="C349" s="941"/>
    </row>
    <row r="350" spans="3:3" ht="15.75">
      <c r="C350" s="941"/>
    </row>
    <row r="351" spans="3:3" ht="15.75">
      <c r="C351" s="941"/>
    </row>
    <row r="352" spans="3:3" ht="15.75">
      <c r="C352" s="941"/>
    </row>
    <row r="353" spans="3:3" ht="15.75">
      <c r="C353" s="941"/>
    </row>
    <row r="354" spans="3:3" ht="15.75">
      <c r="C354" s="941"/>
    </row>
    <row r="355" spans="3:3" ht="15.75">
      <c r="C355" s="941"/>
    </row>
    <row r="356" spans="3:3" ht="15.75">
      <c r="C356" s="941"/>
    </row>
    <row r="357" spans="3:3" ht="15.75">
      <c r="C357" s="941"/>
    </row>
    <row r="358" spans="3:3" ht="15.75">
      <c r="C358" s="941"/>
    </row>
    <row r="359" spans="3:3" ht="15.75">
      <c r="C359" s="941"/>
    </row>
    <row r="360" spans="3:3" ht="15.75">
      <c r="C360" s="941"/>
    </row>
    <row r="361" spans="3:3" ht="15.75">
      <c r="C361" s="941"/>
    </row>
    <row r="362" spans="3:3" ht="15.75">
      <c r="C362" s="941"/>
    </row>
    <row r="363" spans="3:3" ht="15.75">
      <c r="C363" s="941"/>
    </row>
    <row r="364" spans="3:3" ht="15.75">
      <c r="C364" s="941"/>
    </row>
    <row r="365" spans="3:3" ht="15.75">
      <c r="C365" s="941"/>
    </row>
    <row r="366" spans="3:3" ht="15.75">
      <c r="C366" s="941"/>
    </row>
    <row r="367" spans="3:3" ht="15.75">
      <c r="C367" s="941"/>
    </row>
    <row r="368" spans="3:3" ht="15.75">
      <c r="C368" s="941"/>
    </row>
    <row r="369" spans="3:3" ht="15.75">
      <c r="C369" s="941"/>
    </row>
    <row r="370" spans="3:3" ht="15.75">
      <c r="C370" s="941"/>
    </row>
    <row r="371" spans="3:3" ht="15.75">
      <c r="C371" s="941"/>
    </row>
    <row r="372" spans="3:3" ht="15.75">
      <c r="C372" s="941"/>
    </row>
    <row r="373" spans="3:3" ht="15.75">
      <c r="C373" s="941"/>
    </row>
    <row r="374" spans="3:3" ht="15.75">
      <c r="C374" s="941"/>
    </row>
    <row r="375" spans="3:3" ht="15.75">
      <c r="C375" s="941"/>
    </row>
    <row r="376" spans="3:3" ht="15.75">
      <c r="C376" s="941"/>
    </row>
    <row r="377" spans="3:3" ht="15.75">
      <c r="C377" s="941"/>
    </row>
    <row r="378" spans="3:3" ht="15.75">
      <c r="C378" s="941"/>
    </row>
    <row r="379" spans="3:3" ht="15.75">
      <c r="C379" s="941"/>
    </row>
    <row r="380" spans="3:3" ht="15.75">
      <c r="C380" s="941"/>
    </row>
    <row r="381" spans="3:3" ht="15.75">
      <c r="C381" s="941"/>
    </row>
    <row r="382" spans="3:3" ht="15.75">
      <c r="C382" s="941"/>
    </row>
    <row r="383" spans="3:3" ht="15.75">
      <c r="C383" s="941"/>
    </row>
    <row r="384" spans="3:3" ht="15.75">
      <c r="C384" s="941"/>
    </row>
    <row r="385" spans="3:3" ht="15.75">
      <c r="C385" s="941"/>
    </row>
    <row r="386" spans="3:3" ht="15.75">
      <c r="C386" s="941"/>
    </row>
    <row r="387" spans="3:3" ht="15.75">
      <c r="C387" s="941"/>
    </row>
    <row r="388" spans="3:3" ht="15.75">
      <c r="C388" s="941"/>
    </row>
    <row r="389" spans="3:3" ht="15.75">
      <c r="C389" s="941"/>
    </row>
    <row r="390" spans="3:3" ht="15.75">
      <c r="C390" s="941"/>
    </row>
    <row r="391" spans="3:3" ht="15.75">
      <c r="C391" s="941"/>
    </row>
    <row r="392" spans="3:3" ht="15.75">
      <c r="C392" s="941"/>
    </row>
    <row r="393" spans="3:3" ht="15.75">
      <c r="C393" s="941"/>
    </row>
    <row r="394" spans="3:3" ht="15.75">
      <c r="C394" s="941"/>
    </row>
    <row r="395" spans="3:3" ht="15.75">
      <c r="C395" s="941"/>
    </row>
    <row r="396" spans="3:3" ht="15.75">
      <c r="C396" s="941"/>
    </row>
    <row r="397" spans="3:3" ht="15.75">
      <c r="C397" s="941"/>
    </row>
    <row r="398" spans="3:3" ht="15.75">
      <c r="C398" s="941"/>
    </row>
    <row r="399" spans="3:3" ht="15.75">
      <c r="C399" s="941"/>
    </row>
    <row r="400" spans="3:3" ht="15.75">
      <c r="C400" s="941"/>
    </row>
    <row r="401" spans="3:3" ht="15.75">
      <c r="C401" s="941"/>
    </row>
    <row r="402" spans="3:3" ht="15.75">
      <c r="C402" s="941"/>
    </row>
    <row r="403" spans="3:3" ht="15.75">
      <c r="C403" s="941"/>
    </row>
    <row r="404" spans="3:3" ht="15.75">
      <c r="C404" s="941"/>
    </row>
    <row r="405" spans="3:3" ht="15.75">
      <c r="C405" s="941"/>
    </row>
    <row r="406" spans="3:3" ht="15.75">
      <c r="C406" s="941"/>
    </row>
    <row r="407" spans="3:3" ht="15.75">
      <c r="C407" s="941"/>
    </row>
    <row r="408" spans="3:3" ht="15.75">
      <c r="C408" s="941"/>
    </row>
    <row r="409" spans="3:3" ht="15.75">
      <c r="C409" s="941"/>
    </row>
    <row r="410" spans="3:3" ht="15.75">
      <c r="C410" s="941"/>
    </row>
    <row r="411" spans="3:3" ht="15.75">
      <c r="C411" s="941"/>
    </row>
    <row r="412" spans="3:3" ht="15.75">
      <c r="C412" s="941"/>
    </row>
    <row r="413" spans="3:3" ht="15.75">
      <c r="C413" s="941"/>
    </row>
    <row r="414" spans="3:3" ht="15.75">
      <c r="C414" s="941"/>
    </row>
    <row r="415" spans="3:3" ht="15.75">
      <c r="C415" s="941"/>
    </row>
    <row r="416" spans="3:3" ht="15.75">
      <c r="C416" s="941"/>
    </row>
    <row r="417" spans="3:3" ht="15.75">
      <c r="C417" s="941"/>
    </row>
    <row r="418" spans="3:3" ht="15.75">
      <c r="C418" s="941"/>
    </row>
    <row r="419" spans="3:3" ht="15.75">
      <c r="C419" s="941"/>
    </row>
    <row r="420" spans="3:3" ht="15.75">
      <c r="C420" s="941"/>
    </row>
    <row r="421" spans="3:3" ht="15.75">
      <c r="C421" s="941"/>
    </row>
    <row r="422" spans="3:3" ht="15.75">
      <c r="C422" s="941"/>
    </row>
    <row r="423" spans="3:3" ht="15.75">
      <c r="C423" s="941"/>
    </row>
    <row r="424" spans="3:3" ht="15.75">
      <c r="C424" s="941"/>
    </row>
    <row r="425" spans="3:3" ht="15.75">
      <c r="C425" s="941"/>
    </row>
    <row r="426" spans="3:3" ht="15.75">
      <c r="C426" s="941"/>
    </row>
    <row r="427" spans="3:3" ht="15.75">
      <c r="C427" s="941"/>
    </row>
    <row r="428" spans="3:3" ht="15.75">
      <c r="C428" s="941"/>
    </row>
    <row r="429" spans="3:3" ht="15.75">
      <c r="C429" s="941"/>
    </row>
    <row r="430" spans="3:3" ht="15.75">
      <c r="C430" s="941"/>
    </row>
    <row r="431" spans="3:3" ht="15.75">
      <c r="C431" s="941"/>
    </row>
    <row r="432" spans="3:3" ht="15.75">
      <c r="C432" s="941"/>
    </row>
    <row r="433" spans="3:3" ht="15.75">
      <c r="C433" s="941"/>
    </row>
    <row r="434" spans="3:3" ht="15.75">
      <c r="C434" s="941"/>
    </row>
    <row r="435" spans="3:3" ht="15.75">
      <c r="C435" s="941"/>
    </row>
    <row r="436" spans="3:3" ht="15.75">
      <c r="C436" s="941"/>
    </row>
    <row r="437" spans="3:3" ht="15.75">
      <c r="C437" s="941"/>
    </row>
    <row r="438" spans="3:3" ht="15.75">
      <c r="C438" s="941"/>
    </row>
    <row r="439" spans="3:3" ht="15.75">
      <c r="C439" s="941"/>
    </row>
    <row r="440" spans="3:3" ht="15.75">
      <c r="C440" s="941"/>
    </row>
    <row r="441" spans="3:3" ht="15.75">
      <c r="C441" s="941"/>
    </row>
    <row r="442" spans="3:3" ht="15.75">
      <c r="C442" s="941"/>
    </row>
    <row r="443" spans="3:3" ht="15.75">
      <c r="C443" s="941"/>
    </row>
    <row r="444" spans="3:3" ht="15.75">
      <c r="C444" s="941"/>
    </row>
    <row r="445" spans="3:3" ht="15.75">
      <c r="C445" s="941"/>
    </row>
    <row r="446" spans="3:3" ht="15.75">
      <c r="C446" s="941"/>
    </row>
    <row r="447" spans="3:3" ht="15.75">
      <c r="C447" s="941"/>
    </row>
    <row r="448" spans="3:3" ht="15.75">
      <c r="C448" s="941"/>
    </row>
    <row r="449" spans="3:3" ht="15.75">
      <c r="C449" s="941"/>
    </row>
    <row r="450" spans="3:3" ht="15.75">
      <c r="C450" s="941"/>
    </row>
    <row r="451" spans="3:3" ht="15.75">
      <c r="C451" s="941"/>
    </row>
    <row r="452" spans="3:3" ht="15.75">
      <c r="C452" s="941"/>
    </row>
    <row r="453" spans="3:3" ht="15.75">
      <c r="C453" s="941"/>
    </row>
    <row r="454" spans="3:3" ht="15.75">
      <c r="C454" s="941"/>
    </row>
    <row r="455" spans="3:3" ht="15.75">
      <c r="C455" s="941"/>
    </row>
    <row r="456" spans="3:3" ht="15.75">
      <c r="C456" s="941"/>
    </row>
    <row r="457" spans="3:3" ht="15.75">
      <c r="C457" s="941"/>
    </row>
    <row r="458" spans="3:3" ht="15.75">
      <c r="C458" s="941"/>
    </row>
    <row r="459" spans="3:3" ht="15.75">
      <c r="C459" s="941"/>
    </row>
    <row r="460" spans="3:3" ht="15.75">
      <c r="C460" s="941"/>
    </row>
    <row r="461" spans="3:3" ht="15.75">
      <c r="C461" s="941"/>
    </row>
    <row r="462" spans="3:3" ht="15.75">
      <c r="C462" s="941"/>
    </row>
    <row r="463" spans="3:3" ht="15.75">
      <c r="C463" s="941"/>
    </row>
    <row r="464" spans="3:3" ht="15.75">
      <c r="C464" s="941"/>
    </row>
    <row r="465" spans="3:3" ht="15.75">
      <c r="C465" s="941"/>
    </row>
    <row r="466" spans="3:3" ht="15.75">
      <c r="C466" s="941"/>
    </row>
    <row r="467" spans="3:3" ht="15.75">
      <c r="C467" s="941"/>
    </row>
    <row r="468" spans="3:3" ht="15.75">
      <c r="C468" s="941"/>
    </row>
    <row r="469" spans="3:3" ht="15.75">
      <c r="C469" s="941"/>
    </row>
    <row r="470" spans="3:3" ht="15.75">
      <c r="C470" s="941"/>
    </row>
    <row r="471" spans="3:3" ht="15.75">
      <c r="C471" s="941"/>
    </row>
    <row r="472" spans="3:3" ht="15.75">
      <c r="C472" s="941"/>
    </row>
    <row r="473" spans="3:3" ht="15.75">
      <c r="C473" s="941"/>
    </row>
    <row r="474" spans="3:3" ht="15.75">
      <c r="C474" s="941"/>
    </row>
    <row r="475" spans="3:3" ht="15.75">
      <c r="C475" s="941"/>
    </row>
    <row r="476" spans="3:3" ht="15.75">
      <c r="C476" s="941"/>
    </row>
    <row r="477" spans="3:3" ht="15.75">
      <c r="C477" s="941"/>
    </row>
    <row r="478" spans="3:3" ht="15.75">
      <c r="C478" s="941"/>
    </row>
    <row r="479" spans="3:3" ht="15.75">
      <c r="C479" s="941"/>
    </row>
    <row r="480" spans="3:3" ht="15.75">
      <c r="C480" s="941"/>
    </row>
    <row r="481" spans="3:3" ht="15.75">
      <c r="C481" s="941"/>
    </row>
    <row r="482" spans="3:3" ht="15.75">
      <c r="C482" s="941"/>
    </row>
    <row r="483" spans="3:3" ht="15.75">
      <c r="C483" s="941"/>
    </row>
    <row r="484" spans="3:3" ht="15.75">
      <c r="C484" s="941"/>
    </row>
    <row r="485" spans="3:3" ht="15.75">
      <c r="C485" s="941"/>
    </row>
    <row r="486" spans="3:3" ht="15.75">
      <c r="C486" s="941"/>
    </row>
    <row r="487" spans="3:3" ht="15.75">
      <c r="C487" s="941"/>
    </row>
    <row r="488" spans="3:3" ht="15.75">
      <c r="C488" s="941"/>
    </row>
    <row r="489" spans="3:3" ht="15.75">
      <c r="C489" s="941"/>
    </row>
    <row r="490" spans="3:3" ht="15.75">
      <c r="C490" s="941"/>
    </row>
    <row r="491" spans="3:3" ht="15.75">
      <c r="C491" s="941"/>
    </row>
    <row r="492" spans="3:3" ht="15.75">
      <c r="C492" s="941"/>
    </row>
    <row r="493" spans="3:3" ht="15.75">
      <c r="C493" s="941"/>
    </row>
    <row r="494" spans="3:3" ht="15.75">
      <c r="C494" s="941"/>
    </row>
    <row r="495" spans="3:3" ht="15.75">
      <c r="C495" s="941"/>
    </row>
    <row r="496" spans="3:3" ht="15.75">
      <c r="C496" s="941"/>
    </row>
    <row r="497" spans="3:3" ht="15.75">
      <c r="C497" s="941"/>
    </row>
    <row r="498" spans="3:3" ht="15.75">
      <c r="C498" s="941"/>
    </row>
    <row r="499" spans="3:3" ht="15.75">
      <c r="C499" s="941"/>
    </row>
    <row r="500" spans="3:3" ht="15.75">
      <c r="C500" s="941"/>
    </row>
    <row r="501" spans="3:3" ht="15.75">
      <c r="C501" s="941"/>
    </row>
    <row r="502" spans="3:3" ht="15.75">
      <c r="C502" s="941"/>
    </row>
    <row r="503" spans="3:3" ht="15.75">
      <c r="C503" s="941"/>
    </row>
    <row r="504" spans="3:3" ht="15.75">
      <c r="C504" s="941"/>
    </row>
    <row r="505" spans="3:3" ht="15.75">
      <c r="C505" s="941"/>
    </row>
    <row r="506" spans="3:3" ht="15.75">
      <c r="C506" s="941"/>
    </row>
    <row r="507" spans="3:3" ht="15.75">
      <c r="C507" s="941"/>
    </row>
    <row r="508" spans="3:3" ht="15.75">
      <c r="C508" s="941"/>
    </row>
    <row r="509" spans="3:3" ht="15.75">
      <c r="C509" s="941"/>
    </row>
    <row r="510" spans="3:3" ht="15.75">
      <c r="C510" s="941"/>
    </row>
    <row r="511" spans="3:3" ht="15.75">
      <c r="C511" s="941"/>
    </row>
    <row r="512" spans="3:3" ht="15.75">
      <c r="C512" s="941"/>
    </row>
    <row r="513" spans="3:3" ht="15.75">
      <c r="C513" s="941"/>
    </row>
    <row r="514" spans="3:3" ht="15.75">
      <c r="C514" s="941"/>
    </row>
    <row r="515" spans="3:3" ht="15.75">
      <c r="C515" s="941"/>
    </row>
    <row r="516" spans="3:3" ht="15.75">
      <c r="C516" s="941"/>
    </row>
    <row r="517" spans="3:3" ht="15.75">
      <c r="C517" s="941"/>
    </row>
    <row r="518" spans="3:3" ht="15.75">
      <c r="C518" s="941"/>
    </row>
    <row r="519" spans="3:3" ht="15.75">
      <c r="C519" s="941"/>
    </row>
    <row r="520" spans="3:3" ht="15.75">
      <c r="C520" s="941"/>
    </row>
    <row r="521" spans="3:3" ht="15.75">
      <c r="C521" s="941"/>
    </row>
    <row r="522" spans="3:3" ht="15.75">
      <c r="C522" s="941"/>
    </row>
    <row r="523" spans="3:3" ht="15.75">
      <c r="C523" s="941"/>
    </row>
    <row r="524" spans="3:3" ht="15.75">
      <c r="C524" s="941"/>
    </row>
    <row r="525" spans="3:3" ht="15.75">
      <c r="C525" s="941"/>
    </row>
    <row r="526" spans="3:3" ht="15.75">
      <c r="C526" s="941"/>
    </row>
    <row r="527" spans="3:3" ht="15.75">
      <c r="C527" s="941"/>
    </row>
    <row r="528" spans="3:3" ht="15.75">
      <c r="C528" s="941"/>
    </row>
    <row r="529" spans="3:3" ht="15.75">
      <c r="C529" s="941"/>
    </row>
    <row r="530" spans="3:3" ht="15.75">
      <c r="C530" s="941"/>
    </row>
    <row r="531" spans="3:3" ht="15.75">
      <c r="C531" s="941"/>
    </row>
    <row r="532" spans="3:3" ht="15.75">
      <c r="C532" s="941"/>
    </row>
    <row r="533" spans="3:3" ht="15.75">
      <c r="C533" s="941"/>
    </row>
    <row r="534" spans="3:3" ht="15.75">
      <c r="C534" s="941"/>
    </row>
    <row r="535" spans="3:3" ht="15.75">
      <c r="C535" s="941"/>
    </row>
    <row r="536" spans="3:3" ht="15.75">
      <c r="C536" s="941"/>
    </row>
    <row r="537" spans="3:3" ht="15.75">
      <c r="C537" s="941"/>
    </row>
    <row r="538" spans="3:3" ht="15.75">
      <c r="C538" s="941"/>
    </row>
    <row r="539" spans="3:3" ht="15.75">
      <c r="C539" s="941"/>
    </row>
    <row r="540" spans="3:3" ht="15.75">
      <c r="C540" s="941"/>
    </row>
    <row r="541" spans="3:3" ht="15.75">
      <c r="C541" s="941"/>
    </row>
    <row r="542" spans="3:3" ht="15.75">
      <c r="C542" s="941"/>
    </row>
    <row r="543" spans="3:3" ht="15.75">
      <c r="C543" s="941"/>
    </row>
    <row r="544" spans="3:3" ht="15.75">
      <c r="C544" s="941"/>
    </row>
    <row r="545" spans="3:3" ht="15.75">
      <c r="C545" s="941"/>
    </row>
    <row r="546" spans="3:3" ht="15.75">
      <c r="C546" s="941"/>
    </row>
    <row r="547" spans="3:3" ht="15.75">
      <c r="C547" s="941"/>
    </row>
    <row r="548" spans="3:3" ht="15.75">
      <c r="C548" s="941"/>
    </row>
    <row r="549" spans="3:3" ht="15.75">
      <c r="C549" s="941"/>
    </row>
    <row r="550" spans="3:3" ht="15.75">
      <c r="C550" s="941"/>
    </row>
    <row r="551" spans="3:3" ht="15.75">
      <c r="C551" s="941"/>
    </row>
    <row r="552" spans="3:3" ht="15.75">
      <c r="C552" s="941"/>
    </row>
    <row r="553" spans="3:3" ht="15.75">
      <c r="C553" s="941"/>
    </row>
    <row r="554" spans="3:3" ht="15.75">
      <c r="C554" s="941"/>
    </row>
    <row r="555" spans="3:3" ht="15.75">
      <c r="C555" s="941"/>
    </row>
    <row r="556" spans="3:3" ht="15.75">
      <c r="C556" s="941"/>
    </row>
    <row r="557" spans="3:3" ht="15.75">
      <c r="C557" s="941"/>
    </row>
    <row r="558" spans="3:3" ht="15.75">
      <c r="C558" s="941"/>
    </row>
    <row r="559" spans="3:3" ht="15.75">
      <c r="C559" s="941"/>
    </row>
    <row r="560" spans="3:3" ht="15.75">
      <c r="C560" s="941"/>
    </row>
    <row r="561" spans="3:3" ht="15.75">
      <c r="C561" s="941"/>
    </row>
    <row r="562" spans="3:3" ht="15.75">
      <c r="C562" s="941"/>
    </row>
    <row r="563" spans="3:3" ht="15.75">
      <c r="C563" s="941"/>
    </row>
    <row r="564" spans="3:3" ht="15.75">
      <c r="C564" s="941"/>
    </row>
    <row r="565" spans="3:3" ht="15.75">
      <c r="C565" s="941"/>
    </row>
    <row r="566" spans="3:3" ht="15.75">
      <c r="C566" s="941"/>
    </row>
    <row r="567" spans="3:3" ht="15.75">
      <c r="C567" s="941"/>
    </row>
    <row r="568" spans="3:3" ht="15.75">
      <c r="C568" s="941"/>
    </row>
    <row r="569" spans="3:3" ht="15.75">
      <c r="C569" s="941"/>
    </row>
    <row r="570" spans="3:3" ht="15.75">
      <c r="C570" s="941"/>
    </row>
    <row r="571" spans="3:3" ht="15.75">
      <c r="C571" s="941"/>
    </row>
    <row r="572" spans="3:3" ht="15.75">
      <c r="C572" s="941"/>
    </row>
    <row r="573" spans="3:3" ht="15.75">
      <c r="C573" s="941"/>
    </row>
    <row r="574" spans="3:3" ht="15.75">
      <c r="C574" s="941"/>
    </row>
    <row r="575" spans="3:3" ht="15.75">
      <c r="C575" s="941"/>
    </row>
    <row r="576" spans="3:3" ht="15.75">
      <c r="C576" s="941"/>
    </row>
    <row r="577" spans="3:3" ht="15.75">
      <c r="C577" s="941"/>
    </row>
    <row r="578" spans="3:3" ht="15.75">
      <c r="C578" s="941"/>
    </row>
    <row r="579" spans="3:3" ht="15.75">
      <c r="C579" s="941"/>
    </row>
    <row r="580" spans="3:3" ht="15.75">
      <c r="C580" s="941"/>
    </row>
    <row r="581" spans="3:3" ht="15.75">
      <c r="C581" s="941"/>
    </row>
    <row r="582" spans="3:3" ht="15.75">
      <c r="C582" s="941"/>
    </row>
    <row r="583" spans="3:3" ht="15.75">
      <c r="C583" s="941"/>
    </row>
    <row r="584" spans="3:3" ht="15.75">
      <c r="C584" s="941"/>
    </row>
    <row r="585" spans="3:3" ht="15.75">
      <c r="C585" s="941"/>
    </row>
    <row r="586" spans="3:3" ht="15.75">
      <c r="C586" s="941"/>
    </row>
    <row r="587" spans="3:3" ht="15.75">
      <c r="C587" s="941"/>
    </row>
    <row r="588" spans="3:3" ht="15.75">
      <c r="C588" s="941"/>
    </row>
    <row r="589" spans="3:3" ht="15.75">
      <c r="C589" s="941"/>
    </row>
    <row r="590" spans="3:3" ht="15.75">
      <c r="C590" s="941"/>
    </row>
    <row r="591" spans="3:3" ht="15.75">
      <c r="C591" s="941"/>
    </row>
    <row r="592" spans="3:3" ht="15.75">
      <c r="C592" s="941"/>
    </row>
    <row r="593" spans="3:3" ht="15.75">
      <c r="C593" s="941"/>
    </row>
    <row r="594" spans="3:3" ht="15.75">
      <c r="C594" s="941"/>
    </row>
    <row r="595" spans="3:3" ht="15.75">
      <c r="C595" s="941"/>
    </row>
    <row r="596" spans="3:3" ht="15.75">
      <c r="C596" s="941"/>
    </row>
    <row r="597" spans="3:3" ht="15.75">
      <c r="C597" s="941"/>
    </row>
    <row r="598" spans="3:3" ht="15.75">
      <c r="C598" s="941"/>
    </row>
    <row r="599" spans="3:3" ht="15.75">
      <c r="C599" s="941"/>
    </row>
    <row r="600" spans="3:3" ht="15.75">
      <c r="C600" s="941"/>
    </row>
    <row r="601" spans="3:3" ht="15.75">
      <c r="C601" s="941"/>
    </row>
    <row r="602" spans="3:3" ht="15.75">
      <c r="C602" s="94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D62"/>
  <sheetViews>
    <sheetView zoomScale="115" zoomScaleNormal="115" workbookViewId="0">
      <selection activeCell="G11" sqref="G11"/>
    </sheetView>
  </sheetViews>
  <sheetFormatPr baseColWidth="10" defaultColWidth="9.140625" defaultRowHeight="12.75"/>
  <cols>
    <col min="1" max="1" width="89.85546875" style="209" bestFit="1" customWidth="1"/>
    <col min="2" max="4" width="12.7109375" style="208" customWidth="1"/>
    <col min="5" max="256" width="9.140625" style="208"/>
    <col min="257" max="257" width="89.85546875" style="208" bestFit="1" customWidth="1"/>
    <col min="258" max="260" width="12.7109375" style="208" customWidth="1"/>
    <col min="261" max="512" width="9.140625" style="208"/>
    <col min="513" max="513" width="89.85546875" style="208" bestFit="1" customWidth="1"/>
    <col min="514" max="516" width="12.7109375" style="208" customWidth="1"/>
    <col min="517" max="768" width="9.140625" style="208"/>
    <col min="769" max="769" width="89.85546875" style="208" bestFit="1" customWidth="1"/>
    <col min="770" max="772" width="12.7109375" style="208" customWidth="1"/>
    <col min="773" max="1024" width="9.140625" style="208"/>
    <col min="1025" max="1025" width="89.85546875" style="208" bestFit="1" customWidth="1"/>
    <col min="1026" max="1028" width="12.7109375" style="208" customWidth="1"/>
    <col min="1029" max="1280" width="9.140625" style="208"/>
    <col min="1281" max="1281" width="89.85546875" style="208" bestFit="1" customWidth="1"/>
    <col min="1282" max="1284" width="12.7109375" style="208" customWidth="1"/>
    <col min="1285" max="1536" width="9.140625" style="208"/>
    <col min="1537" max="1537" width="89.85546875" style="208" bestFit="1" customWidth="1"/>
    <col min="1538" max="1540" width="12.7109375" style="208" customWidth="1"/>
    <col min="1541" max="1792" width="9.140625" style="208"/>
    <col min="1793" max="1793" width="89.85546875" style="208" bestFit="1" customWidth="1"/>
    <col min="1794" max="1796" width="12.7109375" style="208" customWidth="1"/>
    <col min="1797" max="2048" width="9.140625" style="208"/>
    <col min="2049" max="2049" width="89.85546875" style="208" bestFit="1" customWidth="1"/>
    <col min="2050" max="2052" width="12.7109375" style="208" customWidth="1"/>
    <col min="2053" max="2304" width="9.140625" style="208"/>
    <col min="2305" max="2305" width="89.85546875" style="208" bestFit="1" customWidth="1"/>
    <col min="2306" max="2308" width="12.7109375" style="208" customWidth="1"/>
    <col min="2309" max="2560" width="9.140625" style="208"/>
    <col min="2561" max="2561" width="89.85546875" style="208" bestFit="1" customWidth="1"/>
    <col min="2562" max="2564" width="12.7109375" style="208" customWidth="1"/>
    <col min="2565" max="2816" width="9.140625" style="208"/>
    <col min="2817" max="2817" width="89.85546875" style="208" bestFit="1" customWidth="1"/>
    <col min="2818" max="2820" width="12.7109375" style="208" customWidth="1"/>
    <col min="2821" max="3072" width="9.140625" style="208"/>
    <col min="3073" max="3073" width="89.85546875" style="208" bestFit="1" customWidth="1"/>
    <col min="3074" max="3076" width="12.7109375" style="208" customWidth="1"/>
    <col min="3077" max="3328" width="9.140625" style="208"/>
    <col min="3329" max="3329" width="89.85546875" style="208" bestFit="1" customWidth="1"/>
    <col min="3330" max="3332" width="12.7109375" style="208" customWidth="1"/>
    <col min="3333" max="3584" width="9.140625" style="208"/>
    <col min="3585" max="3585" width="89.85546875" style="208" bestFit="1" customWidth="1"/>
    <col min="3586" max="3588" width="12.7109375" style="208" customWidth="1"/>
    <col min="3589" max="3840" width="9.140625" style="208"/>
    <col min="3841" max="3841" width="89.85546875" style="208" bestFit="1" customWidth="1"/>
    <col min="3842" max="3844" width="12.7109375" style="208" customWidth="1"/>
    <col min="3845" max="4096" width="9.140625" style="208"/>
    <col min="4097" max="4097" width="89.85546875" style="208" bestFit="1" customWidth="1"/>
    <col min="4098" max="4100" width="12.7109375" style="208" customWidth="1"/>
    <col min="4101" max="4352" width="9.140625" style="208"/>
    <col min="4353" max="4353" width="89.85546875" style="208" bestFit="1" customWidth="1"/>
    <col min="4354" max="4356" width="12.7109375" style="208" customWidth="1"/>
    <col min="4357" max="4608" width="9.140625" style="208"/>
    <col min="4609" max="4609" width="89.85546875" style="208" bestFit="1" customWidth="1"/>
    <col min="4610" max="4612" width="12.7109375" style="208" customWidth="1"/>
    <col min="4613" max="4864" width="9.140625" style="208"/>
    <col min="4865" max="4865" width="89.85546875" style="208" bestFit="1" customWidth="1"/>
    <col min="4866" max="4868" width="12.7109375" style="208" customWidth="1"/>
    <col min="4869" max="5120" width="9.140625" style="208"/>
    <col min="5121" max="5121" width="89.85546875" style="208" bestFit="1" customWidth="1"/>
    <col min="5122" max="5124" width="12.7109375" style="208" customWidth="1"/>
    <col min="5125" max="5376" width="9.140625" style="208"/>
    <col min="5377" max="5377" width="89.85546875" style="208" bestFit="1" customWidth="1"/>
    <col min="5378" max="5380" width="12.7109375" style="208" customWidth="1"/>
    <col min="5381" max="5632" width="9.140625" style="208"/>
    <col min="5633" max="5633" width="89.85546875" style="208" bestFit="1" customWidth="1"/>
    <col min="5634" max="5636" width="12.7109375" style="208" customWidth="1"/>
    <col min="5637" max="5888" width="9.140625" style="208"/>
    <col min="5889" max="5889" width="89.85546875" style="208" bestFit="1" customWidth="1"/>
    <col min="5890" max="5892" width="12.7109375" style="208" customWidth="1"/>
    <col min="5893" max="6144" width="9.140625" style="208"/>
    <col min="6145" max="6145" width="89.85546875" style="208" bestFit="1" customWidth="1"/>
    <col min="6146" max="6148" width="12.7109375" style="208" customWidth="1"/>
    <col min="6149" max="6400" width="9.140625" style="208"/>
    <col min="6401" max="6401" width="89.85546875" style="208" bestFit="1" customWidth="1"/>
    <col min="6402" max="6404" width="12.7109375" style="208" customWidth="1"/>
    <col min="6405" max="6656" width="9.140625" style="208"/>
    <col min="6657" max="6657" width="89.85546875" style="208" bestFit="1" customWidth="1"/>
    <col min="6658" max="6660" width="12.7109375" style="208" customWidth="1"/>
    <col min="6661" max="6912" width="9.140625" style="208"/>
    <col min="6913" max="6913" width="89.85546875" style="208" bestFit="1" customWidth="1"/>
    <col min="6914" max="6916" width="12.7109375" style="208" customWidth="1"/>
    <col min="6917" max="7168" width="9.140625" style="208"/>
    <col min="7169" max="7169" width="89.85546875" style="208" bestFit="1" customWidth="1"/>
    <col min="7170" max="7172" width="12.7109375" style="208" customWidth="1"/>
    <col min="7173" max="7424" width="9.140625" style="208"/>
    <col min="7425" max="7425" width="89.85546875" style="208" bestFit="1" customWidth="1"/>
    <col min="7426" max="7428" width="12.7109375" style="208" customWidth="1"/>
    <col min="7429" max="7680" width="9.140625" style="208"/>
    <col min="7681" max="7681" width="89.85546875" style="208" bestFit="1" customWidth="1"/>
    <col min="7682" max="7684" width="12.7109375" style="208" customWidth="1"/>
    <col min="7685" max="7936" width="9.140625" style="208"/>
    <col min="7937" max="7937" width="89.85546875" style="208" bestFit="1" customWidth="1"/>
    <col min="7938" max="7940" width="12.7109375" style="208" customWidth="1"/>
    <col min="7941" max="8192" width="9.140625" style="208"/>
    <col min="8193" max="8193" width="89.85546875" style="208" bestFit="1" customWidth="1"/>
    <col min="8194" max="8196" width="12.7109375" style="208" customWidth="1"/>
    <col min="8197" max="8448" width="9.140625" style="208"/>
    <col min="8449" max="8449" width="89.85546875" style="208" bestFit="1" customWidth="1"/>
    <col min="8450" max="8452" width="12.7109375" style="208" customWidth="1"/>
    <col min="8453" max="8704" width="9.140625" style="208"/>
    <col min="8705" max="8705" width="89.85546875" style="208" bestFit="1" customWidth="1"/>
    <col min="8706" max="8708" width="12.7109375" style="208" customWidth="1"/>
    <col min="8709" max="8960" width="9.140625" style="208"/>
    <col min="8961" max="8961" width="89.85546875" style="208" bestFit="1" customWidth="1"/>
    <col min="8962" max="8964" width="12.7109375" style="208" customWidth="1"/>
    <col min="8965" max="9216" width="9.140625" style="208"/>
    <col min="9217" max="9217" width="89.85546875" style="208" bestFit="1" customWidth="1"/>
    <col min="9218" max="9220" width="12.7109375" style="208" customWidth="1"/>
    <col min="9221" max="9472" width="9.140625" style="208"/>
    <col min="9473" max="9473" width="89.85546875" style="208" bestFit="1" customWidth="1"/>
    <col min="9474" max="9476" width="12.7109375" style="208" customWidth="1"/>
    <col min="9477" max="9728" width="9.140625" style="208"/>
    <col min="9729" max="9729" width="89.85546875" style="208" bestFit="1" customWidth="1"/>
    <col min="9730" max="9732" width="12.7109375" style="208" customWidth="1"/>
    <col min="9733" max="9984" width="9.140625" style="208"/>
    <col min="9985" max="9985" width="89.85546875" style="208" bestFit="1" customWidth="1"/>
    <col min="9986" max="9988" width="12.7109375" style="208" customWidth="1"/>
    <col min="9989" max="10240" width="9.140625" style="208"/>
    <col min="10241" max="10241" width="89.85546875" style="208" bestFit="1" customWidth="1"/>
    <col min="10242" max="10244" width="12.7109375" style="208" customWidth="1"/>
    <col min="10245" max="10496" width="9.140625" style="208"/>
    <col min="10497" max="10497" width="89.85546875" style="208" bestFit="1" customWidth="1"/>
    <col min="10498" max="10500" width="12.7109375" style="208" customWidth="1"/>
    <col min="10501" max="10752" width="9.140625" style="208"/>
    <col min="10753" max="10753" width="89.85546875" style="208" bestFit="1" customWidth="1"/>
    <col min="10754" max="10756" width="12.7109375" style="208" customWidth="1"/>
    <col min="10757" max="11008" width="9.140625" style="208"/>
    <col min="11009" max="11009" width="89.85546875" style="208" bestFit="1" customWidth="1"/>
    <col min="11010" max="11012" width="12.7109375" style="208" customWidth="1"/>
    <col min="11013" max="11264" width="9.140625" style="208"/>
    <col min="11265" max="11265" width="89.85546875" style="208" bestFit="1" customWidth="1"/>
    <col min="11266" max="11268" width="12.7109375" style="208" customWidth="1"/>
    <col min="11269" max="11520" width="9.140625" style="208"/>
    <col min="11521" max="11521" width="89.85546875" style="208" bestFit="1" customWidth="1"/>
    <col min="11522" max="11524" width="12.7109375" style="208" customWidth="1"/>
    <col min="11525" max="11776" width="9.140625" style="208"/>
    <col min="11777" max="11777" width="89.85546875" style="208" bestFit="1" customWidth="1"/>
    <col min="11778" max="11780" width="12.7109375" style="208" customWidth="1"/>
    <col min="11781" max="12032" width="9.140625" style="208"/>
    <col min="12033" max="12033" width="89.85546875" style="208" bestFit="1" customWidth="1"/>
    <col min="12034" max="12036" width="12.7109375" style="208" customWidth="1"/>
    <col min="12037" max="12288" width="9.140625" style="208"/>
    <col min="12289" max="12289" width="89.85546875" style="208" bestFit="1" customWidth="1"/>
    <col min="12290" max="12292" width="12.7109375" style="208" customWidth="1"/>
    <col min="12293" max="12544" width="9.140625" style="208"/>
    <col min="12545" max="12545" width="89.85546875" style="208" bestFit="1" customWidth="1"/>
    <col min="12546" max="12548" width="12.7109375" style="208" customWidth="1"/>
    <col min="12549" max="12800" width="9.140625" style="208"/>
    <col min="12801" max="12801" width="89.85546875" style="208" bestFit="1" customWidth="1"/>
    <col min="12802" max="12804" width="12.7109375" style="208" customWidth="1"/>
    <col min="12805" max="13056" width="9.140625" style="208"/>
    <col min="13057" max="13057" width="89.85546875" style="208" bestFit="1" customWidth="1"/>
    <col min="13058" max="13060" width="12.7109375" style="208" customWidth="1"/>
    <col min="13061" max="13312" width="9.140625" style="208"/>
    <col min="13313" max="13313" width="89.85546875" style="208" bestFit="1" customWidth="1"/>
    <col min="13314" max="13316" width="12.7109375" style="208" customWidth="1"/>
    <col min="13317" max="13568" width="9.140625" style="208"/>
    <col min="13569" max="13569" width="89.85546875" style="208" bestFit="1" customWidth="1"/>
    <col min="13570" max="13572" width="12.7109375" style="208" customWidth="1"/>
    <col min="13573" max="13824" width="9.140625" style="208"/>
    <col min="13825" max="13825" width="89.85546875" style="208" bestFit="1" customWidth="1"/>
    <col min="13826" max="13828" width="12.7109375" style="208" customWidth="1"/>
    <col min="13829" max="14080" width="9.140625" style="208"/>
    <col min="14081" max="14081" width="89.85546875" style="208" bestFit="1" customWidth="1"/>
    <col min="14082" max="14084" width="12.7109375" style="208" customWidth="1"/>
    <col min="14085" max="14336" width="9.140625" style="208"/>
    <col min="14337" max="14337" width="89.85546875" style="208" bestFit="1" customWidth="1"/>
    <col min="14338" max="14340" width="12.7109375" style="208" customWidth="1"/>
    <col min="14341" max="14592" width="9.140625" style="208"/>
    <col min="14593" max="14593" width="89.85546875" style="208" bestFit="1" customWidth="1"/>
    <col min="14594" max="14596" width="12.7109375" style="208" customWidth="1"/>
    <col min="14597" max="14848" width="9.140625" style="208"/>
    <col min="14849" max="14849" width="89.85546875" style="208" bestFit="1" customWidth="1"/>
    <col min="14850" max="14852" width="12.7109375" style="208" customWidth="1"/>
    <col min="14853" max="15104" width="9.140625" style="208"/>
    <col min="15105" max="15105" width="89.85546875" style="208" bestFit="1" customWidth="1"/>
    <col min="15106" max="15108" width="12.7109375" style="208" customWidth="1"/>
    <col min="15109" max="15360" width="9.140625" style="208"/>
    <col min="15361" max="15361" width="89.85546875" style="208" bestFit="1" customWidth="1"/>
    <col min="15362" max="15364" width="12.7109375" style="208" customWidth="1"/>
    <col min="15365" max="15616" width="9.140625" style="208"/>
    <col min="15617" max="15617" width="89.85546875" style="208" bestFit="1" customWidth="1"/>
    <col min="15618" max="15620" width="12.7109375" style="208" customWidth="1"/>
    <col min="15621" max="15872" width="9.140625" style="208"/>
    <col min="15873" max="15873" width="89.85546875" style="208" bestFit="1" customWidth="1"/>
    <col min="15874" max="15876" width="12.7109375" style="208" customWidth="1"/>
    <col min="15877" max="16128" width="9.140625" style="208"/>
    <col min="16129" max="16129" width="89.85546875" style="208" bestFit="1" customWidth="1"/>
    <col min="16130" max="16132" width="12.7109375" style="208" customWidth="1"/>
    <col min="16133" max="16384" width="9.140625" style="208"/>
  </cols>
  <sheetData>
    <row r="1" spans="1:4" s="624" customFormat="1" ht="30" customHeight="1">
      <c r="A1" s="1012" t="s">
        <v>1443</v>
      </c>
      <c r="B1" s="1012"/>
      <c r="C1" s="1012"/>
      <c r="D1" s="1012"/>
    </row>
    <row r="2" spans="1:4" s="624" customFormat="1" ht="15" customHeight="1">
      <c r="A2" s="1013" t="s">
        <v>713</v>
      </c>
      <c r="B2" s="1013"/>
      <c r="C2" s="1013"/>
      <c r="D2" s="1013"/>
    </row>
    <row r="3" spans="1:4" s="624" customFormat="1" ht="15" customHeight="1">
      <c r="A3" s="1013" t="s">
        <v>1447</v>
      </c>
      <c r="B3" s="1013"/>
      <c r="C3" s="1013"/>
      <c r="D3" s="1013"/>
    </row>
    <row r="4" spans="1:4" s="624" customFormat="1" ht="30" customHeight="1">
      <c r="A4" s="1014" t="s">
        <v>2</v>
      </c>
      <c r="B4" s="1014"/>
      <c r="C4" s="1014"/>
      <c r="D4" s="1014"/>
    </row>
    <row r="5" spans="1:4" ht="3.75" customHeight="1">
      <c r="A5" s="153"/>
      <c r="B5" s="153"/>
      <c r="C5" s="153"/>
      <c r="D5" s="153"/>
    </row>
    <row r="6" spans="1:4" ht="30" customHeight="1" thickBot="1">
      <c r="A6" s="633"/>
      <c r="B6" s="631" t="s">
        <v>461</v>
      </c>
      <c r="C6" s="631" t="s">
        <v>462</v>
      </c>
      <c r="D6" s="631" t="s">
        <v>1441</v>
      </c>
    </row>
    <row r="7" spans="1:4" s="179" customFormat="1" ht="15" customHeight="1">
      <c r="A7" s="630" t="s">
        <v>892</v>
      </c>
      <c r="B7" s="629">
        <v>14278.64581</v>
      </c>
      <c r="C7" s="629">
        <v>22076.806850000001</v>
      </c>
      <c r="D7" s="629">
        <v>36355.452660000003</v>
      </c>
    </row>
    <row r="8" spans="1:4" s="179" customFormat="1" ht="15" customHeight="1">
      <c r="A8" s="272" t="s">
        <v>1439</v>
      </c>
      <c r="B8" s="270">
        <v>1865.08032</v>
      </c>
      <c r="C8" s="270">
        <v>1800.3177499999999</v>
      </c>
      <c r="D8" s="270">
        <v>3665.3980700000002</v>
      </c>
    </row>
    <row r="9" spans="1:4" s="176" customFormat="1" ht="15" customHeight="1">
      <c r="A9" s="272" t="s">
        <v>1438</v>
      </c>
      <c r="B9" s="270">
        <v>0</v>
      </c>
      <c r="C9" s="270">
        <v>3944.3969200000001</v>
      </c>
      <c r="D9" s="270">
        <v>3944.3969200000001</v>
      </c>
    </row>
    <row r="10" spans="1:4" s="176" customFormat="1" ht="15" customHeight="1">
      <c r="A10" s="272" t="s">
        <v>1437</v>
      </c>
      <c r="B10" s="270">
        <v>10635.70832</v>
      </c>
      <c r="C10" s="270">
        <v>3048.40166</v>
      </c>
      <c r="D10" s="270">
        <v>13684.109980000001</v>
      </c>
    </row>
    <row r="11" spans="1:4" s="176" customFormat="1" ht="15" customHeight="1">
      <c r="A11" s="272" t="s">
        <v>1436</v>
      </c>
      <c r="B11" s="270">
        <v>4.8978700000000002</v>
      </c>
      <c r="C11" s="270">
        <v>0</v>
      </c>
      <c r="D11" s="270">
        <v>4.8978700000000002</v>
      </c>
    </row>
    <row r="12" spans="1:4" s="176" customFormat="1" ht="15" customHeight="1">
      <c r="A12" s="272" t="s">
        <v>1435</v>
      </c>
      <c r="B12" s="270">
        <v>146.69535999999999</v>
      </c>
      <c r="C12" s="270">
        <v>1288.3358999999998</v>
      </c>
      <c r="D12" s="270">
        <v>1435.0312599999997</v>
      </c>
    </row>
    <row r="13" spans="1:4" s="176" customFormat="1" ht="15" customHeight="1">
      <c r="A13" s="272" t="s">
        <v>1434</v>
      </c>
      <c r="B13" s="270">
        <v>1144.53628</v>
      </c>
      <c r="C13" s="270">
        <v>11047.79557</v>
      </c>
      <c r="D13" s="270">
        <v>12192.33185</v>
      </c>
    </row>
    <row r="14" spans="1:4" s="176" customFormat="1" ht="15" customHeight="1">
      <c r="A14" s="272" t="s">
        <v>1433</v>
      </c>
      <c r="B14" s="270">
        <v>481.72765999999996</v>
      </c>
      <c r="C14" s="270">
        <v>947.55905000000007</v>
      </c>
      <c r="D14" s="270">
        <v>1429.2867099999999</v>
      </c>
    </row>
    <row r="15" spans="1:4" s="179" customFormat="1" ht="15" customHeight="1">
      <c r="A15" s="272" t="s">
        <v>1432</v>
      </c>
      <c r="B15" s="270">
        <v>0</v>
      </c>
      <c r="C15" s="270">
        <v>0</v>
      </c>
      <c r="D15" s="270">
        <v>0</v>
      </c>
    </row>
    <row r="16" spans="1:4" s="179" customFormat="1" ht="15" customHeight="1">
      <c r="A16" s="406" t="s">
        <v>1431</v>
      </c>
      <c r="B16" s="390">
        <v>8444.9353300000002</v>
      </c>
      <c r="C16" s="390">
        <v>2412.6564199999998</v>
      </c>
      <c r="D16" s="267">
        <v>10857.59175</v>
      </c>
    </row>
    <row r="17" spans="1:4" s="179" customFormat="1" ht="15" customHeight="1">
      <c r="A17" s="272" t="s">
        <v>1430</v>
      </c>
      <c r="B17" s="270">
        <v>0</v>
      </c>
      <c r="C17" s="270">
        <v>0</v>
      </c>
      <c r="D17" s="270">
        <v>0</v>
      </c>
    </row>
    <row r="18" spans="1:4" s="176" customFormat="1" ht="15" customHeight="1">
      <c r="A18" s="272" t="s">
        <v>1429</v>
      </c>
      <c r="B18" s="270">
        <v>7867.6951300000001</v>
      </c>
      <c r="C18" s="270">
        <v>2412.6564199999998</v>
      </c>
      <c r="D18" s="270">
        <v>10280.351550000001</v>
      </c>
    </row>
    <row r="19" spans="1:4" s="176" customFormat="1" ht="15" customHeight="1">
      <c r="A19" s="272" t="s">
        <v>1428</v>
      </c>
      <c r="B19" s="270">
        <v>577.24019999999996</v>
      </c>
      <c r="C19" s="270">
        <v>0</v>
      </c>
      <c r="D19" s="270">
        <v>577.24019999999996</v>
      </c>
    </row>
    <row r="20" spans="1:4" s="176" customFormat="1" ht="15" customHeight="1">
      <c r="A20" s="272" t="s">
        <v>1427</v>
      </c>
      <c r="B20" s="270">
        <v>0</v>
      </c>
      <c r="C20" s="270">
        <v>0</v>
      </c>
      <c r="D20" s="270">
        <v>0</v>
      </c>
    </row>
    <row r="21" spans="1:4" s="176" customFormat="1" ht="15" customHeight="1">
      <c r="A21" s="272" t="s">
        <v>1426</v>
      </c>
      <c r="B21" s="270">
        <v>0</v>
      </c>
      <c r="C21" s="270">
        <v>0</v>
      </c>
      <c r="D21" s="270">
        <v>0</v>
      </c>
    </row>
    <row r="22" spans="1:4" s="176" customFormat="1" ht="15" customHeight="1">
      <c r="A22" s="272" t="s">
        <v>1158</v>
      </c>
      <c r="B22" s="270">
        <v>0</v>
      </c>
      <c r="C22" s="270">
        <v>0</v>
      </c>
      <c r="D22" s="270">
        <v>0</v>
      </c>
    </row>
    <row r="23" spans="1:4" ht="15" customHeight="1">
      <c r="A23" s="406" t="s">
        <v>867</v>
      </c>
      <c r="B23" s="390">
        <v>5833.71047</v>
      </c>
      <c r="C23" s="390">
        <v>19664.150430000002</v>
      </c>
      <c r="D23" s="267">
        <v>25497.8609</v>
      </c>
    </row>
    <row r="24" spans="1:4" s="179" customFormat="1" ht="15" customHeight="1">
      <c r="A24" s="272" t="s">
        <v>1425</v>
      </c>
      <c r="B24" s="270">
        <v>5072</v>
      </c>
      <c r="C24" s="270">
        <v>12276.7</v>
      </c>
      <c r="D24" s="270">
        <v>17348.7</v>
      </c>
    </row>
    <row r="25" spans="1:4" s="176" customFormat="1" ht="15" customHeight="1">
      <c r="A25" s="272" t="s">
        <v>1424</v>
      </c>
      <c r="B25" s="270">
        <v>0.58213999999999999</v>
      </c>
      <c r="C25" s="270">
        <v>2007.9</v>
      </c>
      <c r="D25" s="270">
        <v>2008.4821399999998</v>
      </c>
    </row>
    <row r="26" spans="1:4" s="176" customFormat="1" ht="15" customHeight="1">
      <c r="A26" s="272" t="s">
        <v>1423</v>
      </c>
      <c r="B26" s="270">
        <v>0</v>
      </c>
      <c r="C26" s="270">
        <v>0</v>
      </c>
      <c r="D26" s="270">
        <v>0</v>
      </c>
    </row>
    <row r="27" spans="1:4" s="176" customFormat="1" ht="15" customHeight="1">
      <c r="A27" s="272" t="s">
        <v>1422</v>
      </c>
      <c r="B27" s="270">
        <v>407.80828000000002</v>
      </c>
      <c r="C27" s="270">
        <v>4239.3072599999996</v>
      </c>
      <c r="D27" s="270">
        <v>4647.1155399999998</v>
      </c>
    </row>
    <row r="28" spans="1:4" s="176" customFormat="1" ht="15" customHeight="1">
      <c r="A28" s="272" t="s">
        <v>1421</v>
      </c>
      <c r="B28" s="270">
        <v>353.32004999999998</v>
      </c>
      <c r="C28" s="270">
        <v>1140.24317</v>
      </c>
      <c r="D28" s="270">
        <v>1493.56322</v>
      </c>
    </row>
    <row r="29" spans="1:4" s="176" customFormat="1" ht="15" customHeight="1">
      <c r="A29" s="201" t="s">
        <v>1420</v>
      </c>
      <c r="B29" s="270">
        <v>-1.0000000000000001E-5</v>
      </c>
      <c r="C29" s="270">
        <v>13.68291</v>
      </c>
      <c r="D29" s="270">
        <v>13.6829</v>
      </c>
    </row>
    <row r="30" spans="1:4" s="176" customFormat="1" ht="15" customHeight="1">
      <c r="A30" s="201" t="s">
        <v>1419</v>
      </c>
      <c r="B30" s="270">
        <v>353.32006000000001</v>
      </c>
      <c r="C30" s="270">
        <v>1126.56026</v>
      </c>
      <c r="D30" s="270">
        <v>1479.88032</v>
      </c>
    </row>
    <row r="31" spans="1:4" s="176" customFormat="1" ht="15" customHeight="1">
      <c r="A31" s="628" t="s">
        <v>863</v>
      </c>
      <c r="B31" s="267">
        <v>14278.6458</v>
      </c>
      <c r="C31" s="267">
        <v>22076.806850000001</v>
      </c>
      <c r="D31" s="267">
        <v>36355.452650000007</v>
      </c>
    </row>
    <row r="32" spans="1:4" s="176" customFormat="1" ht="15" customHeight="1">
      <c r="A32" s="272" t="s">
        <v>1418</v>
      </c>
      <c r="B32" s="270">
        <v>0</v>
      </c>
      <c r="C32" s="270">
        <v>0</v>
      </c>
      <c r="D32" s="270">
        <v>0</v>
      </c>
    </row>
    <row r="33" spans="1:4" s="176" customFormat="1" ht="15" customHeight="1">
      <c r="A33" s="272" t="s">
        <v>1417</v>
      </c>
      <c r="B33" s="270">
        <v>43867.687389999999</v>
      </c>
      <c r="C33" s="270">
        <v>25643.337780000002</v>
      </c>
      <c r="D33" s="270">
        <v>69511.025170000008</v>
      </c>
    </row>
    <row r="34" spans="1:4" s="179" customFormat="1">
      <c r="A34" s="628" t="s">
        <v>1409</v>
      </c>
      <c r="B34" s="267">
        <v>10.631110000000001</v>
      </c>
      <c r="C34" s="267">
        <v>197.4126</v>
      </c>
      <c r="D34" s="267">
        <v>208.04371000000003</v>
      </c>
    </row>
    <row r="35" spans="1:4" s="179" customFormat="1" ht="15" customHeight="1">
      <c r="A35" s="153" t="s">
        <v>1408</v>
      </c>
      <c r="B35" s="270">
        <v>-28.800560000000001</v>
      </c>
      <c r="C35" s="270">
        <v>0</v>
      </c>
      <c r="D35" s="270">
        <v>-28.800560000000001</v>
      </c>
    </row>
    <row r="36" spans="1:4" s="179" customFormat="1" ht="15" customHeight="1">
      <c r="A36" s="272" t="s">
        <v>853</v>
      </c>
      <c r="B36" s="270">
        <v>-18.169450000000001</v>
      </c>
      <c r="C36" s="270">
        <v>197.4126</v>
      </c>
      <c r="D36" s="270">
        <v>179.24314999999999</v>
      </c>
    </row>
    <row r="37" spans="1:4" s="179" customFormat="1" ht="15" customHeight="1">
      <c r="A37" s="271" t="s">
        <v>1407</v>
      </c>
      <c r="B37" s="270">
        <v>8993.8153399999992</v>
      </c>
      <c r="C37" s="270">
        <v>8775.633960000001</v>
      </c>
      <c r="D37" s="270">
        <v>17769.4493</v>
      </c>
    </row>
    <row r="38" spans="1:4" s="179" customFormat="1" ht="15" customHeight="1">
      <c r="A38" s="153" t="s">
        <v>1406</v>
      </c>
      <c r="B38" s="270">
        <v>-63.911499999999997</v>
      </c>
      <c r="C38" s="270">
        <v>-99.47269</v>
      </c>
      <c r="D38" s="270">
        <v>-163.38418999999999</v>
      </c>
    </row>
    <row r="39" spans="1:4" s="179" customFormat="1" ht="15" customHeight="1">
      <c r="A39" s="272" t="s">
        <v>1405</v>
      </c>
      <c r="B39" s="270">
        <v>8911.7343900000014</v>
      </c>
      <c r="C39" s="270">
        <v>8873.5738699999984</v>
      </c>
      <c r="D39" s="270">
        <v>17785.308259999998</v>
      </c>
    </row>
    <row r="40" spans="1:4" s="179" customFormat="1" ht="15" customHeight="1">
      <c r="A40" s="271" t="s">
        <v>1404</v>
      </c>
      <c r="B40" s="270">
        <v>6.3861400000000001</v>
      </c>
      <c r="C40" s="270">
        <v>156.53826999999998</v>
      </c>
      <c r="D40" s="270">
        <v>162.92440999999999</v>
      </c>
    </row>
    <row r="41" spans="1:4" s="179" customFormat="1" ht="15" customHeight="1">
      <c r="A41" s="153" t="s">
        <v>1403</v>
      </c>
      <c r="B41" s="270">
        <v>-56.8</v>
      </c>
      <c r="C41" s="270">
        <v>-30.435669999999998</v>
      </c>
      <c r="D41" s="270">
        <v>-87.235669999999999</v>
      </c>
    </row>
    <row r="42" spans="1:4" s="179" customFormat="1" ht="15" customHeight="1">
      <c r="A42" s="272" t="s">
        <v>1402</v>
      </c>
      <c r="B42" s="270">
        <v>8861.3205299999991</v>
      </c>
      <c r="C42" s="270">
        <v>8999.6764700000003</v>
      </c>
      <c r="D42" s="270">
        <v>17860.996999999999</v>
      </c>
    </row>
    <row r="43" spans="1:4" s="179" customFormat="1" ht="15" customHeight="1">
      <c r="A43" s="271" t="s">
        <v>1401</v>
      </c>
      <c r="B43" s="270">
        <v>-8168.5369299999993</v>
      </c>
      <c r="C43" s="270">
        <v>-7559.9620000000004</v>
      </c>
      <c r="D43" s="270">
        <v>-15728.49893</v>
      </c>
    </row>
    <row r="44" spans="1:4" s="179" customFormat="1" ht="15" customHeight="1">
      <c r="A44" s="272" t="s">
        <v>1400</v>
      </c>
      <c r="B44" s="270">
        <v>692.78359999999998</v>
      </c>
      <c r="C44" s="270">
        <v>1439.7144699999999</v>
      </c>
      <c r="D44" s="270">
        <v>2132.4980699999996</v>
      </c>
    </row>
    <row r="45" spans="1:4" s="179" customFormat="1" ht="15" customHeight="1">
      <c r="A45" s="271" t="s">
        <v>1399</v>
      </c>
      <c r="B45" s="270">
        <v>0</v>
      </c>
      <c r="C45" s="270">
        <v>0.21828999999999998</v>
      </c>
      <c r="D45" s="270">
        <v>0.21828999999999998</v>
      </c>
    </row>
    <row r="46" spans="1:4" s="179" customFormat="1" ht="15" customHeight="1">
      <c r="A46" s="201" t="s">
        <v>1398</v>
      </c>
      <c r="B46" s="270">
        <v>0</v>
      </c>
      <c r="C46" s="270">
        <v>0.21828999999999998</v>
      </c>
      <c r="D46" s="270">
        <v>0.21828999999999998</v>
      </c>
    </row>
    <row r="47" spans="1:4" s="179" customFormat="1" ht="15" customHeight="1">
      <c r="A47" s="271" t="s">
        <v>1397</v>
      </c>
      <c r="B47" s="270">
        <v>0</v>
      </c>
      <c r="C47" s="270">
        <v>0</v>
      </c>
      <c r="D47" s="270">
        <v>0</v>
      </c>
    </row>
    <row r="48" spans="1:4" s="179" customFormat="1" ht="15" customHeight="1">
      <c r="A48" s="153" t="s">
        <v>1396</v>
      </c>
      <c r="B48" s="632">
        <v>-137.40537</v>
      </c>
      <c r="C48" s="632">
        <v>-3.2666900000000001</v>
      </c>
      <c r="D48" s="632">
        <v>-140.67205999999999</v>
      </c>
    </row>
    <row r="49" spans="1:4" s="179" customFormat="1" ht="15" customHeight="1">
      <c r="A49" s="201" t="s">
        <v>1395</v>
      </c>
      <c r="B49" s="632">
        <v>137.40537</v>
      </c>
      <c r="C49" s="632">
        <v>3.2666900000000001</v>
      </c>
      <c r="D49" s="632">
        <v>140.67205999999999</v>
      </c>
    </row>
    <row r="50" spans="1:4" s="179" customFormat="1" ht="15" customHeight="1">
      <c r="A50" s="271" t="s">
        <v>1394</v>
      </c>
      <c r="B50" s="270">
        <v>0</v>
      </c>
      <c r="C50" s="270">
        <v>0</v>
      </c>
      <c r="D50" s="270">
        <v>0</v>
      </c>
    </row>
    <row r="51" spans="1:4" s="179" customFormat="1" ht="15" customHeight="1">
      <c r="A51" s="272" t="s">
        <v>1393</v>
      </c>
      <c r="B51" s="270">
        <v>555.37823000000003</v>
      </c>
      <c r="C51" s="270">
        <v>1436.66607</v>
      </c>
      <c r="D51" s="270">
        <v>1992.0443</v>
      </c>
    </row>
    <row r="52" spans="1:4" s="179" customFormat="1" ht="15" customHeight="1">
      <c r="A52" s="271" t="s">
        <v>1392</v>
      </c>
      <c r="B52" s="270">
        <v>0</v>
      </c>
      <c r="C52" s="270">
        <v>0</v>
      </c>
      <c r="D52" s="270">
        <v>0</v>
      </c>
    </row>
    <row r="53" spans="1:4" s="179" customFormat="1" ht="15" customHeight="1">
      <c r="A53" s="272" t="s">
        <v>836</v>
      </c>
      <c r="B53" s="270">
        <v>555.37823000000003</v>
      </c>
      <c r="C53" s="270">
        <v>1436.66607</v>
      </c>
      <c r="D53" s="270">
        <v>1992.0443</v>
      </c>
    </row>
    <row r="54" spans="1:4" s="179" customFormat="1" ht="15" customHeight="1">
      <c r="A54" s="271" t="s">
        <v>1391</v>
      </c>
      <c r="B54" s="270">
        <v>23.3079</v>
      </c>
      <c r="C54" s="270">
        <v>0</v>
      </c>
      <c r="D54" s="270">
        <v>23.3079</v>
      </c>
    </row>
    <row r="55" spans="1:4" s="179" customFormat="1" ht="15" customHeight="1">
      <c r="A55" s="153" t="s">
        <v>1390</v>
      </c>
      <c r="B55" s="270">
        <v>-26.14114</v>
      </c>
      <c r="C55" s="270">
        <v>0</v>
      </c>
      <c r="D55" s="270">
        <v>-26.14114</v>
      </c>
    </row>
    <row r="56" spans="1:4" s="179" customFormat="1" ht="15" customHeight="1">
      <c r="A56" s="272" t="s">
        <v>834</v>
      </c>
      <c r="B56" s="270">
        <v>552.54498999999998</v>
      </c>
      <c r="C56" s="270">
        <v>1436.66607</v>
      </c>
      <c r="D56" s="270">
        <v>1989.2110600000001</v>
      </c>
    </row>
    <row r="57" spans="1:4" s="179" customFormat="1" ht="15" customHeight="1">
      <c r="A57" s="271" t="s">
        <v>1389</v>
      </c>
      <c r="B57" s="270">
        <v>0</v>
      </c>
      <c r="C57" s="270">
        <v>0</v>
      </c>
      <c r="D57" s="270">
        <v>0</v>
      </c>
    </row>
    <row r="58" spans="1:4" s="179" customFormat="1" ht="15" customHeight="1">
      <c r="A58" s="272" t="s">
        <v>1388</v>
      </c>
      <c r="B58" s="270">
        <v>552.54498999999998</v>
      </c>
      <c r="C58" s="270">
        <v>1436.66607</v>
      </c>
      <c r="D58" s="270">
        <v>1989.2110600000001</v>
      </c>
    </row>
    <row r="59" spans="1:4" s="179" customFormat="1" ht="15" customHeight="1">
      <c r="A59" s="271" t="s">
        <v>1387</v>
      </c>
      <c r="B59" s="270">
        <v>-199.22490999999999</v>
      </c>
      <c r="C59" s="270">
        <v>-310.10581000000002</v>
      </c>
      <c r="D59" s="270">
        <v>-509.33071999999999</v>
      </c>
    </row>
    <row r="60" spans="1:4" s="179" customFormat="1" ht="15" customHeight="1">
      <c r="A60" s="406" t="s">
        <v>1386</v>
      </c>
      <c r="B60" s="390">
        <v>353.32008000000002</v>
      </c>
      <c r="C60" s="390">
        <v>1126.56026</v>
      </c>
      <c r="D60" s="267">
        <v>1479.8803400000002</v>
      </c>
    </row>
    <row r="61" spans="1:4" ht="3.75" customHeight="1" thickBot="1">
      <c r="A61" s="626"/>
      <c r="B61" s="626"/>
      <c r="C61" s="626"/>
      <c r="D61" s="626"/>
    </row>
    <row r="62" spans="1:4" ht="15" customHeight="1" thickTop="1">
      <c r="A62" s="156"/>
      <c r="B62" s="283"/>
      <c r="C62" s="283"/>
      <c r="D62" s="283"/>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F603"/>
  <sheetViews>
    <sheetView topLeftCell="C1" zoomScale="145" zoomScaleNormal="145" workbookViewId="0"/>
  </sheetViews>
  <sheetFormatPr baseColWidth="10" defaultColWidth="77.140625" defaultRowHeight="12.75"/>
  <cols>
    <col min="1" max="2" width="77.140625" style="208" hidden="1" customWidth="1"/>
    <col min="3" max="3" width="68.28515625" style="209" customWidth="1"/>
    <col min="4" max="4" width="8.7109375" style="208" bestFit="1" customWidth="1"/>
    <col min="5" max="5" width="9.42578125" style="208" customWidth="1"/>
    <col min="6" max="6" width="3.42578125" style="501" customWidth="1"/>
    <col min="7" max="7" width="22.85546875" style="208" customWidth="1"/>
    <col min="8" max="8" width="25.140625" style="208" customWidth="1"/>
    <col min="9" max="9" width="26.28515625" style="208" customWidth="1"/>
    <col min="10" max="10" width="23.140625" style="208" customWidth="1"/>
    <col min="11" max="256" width="77.140625" style="208"/>
    <col min="257" max="258" width="0" style="208" hidden="1" customWidth="1"/>
    <col min="259" max="259" width="68.28515625" style="208" customWidth="1"/>
    <col min="260" max="260" width="8.7109375" style="208" bestFit="1" customWidth="1"/>
    <col min="261" max="261" width="9.42578125" style="208" customWidth="1"/>
    <col min="262" max="262" width="3.42578125" style="208" customWidth="1"/>
    <col min="263" max="263" width="22.85546875" style="208" customWidth="1"/>
    <col min="264" max="264" width="25.140625" style="208" customWidth="1"/>
    <col min="265" max="265" width="26.28515625" style="208" customWidth="1"/>
    <col min="266" max="266" width="23.140625" style="208" customWidth="1"/>
    <col min="267" max="512" width="77.140625" style="208"/>
    <col min="513" max="514" width="0" style="208" hidden="1" customWidth="1"/>
    <col min="515" max="515" width="68.28515625" style="208" customWidth="1"/>
    <col min="516" max="516" width="8.7109375" style="208" bestFit="1" customWidth="1"/>
    <col min="517" max="517" width="9.42578125" style="208" customWidth="1"/>
    <col min="518" max="518" width="3.42578125" style="208" customWidth="1"/>
    <col min="519" max="519" width="22.85546875" style="208" customWidth="1"/>
    <col min="520" max="520" width="25.140625" style="208" customWidth="1"/>
    <col min="521" max="521" width="26.28515625" style="208" customWidth="1"/>
    <col min="522" max="522" width="23.140625" style="208" customWidth="1"/>
    <col min="523" max="768" width="77.140625" style="208"/>
    <col min="769" max="770" width="0" style="208" hidden="1" customWidth="1"/>
    <col min="771" max="771" width="68.28515625" style="208" customWidth="1"/>
    <col min="772" max="772" width="8.7109375" style="208" bestFit="1" customWidth="1"/>
    <col min="773" max="773" width="9.42578125" style="208" customWidth="1"/>
    <col min="774" max="774" width="3.42578125" style="208" customWidth="1"/>
    <col min="775" max="775" width="22.85546875" style="208" customWidth="1"/>
    <col min="776" max="776" width="25.140625" style="208" customWidth="1"/>
    <col min="777" max="777" width="26.28515625" style="208" customWidth="1"/>
    <col min="778" max="778" width="23.140625" style="208" customWidth="1"/>
    <col min="779" max="1024" width="77.140625" style="208"/>
    <col min="1025" max="1026" width="0" style="208" hidden="1" customWidth="1"/>
    <col min="1027" max="1027" width="68.28515625" style="208" customWidth="1"/>
    <col min="1028" max="1028" width="8.7109375" style="208" bestFit="1" customWidth="1"/>
    <col min="1029" max="1029" width="9.42578125" style="208" customWidth="1"/>
    <col min="1030" max="1030" width="3.42578125" style="208" customWidth="1"/>
    <col min="1031" max="1031" width="22.85546875" style="208" customWidth="1"/>
    <col min="1032" max="1032" width="25.140625" style="208" customWidth="1"/>
    <col min="1033" max="1033" width="26.28515625" style="208" customWidth="1"/>
    <col min="1034" max="1034" width="23.140625" style="208" customWidth="1"/>
    <col min="1035" max="1280" width="77.140625" style="208"/>
    <col min="1281" max="1282" width="0" style="208" hidden="1" customWidth="1"/>
    <col min="1283" max="1283" width="68.28515625" style="208" customWidth="1"/>
    <col min="1284" max="1284" width="8.7109375" style="208" bestFit="1" customWidth="1"/>
    <col min="1285" max="1285" width="9.42578125" style="208" customWidth="1"/>
    <col min="1286" max="1286" width="3.42578125" style="208" customWidth="1"/>
    <col min="1287" max="1287" width="22.85546875" style="208" customWidth="1"/>
    <col min="1288" max="1288" width="25.140625" style="208" customWidth="1"/>
    <col min="1289" max="1289" width="26.28515625" style="208" customWidth="1"/>
    <col min="1290" max="1290" width="23.140625" style="208" customWidth="1"/>
    <col min="1291" max="1536" width="77.140625" style="208"/>
    <col min="1537" max="1538" width="0" style="208" hidden="1" customWidth="1"/>
    <col min="1539" max="1539" width="68.28515625" style="208" customWidth="1"/>
    <col min="1540" max="1540" width="8.7109375" style="208" bestFit="1" customWidth="1"/>
    <col min="1541" max="1541" width="9.42578125" style="208" customWidth="1"/>
    <col min="1542" max="1542" width="3.42578125" style="208" customWidth="1"/>
    <col min="1543" max="1543" width="22.85546875" style="208" customWidth="1"/>
    <col min="1544" max="1544" width="25.140625" style="208" customWidth="1"/>
    <col min="1545" max="1545" width="26.28515625" style="208" customWidth="1"/>
    <col min="1546" max="1546" width="23.140625" style="208" customWidth="1"/>
    <col min="1547" max="1792" width="77.140625" style="208"/>
    <col min="1793" max="1794" width="0" style="208" hidden="1" customWidth="1"/>
    <col min="1795" max="1795" width="68.28515625" style="208" customWidth="1"/>
    <col min="1796" max="1796" width="8.7109375" style="208" bestFit="1" customWidth="1"/>
    <col min="1797" max="1797" width="9.42578125" style="208" customWidth="1"/>
    <col min="1798" max="1798" width="3.42578125" style="208" customWidth="1"/>
    <col min="1799" max="1799" width="22.85546875" style="208" customWidth="1"/>
    <col min="1800" max="1800" width="25.140625" style="208" customWidth="1"/>
    <col min="1801" max="1801" width="26.28515625" style="208" customWidth="1"/>
    <col min="1802" max="1802" width="23.140625" style="208" customWidth="1"/>
    <col min="1803" max="2048" width="77.140625" style="208"/>
    <col min="2049" max="2050" width="0" style="208" hidden="1" customWidth="1"/>
    <col min="2051" max="2051" width="68.28515625" style="208" customWidth="1"/>
    <col min="2052" max="2052" width="8.7109375" style="208" bestFit="1" customWidth="1"/>
    <col min="2053" max="2053" width="9.42578125" style="208" customWidth="1"/>
    <col min="2054" max="2054" width="3.42578125" style="208" customWidth="1"/>
    <col min="2055" max="2055" width="22.85546875" style="208" customWidth="1"/>
    <col min="2056" max="2056" width="25.140625" style="208" customWidth="1"/>
    <col min="2057" max="2057" width="26.28515625" style="208" customWidth="1"/>
    <col min="2058" max="2058" width="23.140625" style="208" customWidth="1"/>
    <col min="2059" max="2304" width="77.140625" style="208"/>
    <col min="2305" max="2306" width="0" style="208" hidden="1" customWidth="1"/>
    <col min="2307" max="2307" width="68.28515625" style="208" customWidth="1"/>
    <col min="2308" max="2308" width="8.7109375" style="208" bestFit="1" customWidth="1"/>
    <col min="2309" max="2309" width="9.42578125" style="208" customWidth="1"/>
    <col min="2310" max="2310" width="3.42578125" style="208" customWidth="1"/>
    <col min="2311" max="2311" width="22.85546875" style="208" customWidth="1"/>
    <col min="2312" max="2312" width="25.140625" style="208" customWidth="1"/>
    <col min="2313" max="2313" width="26.28515625" style="208" customWidth="1"/>
    <col min="2314" max="2314" width="23.140625" style="208" customWidth="1"/>
    <col min="2315" max="2560" width="77.140625" style="208"/>
    <col min="2561" max="2562" width="0" style="208" hidden="1" customWidth="1"/>
    <col min="2563" max="2563" width="68.28515625" style="208" customWidth="1"/>
    <col min="2564" max="2564" width="8.7109375" style="208" bestFit="1" customWidth="1"/>
    <col min="2565" max="2565" width="9.42578125" style="208" customWidth="1"/>
    <col min="2566" max="2566" width="3.42578125" style="208" customWidth="1"/>
    <col min="2567" max="2567" width="22.85546875" style="208" customWidth="1"/>
    <col min="2568" max="2568" width="25.140625" style="208" customWidth="1"/>
    <col min="2569" max="2569" width="26.28515625" style="208" customWidth="1"/>
    <col min="2570" max="2570" width="23.140625" style="208" customWidth="1"/>
    <col min="2571" max="2816" width="77.140625" style="208"/>
    <col min="2817" max="2818" width="0" style="208" hidden="1" customWidth="1"/>
    <col min="2819" max="2819" width="68.28515625" style="208" customWidth="1"/>
    <col min="2820" max="2820" width="8.7109375" style="208" bestFit="1" customWidth="1"/>
    <col min="2821" max="2821" width="9.42578125" style="208" customWidth="1"/>
    <col min="2822" max="2822" width="3.42578125" style="208" customWidth="1"/>
    <col min="2823" max="2823" width="22.85546875" style="208" customWidth="1"/>
    <col min="2824" max="2824" width="25.140625" style="208" customWidth="1"/>
    <col min="2825" max="2825" width="26.28515625" style="208" customWidth="1"/>
    <col min="2826" max="2826" width="23.140625" style="208" customWidth="1"/>
    <col min="2827" max="3072" width="77.140625" style="208"/>
    <col min="3073" max="3074" width="0" style="208" hidden="1" customWidth="1"/>
    <col min="3075" max="3075" width="68.28515625" style="208" customWidth="1"/>
    <col min="3076" max="3076" width="8.7109375" style="208" bestFit="1" customWidth="1"/>
    <col min="3077" max="3077" width="9.42578125" style="208" customWidth="1"/>
    <col min="3078" max="3078" width="3.42578125" style="208" customWidth="1"/>
    <col min="3079" max="3079" width="22.85546875" style="208" customWidth="1"/>
    <col min="3080" max="3080" width="25.140625" style="208" customWidth="1"/>
    <col min="3081" max="3081" width="26.28515625" style="208" customWidth="1"/>
    <col min="3082" max="3082" width="23.140625" style="208" customWidth="1"/>
    <col min="3083" max="3328" width="77.140625" style="208"/>
    <col min="3329" max="3330" width="0" style="208" hidden="1" customWidth="1"/>
    <col min="3331" max="3331" width="68.28515625" style="208" customWidth="1"/>
    <col min="3332" max="3332" width="8.7109375" style="208" bestFit="1" customWidth="1"/>
    <col min="3333" max="3333" width="9.42578125" style="208" customWidth="1"/>
    <col min="3334" max="3334" width="3.42578125" style="208" customWidth="1"/>
    <col min="3335" max="3335" width="22.85546875" style="208" customWidth="1"/>
    <col min="3336" max="3336" width="25.140625" style="208" customWidth="1"/>
    <col min="3337" max="3337" width="26.28515625" style="208" customWidth="1"/>
    <col min="3338" max="3338" width="23.140625" style="208" customWidth="1"/>
    <col min="3339" max="3584" width="77.140625" style="208"/>
    <col min="3585" max="3586" width="0" style="208" hidden="1" customWidth="1"/>
    <col min="3587" max="3587" width="68.28515625" style="208" customWidth="1"/>
    <col min="3588" max="3588" width="8.7109375" style="208" bestFit="1" customWidth="1"/>
    <col min="3589" max="3589" width="9.42578125" style="208" customWidth="1"/>
    <col min="3590" max="3590" width="3.42578125" style="208" customWidth="1"/>
    <col min="3591" max="3591" width="22.85546875" style="208" customWidth="1"/>
    <col min="3592" max="3592" width="25.140625" style="208" customWidth="1"/>
    <col min="3593" max="3593" width="26.28515625" style="208" customWidth="1"/>
    <col min="3594" max="3594" width="23.140625" style="208" customWidth="1"/>
    <col min="3595" max="3840" width="77.140625" style="208"/>
    <col min="3841" max="3842" width="0" style="208" hidden="1" customWidth="1"/>
    <col min="3843" max="3843" width="68.28515625" style="208" customWidth="1"/>
    <col min="3844" max="3844" width="8.7109375" style="208" bestFit="1" customWidth="1"/>
    <col min="3845" max="3845" width="9.42578125" style="208" customWidth="1"/>
    <col min="3846" max="3846" width="3.42578125" style="208" customWidth="1"/>
    <col min="3847" max="3847" width="22.85546875" style="208" customWidth="1"/>
    <col min="3848" max="3848" width="25.140625" style="208" customWidth="1"/>
    <col min="3849" max="3849" width="26.28515625" style="208" customWidth="1"/>
    <col min="3850" max="3850" width="23.140625" style="208" customWidth="1"/>
    <col min="3851" max="4096" width="77.140625" style="208"/>
    <col min="4097" max="4098" width="0" style="208" hidden="1" customWidth="1"/>
    <col min="4099" max="4099" width="68.28515625" style="208" customWidth="1"/>
    <col min="4100" max="4100" width="8.7109375" style="208" bestFit="1" customWidth="1"/>
    <col min="4101" max="4101" width="9.42578125" style="208" customWidth="1"/>
    <col min="4102" max="4102" width="3.42578125" style="208" customWidth="1"/>
    <col min="4103" max="4103" width="22.85546875" style="208" customWidth="1"/>
    <col min="4104" max="4104" width="25.140625" style="208" customWidth="1"/>
    <col min="4105" max="4105" width="26.28515625" style="208" customWidth="1"/>
    <col min="4106" max="4106" width="23.140625" style="208" customWidth="1"/>
    <col min="4107" max="4352" width="77.140625" style="208"/>
    <col min="4353" max="4354" width="0" style="208" hidden="1" customWidth="1"/>
    <col min="4355" max="4355" width="68.28515625" style="208" customWidth="1"/>
    <col min="4356" max="4356" width="8.7109375" style="208" bestFit="1" customWidth="1"/>
    <col min="4357" max="4357" width="9.42578125" style="208" customWidth="1"/>
    <col min="4358" max="4358" width="3.42578125" style="208" customWidth="1"/>
    <col min="4359" max="4359" width="22.85546875" style="208" customWidth="1"/>
    <col min="4360" max="4360" width="25.140625" style="208" customWidth="1"/>
    <col min="4361" max="4361" width="26.28515625" style="208" customWidth="1"/>
    <col min="4362" max="4362" width="23.140625" style="208" customWidth="1"/>
    <col min="4363" max="4608" width="77.140625" style="208"/>
    <col min="4609" max="4610" width="0" style="208" hidden="1" customWidth="1"/>
    <col min="4611" max="4611" width="68.28515625" style="208" customWidth="1"/>
    <col min="4612" max="4612" width="8.7109375" style="208" bestFit="1" customWidth="1"/>
    <col min="4613" max="4613" width="9.42578125" style="208" customWidth="1"/>
    <col min="4614" max="4614" width="3.42578125" style="208" customWidth="1"/>
    <col min="4615" max="4615" width="22.85546875" style="208" customWidth="1"/>
    <col min="4616" max="4616" width="25.140625" style="208" customWidth="1"/>
    <col min="4617" max="4617" width="26.28515625" style="208" customWidth="1"/>
    <col min="4618" max="4618" width="23.140625" style="208" customWidth="1"/>
    <col min="4619" max="4864" width="77.140625" style="208"/>
    <col min="4865" max="4866" width="0" style="208" hidden="1" customWidth="1"/>
    <col min="4867" max="4867" width="68.28515625" style="208" customWidth="1"/>
    <col min="4868" max="4868" width="8.7109375" style="208" bestFit="1" customWidth="1"/>
    <col min="4869" max="4869" width="9.42578125" style="208" customWidth="1"/>
    <col min="4870" max="4870" width="3.42578125" style="208" customWidth="1"/>
    <col min="4871" max="4871" width="22.85546875" style="208" customWidth="1"/>
    <col min="4872" max="4872" width="25.140625" style="208" customWidth="1"/>
    <col min="4873" max="4873" width="26.28515625" style="208" customWidth="1"/>
    <col min="4874" max="4874" width="23.140625" style="208" customWidth="1"/>
    <col min="4875" max="5120" width="77.140625" style="208"/>
    <col min="5121" max="5122" width="0" style="208" hidden="1" customWidth="1"/>
    <col min="5123" max="5123" width="68.28515625" style="208" customWidth="1"/>
    <col min="5124" max="5124" width="8.7109375" style="208" bestFit="1" customWidth="1"/>
    <col min="5125" max="5125" width="9.42578125" style="208" customWidth="1"/>
    <col min="5126" max="5126" width="3.42578125" style="208" customWidth="1"/>
    <col min="5127" max="5127" width="22.85546875" style="208" customWidth="1"/>
    <col min="5128" max="5128" width="25.140625" style="208" customWidth="1"/>
    <col min="5129" max="5129" width="26.28515625" style="208" customWidth="1"/>
    <col min="5130" max="5130" width="23.140625" style="208" customWidth="1"/>
    <col min="5131" max="5376" width="77.140625" style="208"/>
    <col min="5377" max="5378" width="0" style="208" hidden="1" customWidth="1"/>
    <col min="5379" max="5379" width="68.28515625" style="208" customWidth="1"/>
    <col min="5380" max="5380" width="8.7109375" style="208" bestFit="1" customWidth="1"/>
    <col min="5381" max="5381" width="9.42578125" style="208" customWidth="1"/>
    <col min="5382" max="5382" width="3.42578125" style="208" customWidth="1"/>
    <col min="5383" max="5383" width="22.85546875" style="208" customWidth="1"/>
    <col min="5384" max="5384" width="25.140625" style="208" customWidth="1"/>
    <col min="5385" max="5385" width="26.28515625" style="208" customWidth="1"/>
    <col min="5386" max="5386" width="23.140625" style="208" customWidth="1"/>
    <col min="5387" max="5632" width="77.140625" style="208"/>
    <col min="5633" max="5634" width="0" style="208" hidden="1" customWidth="1"/>
    <col min="5635" max="5635" width="68.28515625" style="208" customWidth="1"/>
    <col min="5636" max="5636" width="8.7109375" style="208" bestFit="1" customWidth="1"/>
    <col min="5637" max="5637" width="9.42578125" style="208" customWidth="1"/>
    <col min="5638" max="5638" width="3.42578125" style="208" customWidth="1"/>
    <col min="5639" max="5639" width="22.85546875" style="208" customWidth="1"/>
    <col min="5640" max="5640" width="25.140625" style="208" customWidth="1"/>
    <col min="5641" max="5641" width="26.28515625" style="208" customWidth="1"/>
    <col min="5642" max="5642" width="23.140625" style="208" customWidth="1"/>
    <col min="5643" max="5888" width="77.140625" style="208"/>
    <col min="5889" max="5890" width="0" style="208" hidden="1" customWidth="1"/>
    <col min="5891" max="5891" width="68.28515625" style="208" customWidth="1"/>
    <col min="5892" max="5892" width="8.7109375" style="208" bestFit="1" customWidth="1"/>
    <col min="5893" max="5893" width="9.42578125" style="208" customWidth="1"/>
    <col min="5894" max="5894" width="3.42578125" style="208" customWidth="1"/>
    <col min="5895" max="5895" width="22.85546875" style="208" customWidth="1"/>
    <col min="5896" max="5896" width="25.140625" style="208" customWidth="1"/>
    <col min="5897" max="5897" width="26.28515625" style="208" customWidth="1"/>
    <col min="5898" max="5898" width="23.140625" style="208" customWidth="1"/>
    <col min="5899" max="6144" width="77.140625" style="208"/>
    <col min="6145" max="6146" width="0" style="208" hidden="1" customWidth="1"/>
    <col min="6147" max="6147" width="68.28515625" style="208" customWidth="1"/>
    <col min="6148" max="6148" width="8.7109375" style="208" bestFit="1" customWidth="1"/>
    <col min="6149" max="6149" width="9.42578125" style="208" customWidth="1"/>
    <col min="6150" max="6150" width="3.42578125" style="208" customWidth="1"/>
    <col min="6151" max="6151" width="22.85546875" style="208" customWidth="1"/>
    <col min="6152" max="6152" width="25.140625" style="208" customWidth="1"/>
    <col min="6153" max="6153" width="26.28515625" style="208" customWidth="1"/>
    <col min="6154" max="6154" width="23.140625" style="208" customWidth="1"/>
    <col min="6155" max="6400" width="77.140625" style="208"/>
    <col min="6401" max="6402" width="0" style="208" hidden="1" customWidth="1"/>
    <col min="6403" max="6403" width="68.28515625" style="208" customWidth="1"/>
    <col min="6404" max="6404" width="8.7109375" style="208" bestFit="1" customWidth="1"/>
    <col min="6405" max="6405" width="9.42578125" style="208" customWidth="1"/>
    <col min="6406" max="6406" width="3.42578125" style="208" customWidth="1"/>
    <col min="6407" max="6407" width="22.85546875" style="208" customWidth="1"/>
    <col min="6408" max="6408" width="25.140625" style="208" customWidth="1"/>
    <col min="6409" max="6409" width="26.28515625" style="208" customWidth="1"/>
    <col min="6410" max="6410" width="23.140625" style="208" customWidth="1"/>
    <col min="6411" max="6656" width="77.140625" style="208"/>
    <col min="6657" max="6658" width="0" style="208" hidden="1" customWidth="1"/>
    <col min="6659" max="6659" width="68.28515625" style="208" customWidth="1"/>
    <col min="6660" max="6660" width="8.7109375" style="208" bestFit="1" customWidth="1"/>
    <col min="6661" max="6661" width="9.42578125" style="208" customWidth="1"/>
    <col min="6662" max="6662" width="3.42578125" style="208" customWidth="1"/>
    <col min="6663" max="6663" width="22.85546875" style="208" customWidth="1"/>
    <col min="6664" max="6664" width="25.140625" style="208" customWidth="1"/>
    <col min="6665" max="6665" width="26.28515625" style="208" customWidth="1"/>
    <col min="6666" max="6666" width="23.140625" style="208" customWidth="1"/>
    <col min="6667" max="6912" width="77.140625" style="208"/>
    <col min="6913" max="6914" width="0" style="208" hidden="1" customWidth="1"/>
    <col min="6915" max="6915" width="68.28515625" style="208" customWidth="1"/>
    <col min="6916" max="6916" width="8.7109375" style="208" bestFit="1" customWidth="1"/>
    <col min="6917" max="6917" width="9.42578125" style="208" customWidth="1"/>
    <col min="6918" max="6918" width="3.42578125" style="208" customWidth="1"/>
    <col min="6919" max="6919" width="22.85546875" style="208" customWidth="1"/>
    <col min="6920" max="6920" width="25.140625" style="208" customWidth="1"/>
    <col min="6921" max="6921" width="26.28515625" style="208" customWidth="1"/>
    <col min="6922" max="6922" width="23.140625" style="208" customWidth="1"/>
    <col min="6923" max="7168" width="77.140625" style="208"/>
    <col min="7169" max="7170" width="0" style="208" hidden="1" customWidth="1"/>
    <col min="7171" max="7171" width="68.28515625" style="208" customWidth="1"/>
    <col min="7172" max="7172" width="8.7109375" style="208" bestFit="1" customWidth="1"/>
    <col min="7173" max="7173" width="9.42578125" style="208" customWidth="1"/>
    <col min="7174" max="7174" width="3.42578125" style="208" customWidth="1"/>
    <col min="7175" max="7175" width="22.85546875" style="208" customWidth="1"/>
    <col min="7176" max="7176" width="25.140625" style="208" customWidth="1"/>
    <col min="7177" max="7177" width="26.28515625" style="208" customWidth="1"/>
    <col min="7178" max="7178" width="23.140625" style="208" customWidth="1"/>
    <col min="7179" max="7424" width="77.140625" style="208"/>
    <col min="7425" max="7426" width="0" style="208" hidden="1" customWidth="1"/>
    <col min="7427" max="7427" width="68.28515625" style="208" customWidth="1"/>
    <col min="7428" max="7428" width="8.7109375" style="208" bestFit="1" customWidth="1"/>
    <col min="7429" max="7429" width="9.42578125" style="208" customWidth="1"/>
    <col min="7430" max="7430" width="3.42578125" style="208" customWidth="1"/>
    <col min="7431" max="7431" width="22.85546875" style="208" customWidth="1"/>
    <col min="7432" max="7432" width="25.140625" style="208" customWidth="1"/>
    <col min="7433" max="7433" width="26.28515625" style="208" customWidth="1"/>
    <col min="7434" max="7434" width="23.140625" style="208" customWidth="1"/>
    <col min="7435" max="7680" width="77.140625" style="208"/>
    <col min="7681" max="7682" width="0" style="208" hidden="1" customWidth="1"/>
    <col min="7683" max="7683" width="68.28515625" style="208" customWidth="1"/>
    <col min="7684" max="7684" width="8.7109375" style="208" bestFit="1" customWidth="1"/>
    <col min="7685" max="7685" width="9.42578125" style="208" customWidth="1"/>
    <col min="7686" max="7686" width="3.42578125" style="208" customWidth="1"/>
    <col min="7687" max="7687" width="22.85546875" style="208" customWidth="1"/>
    <col min="7688" max="7688" width="25.140625" style="208" customWidth="1"/>
    <col min="7689" max="7689" width="26.28515625" style="208" customWidth="1"/>
    <col min="7690" max="7690" width="23.140625" style="208" customWidth="1"/>
    <col min="7691" max="7936" width="77.140625" style="208"/>
    <col min="7937" max="7938" width="0" style="208" hidden="1" customWidth="1"/>
    <col min="7939" max="7939" width="68.28515625" style="208" customWidth="1"/>
    <col min="7940" max="7940" width="8.7109375" style="208" bestFit="1" customWidth="1"/>
    <col min="7941" max="7941" width="9.42578125" style="208" customWidth="1"/>
    <col min="7942" max="7942" width="3.42578125" style="208" customWidth="1"/>
    <col min="7943" max="7943" width="22.85546875" style="208" customWidth="1"/>
    <col min="7944" max="7944" width="25.140625" style="208" customWidth="1"/>
    <col min="7945" max="7945" width="26.28515625" style="208" customWidth="1"/>
    <col min="7946" max="7946" width="23.140625" style="208" customWidth="1"/>
    <col min="7947" max="8192" width="77.140625" style="208"/>
    <col min="8193" max="8194" width="0" style="208" hidden="1" customWidth="1"/>
    <col min="8195" max="8195" width="68.28515625" style="208" customWidth="1"/>
    <col min="8196" max="8196" width="8.7109375" style="208" bestFit="1" customWidth="1"/>
    <col min="8197" max="8197" width="9.42578125" style="208" customWidth="1"/>
    <col min="8198" max="8198" width="3.42578125" style="208" customWidth="1"/>
    <col min="8199" max="8199" width="22.85546875" style="208" customWidth="1"/>
    <col min="8200" max="8200" width="25.140625" style="208" customWidth="1"/>
    <col min="8201" max="8201" width="26.28515625" style="208" customWidth="1"/>
    <col min="8202" max="8202" width="23.140625" style="208" customWidth="1"/>
    <col min="8203" max="8448" width="77.140625" style="208"/>
    <col min="8449" max="8450" width="0" style="208" hidden="1" customWidth="1"/>
    <col min="8451" max="8451" width="68.28515625" style="208" customWidth="1"/>
    <col min="8452" max="8452" width="8.7109375" style="208" bestFit="1" customWidth="1"/>
    <col min="8453" max="8453" width="9.42578125" style="208" customWidth="1"/>
    <col min="8454" max="8454" width="3.42578125" style="208" customWidth="1"/>
    <col min="8455" max="8455" width="22.85546875" style="208" customWidth="1"/>
    <col min="8456" max="8456" width="25.140625" style="208" customWidth="1"/>
    <col min="8457" max="8457" width="26.28515625" style="208" customWidth="1"/>
    <col min="8458" max="8458" width="23.140625" style="208" customWidth="1"/>
    <col min="8459" max="8704" width="77.140625" style="208"/>
    <col min="8705" max="8706" width="0" style="208" hidden="1" customWidth="1"/>
    <col min="8707" max="8707" width="68.28515625" style="208" customWidth="1"/>
    <col min="8708" max="8708" width="8.7109375" style="208" bestFit="1" customWidth="1"/>
    <col min="8709" max="8709" width="9.42578125" style="208" customWidth="1"/>
    <col min="8710" max="8710" width="3.42578125" style="208" customWidth="1"/>
    <col min="8711" max="8711" width="22.85546875" style="208" customWidth="1"/>
    <col min="8712" max="8712" width="25.140625" style="208" customWidth="1"/>
    <col min="8713" max="8713" width="26.28515625" style="208" customWidth="1"/>
    <col min="8714" max="8714" width="23.140625" style="208" customWidth="1"/>
    <col min="8715" max="8960" width="77.140625" style="208"/>
    <col min="8961" max="8962" width="0" style="208" hidden="1" customWidth="1"/>
    <col min="8963" max="8963" width="68.28515625" style="208" customWidth="1"/>
    <col min="8964" max="8964" width="8.7109375" style="208" bestFit="1" customWidth="1"/>
    <col min="8965" max="8965" width="9.42578125" style="208" customWidth="1"/>
    <col min="8966" max="8966" width="3.42578125" style="208" customWidth="1"/>
    <col min="8967" max="8967" width="22.85546875" style="208" customWidth="1"/>
    <col min="8968" max="8968" width="25.140625" style="208" customWidth="1"/>
    <col min="8969" max="8969" width="26.28515625" style="208" customWidth="1"/>
    <col min="8970" max="8970" width="23.140625" style="208" customWidth="1"/>
    <col min="8971" max="9216" width="77.140625" style="208"/>
    <col min="9217" max="9218" width="0" style="208" hidden="1" customWidth="1"/>
    <col min="9219" max="9219" width="68.28515625" style="208" customWidth="1"/>
    <col min="9220" max="9220" width="8.7109375" style="208" bestFit="1" customWidth="1"/>
    <col min="9221" max="9221" width="9.42578125" style="208" customWidth="1"/>
    <col min="9222" max="9222" width="3.42578125" style="208" customWidth="1"/>
    <col min="9223" max="9223" width="22.85546875" style="208" customWidth="1"/>
    <col min="9224" max="9224" width="25.140625" style="208" customWidth="1"/>
    <col min="9225" max="9225" width="26.28515625" style="208" customWidth="1"/>
    <col min="9226" max="9226" width="23.140625" style="208" customWidth="1"/>
    <col min="9227" max="9472" width="77.140625" style="208"/>
    <col min="9473" max="9474" width="0" style="208" hidden="1" customWidth="1"/>
    <col min="9475" max="9475" width="68.28515625" style="208" customWidth="1"/>
    <col min="9476" max="9476" width="8.7109375" style="208" bestFit="1" customWidth="1"/>
    <col min="9477" max="9477" width="9.42578125" style="208" customWidth="1"/>
    <col min="9478" max="9478" width="3.42578125" style="208" customWidth="1"/>
    <col min="9479" max="9479" width="22.85546875" style="208" customWidth="1"/>
    <col min="9480" max="9480" width="25.140625" style="208" customWidth="1"/>
    <col min="9481" max="9481" width="26.28515625" style="208" customWidth="1"/>
    <col min="9482" max="9482" width="23.140625" style="208" customWidth="1"/>
    <col min="9483" max="9728" width="77.140625" style="208"/>
    <col min="9729" max="9730" width="0" style="208" hidden="1" customWidth="1"/>
    <col min="9731" max="9731" width="68.28515625" style="208" customWidth="1"/>
    <col min="9732" max="9732" width="8.7109375" style="208" bestFit="1" customWidth="1"/>
    <col min="9733" max="9733" width="9.42578125" style="208" customWidth="1"/>
    <col min="9734" max="9734" width="3.42578125" style="208" customWidth="1"/>
    <col min="9735" max="9735" width="22.85546875" style="208" customWidth="1"/>
    <col min="9736" max="9736" width="25.140625" style="208" customWidth="1"/>
    <col min="9737" max="9737" width="26.28515625" style="208" customWidth="1"/>
    <col min="9738" max="9738" width="23.140625" style="208" customWidth="1"/>
    <col min="9739" max="9984" width="77.140625" style="208"/>
    <col min="9985" max="9986" width="0" style="208" hidden="1" customWidth="1"/>
    <col min="9987" max="9987" width="68.28515625" style="208" customWidth="1"/>
    <col min="9988" max="9988" width="8.7109375" style="208" bestFit="1" customWidth="1"/>
    <col min="9989" max="9989" width="9.42578125" style="208" customWidth="1"/>
    <col min="9990" max="9990" width="3.42578125" style="208" customWidth="1"/>
    <col min="9991" max="9991" width="22.85546875" style="208" customWidth="1"/>
    <col min="9992" max="9992" width="25.140625" style="208" customWidth="1"/>
    <col min="9993" max="9993" width="26.28515625" style="208" customWidth="1"/>
    <col min="9994" max="9994" width="23.140625" style="208" customWidth="1"/>
    <col min="9995" max="10240" width="77.140625" style="208"/>
    <col min="10241" max="10242" width="0" style="208" hidden="1" customWidth="1"/>
    <col min="10243" max="10243" width="68.28515625" style="208" customWidth="1"/>
    <col min="10244" max="10244" width="8.7109375" style="208" bestFit="1" customWidth="1"/>
    <col min="10245" max="10245" width="9.42578125" style="208" customWidth="1"/>
    <col min="10246" max="10246" width="3.42578125" style="208" customWidth="1"/>
    <col min="10247" max="10247" width="22.85546875" style="208" customWidth="1"/>
    <col min="10248" max="10248" width="25.140625" style="208" customWidth="1"/>
    <col min="10249" max="10249" width="26.28515625" style="208" customWidth="1"/>
    <col min="10250" max="10250" width="23.140625" style="208" customWidth="1"/>
    <col min="10251" max="10496" width="77.140625" style="208"/>
    <col min="10497" max="10498" width="0" style="208" hidden="1" customWidth="1"/>
    <col min="10499" max="10499" width="68.28515625" style="208" customWidth="1"/>
    <col min="10500" max="10500" width="8.7109375" style="208" bestFit="1" customWidth="1"/>
    <col min="10501" max="10501" width="9.42578125" style="208" customWidth="1"/>
    <col min="10502" max="10502" width="3.42578125" style="208" customWidth="1"/>
    <col min="10503" max="10503" width="22.85546875" style="208" customWidth="1"/>
    <col min="10504" max="10504" width="25.140625" style="208" customWidth="1"/>
    <col min="10505" max="10505" width="26.28515625" style="208" customWidth="1"/>
    <col min="10506" max="10506" width="23.140625" style="208" customWidth="1"/>
    <col min="10507" max="10752" width="77.140625" style="208"/>
    <col min="10753" max="10754" width="0" style="208" hidden="1" customWidth="1"/>
    <col min="10755" max="10755" width="68.28515625" style="208" customWidth="1"/>
    <col min="10756" max="10756" width="8.7109375" style="208" bestFit="1" customWidth="1"/>
    <col min="10757" max="10757" width="9.42578125" style="208" customWidth="1"/>
    <col min="10758" max="10758" width="3.42578125" style="208" customWidth="1"/>
    <col min="10759" max="10759" width="22.85546875" style="208" customWidth="1"/>
    <col min="10760" max="10760" width="25.140625" style="208" customWidth="1"/>
    <col min="10761" max="10761" width="26.28515625" style="208" customWidth="1"/>
    <col min="10762" max="10762" width="23.140625" style="208" customWidth="1"/>
    <col min="10763" max="11008" width="77.140625" style="208"/>
    <col min="11009" max="11010" width="0" style="208" hidden="1" customWidth="1"/>
    <col min="11011" max="11011" width="68.28515625" style="208" customWidth="1"/>
    <col min="11012" max="11012" width="8.7109375" style="208" bestFit="1" customWidth="1"/>
    <col min="11013" max="11013" width="9.42578125" style="208" customWidth="1"/>
    <col min="11014" max="11014" width="3.42578125" style="208" customWidth="1"/>
    <col min="11015" max="11015" width="22.85546875" style="208" customWidth="1"/>
    <col min="11016" max="11016" width="25.140625" style="208" customWidth="1"/>
    <col min="11017" max="11017" width="26.28515625" style="208" customWidth="1"/>
    <col min="11018" max="11018" width="23.140625" style="208" customWidth="1"/>
    <col min="11019" max="11264" width="77.140625" style="208"/>
    <col min="11265" max="11266" width="0" style="208" hidden="1" customWidth="1"/>
    <col min="11267" max="11267" width="68.28515625" style="208" customWidth="1"/>
    <col min="11268" max="11268" width="8.7109375" style="208" bestFit="1" customWidth="1"/>
    <col min="11269" max="11269" width="9.42578125" style="208" customWidth="1"/>
    <col min="11270" max="11270" width="3.42578125" style="208" customWidth="1"/>
    <col min="11271" max="11271" width="22.85546875" style="208" customWidth="1"/>
    <col min="11272" max="11272" width="25.140625" style="208" customWidth="1"/>
    <col min="11273" max="11273" width="26.28515625" style="208" customWidth="1"/>
    <col min="11274" max="11274" width="23.140625" style="208" customWidth="1"/>
    <col min="11275" max="11520" width="77.140625" style="208"/>
    <col min="11521" max="11522" width="0" style="208" hidden="1" customWidth="1"/>
    <col min="11523" max="11523" width="68.28515625" style="208" customWidth="1"/>
    <col min="11524" max="11524" width="8.7109375" style="208" bestFit="1" customWidth="1"/>
    <col min="11525" max="11525" width="9.42578125" style="208" customWidth="1"/>
    <col min="11526" max="11526" width="3.42578125" style="208" customWidth="1"/>
    <col min="11527" max="11527" width="22.85546875" style="208" customWidth="1"/>
    <col min="11528" max="11528" width="25.140625" style="208" customWidth="1"/>
    <col min="11529" max="11529" width="26.28515625" style="208" customWidth="1"/>
    <col min="11530" max="11530" width="23.140625" style="208" customWidth="1"/>
    <col min="11531" max="11776" width="77.140625" style="208"/>
    <col min="11777" max="11778" width="0" style="208" hidden="1" customWidth="1"/>
    <col min="11779" max="11779" width="68.28515625" style="208" customWidth="1"/>
    <col min="11780" max="11780" width="8.7109375" style="208" bestFit="1" customWidth="1"/>
    <col min="11781" max="11781" width="9.42578125" style="208" customWidth="1"/>
    <col min="11782" max="11782" width="3.42578125" style="208" customWidth="1"/>
    <col min="11783" max="11783" width="22.85546875" style="208" customWidth="1"/>
    <col min="11784" max="11784" width="25.140625" style="208" customWidth="1"/>
    <col min="11785" max="11785" width="26.28515625" style="208" customWidth="1"/>
    <col min="11786" max="11786" width="23.140625" style="208" customWidth="1"/>
    <col min="11787" max="12032" width="77.140625" style="208"/>
    <col min="12033" max="12034" width="0" style="208" hidden="1" customWidth="1"/>
    <col min="12035" max="12035" width="68.28515625" style="208" customWidth="1"/>
    <col min="12036" max="12036" width="8.7109375" style="208" bestFit="1" customWidth="1"/>
    <col min="12037" max="12037" width="9.42578125" style="208" customWidth="1"/>
    <col min="12038" max="12038" width="3.42578125" style="208" customWidth="1"/>
    <col min="12039" max="12039" width="22.85546875" style="208" customWidth="1"/>
    <col min="12040" max="12040" width="25.140625" style="208" customWidth="1"/>
    <col min="12041" max="12041" width="26.28515625" style="208" customWidth="1"/>
    <col min="12042" max="12042" width="23.140625" style="208" customWidth="1"/>
    <col min="12043" max="12288" width="77.140625" style="208"/>
    <col min="12289" max="12290" width="0" style="208" hidden="1" customWidth="1"/>
    <col min="12291" max="12291" width="68.28515625" style="208" customWidth="1"/>
    <col min="12292" max="12292" width="8.7109375" style="208" bestFit="1" customWidth="1"/>
    <col min="12293" max="12293" width="9.42578125" style="208" customWidth="1"/>
    <col min="12294" max="12294" width="3.42578125" style="208" customWidth="1"/>
    <col min="12295" max="12295" width="22.85546875" style="208" customWidth="1"/>
    <col min="12296" max="12296" width="25.140625" style="208" customWidth="1"/>
    <col min="12297" max="12297" width="26.28515625" style="208" customWidth="1"/>
    <col min="12298" max="12298" width="23.140625" style="208" customWidth="1"/>
    <col min="12299" max="12544" width="77.140625" style="208"/>
    <col min="12545" max="12546" width="0" style="208" hidden="1" customWidth="1"/>
    <col min="12547" max="12547" width="68.28515625" style="208" customWidth="1"/>
    <col min="12548" max="12548" width="8.7109375" style="208" bestFit="1" customWidth="1"/>
    <col min="12549" max="12549" width="9.42578125" style="208" customWidth="1"/>
    <col min="12550" max="12550" width="3.42578125" style="208" customWidth="1"/>
    <col min="12551" max="12551" width="22.85546875" style="208" customWidth="1"/>
    <col min="12552" max="12552" width="25.140625" style="208" customWidth="1"/>
    <col min="12553" max="12553" width="26.28515625" style="208" customWidth="1"/>
    <col min="12554" max="12554" width="23.140625" style="208" customWidth="1"/>
    <col min="12555" max="12800" width="77.140625" style="208"/>
    <col min="12801" max="12802" width="0" style="208" hidden="1" customWidth="1"/>
    <col min="12803" max="12803" width="68.28515625" style="208" customWidth="1"/>
    <col min="12804" max="12804" width="8.7109375" style="208" bestFit="1" customWidth="1"/>
    <col min="12805" max="12805" width="9.42578125" style="208" customWidth="1"/>
    <col min="12806" max="12806" width="3.42578125" style="208" customWidth="1"/>
    <col min="12807" max="12807" width="22.85546875" style="208" customWidth="1"/>
    <col min="12808" max="12808" width="25.140625" style="208" customWidth="1"/>
    <col min="12809" max="12809" width="26.28515625" style="208" customWidth="1"/>
    <col min="12810" max="12810" width="23.140625" style="208" customWidth="1"/>
    <col min="12811" max="13056" width="77.140625" style="208"/>
    <col min="13057" max="13058" width="0" style="208" hidden="1" customWidth="1"/>
    <col min="13059" max="13059" width="68.28515625" style="208" customWidth="1"/>
    <col min="13060" max="13060" width="8.7109375" style="208" bestFit="1" customWidth="1"/>
    <col min="13061" max="13061" width="9.42578125" style="208" customWidth="1"/>
    <col min="13062" max="13062" width="3.42578125" style="208" customWidth="1"/>
    <col min="13063" max="13063" width="22.85546875" style="208" customWidth="1"/>
    <col min="13064" max="13064" width="25.140625" style="208" customWidth="1"/>
    <col min="13065" max="13065" width="26.28515625" style="208" customWidth="1"/>
    <col min="13066" max="13066" width="23.140625" style="208" customWidth="1"/>
    <col min="13067" max="13312" width="77.140625" style="208"/>
    <col min="13313" max="13314" width="0" style="208" hidden="1" customWidth="1"/>
    <col min="13315" max="13315" width="68.28515625" style="208" customWidth="1"/>
    <col min="13316" max="13316" width="8.7109375" style="208" bestFit="1" customWidth="1"/>
    <col min="13317" max="13317" width="9.42578125" style="208" customWidth="1"/>
    <col min="13318" max="13318" width="3.42578125" style="208" customWidth="1"/>
    <col min="13319" max="13319" width="22.85546875" style="208" customWidth="1"/>
    <col min="13320" max="13320" width="25.140625" style="208" customWidth="1"/>
    <col min="13321" max="13321" width="26.28515625" style="208" customWidth="1"/>
    <col min="13322" max="13322" width="23.140625" style="208" customWidth="1"/>
    <col min="13323" max="13568" width="77.140625" style="208"/>
    <col min="13569" max="13570" width="0" style="208" hidden="1" customWidth="1"/>
    <col min="13571" max="13571" width="68.28515625" style="208" customWidth="1"/>
    <col min="13572" max="13572" width="8.7109375" style="208" bestFit="1" customWidth="1"/>
    <col min="13573" max="13573" width="9.42578125" style="208" customWidth="1"/>
    <col min="13574" max="13574" width="3.42578125" style="208" customWidth="1"/>
    <col min="13575" max="13575" width="22.85546875" style="208" customWidth="1"/>
    <col min="13576" max="13576" width="25.140625" style="208" customWidth="1"/>
    <col min="13577" max="13577" width="26.28515625" style="208" customWidth="1"/>
    <col min="13578" max="13578" width="23.140625" style="208" customWidth="1"/>
    <col min="13579" max="13824" width="77.140625" style="208"/>
    <col min="13825" max="13826" width="0" style="208" hidden="1" customWidth="1"/>
    <col min="13827" max="13827" width="68.28515625" style="208" customWidth="1"/>
    <col min="13828" max="13828" width="8.7109375" style="208" bestFit="1" customWidth="1"/>
    <col min="13829" max="13829" width="9.42578125" style="208" customWidth="1"/>
    <col min="13830" max="13830" width="3.42578125" style="208" customWidth="1"/>
    <col min="13831" max="13831" width="22.85546875" style="208" customWidth="1"/>
    <col min="13832" max="13832" width="25.140625" style="208" customWidth="1"/>
    <col min="13833" max="13833" width="26.28515625" style="208" customWidth="1"/>
    <col min="13834" max="13834" width="23.140625" style="208" customWidth="1"/>
    <col min="13835" max="14080" width="77.140625" style="208"/>
    <col min="14081" max="14082" width="0" style="208" hidden="1" customWidth="1"/>
    <col min="14083" max="14083" width="68.28515625" style="208" customWidth="1"/>
    <col min="14084" max="14084" width="8.7109375" style="208" bestFit="1" customWidth="1"/>
    <col min="14085" max="14085" width="9.42578125" style="208" customWidth="1"/>
    <col min="14086" max="14086" width="3.42578125" style="208" customWidth="1"/>
    <col min="14087" max="14087" width="22.85546875" style="208" customWidth="1"/>
    <col min="14088" max="14088" width="25.140625" style="208" customWidth="1"/>
    <col min="14089" max="14089" width="26.28515625" style="208" customWidth="1"/>
    <col min="14090" max="14090" width="23.140625" style="208" customWidth="1"/>
    <col min="14091" max="14336" width="77.140625" style="208"/>
    <col min="14337" max="14338" width="0" style="208" hidden="1" customWidth="1"/>
    <col min="14339" max="14339" width="68.28515625" style="208" customWidth="1"/>
    <col min="14340" max="14340" width="8.7109375" style="208" bestFit="1" customWidth="1"/>
    <col min="14341" max="14341" width="9.42578125" style="208" customWidth="1"/>
    <col min="14342" max="14342" width="3.42578125" style="208" customWidth="1"/>
    <col min="14343" max="14343" width="22.85546875" style="208" customWidth="1"/>
    <col min="14344" max="14344" width="25.140625" style="208" customWidth="1"/>
    <col min="14345" max="14345" width="26.28515625" style="208" customWidth="1"/>
    <col min="14346" max="14346" width="23.140625" style="208" customWidth="1"/>
    <col min="14347" max="14592" width="77.140625" style="208"/>
    <col min="14593" max="14594" width="0" style="208" hidden="1" customWidth="1"/>
    <col min="14595" max="14595" width="68.28515625" style="208" customWidth="1"/>
    <col min="14596" max="14596" width="8.7109375" style="208" bestFit="1" customWidth="1"/>
    <col min="14597" max="14597" width="9.42578125" style="208" customWidth="1"/>
    <col min="14598" max="14598" width="3.42578125" style="208" customWidth="1"/>
    <col min="14599" max="14599" width="22.85546875" style="208" customWidth="1"/>
    <col min="14600" max="14600" width="25.140625" style="208" customWidth="1"/>
    <col min="14601" max="14601" width="26.28515625" style="208" customWidth="1"/>
    <col min="14602" max="14602" width="23.140625" style="208" customWidth="1"/>
    <col min="14603" max="14848" width="77.140625" style="208"/>
    <col min="14849" max="14850" width="0" style="208" hidden="1" customWidth="1"/>
    <col min="14851" max="14851" width="68.28515625" style="208" customWidth="1"/>
    <col min="14852" max="14852" width="8.7109375" style="208" bestFit="1" customWidth="1"/>
    <col min="14853" max="14853" width="9.42578125" style="208" customWidth="1"/>
    <col min="14854" max="14854" width="3.42578125" style="208" customWidth="1"/>
    <col min="14855" max="14855" width="22.85546875" style="208" customWidth="1"/>
    <col min="14856" max="14856" width="25.140625" style="208" customWidth="1"/>
    <col min="14857" max="14857" width="26.28515625" style="208" customWidth="1"/>
    <col min="14858" max="14858" width="23.140625" style="208" customWidth="1"/>
    <col min="14859" max="15104" width="77.140625" style="208"/>
    <col min="15105" max="15106" width="0" style="208" hidden="1" customWidth="1"/>
    <col min="15107" max="15107" width="68.28515625" style="208" customWidth="1"/>
    <col min="15108" max="15108" width="8.7109375" style="208" bestFit="1" customWidth="1"/>
    <col min="15109" max="15109" width="9.42578125" style="208" customWidth="1"/>
    <col min="15110" max="15110" width="3.42578125" style="208" customWidth="1"/>
    <col min="15111" max="15111" width="22.85546875" style="208" customWidth="1"/>
    <col min="15112" max="15112" width="25.140625" style="208" customWidth="1"/>
    <col min="15113" max="15113" width="26.28515625" style="208" customWidth="1"/>
    <col min="15114" max="15114" width="23.140625" style="208" customWidth="1"/>
    <col min="15115" max="15360" width="77.140625" style="208"/>
    <col min="15361" max="15362" width="0" style="208" hidden="1" customWidth="1"/>
    <col min="15363" max="15363" width="68.28515625" style="208" customWidth="1"/>
    <col min="15364" max="15364" width="8.7109375" style="208" bestFit="1" customWidth="1"/>
    <col min="15365" max="15365" width="9.42578125" style="208" customWidth="1"/>
    <col min="15366" max="15366" width="3.42578125" style="208" customWidth="1"/>
    <col min="15367" max="15367" width="22.85546875" style="208" customWidth="1"/>
    <col min="15368" max="15368" width="25.140625" style="208" customWidth="1"/>
    <col min="15369" max="15369" width="26.28515625" style="208" customWidth="1"/>
    <col min="15370" max="15370" width="23.140625" style="208" customWidth="1"/>
    <col min="15371" max="15616" width="77.140625" style="208"/>
    <col min="15617" max="15618" width="0" style="208" hidden="1" customWidth="1"/>
    <col min="15619" max="15619" width="68.28515625" style="208" customWidth="1"/>
    <col min="15620" max="15620" width="8.7109375" style="208" bestFit="1" customWidth="1"/>
    <col min="15621" max="15621" width="9.42578125" style="208" customWidth="1"/>
    <col min="15622" max="15622" width="3.42578125" style="208" customWidth="1"/>
    <col min="15623" max="15623" width="22.85546875" style="208" customWidth="1"/>
    <col min="15624" max="15624" width="25.140625" style="208" customWidth="1"/>
    <col min="15625" max="15625" width="26.28515625" style="208" customWidth="1"/>
    <col min="15626" max="15626" width="23.140625" style="208" customWidth="1"/>
    <col min="15627" max="15872" width="77.140625" style="208"/>
    <col min="15873" max="15874" width="0" style="208" hidden="1" customWidth="1"/>
    <col min="15875" max="15875" width="68.28515625" style="208" customWidth="1"/>
    <col min="15876" max="15876" width="8.7109375" style="208" bestFit="1" customWidth="1"/>
    <col min="15877" max="15877" width="9.42578125" style="208" customWidth="1"/>
    <col min="15878" max="15878" width="3.42578125" style="208" customWidth="1"/>
    <col min="15879" max="15879" width="22.85546875" style="208" customWidth="1"/>
    <col min="15880" max="15880" width="25.140625" style="208" customWidth="1"/>
    <col min="15881" max="15881" width="26.28515625" style="208" customWidth="1"/>
    <col min="15882" max="15882" width="23.140625" style="208" customWidth="1"/>
    <col min="15883" max="16128" width="77.140625" style="208"/>
    <col min="16129" max="16130" width="0" style="208" hidden="1" customWidth="1"/>
    <col min="16131" max="16131" width="68.28515625" style="208" customWidth="1"/>
    <col min="16132" max="16132" width="8.7109375" style="208" bestFit="1" customWidth="1"/>
    <col min="16133" max="16133" width="9.42578125" style="208" customWidth="1"/>
    <col min="16134" max="16134" width="3.42578125" style="208" customWidth="1"/>
    <col min="16135" max="16135" width="22.85546875" style="208" customWidth="1"/>
    <col min="16136" max="16136" width="25.140625" style="208" customWidth="1"/>
    <col min="16137" max="16137" width="26.28515625" style="208" customWidth="1"/>
    <col min="16138" max="16138" width="23.140625" style="208" customWidth="1"/>
    <col min="16139" max="16384" width="77.140625" style="208"/>
  </cols>
  <sheetData>
    <row r="1" spans="1:6" s="624" customFormat="1" ht="20.25">
      <c r="C1" s="1057" t="s">
        <v>1444</v>
      </c>
      <c r="D1" s="1057"/>
      <c r="E1" s="1057"/>
    </row>
    <row r="2" spans="1:6" s="624" customFormat="1" ht="20.25">
      <c r="C2" s="1057" t="s">
        <v>713</v>
      </c>
      <c r="D2" s="1057"/>
      <c r="E2" s="1057"/>
    </row>
    <row r="3" spans="1:6" s="624" customFormat="1" ht="20.25">
      <c r="C3" s="1057" t="s">
        <v>1447</v>
      </c>
      <c r="D3" s="1057"/>
      <c r="E3" s="1057"/>
    </row>
    <row r="4" spans="1:6" s="624" customFormat="1" ht="24.75" customHeight="1">
      <c r="A4" s="624" t="s">
        <v>1447</v>
      </c>
      <c r="C4" s="1059" t="s">
        <v>2</v>
      </c>
      <c r="D4" s="1059"/>
      <c r="E4" s="1059"/>
    </row>
    <row r="5" spans="1:6" ht="6" customHeight="1">
      <c r="F5" s="208"/>
    </row>
    <row r="6" spans="1:6" ht="39.75" customHeight="1" thickBot="1">
      <c r="A6" s="942"/>
      <c r="B6" s="942"/>
      <c r="C6" s="952"/>
      <c r="D6" s="907" t="s">
        <v>463</v>
      </c>
      <c r="E6" s="953" t="s">
        <v>1441</v>
      </c>
      <c r="F6" s="208"/>
    </row>
    <row r="7" spans="1:6" s="179" customFormat="1">
      <c r="A7" s="946" t="s">
        <v>911</v>
      </c>
      <c r="B7" s="946" t="s">
        <v>1460</v>
      </c>
      <c r="C7" s="406" t="s">
        <v>892</v>
      </c>
      <c r="D7" s="947">
        <v>170335.68750999999</v>
      </c>
      <c r="E7" s="947">
        <v>170335.68750999999</v>
      </c>
    </row>
    <row r="8" spans="1:6" s="179" customFormat="1">
      <c r="A8" s="179" t="s">
        <v>911</v>
      </c>
      <c r="B8" s="179" t="s">
        <v>1461</v>
      </c>
      <c r="C8" s="272" t="s">
        <v>1439</v>
      </c>
      <c r="D8" s="911">
        <v>64028.127690000001</v>
      </c>
      <c r="E8" s="911">
        <v>64028.127690000001</v>
      </c>
    </row>
    <row r="9" spans="1:6" s="176" customFormat="1">
      <c r="A9" s="176" t="s">
        <v>911</v>
      </c>
      <c r="B9" s="176" t="s">
        <v>1462</v>
      </c>
      <c r="C9" s="912" t="s">
        <v>1438</v>
      </c>
      <c r="D9" s="913">
        <v>0</v>
      </c>
      <c r="E9" s="911">
        <v>0</v>
      </c>
    </row>
    <row r="10" spans="1:6" s="176" customFormat="1">
      <c r="A10" s="176" t="s">
        <v>911</v>
      </c>
      <c r="B10" s="176" t="s">
        <v>1463</v>
      </c>
      <c r="C10" s="912" t="s">
        <v>1437</v>
      </c>
      <c r="D10" s="913">
        <v>13970.25459</v>
      </c>
      <c r="E10" s="911">
        <v>13970.25459</v>
      </c>
    </row>
    <row r="11" spans="1:6" s="176" customFormat="1">
      <c r="A11" s="176" t="s">
        <v>911</v>
      </c>
      <c r="B11" s="176" t="s">
        <v>1464</v>
      </c>
      <c r="C11" s="912" t="s">
        <v>1436</v>
      </c>
      <c r="D11" s="913">
        <v>0</v>
      </c>
      <c r="E11" s="911">
        <v>0</v>
      </c>
    </row>
    <row r="12" spans="1:6" s="176" customFormat="1">
      <c r="A12" s="176" t="s">
        <v>911</v>
      </c>
      <c r="B12" s="176" t="s">
        <v>1465</v>
      </c>
      <c r="C12" s="912" t="s">
        <v>1435</v>
      </c>
      <c r="D12" s="913">
        <v>0</v>
      </c>
      <c r="E12" s="911">
        <v>0</v>
      </c>
    </row>
    <row r="13" spans="1:6" s="176" customFormat="1">
      <c r="A13" s="176" t="s">
        <v>911</v>
      </c>
      <c r="B13" s="176" t="s">
        <v>1466</v>
      </c>
      <c r="C13" s="912" t="s">
        <v>1434</v>
      </c>
      <c r="D13" s="913">
        <v>0</v>
      </c>
      <c r="E13" s="911">
        <v>0</v>
      </c>
    </row>
    <row r="14" spans="1:6" s="176" customFormat="1">
      <c r="A14" s="176" t="s">
        <v>911</v>
      </c>
      <c r="B14" s="176" t="s">
        <v>1467</v>
      </c>
      <c r="C14" s="912" t="s">
        <v>1433</v>
      </c>
      <c r="D14" s="913">
        <v>7369.9050199999992</v>
      </c>
      <c r="E14" s="911">
        <v>7369.9050199999992</v>
      </c>
    </row>
    <row r="15" spans="1:6" s="176" customFormat="1">
      <c r="A15" s="176" t="s">
        <v>911</v>
      </c>
      <c r="B15" s="954" t="s">
        <v>1533</v>
      </c>
      <c r="C15" s="912" t="s">
        <v>1432</v>
      </c>
      <c r="D15" s="913">
        <v>84967.400209999993</v>
      </c>
      <c r="E15" s="911">
        <v>84967.400209999993</v>
      </c>
    </row>
    <row r="16" spans="1:6" s="179" customFormat="1">
      <c r="A16" s="946" t="s">
        <v>911</v>
      </c>
      <c r="B16" s="946" t="s">
        <v>1469</v>
      </c>
      <c r="C16" s="406" t="s">
        <v>1431</v>
      </c>
      <c r="D16" s="947">
        <v>96897.085129999992</v>
      </c>
      <c r="E16" s="947">
        <v>96897.085129999992</v>
      </c>
    </row>
    <row r="17" spans="1:6" s="179" customFormat="1">
      <c r="A17" s="179" t="s">
        <v>911</v>
      </c>
      <c r="B17" s="955" t="s">
        <v>1535</v>
      </c>
      <c r="C17" s="272" t="s">
        <v>110</v>
      </c>
      <c r="D17" s="911">
        <v>55972.282659999997</v>
      </c>
      <c r="E17" s="911">
        <v>55972.282659999997</v>
      </c>
    </row>
    <row r="18" spans="1:6" s="179" customFormat="1">
      <c r="A18" s="179" t="s">
        <v>911</v>
      </c>
      <c r="B18" s="179" t="s">
        <v>1470</v>
      </c>
      <c r="C18" s="272" t="s">
        <v>1471</v>
      </c>
      <c r="D18" s="911">
        <v>0</v>
      </c>
      <c r="E18" s="911">
        <v>0</v>
      </c>
    </row>
    <row r="19" spans="1:6" s="176" customFormat="1">
      <c r="A19" s="176" t="s">
        <v>911</v>
      </c>
      <c r="B19" s="176" t="s">
        <v>1472</v>
      </c>
      <c r="C19" s="912" t="s">
        <v>1429</v>
      </c>
      <c r="D19" s="913">
        <v>40747.550630000005</v>
      </c>
      <c r="E19" s="911">
        <v>40747.550630000005</v>
      </c>
    </row>
    <row r="20" spans="1:6" s="176" customFormat="1">
      <c r="A20" s="176" t="s">
        <v>911</v>
      </c>
      <c r="B20" s="176" t="s">
        <v>1473</v>
      </c>
      <c r="C20" s="912" t="s">
        <v>1428</v>
      </c>
      <c r="D20" s="913">
        <v>177.25183999999999</v>
      </c>
      <c r="E20" s="911">
        <v>177.25183999999999</v>
      </c>
    </row>
    <row r="21" spans="1:6" s="176" customFormat="1">
      <c r="A21" s="176" t="s">
        <v>911</v>
      </c>
      <c r="B21" s="176" t="s">
        <v>1474</v>
      </c>
      <c r="C21" s="912" t="s">
        <v>1427</v>
      </c>
      <c r="D21" s="913">
        <v>0</v>
      </c>
      <c r="E21" s="911">
        <v>0</v>
      </c>
    </row>
    <row r="22" spans="1:6" s="176" customFormat="1">
      <c r="A22" s="176" t="s">
        <v>911</v>
      </c>
      <c r="B22" s="176" t="s">
        <v>1475</v>
      </c>
      <c r="C22" s="912" t="s">
        <v>1426</v>
      </c>
      <c r="D22" s="913">
        <v>0</v>
      </c>
      <c r="E22" s="911">
        <v>0</v>
      </c>
    </row>
    <row r="23" spans="1:6" s="176" customFormat="1">
      <c r="A23" s="176" t="s">
        <v>911</v>
      </c>
      <c r="B23" s="917" t="s">
        <v>1159</v>
      </c>
      <c r="C23" s="912" t="s">
        <v>1476</v>
      </c>
      <c r="D23" s="913">
        <v>0</v>
      </c>
      <c r="E23" s="911">
        <v>0</v>
      </c>
    </row>
    <row r="24" spans="1:6">
      <c r="A24" s="942" t="s">
        <v>911</v>
      </c>
      <c r="B24" s="942" t="s">
        <v>1477</v>
      </c>
      <c r="C24" s="956" t="s">
        <v>867</v>
      </c>
      <c r="D24" s="957">
        <v>73438.602379999997</v>
      </c>
      <c r="E24" s="947">
        <v>73438.602379999997</v>
      </c>
      <c r="F24" s="208"/>
    </row>
    <row r="25" spans="1:6" s="179" customFormat="1">
      <c r="A25" s="179" t="s">
        <v>911</v>
      </c>
      <c r="B25" s="179" t="s">
        <v>1478</v>
      </c>
      <c r="C25" s="272" t="s">
        <v>1425</v>
      </c>
      <c r="D25" s="911">
        <v>39748</v>
      </c>
      <c r="E25" s="911">
        <v>39748</v>
      </c>
    </row>
    <row r="26" spans="1:6" s="176" customFormat="1">
      <c r="A26" s="176" t="s">
        <v>911</v>
      </c>
      <c r="B26" s="176" t="s">
        <v>1479</v>
      </c>
      <c r="C26" s="912" t="s">
        <v>1424</v>
      </c>
      <c r="D26" s="913">
        <v>0</v>
      </c>
      <c r="E26" s="911">
        <v>0</v>
      </c>
    </row>
    <row r="27" spans="1:6" s="176" customFormat="1">
      <c r="A27" s="176" t="s">
        <v>911</v>
      </c>
      <c r="B27" s="176" t="s">
        <v>1480</v>
      </c>
      <c r="C27" s="912" t="s">
        <v>1423</v>
      </c>
      <c r="D27" s="913">
        <v>0</v>
      </c>
      <c r="E27" s="911">
        <v>0</v>
      </c>
    </row>
    <row r="28" spans="1:6" s="176" customFormat="1">
      <c r="A28" s="176" t="s">
        <v>911</v>
      </c>
      <c r="B28" s="176" t="s">
        <v>1481</v>
      </c>
      <c r="C28" s="912" t="s">
        <v>1422</v>
      </c>
      <c r="D28" s="913">
        <v>9446.2330000000002</v>
      </c>
      <c r="E28" s="911">
        <v>9446.2330000000002</v>
      </c>
    </row>
    <row r="29" spans="1:6" s="176" customFormat="1">
      <c r="A29" s="176" t="s">
        <v>911</v>
      </c>
      <c r="B29" s="176" t="s">
        <v>1482</v>
      </c>
      <c r="C29" s="912" t="s">
        <v>1421</v>
      </c>
      <c r="D29" s="913">
        <v>24244.36938</v>
      </c>
      <c r="E29" s="911">
        <v>24244.36938</v>
      </c>
    </row>
    <row r="30" spans="1:6" s="176" customFormat="1">
      <c r="A30" s="176" t="s">
        <v>911</v>
      </c>
      <c r="B30" s="176" t="s">
        <v>1534</v>
      </c>
      <c r="C30" s="198" t="s">
        <v>1420</v>
      </c>
      <c r="D30" s="913">
        <v>15198.126259999999</v>
      </c>
      <c r="E30" s="911">
        <v>15198.126259999999</v>
      </c>
    </row>
    <row r="31" spans="1:6" s="176" customFormat="1">
      <c r="A31" s="176" t="s">
        <v>911</v>
      </c>
      <c r="B31" s="176" t="s">
        <v>1484</v>
      </c>
      <c r="C31" s="198" t="s">
        <v>1419</v>
      </c>
      <c r="D31" s="913">
        <v>9046.2431199999992</v>
      </c>
      <c r="E31" s="911">
        <v>9046.2431199999992</v>
      </c>
    </row>
    <row r="32" spans="1:6" s="176" customFormat="1">
      <c r="A32" s="176" t="s">
        <v>911</v>
      </c>
      <c r="B32" s="176" t="s">
        <v>1485</v>
      </c>
      <c r="C32" s="921" t="s">
        <v>863</v>
      </c>
      <c r="D32" s="922">
        <v>170335.68750999999</v>
      </c>
      <c r="E32" s="947">
        <v>170335.68750999999</v>
      </c>
    </row>
    <row r="33" spans="1:5" s="176" customFormat="1">
      <c r="A33" s="176" t="s">
        <v>911</v>
      </c>
      <c r="B33" s="176" t="s">
        <v>1137</v>
      </c>
      <c r="C33" s="912" t="s">
        <v>1418</v>
      </c>
      <c r="D33" s="913">
        <v>0</v>
      </c>
      <c r="E33" s="911">
        <v>0</v>
      </c>
    </row>
    <row r="34" spans="1:5" s="176" customFormat="1">
      <c r="A34" s="176" t="s">
        <v>911</v>
      </c>
      <c r="B34" s="176" t="s">
        <v>1486</v>
      </c>
      <c r="C34" s="912" t="s">
        <v>1417</v>
      </c>
      <c r="D34" s="913">
        <v>268583.71423000004</v>
      </c>
      <c r="E34" s="911">
        <v>268583.71423000004</v>
      </c>
    </row>
    <row r="35" spans="1:5" s="179" customFormat="1">
      <c r="A35" s="946" t="s">
        <v>911</v>
      </c>
      <c r="B35" s="946"/>
      <c r="C35" s="958" t="s">
        <v>1536</v>
      </c>
      <c r="D35" s="633">
        <v>0</v>
      </c>
      <c r="E35" s="947">
        <v>0</v>
      </c>
    </row>
    <row r="36" spans="1:5" s="179" customFormat="1" ht="15">
      <c r="A36" s="179" t="s">
        <v>911</v>
      </c>
      <c r="B36" s="180" t="s">
        <v>1494</v>
      </c>
      <c r="C36" s="271" t="s">
        <v>1495</v>
      </c>
      <c r="D36" s="911">
        <v>66.511409999999998</v>
      </c>
      <c r="E36" s="959">
        <v>66.511409999999998</v>
      </c>
    </row>
    <row r="37" spans="1:5" s="179" customFormat="1" ht="15">
      <c r="A37" s="179" t="s">
        <v>911</v>
      </c>
      <c r="B37" s="924" t="s">
        <v>1496</v>
      </c>
      <c r="C37" s="153" t="s">
        <v>1497</v>
      </c>
      <c r="D37" s="911">
        <v>0</v>
      </c>
      <c r="E37" s="959">
        <v>0</v>
      </c>
    </row>
    <row r="38" spans="1:5" s="179" customFormat="1" ht="15">
      <c r="A38" s="179" t="s">
        <v>911</v>
      </c>
      <c r="B38" s="180" t="s">
        <v>1498</v>
      </c>
      <c r="C38" s="272" t="s">
        <v>853</v>
      </c>
      <c r="D38" s="911">
        <v>66.511409999999998</v>
      </c>
      <c r="E38" s="959">
        <v>66.511409999999998</v>
      </c>
    </row>
    <row r="39" spans="1:5" s="179" customFormat="1" ht="15">
      <c r="A39" s="179" t="s">
        <v>911</v>
      </c>
      <c r="B39" s="924" t="s">
        <v>1499</v>
      </c>
      <c r="C39" s="271" t="s">
        <v>1407</v>
      </c>
      <c r="D39" s="911">
        <v>40567.097310000005</v>
      </c>
      <c r="E39" s="959">
        <v>40567.097310000005</v>
      </c>
    </row>
    <row r="40" spans="1:5" s="179" customFormat="1" ht="15">
      <c r="A40" s="179" t="s">
        <v>911</v>
      </c>
      <c r="B40" s="924" t="s">
        <v>1500</v>
      </c>
      <c r="C40" s="153" t="s">
        <v>1406</v>
      </c>
      <c r="D40" s="911">
        <v>-14089.307769999999</v>
      </c>
      <c r="E40" s="959">
        <v>-14089.307769999999</v>
      </c>
    </row>
    <row r="41" spans="1:5" s="179" customFormat="1" ht="15">
      <c r="A41" s="179" t="s">
        <v>911</v>
      </c>
      <c r="B41" s="180" t="s">
        <v>1501</v>
      </c>
      <c r="C41" s="272" t="s">
        <v>1405</v>
      </c>
      <c r="D41" s="911">
        <v>26544.300950000001</v>
      </c>
      <c r="E41" s="959">
        <v>26544.300950000001</v>
      </c>
    </row>
    <row r="42" spans="1:5" s="179" customFormat="1" ht="15">
      <c r="A42" s="179" t="s">
        <v>911</v>
      </c>
      <c r="B42" s="180" t="s">
        <v>1502</v>
      </c>
      <c r="C42" s="271" t="s">
        <v>1503</v>
      </c>
      <c r="D42" s="911">
        <v>0</v>
      </c>
      <c r="E42" s="959">
        <v>0</v>
      </c>
    </row>
    <row r="43" spans="1:5" s="179" customFormat="1" ht="15">
      <c r="A43" s="179" t="s">
        <v>911</v>
      </c>
      <c r="B43" s="924" t="s">
        <v>1504</v>
      </c>
      <c r="C43" s="153" t="s">
        <v>1505</v>
      </c>
      <c r="D43" s="911">
        <v>0</v>
      </c>
      <c r="E43" s="959">
        <v>0</v>
      </c>
    </row>
    <row r="44" spans="1:5" s="179" customFormat="1" ht="15">
      <c r="A44" s="179" t="s">
        <v>911</v>
      </c>
      <c r="B44" s="180" t="s">
        <v>1506</v>
      </c>
      <c r="C44" s="272" t="s">
        <v>1402</v>
      </c>
      <c r="D44" s="911">
        <v>26544.300950000001</v>
      </c>
      <c r="E44" s="959">
        <v>26544.300950000001</v>
      </c>
    </row>
    <row r="45" spans="1:5" s="179" customFormat="1" ht="15">
      <c r="A45" s="179" t="s">
        <v>911</v>
      </c>
      <c r="B45" s="924" t="s">
        <v>1507</v>
      </c>
      <c r="C45" s="271" t="s">
        <v>1401</v>
      </c>
      <c r="D45" s="911">
        <v>-17415.749260000001</v>
      </c>
      <c r="E45" s="959">
        <v>-17415.749260000001</v>
      </c>
    </row>
    <row r="46" spans="1:5" s="179" customFormat="1" ht="15">
      <c r="A46" s="179" t="s">
        <v>911</v>
      </c>
      <c r="B46" s="180" t="s">
        <v>1508</v>
      </c>
      <c r="C46" s="272" t="s">
        <v>1400</v>
      </c>
      <c r="D46" s="911">
        <v>9128.5516900000002</v>
      </c>
      <c r="E46" s="959">
        <v>9128.5516900000002</v>
      </c>
    </row>
    <row r="47" spans="1:5" s="179" customFormat="1" ht="15">
      <c r="A47" s="179" t="s">
        <v>911</v>
      </c>
      <c r="B47" s="924" t="s">
        <v>1509</v>
      </c>
      <c r="C47" s="627" t="s">
        <v>1399</v>
      </c>
      <c r="D47" s="911">
        <v>0</v>
      </c>
      <c r="E47" s="959">
        <v>0</v>
      </c>
    </row>
    <row r="48" spans="1:5" s="179" customFormat="1" ht="15">
      <c r="A48" s="179" t="s">
        <v>911</v>
      </c>
      <c r="B48" s="180" t="s">
        <v>1510</v>
      </c>
      <c r="C48" s="201" t="s">
        <v>1398</v>
      </c>
      <c r="D48" s="911">
        <v>0</v>
      </c>
      <c r="E48" s="959">
        <v>0</v>
      </c>
    </row>
    <row r="49" spans="1:6" s="179" customFormat="1" ht="15">
      <c r="A49" s="179" t="s">
        <v>911</v>
      </c>
      <c r="B49" s="180" t="s">
        <v>1511</v>
      </c>
      <c r="C49" s="271" t="s">
        <v>1397</v>
      </c>
      <c r="D49" s="911">
        <v>0</v>
      </c>
      <c r="E49" s="959">
        <v>0</v>
      </c>
    </row>
    <row r="50" spans="1:6" s="179" customFormat="1" ht="15">
      <c r="A50" s="179" t="s">
        <v>911</v>
      </c>
      <c r="B50" s="924" t="s">
        <v>1512</v>
      </c>
      <c r="C50" s="272" t="s">
        <v>1396</v>
      </c>
      <c r="D50" s="911">
        <v>-49.623419999999996</v>
      </c>
      <c r="E50" s="959">
        <v>-49.623419999999996</v>
      </c>
    </row>
    <row r="51" spans="1:6" s="179" customFormat="1" ht="15">
      <c r="A51" s="179" t="s">
        <v>911</v>
      </c>
      <c r="B51" s="180" t="s">
        <v>1513</v>
      </c>
      <c r="C51" s="201" t="s">
        <v>1395</v>
      </c>
      <c r="D51" s="911">
        <v>49.623419999999996</v>
      </c>
      <c r="E51" s="959">
        <v>49.623419999999996</v>
      </c>
    </row>
    <row r="52" spans="1:6" s="179" customFormat="1" ht="15">
      <c r="A52" s="179" t="s">
        <v>911</v>
      </c>
      <c r="B52" s="180" t="s">
        <v>1514</v>
      </c>
      <c r="C52" s="271" t="s">
        <v>1394</v>
      </c>
      <c r="D52" s="911">
        <v>0</v>
      </c>
      <c r="E52" s="959">
        <v>0</v>
      </c>
    </row>
    <row r="53" spans="1:6" s="179" customFormat="1" ht="15">
      <c r="A53" s="179" t="s">
        <v>911</v>
      </c>
      <c r="B53" s="925" t="s">
        <v>1515</v>
      </c>
      <c r="C53" s="272" t="s">
        <v>1393</v>
      </c>
      <c r="D53" s="911">
        <v>9078.9282700000003</v>
      </c>
      <c r="E53" s="959">
        <v>9078.9282700000003</v>
      </c>
    </row>
    <row r="54" spans="1:6" s="179" customFormat="1" ht="15">
      <c r="A54" s="179" t="s">
        <v>911</v>
      </c>
      <c r="B54" s="924" t="s">
        <v>1516</v>
      </c>
      <c r="C54" s="271" t="s">
        <v>1392</v>
      </c>
      <c r="D54" s="911">
        <v>0</v>
      </c>
      <c r="E54" s="959">
        <v>0</v>
      </c>
    </row>
    <row r="55" spans="1:6" s="179" customFormat="1" ht="15">
      <c r="A55" s="179" t="s">
        <v>911</v>
      </c>
      <c r="B55" s="925" t="s">
        <v>1517</v>
      </c>
      <c r="C55" s="272" t="s">
        <v>836</v>
      </c>
      <c r="D55" s="911">
        <v>9078.9282700000003</v>
      </c>
      <c r="E55" s="959">
        <v>9078.9282700000003</v>
      </c>
    </row>
    <row r="56" spans="1:6" s="179" customFormat="1" ht="15">
      <c r="A56" s="179" t="s">
        <v>911</v>
      </c>
      <c r="B56" s="924" t="s">
        <v>1518</v>
      </c>
      <c r="C56" s="271" t="s">
        <v>1391</v>
      </c>
      <c r="D56" s="911">
        <v>148.10042000000001</v>
      </c>
      <c r="E56" s="959">
        <v>148.10042000000001</v>
      </c>
    </row>
    <row r="57" spans="1:6" s="179" customFormat="1" ht="15">
      <c r="A57" s="179" t="s">
        <v>911</v>
      </c>
      <c r="B57" s="924" t="s">
        <v>1519</v>
      </c>
      <c r="C57" s="153" t="s">
        <v>1390</v>
      </c>
      <c r="D57" s="911">
        <v>-180.78557000000001</v>
      </c>
      <c r="E57" s="959">
        <v>-180.78557000000001</v>
      </c>
    </row>
    <row r="58" spans="1:6" s="179" customFormat="1" ht="15">
      <c r="A58" s="179" t="s">
        <v>911</v>
      </c>
      <c r="B58" s="180" t="s">
        <v>1520</v>
      </c>
      <c r="C58" s="272" t="s">
        <v>834</v>
      </c>
      <c r="D58" s="911">
        <v>9046.2431199999992</v>
      </c>
      <c r="E58" s="959">
        <v>9046.2431199999992</v>
      </c>
    </row>
    <row r="59" spans="1:6" s="179" customFormat="1" ht="15">
      <c r="A59" s="179" t="s">
        <v>911</v>
      </c>
      <c r="B59" s="180" t="s">
        <v>1521</v>
      </c>
      <c r="C59" s="271" t="s">
        <v>1389</v>
      </c>
      <c r="D59" s="911">
        <v>0</v>
      </c>
      <c r="E59" s="959">
        <v>0</v>
      </c>
    </row>
    <row r="60" spans="1:6" s="179" customFormat="1" ht="15">
      <c r="A60" s="179" t="s">
        <v>911</v>
      </c>
      <c r="B60" s="180" t="s">
        <v>1522</v>
      </c>
      <c r="C60" s="272" t="s">
        <v>1388</v>
      </c>
      <c r="D60" s="911">
        <v>9046.2431199999992</v>
      </c>
      <c r="E60" s="959">
        <v>9046.2431199999992</v>
      </c>
    </row>
    <row r="61" spans="1:6" s="179" customFormat="1" ht="15">
      <c r="A61" s="179" t="s">
        <v>911</v>
      </c>
      <c r="B61" s="924" t="s">
        <v>1523</v>
      </c>
      <c r="C61" s="271" t="s">
        <v>1387</v>
      </c>
      <c r="D61" s="911">
        <v>0</v>
      </c>
      <c r="E61" s="959">
        <v>0</v>
      </c>
    </row>
    <row r="62" spans="1:6" s="179" customFormat="1" ht="15">
      <c r="A62" s="946" t="s">
        <v>911</v>
      </c>
      <c r="B62" s="949" t="s">
        <v>1524</v>
      </c>
      <c r="C62" s="406" t="s">
        <v>1386</v>
      </c>
      <c r="D62" s="947">
        <v>9046.2431199999992</v>
      </c>
      <c r="E62" s="957">
        <v>9046.2431199999992</v>
      </c>
    </row>
    <row r="63" spans="1:6" ht="3.75" customHeight="1" thickBot="1">
      <c r="C63" s="635"/>
      <c r="D63" s="634"/>
      <c r="E63" s="634"/>
      <c r="F63" s="208"/>
    </row>
    <row r="64" spans="1:6" ht="13.5" thickTop="1">
      <c r="C64" s="625"/>
      <c r="D64" s="153"/>
      <c r="E64" s="153"/>
      <c r="F64" s="208"/>
    </row>
    <row r="65" spans="1:6">
      <c r="A65" s="208" t="s">
        <v>908</v>
      </c>
      <c r="B65" s="208" t="s">
        <v>908</v>
      </c>
      <c r="F65" s="208"/>
    </row>
    <row r="66" spans="1:6">
      <c r="C66" s="199"/>
      <c r="F66" s="208"/>
    </row>
    <row r="67" spans="1:6">
      <c r="C67" s="199"/>
      <c r="F67" s="208"/>
    </row>
    <row r="68" spans="1:6">
      <c r="C68" s="199"/>
      <c r="F68" s="208"/>
    </row>
    <row r="69" spans="1:6">
      <c r="C69" s="199"/>
      <c r="F69" s="208"/>
    </row>
    <row r="70" spans="1:6">
      <c r="C70" s="199"/>
      <c r="F70" s="208"/>
    </row>
    <row r="71" spans="1:6">
      <c r="C71" s="199"/>
      <c r="F71" s="208"/>
    </row>
    <row r="72" spans="1:6">
      <c r="C72" s="199"/>
      <c r="F72" s="208"/>
    </row>
    <row r="73" spans="1:6">
      <c r="C73" s="199"/>
      <c r="F73" s="208"/>
    </row>
    <row r="74" spans="1:6">
      <c r="C74" s="199"/>
      <c r="F74" s="208"/>
    </row>
    <row r="75" spans="1:6">
      <c r="C75" s="199"/>
      <c r="F75" s="208"/>
    </row>
    <row r="76" spans="1:6">
      <c r="C76" s="199"/>
      <c r="F76" s="208"/>
    </row>
    <row r="77" spans="1:6" ht="15.75">
      <c r="C77" s="941"/>
      <c r="D77" s="199"/>
      <c r="E77" s="492"/>
      <c r="F77" s="208"/>
    </row>
    <row r="78" spans="1:6" ht="15.75">
      <c r="C78" s="941"/>
      <c r="D78" s="492"/>
      <c r="E78" s="492"/>
      <c r="F78" s="208"/>
    </row>
    <row r="79" spans="1:6" ht="15.75">
      <c r="C79" s="941"/>
      <c r="D79" s="492"/>
      <c r="E79" s="492"/>
      <c r="F79" s="208"/>
    </row>
    <row r="80" spans="1:6" ht="15.75">
      <c r="C80" s="941"/>
      <c r="D80" s="492"/>
      <c r="E80" s="492"/>
      <c r="F80" s="208"/>
    </row>
    <row r="81" spans="3:6" ht="15.75">
      <c r="C81" s="941"/>
      <c r="D81" s="492"/>
      <c r="E81" s="492"/>
      <c r="F81" s="208"/>
    </row>
    <row r="82" spans="3:6" ht="15.75">
      <c r="C82" s="941"/>
      <c r="D82" s="492"/>
      <c r="E82" s="492"/>
      <c r="F82" s="208"/>
    </row>
    <row r="83" spans="3:6" ht="15.75">
      <c r="C83" s="941"/>
      <c r="D83" s="492"/>
      <c r="E83" s="492"/>
      <c r="F83" s="208"/>
    </row>
    <row r="84" spans="3:6" ht="15.75">
      <c r="C84" s="941"/>
      <c r="D84" s="492"/>
      <c r="E84" s="492"/>
      <c r="F84" s="208"/>
    </row>
    <row r="85" spans="3:6" ht="15.75">
      <c r="C85" s="941"/>
      <c r="D85" s="492"/>
      <c r="E85" s="492"/>
      <c r="F85" s="208"/>
    </row>
    <row r="86" spans="3:6" ht="15.75">
      <c r="C86" s="941"/>
      <c r="D86" s="492"/>
      <c r="E86" s="492"/>
      <c r="F86" s="208"/>
    </row>
    <row r="87" spans="3:6" ht="15.75">
      <c r="C87" s="941"/>
      <c r="D87" s="492"/>
      <c r="E87" s="492"/>
      <c r="F87" s="208"/>
    </row>
    <row r="88" spans="3:6" ht="15.75">
      <c r="C88" s="941"/>
      <c r="D88" s="492"/>
      <c r="E88" s="492"/>
      <c r="F88" s="208"/>
    </row>
    <row r="89" spans="3:6" ht="15.75">
      <c r="C89" s="941"/>
      <c r="D89" s="492"/>
      <c r="E89" s="492"/>
      <c r="F89" s="208"/>
    </row>
    <row r="90" spans="3:6" ht="15.75">
      <c r="C90" s="941"/>
      <c r="D90" s="492"/>
      <c r="E90" s="492"/>
      <c r="F90" s="208"/>
    </row>
    <row r="91" spans="3:6" ht="15.75">
      <c r="C91" s="941"/>
      <c r="D91" s="492"/>
      <c r="E91" s="492"/>
      <c r="F91" s="208"/>
    </row>
    <row r="92" spans="3:6" ht="15.75">
      <c r="C92" s="941"/>
      <c r="D92" s="492"/>
      <c r="E92" s="492"/>
      <c r="F92" s="208"/>
    </row>
    <row r="93" spans="3:6" ht="15.75">
      <c r="C93" s="941"/>
      <c r="D93" s="492"/>
      <c r="E93" s="492"/>
      <c r="F93" s="208"/>
    </row>
    <row r="94" spans="3:6" ht="15.75">
      <c r="C94" s="941"/>
      <c r="D94" s="492"/>
      <c r="E94" s="492"/>
      <c r="F94" s="208"/>
    </row>
    <row r="95" spans="3:6" ht="15.75">
      <c r="C95" s="941"/>
      <c r="D95" s="492"/>
      <c r="E95" s="492"/>
      <c r="F95" s="208"/>
    </row>
    <row r="96" spans="3:6" ht="15.75">
      <c r="C96" s="941"/>
      <c r="D96" s="492"/>
      <c r="E96" s="492"/>
      <c r="F96" s="208"/>
    </row>
    <row r="97" spans="3:6" ht="15.75">
      <c r="C97" s="941"/>
      <c r="D97" s="492"/>
      <c r="E97" s="492"/>
      <c r="F97" s="208"/>
    </row>
    <row r="98" spans="3:6" ht="15.75">
      <c r="C98" s="941"/>
      <c r="D98" s="492"/>
      <c r="E98" s="492"/>
      <c r="F98" s="208"/>
    </row>
    <row r="99" spans="3:6" ht="15.75">
      <c r="C99" s="941"/>
      <c r="D99" s="492"/>
      <c r="E99" s="492"/>
      <c r="F99" s="208"/>
    </row>
    <row r="100" spans="3:6" ht="15.75">
      <c r="C100" s="941"/>
      <c r="D100" s="492"/>
      <c r="E100" s="492"/>
      <c r="F100" s="208"/>
    </row>
    <row r="101" spans="3:6" ht="15.75">
      <c r="C101" s="941"/>
      <c r="D101" s="492"/>
      <c r="E101" s="492"/>
      <c r="F101" s="208"/>
    </row>
    <row r="102" spans="3:6" ht="15.75">
      <c r="C102" s="941"/>
      <c r="D102" s="492"/>
      <c r="E102" s="492"/>
      <c r="F102" s="208"/>
    </row>
    <row r="103" spans="3:6" ht="15.75">
      <c r="C103" s="941"/>
      <c r="D103" s="492"/>
      <c r="E103" s="492"/>
      <c r="F103" s="208"/>
    </row>
    <row r="104" spans="3:6" ht="15.75">
      <c r="C104" s="941"/>
      <c r="D104" s="492"/>
      <c r="E104" s="492"/>
      <c r="F104" s="208"/>
    </row>
    <row r="105" spans="3:6" ht="15.75">
      <c r="C105" s="941"/>
      <c r="D105" s="492"/>
      <c r="E105" s="492"/>
      <c r="F105" s="208"/>
    </row>
    <row r="106" spans="3:6" ht="15.75">
      <c r="C106" s="941"/>
      <c r="D106" s="492"/>
      <c r="E106" s="492"/>
      <c r="F106" s="208"/>
    </row>
    <row r="107" spans="3:6" ht="15.75">
      <c r="C107" s="941"/>
      <c r="D107" s="492"/>
      <c r="E107" s="492"/>
      <c r="F107" s="208"/>
    </row>
    <row r="108" spans="3:6" ht="15.75">
      <c r="C108" s="941"/>
      <c r="D108" s="492"/>
      <c r="E108" s="492"/>
      <c r="F108" s="208"/>
    </row>
    <row r="109" spans="3:6" ht="15.75">
      <c r="C109" s="941"/>
      <c r="D109" s="492"/>
      <c r="E109" s="492"/>
      <c r="F109" s="208"/>
    </row>
    <row r="110" spans="3:6" ht="15.75">
      <c r="C110" s="941"/>
      <c r="D110" s="492"/>
      <c r="E110" s="492"/>
      <c r="F110" s="208"/>
    </row>
    <row r="111" spans="3:6" ht="15.75">
      <c r="C111" s="941"/>
      <c r="D111" s="492"/>
      <c r="E111" s="492"/>
      <c r="F111" s="208"/>
    </row>
    <row r="112" spans="3:6" ht="15.75">
      <c r="C112" s="941"/>
      <c r="D112" s="492"/>
      <c r="E112" s="492"/>
      <c r="F112" s="208"/>
    </row>
    <row r="113" spans="3:6" ht="15.75">
      <c r="C113" s="941"/>
      <c r="D113" s="492"/>
      <c r="E113" s="492"/>
      <c r="F113" s="208"/>
    </row>
    <row r="114" spans="3:6" ht="15.75">
      <c r="C114" s="941"/>
      <c r="D114" s="492"/>
      <c r="E114" s="492"/>
      <c r="F114" s="208"/>
    </row>
    <row r="115" spans="3:6" ht="15.75">
      <c r="C115" s="941"/>
      <c r="D115" s="492"/>
      <c r="E115" s="492"/>
      <c r="F115" s="208"/>
    </row>
    <row r="116" spans="3:6" ht="15.75">
      <c r="C116" s="941"/>
      <c r="D116" s="492"/>
      <c r="E116" s="492"/>
      <c r="F116" s="208"/>
    </row>
    <row r="117" spans="3:6" ht="15.75">
      <c r="C117" s="941"/>
      <c r="D117" s="492"/>
      <c r="E117" s="492"/>
      <c r="F117" s="208"/>
    </row>
    <row r="118" spans="3:6" ht="15.75">
      <c r="C118" s="941"/>
      <c r="D118" s="492"/>
      <c r="E118" s="492"/>
      <c r="F118" s="208"/>
    </row>
    <row r="119" spans="3:6" ht="15.75">
      <c r="C119" s="941"/>
      <c r="D119" s="492"/>
      <c r="E119" s="492"/>
      <c r="F119" s="208"/>
    </row>
    <row r="120" spans="3:6" ht="15.75">
      <c r="C120" s="941"/>
      <c r="D120" s="492"/>
      <c r="E120" s="492"/>
      <c r="F120" s="208"/>
    </row>
    <row r="121" spans="3:6" ht="15.75">
      <c r="C121" s="941"/>
      <c r="D121" s="492"/>
      <c r="E121" s="492"/>
      <c r="F121" s="208"/>
    </row>
    <row r="122" spans="3:6" ht="15.75">
      <c r="C122" s="941"/>
      <c r="D122" s="492"/>
      <c r="E122" s="492"/>
      <c r="F122" s="208"/>
    </row>
    <row r="123" spans="3:6" ht="15.75">
      <c r="C123" s="941"/>
      <c r="D123" s="492"/>
      <c r="E123" s="492"/>
      <c r="F123" s="208"/>
    </row>
    <row r="124" spans="3:6" ht="15.75">
      <c r="C124" s="941"/>
      <c r="D124" s="492"/>
      <c r="E124" s="492"/>
      <c r="F124" s="208"/>
    </row>
    <row r="125" spans="3:6" ht="15.75">
      <c r="C125" s="941"/>
      <c r="D125" s="492"/>
      <c r="E125" s="492"/>
      <c r="F125" s="208"/>
    </row>
    <row r="126" spans="3:6" ht="15.75">
      <c r="C126" s="941"/>
      <c r="D126" s="492"/>
      <c r="E126" s="492"/>
      <c r="F126" s="208"/>
    </row>
    <row r="127" spans="3:6" ht="15.75">
      <c r="C127" s="941"/>
      <c r="D127" s="492"/>
      <c r="E127" s="492"/>
      <c r="F127" s="208"/>
    </row>
    <row r="128" spans="3:6" ht="15.75">
      <c r="C128" s="941"/>
      <c r="D128" s="492"/>
      <c r="E128" s="492"/>
      <c r="F128" s="208"/>
    </row>
    <row r="129" spans="3:6" ht="15.75">
      <c r="C129" s="941"/>
      <c r="D129" s="492"/>
      <c r="E129" s="492"/>
      <c r="F129" s="208"/>
    </row>
    <row r="130" spans="3:6" ht="15.75">
      <c r="C130" s="941"/>
      <c r="F130" s="208"/>
    </row>
    <row r="131" spans="3:6" ht="15.75">
      <c r="C131" s="941"/>
      <c r="F131" s="208"/>
    </row>
    <row r="132" spans="3:6" ht="15.75">
      <c r="C132" s="941"/>
      <c r="F132" s="208"/>
    </row>
    <row r="133" spans="3:6" ht="15.75">
      <c r="C133" s="941"/>
      <c r="F133" s="208"/>
    </row>
    <row r="134" spans="3:6" ht="15.75">
      <c r="C134" s="941"/>
      <c r="F134" s="208"/>
    </row>
    <row r="135" spans="3:6" ht="15.75">
      <c r="C135" s="941"/>
      <c r="F135" s="208"/>
    </row>
    <row r="136" spans="3:6" ht="15.75">
      <c r="C136" s="941"/>
      <c r="F136" s="208"/>
    </row>
    <row r="137" spans="3:6" ht="15.75">
      <c r="C137" s="941"/>
      <c r="F137" s="208"/>
    </row>
    <row r="138" spans="3:6" ht="15.75">
      <c r="C138" s="941"/>
      <c r="F138" s="208"/>
    </row>
    <row r="139" spans="3:6" ht="15.75">
      <c r="C139" s="941"/>
      <c r="F139" s="208"/>
    </row>
    <row r="140" spans="3:6" ht="15.75">
      <c r="C140" s="941"/>
      <c r="F140" s="208"/>
    </row>
    <row r="141" spans="3:6" ht="15.75">
      <c r="C141" s="941"/>
      <c r="F141" s="208"/>
    </row>
    <row r="142" spans="3:6" ht="15.75">
      <c r="C142" s="941"/>
      <c r="F142" s="208"/>
    </row>
    <row r="143" spans="3:6" ht="15.75">
      <c r="C143" s="941"/>
      <c r="F143" s="208"/>
    </row>
    <row r="144" spans="3:6" ht="15.75">
      <c r="C144" s="941"/>
      <c r="F144" s="208"/>
    </row>
    <row r="145" spans="3:6" ht="15.75">
      <c r="C145" s="941"/>
      <c r="F145" s="208"/>
    </row>
    <row r="146" spans="3:6" ht="15.75">
      <c r="C146" s="941"/>
      <c r="F146" s="208"/>
    </row>
    <row r="147" spans="3:6" ht="15.75">
      <c r="C147" s="941"/>
      <c r="F147" s="208"/>
    </row>
    <row r="148" spans="3:6" ht="15.75">
      <c r="C148" s="941"/>
      <c r="F148" s="208"/>
    </row>
    <row r="149" spans="3:6" ht="15.75">
      <c r="C149" s="941"/>
      <c r="F149" s="208"/>
    </row>
    <row r="150" spans="3:6" ht="15.75">
      <c r="C150" s="941"/>
      <c r="F150" s="208"/>
    </row>
    <row r="151" spans="3:6" ht="15.75">
      <c r="C151" s="941"/>
      <c r="F151" s="208"/>
    </row>
    <row r="152" spans="3:6" ht="15.75">
      <c r="C152" s="941"/>
      <c r="F152" s="208"/>
    </row>
    <row r="153" spans="3:6" ht="15.75">
      <c r="C153" s="941"/>
      <c r="F153" s="208"/>
    </row>
    <row r="154" spans="3:6" ht="15.75">
      <c r="C154" s="941"/>
      <c r="F154" s="208"/>
    </row>
    <row r="155" spans="3:6" ht="15.75">
      <c r="C155" s="941"/>
      <c r="F155" s="208"/>
    </row>
    <row r="156" spans="3:6" ht="15.75">
      <c r="C156" s="941"/>
      <c r="F156" s="208"/>
    </row>
    <row r="157" spans="3:6" ht="15.75">
      <c r="C157" s="941"/>
      <c r="F157" s="208"/>
    </row>
    <row r="158" spans="3:6" ht="15.75">
      <c r="C158" s="941"/>
      <c r="F158" s="208"/>
    </row>
    <row r="159" spans="3:6" ht="15.75">
      <c r="C159" s="941"/>
      <c r="F159" s="208"/>
    </row>
    <row r="160" spans="3:6" ht="15.75">
      <c r="C160" s="941"/>
      <c r="F160" s="208"/>
    </row>
    <row r="161" spans="3:6" ht="15.75">
      <c r="C161" s="941"/>
      <c r="F161" s="208"/>
    </row>
    <row r="162" spans="3:6" ht="15.75">
      <c r="C162" s="941"/>
      <c r="F162" s="208"/>
    </row>
    <row r="163" spans="3:6" ht="15.75">
      <c r="C163" s="941"/>
      <c r="F163" s="208"/>
    </row>
    <row r="164" spans="3:6" ht="15.75">
      <c r="C164" s="941"/>
      <c r="F164" s="208"/>
    </row>
    <row r="165" spans="3:6" ht="15.75">
      <c r="C165" s="941"/>
      <c r="F165" s="208"/>
    </row>
    <row r="166" spans="3:6" ht="15.75">
      <c r="C166" s="941"/>
      <c r="F166" s="208"/>
    </row>
    <row r="167" spans="3:6" ht="15.75">
      <c r="C167" s="941"/>
      <c r="F167" s="208"/>
    </row>
    <row r="168" spans="3:6" ht="15.75">
      <c r="C168" s="941"/>
      <c r="F168" s="208"/>
    </row>
    <row r="169" spans="3:6" ht="15.75">
      <c r="C169" s="941"/>
      <c r="F169" s="208"/>
    </row>
    <row r="170" spans="3:6" ht="15.75">
      <c r="C170" s="941"/>
      <c r="F170" s="208"/>
    </row>
    <row r="171" spans="3:6" ht="15.75">
      <c r="C171" s="941"/>
      <c r="F171" s="208"/>
    </row>
    <row r="172" spans="3:6" ht="15.75">
      <c r="C172" s="941"/>
      <c r="F172" s="208"/>
    </row>
    <row r="173" spans="3:6" ht="15.75">
      <c r="C173" s="941"/>
      <c r="F173" s="208"/>
    </row>
    <row r="174" spans="3:6" ht="15.75">
      <c r="C174" s="941"/>
      <c r="F174" s="208"/>
    </row>
    <row r="175" spans="3:6" ht="15.75">
      <c r="C175" s="941"/>
      <c r="F175" s="208"/>
    </row>
    <row r="176" spans="3:6" ht="15.75">
      <c r="C176" s="941"/>
      <c r="F176" s="208"/>
    </row>
    <row r="177" spans="3:6" ht="15.75">
      <c r="C177" s="941"/>
      <c r="F177" s="208"/>
    </row>
    <row r="178" spans="3:6" ht="15.75">
      <c r="C178" s="941"/>
      <c r="F178" s="208"/>
    </row>
    <row r="179" spans="3:6" ht="15.75">
      <c r="C179" s="941"/>
      <c r="F179" s="208"/>
    </row>
    <row r="180" spans="3:6" ht="15.75">
      <c r="C180" s="941"/>
      <c r="F180" s="208"/>
    </row>
    <row r="181" spans="3:6" ht="15.75">
      <c r="C181" s="941"/>
      <c r="F181" s="208"/>
    </row>
    <row r="182" spans="3:6" ht="15.75">
      <c r="C182" s="941"/>
      <c r="F182" s="208"/>
    </row>
    <row r="183" spans="3:6" ht="15.75">
      <c r="C183" s="941"/>
      <c r="F183" s="208"/>
    </row>
    <row r="184" spans="3:6" ht="15.75">
      <c r="C184" s="941"/>
      <c r="F184" s="208"/>
    </row>
    <row r="185" spans="3:6" ht="15.75">
      <c r="C185" s="941"/>
      <c r="F185" s="208"/>
    </row>
    <row r="186" spans="3:6" ht="15.75">
      <c r="C186" s="941"/>
      <c r="F186" s="208"/>
    </row>
    <row r="187" spans="3:6" ht="15.75">
      <c r="C187" s="941"/>
      <c r="F187" s="208"/>
    </row>
    <row r="188" spans="3:6" ht="15.75">
      <c r="C188" s="941"/>
      <c r="F188" s="208"/>
    </row>
    <row r="189" spans="3:6" ht="15.75">
      <c r="C189" s="941"/>
      <c r="F189" s="208"/>
    </row>
    <row r="190" spans="3:6" ht="15.75">
      <c r="C190" s="941"/>
      <c r="F190" s="208"/>
    </row>
    <row r="191" spans="3:6" ht="15.75">
      <c r="C191" s="941"/>
      <c r="F191" s="208"/>
    </row>
    <row r="192" spans="3:6" ht="15.75">
      <c r="C192" s="941"/>
      <c r="F192" s="208"/>
    </row>
    <row r="193" spans="3:6" ht="15.75">
      <c r="C193" s="941"/>
      <c r="F193" s="208"/>
    </row>
    <row r="194" spans="3:6" ht="15.75">
      <c r="C194" s="941"/>
      <c r="F194" s="208"/>
    </row>
    <row r="195" spans="3:6" ht="15.75">
      <c r="C195" s="941"/>
      <c r="F195" s="208"/>
    </row>
    <row r="196" spans="3:6" ht="15.75">
      <c r="C196" s="941"/>
      <c r="F196" s="208"/>
    </row>
    <row r="197" spans="3:6" ht="15.75">
      <c r="C197" s="941"/>
      <c r="F197" s="208"/>
    </row>
    <row r="198" spans="3:6" ht="15.75">
      <c r="C198" s="941"/>
    </row>
    <row r="199" spans="3:6" ht="15.75">
      <c r="C199" s="941"/>
    </row>
    <row r="200" spans="3:6" ht="15.75">
      <c r="C200" s="941"/>
    </row>
    <row r="201" spans="3:6" ht="15.75">
      <c r="C201" s="941"/>
    </row>
    <row r="202" spans="3:6" ht="15.75">
      <c r="C202" s="941"/>
    </row>
    <row r="203" spans="3:6" ht="15.75">
      <c r="C203" s="941"/>
    </row>
    <row r="204" spans="3:6" ht="15.75">
      <c r="C204" s="941"/>
    </row>
    <row r="205" spans="3:6" ht="15.75">
      <c r="C205" s="941"/>
    </row>
    <row r="206" spans="3:6" ht="15.75">
      <c r="C206" s="941"/>
    </row>
    <row r="207" spans="3:6" ht="15.75">
      <c r="C207" s="941"/>
    </row>
    <row r="208" spans="3:6" ht="15.75">
      <c r="C208" s="941"/>
    </row>
    <row r="209" spans="3:3" ht="15.75">
      <c r="C209" s="941"/>
    </row>
    <row r="210" spans="3:3" ht="15.75">
      <c r="C210" s="941"/>
    </row>
    <row r="211" spans="3:3" ht="15.75">
      <c r="C211" s="941"/>
    </row>
    <row r="212" spans="3:3" ht="15.75">
      <c r="C212" s="941"/>
    </row>
    <row r="213" spans="3:3" ht="15.75">
      <c r="C213" s="941"/>
    </row>
    <row r="214" spans="3:3" ht="15.75">
      <c r="C214" s="941"/>
    </row>
    <row r="215" spans="3:3" ht="15.75">
      <c r="C215" s="941"/>
    </row>
    <row r="216" spans="3:3" ht="15.75">
      <c r="C216" s="941"/>
    </row>
    <row r="217" spans="3:3" ht="15.75">
      <c r="C217" s="941"/>
    </row>
    <row r="218" spans="3:3" ht="15.75">
      <c r="C218" s="941"/>
    </row>
    <row r="219" spans="3:3" ht="15.75">
      <c r="C219" s="941"/>
    </row>
    <row r="220" spans="3:3" ht="15.75">
      <c r="C220" s="941"/>
    </row>
    <row r="221" spans="3:3" ht="15.75">
      <c r="C221" s="941"/>
    </row>
    <row r="222" spans="3:3" ht="15.75">
      <c r="C222" s="941"/>
    </row>
    <row r="223" spans="3:3" ht="15.75">
      <c r="C223" s="941"/>
    </row>
    <row r="224" spans="3:3" ht="15.75">
      <c r="C224" s="941"/>
    </row>
    <row r="225" spans="3:3" ht="15.75">
      <c r="C225" s="941"/>
    </row>
    <row r="226" spans="3:3" ht="15.75">
      <c r="C226" s="941"/>
    </row>
    <row r="227" spans="3:3" ht="15.75">
      <c r="C227" s="941"/>
    </row>
    <row r="228" spans="3:3" ht="15.75">
      <c r="C228" s="941"/>
    </row>
    <row r="229" spans="3:3" ht="15.75">
      <c r="C229" s="941"/>
    </row>
    <row r="230" spans="3:3" ht="15.75">
      <c r="C230" s="941"/>
    </row>
    <row r="231" spans="3:3" ht="15.75">
      <c r="C231" s="941"/>
    </row>
    <row r="232" spans="3:3" ht="15.75">
      <c r="C232" s="941"/>
    </row>
    <row r="233" spans="3:3" ht="15.75">
      <c r="C233" s="941"/>
    </row>
    <row r="234" spans="3:3" ht="15.75">
      <c r="C234" s="941"/>
    </row>
    <row r="235" spans="3:3" ht="15.75">
      <c r="C235" s="941"/>
    </row>
    <row r="236" spans="3:3" ht="15.75">
      <c r="C236" s="941"/>
    </row>
    <row r="237" spans="3:3" ht="15.75">
      <c r="C237" s="941"/>
    </row>
    <row r="238" spans="3:3" ht="15.75">
      <c r="C238" s="941"/>
    </row>
    <row r="239" spans="3:3" ht="15.75">
      <c r="C239" s="941"/>
    </row>
    <row r="240" spans="3:3" ht="15.75">
      <c r="C240" s="941"/>
    </row>
    <row r="241" spans="3:3" ht="15.75">
      <c r="C241" s="941"/>
    </row>
    <row r="242" spans="3:3" ht="15.75">
      <c r="C242" s="941"/>
    </row>
    <row r="243" spans="3:3" ht="15.75">
      <c r="C243" s="941"/>
    </row>
    <row r="244" spans="3:3" ht="15.75">
      <c r="C244" s="941"/>
    </row>
    <row r="245" spans="3:3" ht="15.75">
      <c r="C245" s="941"/>
    </row>
    <row r="246" spans="3:3" ht="15.75">
      <c r="C246" s="941"/>
    </row>
    <row r="247" spans="3:3" ht="15.75">
      <c r="C247" s="941"/>
    </row>
    <row r="248" spans="3:3" ht="15.75">
      <c r="C248" s="941"/>
    </row>
    <row r="249" spans="3:3" ht="15.75">
      <c r="C249" s="941"/>
    </row>
    <row r="250" spans="3:3" ht="15.75">
      <c r="C250" s="941"/>
    </row>
    <row r="251" spans="3:3" ht="15.75">
      <c r="C251" s="941"/>
    </row>
    <row r="252" spans="3:3" ht="15.75">
      <c r="C252" s="941"/>
    </row>
    <row r="253" spans="3:3" ht="15.75">
      <c r="C253" s="941"/>
    </row>
    <row r="254" spans="3:3" ht="15.75">
      <c r="C254" s="941"/>
    </row>
    <row r="255" spans="3:3" ht="15.75">
      <c r="C255" s="941"/>
    </row>
    <row r="256" spans="3:3" ht="15.75">
      <c r="C256" s="941"/>
    </row>
    <row r="257" spans="3:3" ht="15.75">
      <c r="C257" s="941"/>
    </row>
    <row r="258" spans="3:3" ht="15.75">
      <c r="C258" s="941"/>
    </row>
    <row r="259" spans="3:3" ht="15.75">
      <c r="C259" s="941"/>
    </row>
    <row r="260" spans="3:3" ht="15.75">
      <c r="C260" s="941"/>
    </row>
    <row r="261" spans="3:3" ht="15.75">
      <c r="C261" s="941"/>
    </row>
    <row r="262" spans="3:3" ht="15.75">
      <c r="C262" s="941"/>
    </row>
    <row r="263" spans="3:3" ht="15.75">
      <c r="C263" s="941"/>
    </row>
    <row r="264" spans="3:3" ht="15.75">
      <c r="C264" s="941"/>
    </row>
    <row r="265" spans="3:3" ht="15.75">
      <c r="C265" s="941"/>
    </row>
    <row r="266" spans="3:3" ht="15.75">
      <c r="C266" s="941"/>
    </row>
    <row r="267" spans="3:3" ht="15.75">
      <c r="C267" s="941"/>
    </row>
    <row r="268" spans="3:3" ht="15.75">
      <c r="C268" s="941"/>
    </row>
    <row r="269" spans="3:3" ht="15.75">
      <c r="C269" s="941"/>
    </row>
    <row r="270" spans="3:3" ht="15.75">
      <c r="C270" s="941"/>
    </row>
    <row r="271" spans="3:3" ht="15.75">
      <c r="C271" s="941"/>
    </row>
    <row r="272" spans="3:3" ht="15.75">
      <c r="C272" s="941"/>
    </row>
    <row r="273" spans="3:3" ht="15.75">
      <c r="C273" s="941"/>
    </row>
    <row r="274" spans="3:3" ht="15.75">
      <c r="C274" s="941"/>
    </row>
    <row r="275" spans="3:3" ht="15.75">
      <c r="C275" s="941"/>
    </row>
    <row r="276" spans="3:3" ht="15.75">
      <c r="C276" s="941"/>
    </row>
    <row r="277" spans="3:3" ht="15.75">
      <c r="C277" s="941"/>
    </row>
    <row r="278" spans="3:3" ht="15.75">
      <c r="C278" s="941"/>
    </row>
    <row r="279" spans="3:3" ht="15.75">
      <c r="C279" s="941"/>
    </row>
    <row r="280" spans="3:3" ht="15.75">
      <c r="C280" s="941"/>
    </row>
    <row r="281" spans="3:3" ht="15.75">
      <c r="C281" s="941"/>
    </row>
    <row r="282" spans="3:3" ht="15.75">
      <c r="C282" s="941"/>
    </row>
    <row r="283" spans="3:3" ht="15.75">
      <c r="C283" s="941"/>
    </row>
    <row r="284" spans="3:3" ht="15.75">
      <c r="C284" s="941"/>
    </row>
    <row r="285" spans="3:3" ht="15.75">
      <c r="C285" s="941"/>
    </row>
    <row r="286" spans="3:3" ht="15.75">
      <c r="C286" s="941"/>
    </row>
    <row r="287" spans="3:3" ht="15.75">
      <c r="C287" s="941"/>
    </row>
    <row r="288" spans="3:3" ht="15.75">
      <c r="C288" s="941"/>
    </row>
    <row r="289" spans="3:3" ht="15.75">
      <c r="C289" s="941"/>
    </row>
    <row r="290" spans="3:3" ht="15.75">
      <c r="C290" s="941"/>
    </row>
    <row r="291" spans="3:3" ht="15.75">
      <c r="C291" s="941"/>
    </row>
    <row r="292" spans="3:3" ht="15.75">
      <c r="C292" s="941"/>
    </row>
    <row r="293" spans="3:3" ht="15.75">
      <c r="C293" s="941"/>
    </row>
    <row r="294" spans="3:3" ht="15.75">
      <c r="C294" s="941"/>
    </row>
    <row r="295" spans="3:3" ht="15.75">
      <c r="C295" s="941"/>
    </row>
    <row r="296" spans="3:3" ht="15.75">
      <c r="C296" s="941"/>
    </row>
    <row r="297" spans="3:3" ht="15.75">
      <c r="C297" s="941"/>
    </row>
    <row r="298" spans="3:3" ht="15.75">
      <c r="C298" s="941"/>
    </row>
    <row r="299" spans="3:3" ht="15.75">
      <c r="C299" s="941"/>
    </row>
    <row r="300" spans="3:3" ht="15.75">
      <c r="C300" s="941"/>
    </row>
    <row r="301" spans="3:3" ht="15.75">
      <c r="C301" s="941"/>
    </row>
    <row r="302" spans="3:3" ht="15.75">
      <c r="C302" s="941"/>
    </row>
    <row r="303" spans="3:3" ht="15.75">
      <c r="C303" s="941"/>
    </row>
    <row r="304" spans="3:3" ht="15.75">
      <c r="C304" s="941"/>
    </row>
    <row r="305" spans="3:3" ht="15.75">
      <c r="C305" s="941"/>
    </row>
    <row r="306" spans="3:3" ht="15.75">
      <c r="C306" s="941"/>
    </row>
    <row r="307" spans="3:3" ht="15.75">
      <c r="C307" s="941"/>
    </row>
    <row r="308" spans="3:3" ht="15.75">
      <c r="C308" s="941"/>
    </row>
    <row r="309" spans="3:3" ht="15.75">
      <c r="C309" s="941"/>
    </row>
    <row r="310" spans="3:3" ht="15.75">
      <c r="C310" s="941"/>
    </row>
    <row r="311" spans="3:3" ht="15.75">
      <c r="C311" s="941"/>
    </row>
    <row r="312" spans="3:3" ht="15.75">
      <c r="C312" s="941"/>
    </row>
    <row r="313" spans="3:3" ht="15.75">
      <c r="C313" s="941"/>
    </row>
    <row r="314" spans="3:3" ht="15.75">
      <c r="C314" s="941"/>
    </row>
    <row r="315" spans="3:3" ht="15.75">
      <c r="C315" s="941"/>
    </row>
    <row r="316" spans="3:3" ht="15.75">
      <c r="C316" s="941"/>
    </row>
    <row r="317" spans="3:3" ht="15.75">
      <c r="C317" s="941"/>
    </row>
    <row r="318" spans="3:3" ht="15.75">
      <c r="C318" s="941"/>
    </row>
    <row r="319" spans="3:3" ht="15.75">
      <c r="C319" s="941"/>
    </row>
    <row r="320" spans="3:3" ht="15.75">
      <c r="C320" s="941"/>
    </row>
    <row r="321" spans="3:3" ht="15.75">
      <c r="C321" s="941"/>
    </row>
    <row r="322" spans="3:3" ht="15.75">
      <c r="C322" s="941"/>
    </row>
    <row r="323" spans="3:3" ht="15.75">
      <c r="C323" s="941"/>
    </row>
    <row r="324" spans="3:3" ht="15.75">
      <c r="C324" s="941"/>
    </row>
    <row r="325" spans="3:3" ht="15.75">
      <c r="C325" s="941"/>
    </row>
    <row r="326" spans="3:3" ht="15.75">
      <c r="C326" s="941"/>
    </row>
    <row r="327" spans="3:3" ht="15.75">
      <c r="C327" s="941"/>
    </row>
    <row r="328" spans="3:3" ht="15.75">
      <c r="C328" s="941"/>
    </row>
    <row r="329" spans="3:3" ht="15.75">
      <c r="C329" s="941"/>
    </row>
    <row r="330" spans="3:3" ht="15.75">
      <c r="C330" s="941"/>
    </row>
    <row r="331" spans="3:3" ht="15.75">
      <c r="C331" s="941"/>
    </row>
    <row r="332" spans="3:3" ht="15.75">
      <c r="C332" s="941"/>
    </row>
    <row r="333" spans="3:3" ht="15.75">
      <c r="C333" s="941"/>
    </row>
    <row r="334" spans="3:3" ht="15.75">
      <c r="C334" s="941"/>
    </row>
    <row r="335" spans="3:3" ht="15.75">
      <c r="C335" s="941"/>
    </row>
    <row r="336" spans="3:3" ht="15.75">
      <c r="C336" s="941"/>
    </row>
    <row r="337" spans="3:3" ht="15.75">
      <c r="C337" s="941"/>
    </row>
    <row r="338" spans="3:3" ht="15.75">
      <c r="C338" s="941"/>
    </row>
    <row r="339" spans="3:3" ht="15.75">
      <c r="C339" s="941"/>
    </row>
    <row r="340" spans="3:3" ht="15.75">
      <c r="C340" s="941"/>
    </row>
    <row r="341" spans="3:3" ht="15.75">
      <c r="C341" s="941"/>
    </row>
    <row r="342" spans="3:3" ht="15.75">
      <c r="C342" s="941"/>
    </row>
    <row r="343" spans="3:3" ht="15.75">
      <c r="C343" s="941"/>
    </row>
    <row r="344" spans="3:3" ht="15.75">
      <c r="C344" s="941"/>
    </row>
    <row r="345" spans="3:3" ht="15.75">
      <c r="C345" s="941"/>
    </row>
    <row r="346" spans="3:3" ht="15.75">
      <c r="C346" s="941"/>
    </row>
    <row r="347" spans="3:3" ht="15.75">
      <c r="C347" s="941"/>
    </row>
    <row r="348" spans="3:3" ht="15.75">
      <c r="C348" s="941"/>
    </row>
    <row r="349" spans="3:3" ht="15.75">
      <c r="C349" s="941"/>
    </row>
    <row r="350" spans="3:3" ht="15.75">
      <c r="C350" s="941"/>
    </row>
    <row r="351" spans="3:3" ht="15.75">
      <c r="C351" s="941"/>
    </row>
    <row r="352" spans="3:3" ht="15.75">
      <c r="C352" s="941"/>
    </row>
    <row r="353" spans="3:3" ht="15.75">
      <c r="C353" s="941"/>
    </row>
    <row r="354" spans="3:3" ht="15.75">
      <c r="C354" s="941"/>
    </row>
    <row r="355" spans="3:3" ht="15.75">
      <c r="C355" s="941"/>
    </row>
    <row r="356" spans="3:3" ht="15.75">
      <c r="C356" s="941"/>
    </row>
    <row r="357" spans="3:3" ht="15.75">
      <c r="C357" s="941"/>
    </row>
    <row r="358" spans="3:3" ht="15.75">
      <c r="C358" s="941"/>
    </row>
    <row r="359" spans="3:3" ht="15.75">
      <c r="C359" s="941"/>
    </row>
    <row r="360" spans="3:3" ht="15.75">
      <c r="C360" s="941"/>
    </row>
    <row r="361" spans="3:3" ht="15.75">
      <c r="C361" s="941"/>
    </row>
    <row r="362" spans="3:3" ht="15.75">
      <c r="C362" s="941"/>
    </row>
    <row r="363" spans="3:3" ht="15.75">
      <c r="C363" s="941"/>
    </row>
    <row r="364" spans="3:3" ht="15.75">
      <c r="C364" s="941"/>
    </row>
    <row r="365" spans="3:3" ht="15.75">
      <c r="C365" s="941"/>
    </row>
    <row r="366" spans="3:3" ht="15.75">
      <c r="C366" s="941"/>
    </row>
    <row r="367" spans="3:3" ht="15.75">
      <c r="C367" s="941"/>
    </row>
    <row r="368" spans="3:3" ht="15.75">
      <c r="C368" s="941"/>
    </row>
    <row r="369" spans="3:3" ht="15.75">
      <c r="C369" s="941"/>
    </row>
    <row r="370" spans="3:3" ht="15.75">
      <c r="C370" s="941"/>
    </row>
    <row r="371" spans="3:3" ht="15.75">
      <c r="C371" s="941"/>
    </row>
    <row r="372" spans="3:3" ht="15.75">
      <c r="C372" s="941"/>
    </row>
    <row r="373" spans="3:3" ht="15.75">
      <c r="C373" s="941"/>
    </row>
    <row r="374" spans="3:3" ht="15.75">
      <c r="C374" s="941"/>
    </row>
    <row r="375" spans="3:3" ht="15.75">
      <c r="C375" s="941"/>
    </row>
    <row r="376" spans="3:3" ht="15.75">
      <c r="C376" s="941"/>
    </row>
    <row r="377" spans="3:3" ht="15.75">
      <c r="C377" s="941"/>
    </row>
    <row r="378" spans="3:3" ht="15.75">
      <c r="C378" s="941"/>
    </row>
    <row r="379" spans="3:3" ht="15.75">
      <c r="C379" s="941"/>
    </row>
    <row r="380" spans="3:3" ht="15.75">
      <c r="C380" s="941"/>
    </row>
    <row r="381" spans="3:3" ht="15.75">
      <c r="C381" s="941"/>
    </row>
    <row r="382" spans="3:3" ht="15.75">
      <c r="C382" s="941"/>
    </row>
    <row r="383" spans="3:3" ht="15.75">
      <c r="C383" s="941"/>
    </row>
    <row r="384" spans="3:3" ht="15.75">
      <c r="C384" s="941"/>
    </row>
    <row r="385" spans="3:3" ht="15.75">
      <c r="C385" s="941"/>
    </row>
    <row r="386" spans="3:3" ht="15.75">
      <c r="C386" s="941"/>
    </row>
    <row r="387" spans="3:3" ht="15.75">
      <c r="C387" s="941"/>
    </row>
    <row r="388" spans="3:3" ht="15.75">
      <c r="C388" s="941"/>
    </row>
    <row r="389" spans="3:3" ht="15.75">
      <c r="C389" s="941"/>
    </row>
    <row r="390" spans="3:3" ht="15.75">
      <c r="C390" s="941"/>
    </row>
    <row r="391" spans="3:3" ht="15.75">
      <c r="C391" s="941"/>
    </row>
    <row r="392" spans="3:3" ht="15.75">
      <c r="C392" s="941"/>
    </row>
    <row r="393" spans="3:3" ht="15.75">
      <c r="C393" s="941"/>
    </row>
    <row r="394" spans="3:3" ht="15.75">
      <c r="C394" s="941"/>
    </row>
    <row r="395" spans="3:3" ht="15.75">
      <c r="C395" s="941"/>
    </row>
    <row r="396" spans="3:3" ht="15.75">
      <c r="C396" s="941"/>
    </row>
    <row r="397" spans="3:3" ht="15.75">
      <c r="C397" s="941"/>
    </row>
    <row r="398" spans="3:3" ht="15.75">
      <c r="C398" s="941"/>
    </row>
    <row r="399" spans="3:3" ht="15.75">
      <c r="C399" s="941"/>
    </row>
    <row r="400" spans="3:3" ht="15.75">
      <c r="C400" s="941"/>
    </row>
    <row r="401" spans="3:3" ht="15.75">
      <c r="C401" s="941"/>
    </row>
    <row r="402" spans="3:3" ht="15.75">
      <c r="C402" s="941"/>
    </row>
    <row r="403" spans="3:3" ht="15.75">
      <c r="C403" s="941"/>
    </row>
    <row r="404" spans="3:3" ht="15.75">
      <c r="C404" s="941"/>
    </row>
    <row r="405" spans="3:3" ht="15.75">
      <c r="C405" s="941"/>
    </row>
    <row r="406" spans="3:3" ht="15.75">
      <c r="C406" s="941"/>
    </row>
    <row r="407" spans="3:3" ht="15.75">
      <c r="C407" s="941"/>
    </row>
    <row r="408" spans="3:3" ht="15.75">
      <c r="C408" s="941"/>
    </row>
    <row r="409" spans="3:3" ht="15.75">
      <c r="C409" s="941"/>
    </row>
    <row r="410" spans="3:3" ht="15.75">
      <c r="C410" s="941"/>
    </row>
    <row r="411" spans="3:3" ht="15.75">
      <c r="C411" s="941"/>
    </row>
    <row r="412" spans="3:3" ht="15.75">
      <c r="C412" s="941"/>
    </row>
    <row r="413" spans="3:3" ht="15.75">
      <c r="C413" s="941"/>
    </row>
    <row r="414" spans="3:3" ht="15.75">
      <c r="C414" s="941"/>
    </row>
    <row r="415" spans="3:3" ht="15.75">
      <c r="C415" s="941"/>
    </row>
    <row r="416" spans="3:3" ht="15.75">
      <c r="C416" s="941"/>
    </row>
    <row r="417" spans="3:3" ht="15.75">
      <c r="C417" s="941"/>
    </row>
    <row r="418" spans="3:3" ht="15.75">
      <c r="C418" s="941"/>
    </row>
    <row r="419" spans="3:3" ht="15.75">
      <c r="C419" s="941"/>
    </row>
    <row r="420" spans="3:3" ht="15.75">
      <c r="C420" s="941"/>
    </row>
    <row r="421" spans="3:3" ht="15.75">
      <c r="C421" s="941"/>
    </row>
    <row r="422" spans="3:3" ht="15.75">
      <c r="C422" s="941"/>
    </row>
    <row r="423" spans="3:3" ht="15.75">
      <c r="C423" s="941"/>
    </row>
    <row r="424" spans="3:3" ht="15.75">
      <c r="C424" s="941"/>
    </row>
    <row r="425" spans="3:3" ht="15.75">
      <c r="C425" s="941"/>
    </row>
    <row r="426" spans="3:3" ht="15.75">
      <c r="C426" s="941"/>
    </row>
    <row r="427" spans="3:3" ht="15.75">
      <c r="C427" s="941"/>
    </row>
    <row r="428" spans="3:3" ht="15.75">
      <c r="C428" s="941"/>
    </row>
    <row r="429" spans="3:3" ht="15.75">
      <c r="C429" s="941"/>
    </row>
    <row r="430" spans="3:3" ht="15.75">
      <c r="C430" s="941"/>
    </row>
    <row r="431" spans="3:3" ht="15.75">
      <c r="C431" s="941"/>
    </row>
    <row r="432" spans="3:3" ht="15.75">
      <c r="C432" s="941"/>
    </row>
    <row r="433" spans="3:3" ht="15.75">
      <c r="C433" s="941"/>
    </row>
    <row r="434" spans="3:3" ht="15.75">
      <c r="C434" s="941"/>
    </row>
    <row r="435" spans="3:3" ht="15.75">
      <c r="C435" s="941"/>
    </row>
    <row r="436" spans="3:3" ht="15.75">
      <c r="C436" s="941"/>
    </row>
    <row r="437" spans="3:3" ht="15.75">
      <c r="C437" s="941"/>
    </row>
    <row r="438" spans="3:3" ht="15.75">
      <c r="C438" s="941"/>
    </row>
    <row r="439" spans="3:3" ht="15.75">
      <c r="C439" s="941"/>
    </row>
    <row r="440" spans="3:3" ht="15.75">
      <c r="C440" s="941"/>
    </row>
    <row r="441" spans="3:3" ht="15.75">
      <c r="C441" s="941"/>
    </row>
    <row r="442" spans="3:3" ht="15.75">
      <c r="C442" s="941"/>
    </row>
    <row r="443" spans="3:3" ht="15.75">
      <c r="C443" s="941"/>
    </row>
    <row r="444" spans="3:3" ht="15.75">
      <c r="C444" s="941"/>
    </row>
    <row r="445" spans="3:3" ht="15.75">
      <c r="C445" s="941"/>
    </row>
    <row r="446" spans="3:3" ht="15.75">
      <c r="C446" s="941"/>
    </row>
    <row r="447" spans="3:3" ht="15.75">
      <c r="C447" s="941"/>
    </row>
    <row r="448" spans="3:3" ht="15.75">
      <c r="C448" s="941"/>
    </row>
    <row r="449" spans="3:3" ht="15.75">
      <c r="C449" s="941"/>
    </row>
    <row r="450" spans="3:3" ht="15.75">
      <c r="C450" s="941"/>
    </row>
    <row r="451" spans="3:3" ht="15.75">
      <c r="C451" s="941"/>
    </row>
    <row r="452" spans="3:3" ht="15.75">
      <c r="C452" s="941"/>
    </row>
    <row r="453" spans="3:3" ht="15.75">
      <c r="C453" s="941"/>
    </row>
    <row r="454" spans="3:3" ht="15.75">
      <c r="C454" s="941"/>
    </row>
    <row r="455" spans="3:3" ht="15.75">
      <c r="C455" s="941"/>
    </row>
    <row r="456" spans="3:3" ht="15.75">
      <c r="C456" s="941"/>
    </row>
    <row r="457" spans="3:3" ht="15.75">
      <c r="C457" s="941"/>
    </row>
    <row r="458" spans="3:3" ht="15.75">
      <c r="C458" s="941"/>
    </row>
    <row r="459" spans="3:3" ht="15.75">
      <c r="C459" s="941"/>
    </row>
    <row r="460" spans="3:3" ht="15.75">
      <c r="C460" s="941"/>
    </row>
    <row r="461" spans="3:3" ht="15.75">
      <c r="C461" s="941"/>
    </row>
    <row r="462" spans="3:3" ht="15.75">
      <c r="C462" s="941"/>
    </row>
    <row r="463" spans="3:3" ht="15.75">
      <c r="C463" s="941"/>
    </row>
    <row r="464" spans="3:3" ht="15.75">
      <c r="C464" s="941"/>
    </row>
    <row r="465" spans="3:3" ht="15.75">
      <c r="C465" s="941"/>
    </row>
    <row r="466" spans="3:3" ht="15.75">
      <c r="C466" s="941"/>
    </row>
    <row r="467" spans="3:3" ht="15.75">
      <c r="C467" s="941"/>
    </row>
    <row r="468" spans="3:3" ht="15.75">
      <c r="C468" s="941"/>
    </row>
    <row r="469" spans="3:3" ht="15.75">
      <c r="C469" s="941"/>
    </row>
    <row r="470" spans="3:3" ht="15.75">
      <c r="C470" s="941"/>
    </row>
    <row r="471" spans="3:3" ht="15.75">
      <c r="C471" s="941"/>
    </row>
    <row r="472" spans="3:3" ht="15.75">
      <c r="C472" s="941"/>
    </row>
    <row r="473" spans="3:3" ht="15.75">
      <c r="C473" s="941"/>
    </row>
    <row r="474" spans="3:3" ht="15.75">
      <c r="C474" s="941"/>
    </row>
    <row r="475" spans="3:3" ht="15.75">
      <c r="C475" s="941"/>
    </row>
    <row r="476" spans="3:3" ht="15.75">
      <c r="C476" s="941"/>
    </row>
    <row r="477" spans="3:3" ht="15.75">
      <c r="C477" s="941"/>
    </row>
    <row r="478" spans="3:3" ht="15.75">
      <c r="C478" s="941"/>
    </row>
    <row r="479" spans="3:3" ht="15.75">
      <c r="C479" s="941"/>
    </row>
    <row r="480" spans="3:3" ht="15.75">
      <c r="C480" s="941"/>
    </row>
    <row r="481" spans="3:3" ht="15.75">
      <c r="C481" s="941"/>
    </row>
    <row r="482" spans="3:3" ht="15.75">
      <c r="C482" s="941"/>
    </row>
    <row r="483" spans="3:3" ht="15.75">
      <c r="C483" s="941"/>
    </row>
    <row r="484" spans="3:3" ht="15.75">
      <c r="C484" s="941"/>
    </row>
    <row r="485" spans="3:3" ht="15.75">
      <c r="C485" s="941"/>
    </row>
    <row r="486" spans="3:3" ht="15.75">
      <c r="C486" s="941"/>
    </row>
    <row r="487" spans="3:3" ht="15.75">
      <c r="C487" s="941"/>
    </row>
    <row r="488" spans="3:3" ht="15.75">
      <c r="C488" s="941"/>
    </row>
    <row r="489" spans="3:3" ht="15.75">
      <c r="C489" s="941"/>
    </row>
    <row r="490" spans="3:3" ht="15.75">
      <c r="C490" s="941"/>
    </row>
    <row r="491" spans="3:3" ht="15.75">
      <c r="C491" s="941"/>
    </row>
    <row r="492" spans="3:3" ht="15.75">
      <c r="C492" s="941"/>
    </row>
    <row r="493" spans="3:3" ht="15.75">
      <c r="C493" s="941"/>
    </row>
    <row r="494" spans="3:3" ht="15.75">
      <c r="C494" s="941"/>
    </row>
    <row r="495" spans="3:3" ht="15.75">
      <c r="C495" s="941"/>
    </row>
    <row r="496" spans="3:3" ht="15.75">
      <c r="C496" s="941"/>
    </row>
    <row r="497" spans="3:3" ht="15.75">
      <c r="C497" s="941"/>
    </row>
    <row r="498" spans="3:3" ht="15.75">
      <c r="C498" s="941"/>
    </row>
    <row r="499" spans="3:3" ht="15.75">
      <c r="C499" s="941"/>
    </row>
    <row r="500" spans="3:3" ht="15.75">
      <c r="C500" s="941"/>
    </row>
    <row r="501" spans="3:3" ht="15.75">
      <c r="C501" s="941"/>
    </row>
    <row r="502" spans="3:3" ht="15.75">
      <c r="C502" s="941"/>
    </row>
    <row r="503" spans="3:3" ht="15.75">
      <c r="C503" s="941"/>
    </row>
    <row r="504" spans="3:3" ht="15.75">
      <c r="C504" s="941"/>
    </row>
    <row r="505" spans="3:3" ht="15.75">
      <c r="C505" s="941"/>
    </row>
    <row r="506" spans="3:3" ht="15.75">
      <c r="C506" s="941"/>
    </row>
    <row r="507" spans="3:3" ht="15.75">
      <c r="C507" s="941"/>
    </row>
    <row r="508" spans="3:3" ht="15.75">
      <c r="C508" s="941"/>
    </row>
    <row r="509" spans="3:3" ht="15.75">
      <c r="C509" s="941"/>
    </row>
    <row r="510" spans="3:3" ht="15.75">
      <c r="C510" s="941"/>
    </row>
    <row r="511" spans="3:3" ht="15.75">
      <c r="C511" s="941"/>
    </row>
    <row r="512" spans="3:3" ht="15.75">
      <c r="C512" s="941"/>
    </row>
    <row r="513" spans="3:3" ht="15.75">
      <c r="C513" s="941"/>
    </row>
    <row r="514" spans="3:3" ht="15.75">
      <c r="C514" s="941"/>
    </row>
    <row r="515" spans="3:3" ht="15.75">
      <c r="C515" s="941"/>
    </row>
    <row r="516" spans="3:3" ht="15.75">
      <c r="C516" s="941"/>
    </row>
    <row r="517" spans="3:3" ht="15.75">
      <c r="C517" s="941"/>
    </row>
    <row r="518" spans="3:3" ht="15.75">
      <c r="C518" s="941"/>
    </row>
    <row r="519" spans="3:3" ht="15.75">
      <c r="C519" s="941"/>
    </row>
    <row r="520" spans="3:3" ht="15.75">
      <c r="C520" s="941"/>
    </row>
    <row r="521" spans="3:3" ht="15.75">
      <c r="C521" s="941"/>
    </row>
    <row r="522" spans="3:3" ht="15.75">
      <c r="C522" s="941"/>
    </row>
    <row r="523" spans="3:3" ht="15.75">
      <c r="C523" s="941"/>
    </row>
    <row r="524" spans="3:3" ht="15.75">
      <c r="C524" s="941"/>
    </row>
    <row r="525" spans="3:3" ht="15.75">
      <c r="C525" s="941"/>
    </row>
    <row r="526" spans="3:3" ht="15.75">
      <c r="C526" s="941"/>
    </row>
    <row r="527" spans="3:3" ht="15.75">
      <c r="C527" s="941"/>
    </row>
    <row r="528" spans="3:3" ht="15.75">
      <c r="C528" s="941"/>
    </row>
    <row r="529" spans="3:3" ht="15.75">
      <c r="C529" s="941"/>
    </row>
    <row r="530" spans="3:3" ht="15.75">
      <c r="C530" s="941"/>
    </row>
    <row r="531" spans="3:3" ht="15.75">
      <c r="C531" s="941"/>
    </row>
    <row r="532" spans="3:3" ht="15.75">
      <c r="C532" s="941"/>
    </row>
    <row r="533" spans="3:3" ht="15.75">
      <c r="C533" s="941"/>
    </row>
    <row r="534" spans="3:3" ht="15.75">
      <c r="C534" s="941"/>
    </row>
    <row r="535" spans="3:3" ht="15.75">
      <c r="C535" s="941"/>
    </row>
    <row r="536" spans="3:3" ht="15.75">
      <c r="C536" s="941"/>
    </row>
    <row r="537" spans="3:3" ht="15.75">
      <c r="C537" s="941"/>
    </row>
    <row r="538" spans="3:3" ht="15.75">
      <c r="C538" s="941"/>
    </row>
    <row r="539" spans="3:3" ht="15.75">
      <c r="C539" s="941"/>
    </row>
    <row r="540" spans="3:3" ht="15.75">
      <c r="C540" s="941"/>
    </row>
    <row r="541" spans="3:3" ht="15.75">
      <c r="C541" s="941"/>
    </row>
    <row r="542" spans="3:3" ht="15.75">
      <c r="C542" s="941"/>
    </row>
    <row r="543" spans="3:3" ht="15.75">
      <c r="C543" s="941"/>
    </row>
    <row r="544" spans="3:3" ht="15.75">
      <c r="C544" s="941"/>
    </row>
    <row r="545" spans="3:3" ht="15.75">
      <c r="C545" s="941"/>
    </row>
    <row r="546" spans="3:3" ht="15.75">
      <c r="C546" s="941"/>
    </row>
    <row r="547" spans="3:3" ht="15.75">
      <c r="C547" s="941"/>
    </row>
    <row r="548" spans="3:3" ht="15.75">
      <c r="C548" s="941"/>
    </row>
    <row r="549" spans="3:3" ht="15.75">
      <c r="C549" s="941"/>
    </row>
    <row r="550" spans="3:3" ht="15.75">
      <c r="C550" s="941"/>
    </row>
    <row r="551" spans="3:3" ht="15.75">
      <c r="C551" s="941"/>
    </row>
    <row r="552" spans="3:3" ht="15.75">
      <c r="C552" s="941"/>
    </row>
    <row r="553" spans="3:3" ht="15.75">
      <c r="C553" s="941"/>
    </row>
    <row r="554" spans="3:3" ht="15.75">
      <c r="C554" s="941"/>
    </row>
    <row r="555" spans="3:3" ht="15.75">
      <c r="C555" s="941"/>
    </row>
    <row r="556" spans="3:3" ht="15.75">
      <c r="C556" s="941"/>
    </row>
    <row r="557" spans="3:3" ht="15.75">
      <c r="C557" s="941"/>
    </row>
    <row r="558" spans="3:3" ht="15.75">
      <c r="C558" s="941"/>
    </row>
    <row r="559" spans="3:3" ht="15.75">
      <c r="C559" s="941"/>
    </row>
    <row r="560" spans="3:3" ht="15.75">
      <c r="C560" s="941"/>
    </row>
    <row r="561" spans="3:3" ht="15.75">
      <c r="C561" s="941"/>
    </row>
    <row r="562" spans="3:3" ht="15.75">
      <c r="C562" s="941"/>
    </row>
    <row r="563" spans="3:3" ht="15.75">
      <c r="C563" s="941"/>
    </row>
    <row r="564" spans="3:3" ht="15.75">
      <c r="C564" s="941"/>
    </row>
    <row r="565" spans="3:3" ht="15.75">
      <c r="C565" s="941"/>
    </row>
    <row r="566" spans="3:3" ht="15.75">
      <c r="C566" s="941"/>
    </row>
    <row r="567" spans="3:3" ht="15.75">
      <c r="C567" s="941"/>
    </row>
    <row r="568" spans="3:3" ht="15.75">
      <c r="C568" s="941"/>
    </row>
    <row r="569" spans="3:3" ht="15.75">
      <c r="C569" s="941"/>
    </row>
    <row r="570" spans="3:3" ht="15.75">
      <c r="C570" s="941"/>
    </row>
    <row r="571" spans="3:3" ht="15.75">
      <c r="C571" s="941"/>
    </row>
    <row r="572" spans="3:3" ht="15.75">
      <c r="C572" s="941"/>
    </row>
    <row r="573" spans="3:3" ht="15.75">
      <c r="C573" s="941"/>
    </row>
    <row r="574" spans="3:3" ht="15.75">
      <c r="C574" s="941"/>
    </row>
    <row r="575" spans="3:3" ht="15.75">
      <c r="C575" s="941"/>
    </row>
    <row r="576" spans="3:3" ht="15.75">
      <c r="C576" s="941"/>
    </row>
    <row r="577" spans="3:3" ht="15.75">
      <c r="C577" s="941"/>
    </row>
    <row r="578" spans="3:3" ht="15.75">
      <c r="C578" s="941"/>
    </row>
    <row r="579" spans="3:3" ht="15.75">
      <c r="C579" s="941"/>
    </row>
    <row r="580" spans="3:3" ht="15.75">
      <c r="C580" s="941"/>
    </row>
    <row r="581" spans="3:3" ht="15.75">
      <c r="C581" s="941"/>
    </row>
    <row r="582" spans="3:3" ht="15.75">
      <c r="C582" s="941"/>
    </row>
    <row r="583" spans="3:3" ht="15.75">
      <c r="C583" s="941"/>
    </row>
    <row r="584" spans="3:3" ht="15.75">
      <c r="C584" s="941"/>
    </row>
    <row r="585" spans="3:3" ht="15.75">
      <c r="C585" s="941"/>
    </row>
    <row r="586" spans="3:3" ht="15.75">
      <c r="C586" s="941"/>
    </row>
    <row r="587" spans="3:3" ht="15.75">
      <c r="C587" s="941"/>
    </row>
    <row r="588" spans="3:3" ht="15.75">
      <c r="C588" s="941"/>
    </row>
    <row r="589" spans="3:3" ht="15.75">
      <c r="C589" s="941"/>
    </row>
    <row r="590" spans="3:3" ht="15.75">
      <c r="C590" s="941"/>
    </row>
    <row r="591" spans="3:3" ht="15.75">
      <c r="C591" s="941"/>
    </row>
    <row r="592" spans="3:3" ht="15.75">
      <c r="C592" s="941"/>
    </row>
    <row r="593" spans="3:3" ht="15.75">
      <c r="C593" s="941"/>
    </row>
    <row r="594" spans="3:3" ht="15.75">
      <c r="C594" s="941"/>
    </row>
    <row r="595" spans="3:3" ht="15.75">
      <c r="C595" s="941"/>
    </row>
    <row r="596" spans="3:3" ht="15.75">
      <c r="C596" s="941"/>
    </row>
    <row r="597" spans="3:3" ht="15.75">
      <c r="C597" s="941"/>
    </row>
    <row r="598" spans="3:3" ht="15.75">
      <c r="C598" s="941"/>
    </row>
    <row r="599" spans="3:3" ht="15.75">
      <c r="C599" s="941"/>
    </row>
    <row r="600" spans="3:3" ht="15.75">
      <c r="C600" s="941"/>
    </row>
    <row r="601" spans="3:3" ht="15.75">
      <c r="C601" s="941"/>
    </row>
    <row r="602" spans="3:3" ht="15.75">
      <c r="C602" s="941"/>
    </row>
    <row r="603" spans="3:3" ht="15.75">
      <c r="C603" s="941"/>
    </row>
  </sheetData>
  <mergeCells count="4">
    <mergeCell ref="C1:E1"/>
    <mergeCell ref="C2:E2"/>
    <mergeCell ref="C3:E3"/>
    <mergeCell ref="C4:E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G603"/>
  <sheetViews>
    <sheetView topLeftCell="C1" zoomScaleNormal="100" workbookViewId="0">
      <selection activeCell="A5" sqref="A5"/>
    </sheetView>
  </sheetViews>
  <sheetFormatPr baseColWidth="10" defaultColWidth="9.140625" defaultRowHeight="12.75"/>
  <cols>
    <col min="1" max="1" width="5.85546875" style="208" hidden="1" customWidth="1"/>
    <col min="2" max="2" width="9.140625" style="208" hidden="1" customWidth="1"/>
    <col min="3" max="3" width="59.28515625" style="209" customWidth="1"/>
    <col min="4" max="5" width="14.42578125" style="208" bestFit="1" customWidth="1"/>
    <col min="6" max="6" width="13.42578125" style="208" customWidth="1"/>
    <col min="7" max="7" width="3.5703125" style="501" customWidth="1"/>
    <col min="8" max="256" width="9.140625" style="208"/>
    <col min="257" max="258" width="0" style="208" hidden="1" customWidth="1"/>
    <col min="259" max="259" width="81" style="208" customWidth="1"/>
    <col min="260" max="261" width="14.42578125" style="208" bestFit="1" customWidth="1"/>
    <col min="262" max="262" width="13.42578125" style="208" customWidth="1"/>
    <col min="263" max="263" width="3.5703125" style="208" customWidth="1"/>
    <col min="264" max="512" width="9.140625" style="208"/>
    <col min="513" max="514" width="0" style="208" hidden="1" customWidth="1"/>
    <col min="515" max="515" width="81" style="208" customWidth="1"/>
    <col min="516" max="517" width="14.42578125" style="208" bestFit="1" customWidth="1"/>
    <col min="518" max="518" width="13.42578125" style="208" customWidth="1"/>
    <col min="519" max="519" width="3.5703125" style="208" customWidth="1"/>
    <col min="520" max="768" width="9.140625" style="208"/>
    <col min="769" max="770" width="0" style="208" hidden="1" customWidth="1"/>
    <col min="771" max="771" width="81" style="208" customWidth="1"/>
    <col min="772" max="773" width="14.42578125" style="208" bestFit="1" customWidth="1"/>
    <col min="774" max="774" width="13.42578125" style="208" customWidth="1"/>
    <col min="775" max="775" width="3.5703125" style="208" customWidth="1"/>
    <col min="776" max="1024" width="9.140625" style="208"/>
    <col min="1025" max="1026" width="0" style="208" hidden="1" customWidth="1"/>
    <col min="1027" max="1027" width="81" style="208" customWidth="1"/>
    <col min="1028" max="1029" width="14.42578125" style="208" bestFit="1" customWidth="1"/>
    <col min="1030" max="1030" width="13.42578125" style="208" customWidth="1"/>
    <col min="1031" max="1031" width="3.5703125" style="208" customWidth="1"/>
    <col min="1032" max="1280" width="9.140625" style="208"/>
    <col min="1281" max="1282" width="0" style="208" hidden="1" customWidth="1"/>
    <col min="1283" max="1283" width="81" style="208" customWidth="1"/>
    <col min="1284" max="1285" width="14.42578125" style="208" bestFit="1" customWidth="1"/>
    <col min="1286" max="1286" width="13.42578125" style="208" customWidth="1"/>
    <col min="1287" max="1287" width="3.5703125" style="208" customWidth="1"/>
    <col min="1288" max="1536" width="9.140625" style="208"/>
    <col min="1537" max="1538" width="0" style="208" hidden="1" customWidth="1"/>
    <col min="1539" max="1539" width="81" style="208" customWidth="1"/>
    <col min="1540" max="1541" width="14.42578125" style="208" bestFit="1" customWidth="1"/>
    <col min="1542" max="1542" width="13.42578125" style="208" customWidth="1"/>
    <col min="1543" max="1543" width="3.5703125" style="208" customWidth="1"/>
    <col min="1544" max="1792" width="9.140625" style="208"/>
    <col min="1793" max="1794" width="0" style="208" hidden="1" customWidth="1"/>
    <col min="1795" max="1795" width="81" style="208" customWidth="1"/>
    <col min="1796" max="1797" width="14.42578125" style="208" bestFit="1" customWidth="1"/>
    <col min="1798" max="1798" width="13.42578125" style="208" customWidth="1"/>
    <col min="1799" max="1799" width="3.5703125" style="208" customWidth="1"/>
    <col min="1800" max="2048" width="9.140625" style="208"/>
    <col min="2049" max="2050" width="0" style="208" hidden="1" customWidth="1"/>
    <col min="2051" max="2051" width="81" style="208" customWidth="1"/>
    <col min="2052" max="2053" width="14.42578125" style="208" bestFit="1" customWidth="1"/>
    <col min="2054" max="2054" width="13.42578125" style="208" customWidth="1"/>
    <col min="2055" max="2055" width="3.5703125" style="208" customWidth="1"/>
    <col min="2056" max="2304" width="9.140625" style="208"/>
    <col min="2305" max="2306" width="0" style="208" hidden="1" customWidth="1"/>
    <col min="2307" max="2307" width="81" style="208" customWidth="1"/>
    <col min="2308" max="2309" width="14.42578125" style="208" bestFit="1" customWidth="1"/>
    <col min="2310" max="2310" width="13.42578125" style="208" customWidth="1"/>
    <col min="2311" max="2311" width="3.5703125" style="208" customWidth="1"/>
    <col min="2312" max="2560" width="9.140625" style="208"/>
    <col min="2561" max="2562" width="0" style="208" hidden="1" customWidth="1"/>
    <col min="2563" max="2563" width="81" style="208" customWidth="1"/>
    <col min="2564" max="2565" width="14.42578125" style="208" bestFit="1" customWidth="1"/>
    <col min="2566" max="2566" width="13.42578125" style="208" customWidth="1"/>
    <col min="2567" max="2567" width="3.5703125" style="208" customWidth="1"/>
    <col min="2568" max="2816" width="9.140625" style="208"/>
    <col min="2817" max="2818" width="0" style="208" hidden="1" customWidth="1"/>
    <col min="2819" max="2819" width="81" style="208" customWidth="1"/>
    <col min="2820" max="2821" width="14.42578125" style="208" bestFit="1" customWidth="1"/>
    <col min="2822" max="2822" width="13.42578125" style="208" customWidth="1"/>
    <col min="2823" max="2823" width="3.5703125" style="208" customWidth="1"/>
    <col min="2824" max="3072" width="9.140625" style="208"/>
    <col min="3073" max="3074" width="0" style="208" hidden="1" customWidth="1"/>
    <col min="3075" max="3075" width="81" style="208" customWidth="1"/>
    <col min="3076" max="3077" width="14.42578125" style="208" bestFit="1" customWidth="1"/>
    <col min="3078" max="3078" width="13.42578125" style="208" customWidth="1"/>
    <col min="3079" max="3079" width="3.5703125" style="208" customWidth="1"/>
    <col min="3080" max="3328" width="9.140625" style="208"/>
    <col min="3329" max="3330" width="0" style="208" hidden="1" customWidth="1"/>
    <col min="3331" max="3331" width="81" style="208" customWidth="1"/>
    <col min="3332" max="3333" width="14.42578125" style="208" bestFit="1" customWidth="1"/>
    <col min="3334" max="3334" width="13.42578125" style="208" customWidth="1"/>
    <col min="3335" max="3335" width="3.5703125" style="208" customWidth="1"/>
    <col min="3336" max="3584" width="9.140625" style="208"/>
    <col min="3585" max="3586" width="0" style="208" hidden="1" customWidth="1"/>
    <col min="3587" max="3587" width="81" style="208" customWidth="1"/>
    <col min="3588" max="3589" width="14.42578125" style="208" bestFit="1" customWidth="1"/>
    <col min="3590" max="3590" width="13.42578125" style="208" customWidth="1"/>
    <col min="3591" max="3591" width="3.5703125" style="208" customWidth="1"/>
    <col min="3592" max="3840" width="9.140625" style="208"/>
    <col min="3841" max="3842" width="0" style="208" hidden="1" customWidth="1"/>
    <col min="3843" max="3843" width="81" style="208" customWidth="1"/>
    <col min="3844" max="3845" width="14.42578125" style="208" bestFit="1" customWidth="1"/>
    <col min="3846" max="3846" width="13.42578125" style="208" customWidth="1"/>
    <col min="3847" max="3847" width="3.5703125" style="208" customWidth="1"/>
    <col min="3848" max="4096" width="9.140625" style="208"/>
    <col min="4097" max="4098" width="0" style="208" hidden="1" customWidth="1"/>
    <col min="4099" max="4099" width="81" style="208" customWidth="1"/>
    <col min="4100" max="4101" width="14.42578125" style="208" bestFit="1" customWidth="1"/>
    <col min="4102" max="4102" width="13.42578125" style="208" customWidth="1"/>
    <col min="4103" max="4103" width="3.5703125" style="208" customWidth="1"/>
    <col min="4104" max="4352" width="9.140625" style="208"/>
    <col min="4353" max="4354" width="0" style="208" hidden="1" customWidth="1"/>
    <col min="4355" max="4355" width="81" style="208" customWidth="1"/>
    <col min="4356" max="4357" width="14.42578125" style="208" bestFit="1" customWidth="1"/>
    <col min="4358" max="4358" width="13.42578125" style="208" customWidth="1"/>
    <col min="4359" max="4359" width="3.5703125" style="208" customWidth="1"/>
    <col min="4360" max="4608" width="9.140625" style="208"/>
    <col min="4609" max="4610" width="0" style="208" hidden="1" customWidth="1"/>
    <col min="4611" max="4611" width="81" style="208" customWidth="1"/>
    <col min="4612" max="4613" width="14.42578125" style="208" bestFit="1" customWidth="1"/>
    <col min="4614" max="4614" width="13.42578125" style="208" customWidth="1"/>
    <col min="4615" max="4615" width="3.5703125" style="208" customWidth="1"/>
    <col min="4616" max="4864" width="9.140625" style="208"/>
    <col min="4865" max="4866" width="0" style="208" hidden="1" customWidth="1"/>
    <col min="4867" max="4867" width="81" style="208" customWidth="1"/>
    <col min="4868" max="4869" width="14.42578125" style="208" bestFit="1" customWidth="1"/>
    <col min="4870" max="4870" width="13.42578125" style="208" customWidth="1"/>
    <col min="4871" max="4871" width="3.5703125" style="208" customWidth="1"/>
    <col min="4872" max="5120" width="9.140625" style="208"/>
    <col min="5121" max="5122" width="0" style="208" hidden="1" customWidth="1"/>
    <col min="5123" max="5123" width="81" style="208" customWidth="1"/>
    <col min="5124" max="5125" width="14.42578125" style="208" bestFit="1" customWidth="1"/>
    <col min="5126" max="5126" width="13.42578125" style="208" customWidth="1"/>
    <col min="5127" max="5127" width="3.5703125" style="208" customWidth="1"/>
    <col min="5128" max="5376" width="9.140625" style="208"/>
    <col min="5377" max="5378" width="0" style="208" hidden="1" customWidth="1"/>
    <col min="5379" max="5379" width="81" style="208" customWidth="1"/>
    <col min="5380" max="5381" width="14.42578125" style="208" bestFit="1" customWidth="1"/>
    <col min="5382" max="5382" width="13.42578125" style="208" customWidth="1"/>
    <col min="5383" max="5383" width="3.5703125" style="208" customWidth="1"/>
    <col min="5384" max="5632" width="9.140625" style="208"/>
    <col min="5633" max="5634" width="0" style="208" hidden="1" customWidth="1"/>
    <col min="5635" max="5635" width="81" style="208" customWidth="1"/>
    <col min="5636" max="5637" width="14.42578125" style="208" bestFit="1" customWidth="1"/>
    <col min="5638" max="5638" width="13.42578125" style="208" customWidth="1"/>
    <col min="5639" max="5639" width="3.5703125" style="208" customWidth="1"/>
    <col min="5640" max="5888" width="9.140625" style="208"/>
    <col min="5889" max="5890" width="0" style="208" hidden="1" customWidth="1"/>
    <col min="5891" max="5891" width="81" style="208" customWidth="1"/>
    <col min="5892" max="5893" width="14.42578125" style="208" bestFit="1" customWidth="1"/>
    <col min="5894" max="5894" width="13.42578125" style="208" customWidth="1"/>
    <col min="5895" max="5895" width="3.5703125" style="208" customWidth="1"/>
    <col min="5896" max="6144" width="9.140625" style="208"/>
    <col min="6145" max="6146" width="0" style="208" hidden="1" customWidth="1"/>
    <col min="6147" max="6147" width="81" style="208" customWidth="1"/>
    <col min="6148" max="6149" width="14.42578125" style="208" bestFit="1" customWidth="1"/>
    <col min="6150" max="6150" width="13.42578125" style="208" customWidth="1"/>
    <col min="6151" max="6151" width="3.5703125" style="208" customWidth="1"/>
    <col min="6152" max="6400" width="9.140625" style="208"/>
    <col min="6401" max="6402" width="0" style="208" hidden="1" customWidth="1"/>
    <col min="6403" max="6403" width="81" style="208" customWidth="1"/>
    <col min="6404" max="6405" width="14.42578125" style="208" bestFit="1" customWidth="1"/>
    <col min="6406" max="6406" width="13.42578125" style="208" customWidth="1"/>
    <col min="6407" max="6407" width="3.5703125" style="208" customWidth="1"/>
    <col min="6408" max="6656" width="9.140625" style="208"/>
    <col min="6657" max="6658" width="0" style="208" hidden="1" customWidth="1"/>
    <col min="6659" max="6659" width="81" style="208" customWidth="1"/>
    <col min="6660" max="6661" width="14.42578125" style="208" bestFit="1" customWidth="1"/>
    <col min="6662" max="6662" width="13.42578125" style="208" customWidth="1"/>
    <col min="6663" max="6663" width="3.5703125" style="208" customWidth="1"/>
    <col min="6664" max="6912" width="9.140625" style="208"/>
    <col min="6913" max="6914" width="0" style="208" hidden="1" customWidth="1"/>
    <col min="6915" max="6915" width="81" style="208" customWidth="1"/>
    <col min="6916" max="6917" width="14.42578125" style="208" bestFit="1" customWidth="1"/>
    <col min="6918" max="6918" width="13.42578125" style="208" customWidth="1"/>
    <col min="6919" max="6919" width="3.5703125" style="208" customWidth="1"/>
    <col min="6920" max="7168" width="9.140625" style="208"/>
    <col min="7169" max="7170" width="0" style="208" hidden="1" customWidth="1"/>
    <col min="7171" max="7171" width="81" style="208" customWidth="1"/>
    <col min="7172" max="7173" width="14.42578125" style="208" bestFit="1" customWidth="1"/>
    <col min="7174" max="7174" width="13.42578125" style="208" customWidth="1"/>
    <col min="7175" max="7175" width="3.5703125" style="208" customWidth="1"/>
    <col min="7176" max="7424" width="9.140625" style="208"/>
    <col min="7425" max="7426" width="0" style="208" hidden="1" customWidth="1"/>
    <col min="7427" max="7427" width="81" style="208" customWidth="1"/>
    <col min="7428" max="7429" width="14.42578125" style="208" bestFit="1" customWidth="1"/>
    <col min="7430" max="7430" width="13.42578125" style="208" customWidth="1"/>
    <col min="7431" max="7431" width="3.5703125" style="208" customWidth="1"/>
    <col min="7432" max="7680" width="9.140625" style="208"/>
    <col min="7681" max="7682" width="0" style="208" hidden="1" customWidth="1"/>
    <col min="7683" max="7683" width="81" style="208" customWidth="1"/>
    <col min="7684" max="7685" width="14.42578125" style="208" bestFit="1" customWidth="1"/>
    <col min="7686" max="7686" width="13.42578125" style="208" customWidth="1"/>
    <col min="7687" max="7687" width="3.5703125" style="208" customWidth="1"/>
    <col min="7688" max="7936" width="9.140625" style="208"/>
    <col min="7937" max="7938" width="0" style="208" hidden="1" customWidth="1"/>
    <col min="7939" max="7939" width="81" style="208" customWidth="1"/>
    <col min="7940" max="7941" width="14.42578125" style="208" bestFit="1" customWidth="1"/>
    <col min="7942" max="7942" width="13.42578125" style="208" customWidth="1"/>
    <col min="7943" max="7943" width="3.5703125" style="208" customWidth="1"/>
    <col min="7944" max="8192" width="9.140625" style="208"/>
    <col min="8193" max="8194" width="0" style="208" hidden="1" customWidth="1"/>
    <col min="8195" max="8195" width="81" style="208" customWidth="1"/>
    <col min="8196" max="8197" width="14.42578125" style="208" bestFit="1" customWidth="1"/>
    <col min="8198" max="8198" width="13.42578125" style="208" customWidth="1"/>
    <col min="8199" max="8199" width="3.5703125" style="208" customWidth="1"/>
    <col min="8200" max="8448" width="9.140625" style="208"/>
    <col min="8449" max="8450" width="0" style="208" hidden="1" customWidth="1"/>
    <col min="8451" max="8451" width="81" style="208" customWidth="1"/>
    <col min="8452" max="8453" width="14.42578125" style="208" bestFit="1" customWidth="1"/>
    <col min="8454" max="8454" width="13.42578125" style="208" customWidth="1"/>
    <col min="8455" max="8455" width="3.5703125" style="208" customWidth="1"/>
    <col min="8456" max="8704" width="9.140625" style="208"/>
    <col min="8705" max="8706" width="0" style="208" hidden="1" customWidth="1"/>
    <col min="8707" max="8707" width="81" style="208" customWidth="1"/>
    <col min="8708" max="8709" width="14.42578125" style="208" bestFit="1" customWidth="1"/>
    <col min="8710" max="8710" width="13.42578125" style="208" customWidth="1"/>
    <col min="8711" max="8711" width="3.5703125" style="208" customWidth="1"/>
    <col min="8712" max="8960" width="9.140625" style="208"/>
    <col min="8961" max="8962" width="0" style="208" hidden="1" customWidth="1"/>
    <col min="8963" max="8963" width="81" style="208" customWidth="1"/>
    <col min="8964" max="8965" width="14.42578125" style="208" bestFit="1" customWidth="1"/>
    <col min="8966" max="8966" width="13.42578125" style="208" customWidth="1"/>
    <col min="8967" max="8967" width="3.5703125" style="208" customWidth="1"/>
    <col min="8968" max="9216" width="9.140625" style="208"/>
    <col min="9217" max="9218" width="0" style="208" hidden="1" customWidth="1"/>
    <col min="9219" max="9219" width="81" style="208" customWidth="1"/>
    <col min="9220" max="9221" width="14.42578125" style="208" bestFit="1" customWidth="1"/>
    <col min="9222" max="9222" width="13.42578125" style="208" customWidth="1"/>
    <col min="9223" max="9223" width="3.5703125" style="208" customWidth="1"/>
    <col min="9224" max="9472" width="9.140625" style="208"/>
    <col min="9473" max="9474" width="0" style="208" hidden="1" customWidth="1"/>
    <col min="9475" max="9475" width="81" style="208" customWidth="1"/>
    <col min="9476" max="9477" width="14.42578125" style="208" bestFit="1" customWidth="1"/>
    <col min="9478" max="9478" width="13.42578125" style="208" customWidth="1"/>
    <col min="9479" max="9479" width="3.5703125" style="208" customWidth="1"/>
    <col min="9480" max="9728" width="9.140625" style="208"/>
    <col min="9729" max="9730" width="0" style="208" hidden="1" customWidth="1"/>
    <col min="9731" max="9731" width="81" style="208" customWidth="1"/>
    <col min="9732" max="9733" width="14.42578125" style="208" bestFit="1" customWidth="1"/>
    <col min="9734" max="9734" width="13.42578125" style="208" customWidth="1"/>
    <col min="9735" max="9735" width="3.5703125" style="208" customWidth="1"/>
    <col min="9736" max="9984" width="9.140625" style="208"/>
    <col min="9985" max="9986" width="0" style="208" hidden="1" customWidth="1"/>
    <col min="9987" max="9987" width="81" style="208" customWidth="1"/>
    <col min="9988" max="9989" width="14.42578125" style="208" bestFit="1" customWidth="1"/>
    <col min="9990" max="9990" width="13.42578125" style="208" customWidth="1"/>
    <col min="9991" max="9991" width="3.5703125" style="208" customWidth="1"/>
    <col min="9992" max="10240" width="9.140625" style="208"/>
    <col min="10241" max="10242" width="0" style="208" hidden="1" customWidth="1"/>
    <col min="10243" max="10243" width="81" style="208" customWidth="1"/>
    <col min="10244" max="10245" width="14.42578125" style="208" bestFit="1" customWidth="1"/>
    <col min="10246" max="10246" width="13.42578125" style="208" customWidth="1"/>
    <col min="10247" max="10247" width="3.5703125" style="208" customWidth="1"/>
    <col min="10248" max="10496" width="9.140625" style="208"/>
    <col min="10497" max="10498" width="0" style="208" hidden="1" customWidth="1"/>
    <col min="10499" max="10499" width="81" style="208" customWidth="1"/>
    <col min="10500" max="10501" width="14.42578125" style="208" bestFit="1" customWidth="1"/>
    <col min="10502" max="10502" width="13.42578125" style="208" customWidth="1"/>
    <col min="10503" max="10503" width="3.5703125" style="208" customWidth="1"/>
    <col min="10504" max="10752" width="9.140625" style="208"/>
    <col min="10753" max="10754" width="0" style="208" hidden="1" customWidth="1"/>
    <col min="10755" max="10755" width="81" style="208" customWidth="1"/>
    <col min="10756" max="10757" width="14.42578125" style="208" bestFit="1" customWidth="1"/>
    <col min="10758" max="10758" width="13.42578125" style="208" customWidth="1"/>
    <col min="10759" max="10759" width="3.5703125" style="208" customWidth="1"/>
    <col min="10760" max="11008" width="9.140625" style="208"/>
    <col min="11009" max="11010" width="0" style="208" hidden="1" customWidth="1"/>
    <col min="11011" max="11011" width="81" style="208" customWidth="1"/>
    <col min="11012" max="11013" width="14.42578125" style="208" bestFit="1" customWidth="1"/>
    <col min="11014" max="11014" width="13.42578125" style="208" customWidth="1"/>
    <col min="11015" max="11015" width="3.5703125" style="208" customWidth="1"/>
    <col min="11016" max="11264" width="9.140625" style="208"/>
    <col min="11265" max="11266" width="0" style="208" hidden="1" customWidth="1"/>
    <col min="11267" max="11267" width="81" style="208" customWidth="1"/>
    <col min="11268" max="11269" width="14.42578125" style="208" bestFit="1" customWidth="1"/>
    <col min="11270" max="11270" width="13.42578125" style="208" customWidth="1"/>
    <col min="11271" max="11271" width="3.5703125" style="208" customWidth="1"/>
    <col min="11272" max="11520" width="9.140625" style="208"/>
    <col min="11521" max="11522" width="0" style="208" hidden="1" customWidth="1"/>
    <col min="11523" max="11523" width="81" style="208" customWidth="1"/>
    <col min="11524" max="11525" width="14.42578125" style="208" bestFit="1" customWidth="1"/>
    <col min="11526" max="11526" width="13.42578125" style="208" customWidth="1"/>
    <col min="11527" max="11527" width="3.5703125" style="208" customWidth="1"/>
    <col min="11528" max="11776" width="9.140625" style="208"/>
    <col min="11777" max="11778" width="0" style="208" hidden="1" customWidth="1"/>
    <col min="11779" max="11779" width="81" style="208" customWidth="1"/>
    <col min="11780" max="11781" width="14.42578125" style="208" bestFit="1" customWidth="1"/>
    <col min="11782" max="11782" width="13.42578125" style="208" customWidth="1"/>
    <col min="11783" max="11783" width="3.5703125" style="208" customWidth="1"/>
    <col min="11784" max="12032" width="9.140625" style="208"/>
    <col min="12033" max="12034" width="0" style="208" hidden="1" customWidth="1"/>
    <col min="12035" max="12035" width="81" style="208" customWidth="1"/>
    <col min="12036" max="12037" width="14.42578125" style="208" bestFit="1" customWidth="1"/>
    <col min="12038" max="12038" width="13.42578125" style="208" customWidth="1"/>
    <col min="12039" max="12039" width="3.5703125" style="208" customWidth="1"/>
    <col min="12040" max="12288" width="9.140625" style="208"/>
    <col min="12289" max="12290" width="0" style="208" hidden="1" customWidth="1"/>
    <col min="12291" max="12291" width="81" style="208" customWidth="1"/>
    <col min="12292" max="12293" width="14.42578125" style="208" bestFit="1" customWidth="1"/>
    <col min="12294" max="12294" width="13.42578125" style="208" customWidth="1"/>
    <col min="12295" max="12295" width="3.5703125" style="208" customWidth="1"/>
    <col min="12296" max="12544" width="9.140625" style="208"/>
    <col min="12545" max="12546" width="0" style="208" hidden="1" customWidth="1"/>
    <col min="12547" max="12547" width="81" style="208" customWidth="1"/>
    <col min="12548" max="12549" width="14.42578125" style="208" bestFit="1" customWidth="1"/>
    <col min="12550" max="12550" width="13.42578125" style="208" customWidth="1"/>
    <col min="12551" max="12551" width="3.5703125" style="208" customWidth="1"/>
    <col min="12552" max="12800" width="9.140625" style="208"/>
    <col min="12801" max="12802" width="0" style="208" hidden="1" customWidth="1"/>
    <col min="12803" max="12803" width="81" style="208" customWidth="1"/>
    <col min="12804" max="12805" width="14.42578125" style="208" bestFit="1" customWidth="1"/>
    <col min="12806" max="12806" width="13.42578125" style="208" customWidth="1"/>
    <col min="12807" max="12807" width="3.5703125" style="208" customWidth="1"/>
    <col min="12808" max="13056" width="9.140625" style="208"/>
    <col min="13057" max="13058" width="0" style="208" hidden="1" customWidth="1"/>
    <col min="13059" max="13059" width="81" style="208" customWidth="1"/>
    <col min="13060" max="13061" width="14.42578125" style="208" bestFit="1" customWidth="1"/>
    <col min="13062" max="13062" width="13.42578125" style="208" customWidth="1"/>
    <col min="13063" max="13063" width="3.5703125" style="208" customWidth="1"/>
    <col min="13064" max="13312" width="9.140625" style="208"/>
    <col min="13313" max="13314" width="0" style="208" hidden="1" customWidth="1"/>
    <col min="13315" max="13315" width="81" style="208" customWidth="1"/>
    <col min="13316" max="13317" width="14.42578125" style="208" bestFit="1" customWidth="1"/>
    <col min="13318" max="13318" width="13.42578125" style="208" customWidth="1"/>
    <col min="13319" max="13319" width="3.5703125" style="208" customWidth="1"/>
    <col min="13320" max="13568" width="9.140625" style="208"/>
    <col min="13569" max="13570" width="0" style="208" hidden="1" customWidth="1"/>
    <col min="13571" max="13571" width="81" style="208" customWidth="1"/>
    <col min="13572" max="13573" width="14.42578125" style="208" bestFit="1" customWidth="1"/>
    <col min="13574" max="13574" width="13.42578125" style="208" customWidth="1"/>
    <col min="13575" max="13575" width="3.5703125" style="208" customWidth="1"/>
    <col min="13576" max="13824" width="9.140625" style="208"/>
    <col min="13825" max="13826" width="0" style="208" hidden="1" customWidth="1"/>
    <col min="13827" max="13827" width="81" style="208" customWidth="1"/>
    <col min="13828" max="13829" width="14.42578125" style="208" bestFit="1" customWidth="1"/>
    <col min="13830" max="13830" width="13.42578125" style="208" customWidth="1"/>
    <col min="13831" max="13831" width="3.5703125" style="208" customWidth="1"/>
    <col min="13832" max="14080" width="9.140625" style="208"/>
    <col min="14081" max="14082" width="0" style="208" hidden="1" customWidth="1"/>
    <col min="14083" max="14083" width="81" style="208" customWidth="1"/>
    <col min="14084" max="14085" width="14.42578125" style="208" bestFit="1" customWidth="1"/>
    <col min="14086" max="14086" width="13.42578125" style="208" customWidth="1"/>
    <col min="14087" max="14087" width="3.5703125" style="208" customWidth="1"/>
    <col min="14088" max="14336" width="9.140625" style="208"/>
    <col min="14337" max="14338" width="0" style="208" hidden="1" customWidth="1"/>
    <col min="14339" max="14339" width="81" style="208" customWidth="1"/>
    <col min="14340" max="14341" width="14.42578125" style="208" bestFit="1" customWidth="1"/>
    <col min="14342" max="14342" width="13.42578125" style="208" customWidth="1"/>
    <col min="14343" max="14343" width="3.5703125" style="208" customWidth="1"/>
    <col min="14344" max="14592" width="9.140625" style="208"/>
    <col min="14593" max="14594" width="0" style="208" hidden="1" customWidth="1"/>
    <col min="14595" max="14595" width="81" style="208" customWidth="1"/>
    <col min="14596" max="14597" width="14.42578125" style="208" bestFit="1" customWidth="1"/>
    <col min="14598" max="14598" width="13.42578125" style="208" customWidth="1"/>
    <col min="14599" max="14599" width="3.5703125" style="208" customWidth="1"/>
    <col min="14600" max="14848" width="9.140625" style="208"/>
    <col min="14849" max="14850" width="0" style="208" hidden="1" customWidth="1"/>
    <col min="14851" max="14851" width="81" style="208" customWidth="1"/>
    <col min="14852" max="14853" width="14.42578125" style="208" bestFit="1" customWidth="1"/>
    <col min="14854" max="14854" width="13.42578125" style="208" customWidth="1"/>
    <col min="14855" max="14855" width="3.5703125" style="208" customWidth="1"/>
    <col min="14856" max="15104" width="9.140625" style="208"/>
    <col min="15105" max="15106" width="0" style="208" hidden="1" customWidth="1"/>
    <col min="15107" max="15107" width="81" style="208" customWidth="1"/>
    <col min="15108" max="15109" width="14.42578125" style="208" bestFit="1" customWidth="1"/>
    <col min="15110" max="15110" width="13.42578125" style="208" customWidth="1"/>
    <col min="15111" max="15111" width="3.5703125" style="208" customWidth="1"/>
    <col min="15112" max="15360" width="9.140625" style="208"/>
    <col min="15361" max="15362" width="0" style="208" hidden="1" customWidth="1"/>
    <col min="15363" max="15363" width="81" style="208" customWidth="1"/>
    <col min="15364" max="15365" width="14.42578125" style="208" bestFit="1" customWidth="1"/>
    <col min="15366" max="15366" width="13.42578125" style="208" customWidth="1"/>
    <col min="15367" max="15367" width="3.5703125" style="208" customWidth="1"/>
    <col min="15368" max="15616" width="9.140625" style="208"/>
    <col min="15617" max="15618" width="0" style="208" hidden="1" customWidth="1"/>
    <col min="15619" max="15619" width="81" style="208" customWidth="1"/>
    <col min="15620" max="15621" width="14.42578125" style="208" bestFit="1" customWidth="1"/>
    <col min="15622" max="15622" width="13.42578125" style="208" customWidth="1"/>
    <col min="15623" max="15623" width="3.5703125" style="208" customWidth="1"/>
    <col min="15624" max="15872" width="9.140625" style="208"/>
    <col min="15873" max="15874" width="0" style="208" hidden="1" customWidth="1"/>
    <col min="15875" max="15875" width="81" style="208" customWidth="1"/>
    <col min="15876" max="15877" width="14.42578125" style="208" bestFit="1" customWidth="1"/>
    <col min="15878" max="15878" width="13.42578125" style="208" customWidth="1"/>
    <col min="15879" max="15879" width="3.5703125" style="208" customWidth="1"/>
    <col min="15880" max="16128" width="9.140625" style="208"/>
    <col min="16129" max="16130" width="0" style="208" hidden="1" customWidth="1"/>
    <col min="16131" max="16131" width="81" style="208" customWidth="1"/>
    <col min="16132" max="16133" width="14.42578125" style="208" bestFit="1" customWidth="1"/>
    <col min="16134" max="16134" width="13.42578125" style="208" customWidth="1"/>
    <col min="16135" max="16135" width="3.5703125" style="208" customWidth="1"/>
    <col min="16136" max="16384" width="9.140625" style="208"/>
  </cols>
  <sheetData>
    <row r="1" spans="1:7" s="624" customFormat="1" ht="21.75" customHeight="1">
      <c r="C1" s="1057" t="s">
        <v>1445</v>
      </c>
      <c r="D1" s="1057"/>
      <c r="E1" s="1057"/>
      <c r="F1" s="1057"/>
    </row>
    <row r="2" spans="1:7" s="624" customFormat="1" ht="23.25" customHeight="1">
      <c r="C2" s="1057" t="s">
        <v>713</v>
      </c>
      <c r="D2" s="1057"/>
      <c r="E2" s="1057"/>
      <c r="F2" s="1057"/>
    </row>
    <row r="3" spans="1:7" s="624" customFormat="1" ht="20.25">
      <c r="C3" s="1057" t="s">
        <v>1447</v>
      </c>
      <c r="D3" s="1057"/>
      <c r="E3" s="1057"/>
      <c r="F3" s="1057"/>
    </row>
    <row r="4" spans="1:7" s="624" customFormat="1" ht="18" customHeight="1">
      <c r="A4" s="624" t="s">
        <v>1447</v>
      </c>
      <c r="C4" s="1075" t="s">
        <v>1079</v>
      </c>
      <c r="D4" s="1075"/>
      <c r="E4" s="1075"/>
      <c r="F4" s="1075"/>
    </row>
    <row r="5" spans="1:7" ht="6" customHeight="1">
      <c r="A5" s="208" t="s">
        <v>1537</v>
      </c>
      <c r="G5" s="208"/>
    </row>
    <row r="6" spans="1:7" ht="13.5" thickBot="1">
      <c r="A6" s="942"/>
      <c r="B6" s="942"/>
      <c r="C6" s="906"/>
      <c r="D6" s="960" t="s">
        <v>464</v>
      </c>
      <c r="E6" s="960" t="s">
        <v>465</v>
      </c>
      <c r="F6" s="960" t="s">
        <v>1441</v>
      </c>
      <c r="G6" s="208"/>
    </row>
    <row r="7" spans="1:7" s="179" customFormat="1">
      <c r="A7" s="946" t="s">
        <v>911</v>
      </c>
      <c r="B7" s="946" t="s">
        <v>1460</v>
      </c>
      <c r="C7" s="406" t="s">
        <v>892</v>
      </c>
      <c r="D7" s="947">
        <v>71019447.680000007</v>
      </c>
      <c r="E7" s="947">
        <v>34740943.240000002</v>
      </c>
      <c r="F7" s="947">
        <f>+D7+E7</f>
        <v>105760390.92000002</v>
      </c>
    </row>
    <row r="8" spans="1:7" s="179" customFormat="1">
      <c r="A8" s="179" t="s">
        <v>911</v>
      </c>
      <c r="B8" s="179" t="s">
        <v>1461</v>
      </c>
      <c r="C8" s="272" t="s">
        <v>1439</v>
      </c>
      <c r="D8" s="911">
        <v>5566162.6200000001</v>
      </c>
      <c r="E8" s="911">
        <v>21915842.050000001</v>
      </c>
      <c r="F8" s="911">
        <f t="shared" ref="F8:F33" si="0">+D8+E8</f>
        <v>27482004.670000002</v>
      </c>
    </row>
    <row r="9" spans="1:7" s="176" customFormat="1">
      <c r="A9" s="176" t="s">
        <v>911</v>
      </c>
      <c r="B9" s="176" t="s">
        <v>1462</v>
      </c>
      <c r="C9" s="912" t="s">
        <v>1438</v>
      </c>
      <c r="D9" s="913">
        <v>715741.68</v>
      </c>
      <c r="E9" s="913">
        <v>0</v>
      </c>
      <c r="F9" s="913">
        <f t="shared" si="0"/>
        <v>715741.68</v>
      </c>
    </row>
    <row r="10" spans="1:7" s="176" customFormat="1">
      <c r="A10" s="176" t="s">
        <v>911</v>
      </c>
      <c r="B10" s="176" t="s">
        <v>1463</v>
      </c>
      <c r="C10" s="912" t="s">
        <v>1437</v>
      </c>
      <c r="D10" s="913">
        <v>11380400.09</v>
      </c>
      <c r="E10" s="913">
        <v>7607010.4000000004</v>
      </c>
      <c r="F10" s="913">
        <f t="shared" si="0"/>
        <v>18987410.490000002</v>
      </c>
    </row>
    <row r="11" spans="1:7" s="176" customFormat="1">
      <c r="A11" s="176" t="s">
        <v>911</v>
      </c>
      <c r="B11" s="176" t="s">
        <v>1464</v>
      </c>
      <c r="C11" s="912" t="s">
        <v>1436</v>
      </c>
      <c r="D11" s="913">
        <v>595667.85</v>
      </c>
      <c r="E11" s="913">
        <v>0</v>
      </c>
      <c r="F11" s="913">
        <f t="shared" si="0"/>
        <v>595667.85</v>
      </c>
    </row>
    <row r="12" spans="1:7" s="176" customFormat="1">
      <c r="A12" s="176" t="s">
        <v>911</v>
      </c>
      <c r="B12" s="176" t="s">
        <v>1465</v>
      </c>
      <c r="C12" s="912" t="s">
        <v>1435</v>
      </c>
      <c r="D12" s="913">
        <v>4887</v>
      </c>
      <c r="E12" s="913">
        <v>27439.4</v>
      </c>
      <c r="F12" s="913">
        <f t="shared" si="0"/>
        <v>32326.400000000001</v>
      </c>
    </row>
    <row r="13" spans="1:7" s="176" customFormat="1">
      <c r="A13" s="176" t="s">
        <v>911</v>
      </c>
      <c r="B13" s="176" t="s">
        <v>1466</v>
      </c>
      <c r="C13" s="912" t="s">
        <v>1434</v>
      </c>
      <c r="D13" s="913">
        <v>47606243.520000003</v>
      </c>
      <c r="E13" s="913">
        <v>2772162.78</v>
      </c>
      <c r="F13" s="913">
        <f t="shared" si="0"/>
        <v>50378406.300000004</v>
      </c>
    </row>
    <row r="14" spans="1:7" s="176" customFormat="1">
      <c r="A14" s="176" t="s">
        <v>911</v>
      </c>
      <c r="B14" s="176" t="s">
        <v>1467</v>
      </c>
      <c r="C14" s="912" t="s">
        <v>1433</v>
      </c>
      <c r="D14" s="913">
        <v>5150344.92</v>
      </c>
      <c r="E14" s="913">
        <v>2418488.61</v>
      </c>
      <c r="F14" s="913">
        <f t="shared" si="0"/>
        <v>7568833.5299999993</v>
      </c>
    </row>
    <row r="15" spans="1:7" s="179" customFormat="1">
      <c r="A15" s="179" t="s">
        <v>911</v>
      </c>
      <c r="B15" s="179" t="s">
        <v>1468</v>
      </c>
      <c r="C15" s="912" t="s">
        <v>1432</v>
      </c>
      <c r="D15" s="911">
        <v>0</v>
      </c>
      <c r="E15" s="911">
        <v>0</v>
      </c>
      <c r="F15" s="913">
        <f t="shared" si="0"/>
        <v>0</v>
      </c>
    </row>
    <row r="16" spans="1:7" s="179" customFormat="1">
      <c r="A16" s="946" t="s">
        <v>911</v>
      </c>
      <c r="B16" s="946" t="s">
        <v>1469</v>
      </c>
      <c r="C16" s="406" t="s">
        <v>1431</v>
      </c>
      <c r="D16" s="947">
        <v>30638316.98</v>
      </c>
      <c r="E16" s="947">
        <v>15305972.619999999</v>
      </c>
      <c r="F16" s="947">
        <f t="shared" si="0"/>
        <v>45944289.600000001</v>
      </c>
    </row>
    <row r="17" spans="1:7" s="179" customFormat="1">
      <c r="A17" s="179" t="s">
        <v>911</v>
      </c>
      <c r="B17" s="179" t="s">
        <v>1470</v>
      </c>
      <c r="C17" s="272" t="s">
        <v>1471</v>
      </c>
      <c r="D17" s="911">
        <v>17861745.170000002</v>
      </c>
      <c r="E17" s="911">
        <v>0</v>
      </c>
      <c r="F17" s="911">
        <f t="shared" si="0"/>
        <v>17861745.170000002</v>
      </c>
    </row>
    <row r="18" spans="1:7" s="176" customFormat="1">
      <c r="A18" s="176" t="s">
        <v>911</v>
      </c>
      <c r="B18" s="176" t="s">
        <v>1472</v>
      </c>
      <c r="C18" s="912" t="s">
        <v>1429</v>
      </c>
      <c r="D18" s="913">
        <v>12776571.810000001</v>
      </c>
      <c r="E18" s="913">
        <v>14848383.48</v>
      </c>
      <c r="F18" s="913">
        <f t="shared" si="0"/>
        <v>27624955.289999999</v>
      </c>
    </row>
    <row r="19" spans="1:7" s="176" customFormat="1">
      <c r="A19" s="176" t="s">
        <v>911</v>
      </c>
      <c r="B19" s="176" t="s">
        <v>1473</v>
      </c>
      <c r="C19" s="912" t="s">
        <v>1428</v>
      </c>
      <c r="D19" s="913">
        <v>0</v>
      </c>
      <c r="E19" s="913">
        <v>457589.14</v>
      </c>
      <c r="F19" s="913">
        <f t="shared" si="0"/>
        <v>457589.14</v>
      </c>
    </row>
    <row r="20" spans="1:7" s="176" customFormat="1">
      <c r="A20" s="176" t="s">
        <v>911</v>
      </c>
      <c r="B20" s="176" t="s">
        <v>1474</v>
      </c>
      <c r="C20" s="912" t="s">
        <v>1427</v>
      </c>
      <c r="D20" s="913">
        <v>0</v>
      </c>
      <c r="E20" s="913">
        <v>0</v>
      </c>
      <c r="F20" s="913">
        <f t="shared" si="0"/>
        <v>0</v>
      </c>
    </row>
    <row r="21" spans="1:7" s="176" customFormat="1">
      <c r="A21" s="176" t="s">
        <v>911</v>
      </c>
      <c r="B21" s="176" t="s">
        <v>1475</v>
      </c>
      <c r="C21" s="912" t="s">
        <v>1426</v>
      </c>
      <c r="D21" s="913">
        <v>0</v>
      </c>
      <c r="E21" s="913">
        <v>0</v>
      </c>
      <c r="F21" s="913">
        <f t="shared" si="0"/>
        <v>0</v>
      </c>
    </row>
    <row r="22" spans="1:7" s="176" customFormat="1">
      <c r="A22" s="176" t="s">
        <v>911</v>
      </c>
      <c r="B22" s="917" t="s">
        <v>1159</v>
      </c>
      <c r="C22" s="912" t="s">
        <v>1476</v>
      </c>
      <c r="D22" s="913">
        <v>0</v>
      </c>
      <c r="E22" s="913">
        <v>0</v>
      </c>
      <c r="F22" s="913">
        <f t="shared" si="0"/>
        <v>0</v>
      </c>
    </row>
    <row r="23" spans="1:7">
      <c r="A23" s="942" t="s">
        <v>911</v>
      </c>
      <c r="B23" s="942" t="s">
        <v>1477</v>
      </c>
      <c r="C23" s="845" t="s">
        <v>867</v>
      </c>
      <c r="D23" s="948">
        <v>40381130.700000003</v>
      </c>
      <c r="E23" s="948">
        <v>19434970.620000001</v>
      </c>
      <c r="F23" s="948">
        <f t="shared" si="0"/>
        <v>59816101.320000008</v>
      </c>
      <c r="G23" s="208"/>
    </row>
    <row r="24" spans="1:7" s="179" customFormat="1">
      <c r="A24" s="179" t="s">
        <v>911</v>
      </c>
      <c r="B24" s="179" t="s">
        <v>1478</v>
      </c>
      <c r="C24" s="272" t="s">
        <v>1425</v>
      </c>
      <c r="D24" s="911">
        <v>38120300</v>
      </c>
      <c r="E24" s="911">
        <v>10896100</v>
      </c>
      <c r="F24" s="911">
        <f t="shared" si="0"/>
        <v>49016400</v>
      </c>
    </row>
    <row r="25" spans="1:7" s="176" customFormat="1">
      <c r="A25" s="176" t="s">
        <v>911</v>
      </c>
      <c r="B25" s="176" t="s">
        <v>1479</v>
      </c>
      <c r="C25" s="912" t="s">
        <v>1424</v>
      </c>
      <c r="D25" s="913">
        <v>0</v>
      </c>
      <c r="E25" s="913">
        <v>0</v>
      </c>
      <c r="F25" s="913">
        <f t="shared" si="0"/>
        <v>0</v>
      </c>
    </row>
    <row r="26" spans="1:7" s="176" customFormat="1">
      <c r="A26" s="176" t="s">
        <v>911</v>
      </c>
      <c r="B26" s="176" t="s">
        <v>1480</v>
      </c>
      <c r="C26" s="912" t="s">
        <v>1423</v>
      </c>
      <c r="D26" s="913">
        <v>0</v>
      </c>
      <c r="E26" s="913">
        <v>0</v>
      </c>
      <c r="F26" s="913">
        <f t="shared" si="0"/>
        <v>0</v>
      </c>
    </row>
    <row r="27" spans="1:7" s="176" customFormat="1">
      <c r="A27" s="176" t="s">
        <v>911</v>
      </c>
      <c r="B27" s="176" t="s">
        <v>1481</v>
      </c>
      <c r="C27" s="912" t="s">
        <v>1422</v>
      </c>
      <c r="D27" s="913">
        <v>2762694.25</v>
      </c>
      <c r="E27" s="913">
        <v>5112374.1500000004</v>
      </c>
      <c r="F27" s="913">
        <f t="shared" si="0"/>
        <v>7875068.4000000004</v>
      </c>
    </row>
    <row r="28" spans="1:7" s="176" customFormat="1">
      <c r="A28" s="176" t="s">
        <v>911</v>
      </c>
      <c r="B28" s="176" t="s">
        <v>1482</v>
      </c>
      <c r="C28" s="912" t="s">
        <v>1421</v>
      </c>
      <c r="D28" s="913">
        <v>-501863.55</v>
      </c>
      <c r="E28" s="913">
        <v>3426496.47</v>
      </c>
      <c r="F28" s="913">
        <f t="shared" si="0"/>
        <v>2924632.9200000004</v>
      </c>
    </row>
    <row r="29" spans="1:7" s="176" customFormat="1">
      <c r="A29" s="176" t="s">
        <v>911</v>
      </c>
      <c r="B29" s="176" t="s">
        <v>1534</v>
      </c>
      <c r="C29" s="198" t="s">
        <v>1420</v>
      </c>
      <c r="D29" s="913">
        <v>354.19</v>
      </c>
      <c r="E29" s="913">
        <v>2109140.7200000002</v>
      </c>
      <c r="F29" s="913">
        <f t="shared" si="0"/>
        <v>2109494.91</v>
      </c>
    </row>
    <row r="30" spans="1:7" s="176" customFormat="1">
      <c r="A30" s="176" t="s">
        <v>911</v>
      </c>
      <c r="B30" s="176" t="s">
        <v>1484</v>
      </c>
      <c r="C30" s="198" t="s">
        <v>1419</v>
      </c>
      <c r="D30" s="913">
        <v>-502217.74</v>
      </c>
      <c r="E30" s="913">
        <v>1317355.75</v>
      </c>
      <c r="F30" s="913">
        <f t="shared" si="0"/>
        <v>815138.01</v>
      </c>
    </row>
    <row r="31" spans="1:7" s="176" customFormat="1">
      <c r="A31" s="176" t="s">
        <v>911</v>
      </c>
      <c r="B31" s="176" t="s">
        <v>1485</v>
      </c>
      <c r="C31" s="921" t="s">
        <v>863</v>
      </c>
      <c r="D31" s="922">
        <v>71019447.680000007</v>
      </c>
      <c r="E31" s="922">
        <v>34740943.240000002</v>
      </c>
      <c r="F31" s="922">
        <f t="shared" si="0"/>
        <v>105760390.92000002</v>
      </c>
    </row>
    <row r="32" spans="1:7" s="176" customFormat="1">
      <c r="A32" s="176" t="s">
        <v>911</v>
      </c>
      <c r="B32" s="176" t="s">
        <v>1137</v>
      </c>
      <c r="C32" s="912" t="s">
        <v>1418</v>
      </c>
      <c r="D32" s="913">
        <v>0</v>
      </c>
      <c r="E32" s="913">
        <v>0</v>
      </c>
      <c r="F32" s="913">
        <f t="shared" si="0"/>
        <v>0</v>
      </c>
    </row>
    <row r="33" spans="1:6" s="176" customFormat="1">
      <c r="A33" s="176" t="s">
        <v>911</v>
      </c>
      <c r="B33" s="176" t="s">
        <v>1486</v>
      </c>
      <c r="C33" s="912" t="s">
        <v>1417</v>
      </c>
      <c r="D33" s="913">
        <v>7309095692.75</v>
      </c>
      <c r="E33" s="913">
        <v>3528274706.6500001</v>
      </c>
      <c r="F33" s="913">
        <f t="shared" si="0"/>
        <v>10837370399.4</v>
      </c>
    </row>
    <row r="34" spans="1:6" s="179" customFormat="1" ht="15">
      <c r="A34" s="179" t="s">
        <v>911</v>
      </c>
      <c r="B34" s="180" t="s">
        <v>1494</v>
      </c>
      <c r="C34" s="271" t="s">
        <v>1495</v>
      </c>
      <c r="D34" s="911">
        <v>0</v>
      </c>
      <c r="E34" s="911">
        <v>23647.54</v>
      </c>
      <c r="F34" s="911">
        <f t="shared" ref="F34:F60" si="1">+E34+D34</f>
        <v>23647.54</v>
      </c>
    </row>
    <row r="35" spans="1:6" s="179" customFormat="1" ht="15">
      <c r="A35" s="179" t="s">
        <v>911</v>
      </c>
      <c r="B35" s="924" t="s">
        <v>1496</v>
      </c>
      <c r="C35" s="153" t="s">
        <v>1497</v>
      </c>
      <c r="D35" s="911">
        <v>-957861.03</v>
      </c>
      <c r="E35" s="911">
        <v>0</v>
      </c>
      <c r="F35" s="911">
        <f t="shared" si="1"/>
        <v>-957861.03</v>
      </c>
    </row>
    <row r="36" spans="1:6" s="179" customFormat="1" ht="15">
      <c r="A36" s="179" t="s">
        <v>911</v>
      </c>
      <c r="B36" s="180" t="s">
        <v>1498</v>
      </c>
      <c r="C36" s="272" t="s">
        <v>853</v>
      </c>
      <c r="D36" s="911">
        <v>-957861.03</v>
      </c>
      <c r="E36" s="911">
        <v>23647.54</v>
      </c>
      <c r="F36" s="911">
        <f t="shared" si="1"/>
        <v>-934213.49</v>
      </c>
    </row>
    <row r="37" spans="1:6" s="179" customFormat="1" ht="15">
      <c r="A37" s="179" t="s">
        <v>911</v>
      </c>
      <c r="B37" s="924" t="s">
        <v>1499</v>
      </c>
      <c r="C37" s="271" t="s">
        <v>1407</v>
      </c>
      <c r="D37" s="911">
        <v>51958412.009999998</v>
      </c>
      <c r="E37" s="911">
        <v>33763014.219999999</v>
      </c>
      <c r="F37" s="911">
        <f t="shared" si="1"/>
        <v>85721426.229999989</v>
      </c>
    </row>
    <row r="38" spans="1:6" s="179" customFormat="1" ht="15">
      <c r="A38" s="179" t="s">
        <v>911</v>
      </c>
      <c r="B38" s="924" t="s">
        <v>1500</v>
      </c>
      <c r="C38" s="153" t="s">
        <v>1406</v>
      </c>
      <c r="D38" s="911">
        <v>-149622.99</v>
      </c>
      <c r="E38" s="911">
        <v>-28698.86</v>
      </c>
      <c r="F38" s="911">
        <f t="shared" si="1"/>
        <v>-178321.84999999998</v>
      </c>
    </row>
    <row r="39" spans="1:6" s="179" customFormat="1" ht="15">
      <c r="A39" s="179" t="s">
        <v>911</v>
      </c>
      <c r="B39" s="180" t="s">
        <v>1501</v>
      </c>
      <c r="C39" s="272" t="s">
        <v>1405</v>
      </c>
      <c r="D39" s="911">
        <v>50850927.990000002</v>
      </c>
      <c r="E39" s="911">
        <v>33757962.899999999</v>
      </c>
      <c r="F39" s="911">
        <f t="shared" si="1"/>
        <v>84608890.890000001</v>
      </c>
    </row>
    <row r="40" spans="1:6" s="179" customFormat="1" ht="15">
      <c r="A40" s="179" t="s">
        <v>911</v>
      </c>
      <c r="B40" s="180" t="s">
        <v>1502</v>
      </c>
      <c r="C40" s="271" t="s">
        <v>1503</v>
      </c>
      <c r="D40" s="911">
        <v>33864.31</v>
      </c>
      <c r="E40" s="911">
        <v>0</v>
      </c>
      <c r="F40" s="911">
        <f t="shared" si="1"/>
        <v>33864.31</v>
      </c>
    </row>
    <row r="41" spans="1:6" s="179" customFormat="1" ht="15">
      <c r="A41" s="179" t="s">
        <v>911</v>
      </c>
      <c r="B41" s="924" t="s">
        <v>1504</v>
      </c>
      <c r="C41" s="153" t="s">
        <v>1505</v>
      </c>
      <c r="D41" s="911">
        <v>-150042.18</v>
      </c>
      <c r="E41" s="911">
        <v>0</v>
      </c>
      <c r="F41" s="911">
        <f t="shared" si="1"/>
        <v>-150042.18</v>
      </c>
    </row>
    <row r="42" spans="1:6" s="179" customFormat="1" ht="15">
      <c r="A42" s="179" t="s">
        <v>911</v>
      </c>
      <c r="B42" s="180" t="s">
        <v>1506</v>
      </c>
      <c r="C42" s="272" t="s">
        <v>1402</v>
      </c>
      <c r="D42" s="911">
        <v>50734750.119999997</v>
      </c>
      <c r="E42" s="911">
        <v>33757962.899999999</v>
      </c>
      <c r="F42" s="911">
        <f t="shared" si="1"/>
        <v>84492713.019999996</v>
      </c>
    </row>
    <row r="43" spans="1:6" s="179" customFormat="1" ht="15">
      <c r="A43" s="179" t="s">
        <v>911</v>
      </c>
      <c r="B43" s="924" t="s">
        <v>1507</v>
      </c>
      <c r="C43" s="271" t="s">
        <v>1401</v>
      </c>
      <c r="D43" s="911">
        <v>-51765824.340000004</v>
      </c>
      <c r="E43" s="911">
        <v>-32439125.390000001</v>
      </c>
      <c r="F43" s="911">
        <f t="shared" si="1"/>
        <v>-84204949.730000004</v>
      </c>
    </row>
    <row r="44" spans="1:6" s="179" customFormat="1" ht="15">
      <c r="A44" s="179" t="s">
        <v>911</v>
      </c>
      <c r="B44" s="180" t="s">
        <v>1508</v>
      </c>
      <c r="C44" s="272" t="s">
        <v>1400</v>
      </c>
      <c r="D44" s="911">
        <v>-1031074.22</v>
      </c>
      <c r="E44" s="911">
        <v>1318837.51</v>
      </c>
      <c r="F44" s="911">
        <f t="shared" si="1"/>
        <v>287763.29000000004</v>
      </c>
    </row>
    <row r="45" spans="1:6" s="179" customFormat="1" ht="15">
      <c r="A45" s="179" t="s">
        <v>911</v>
      </c>
      <c r="B45" s="924" t="s">
        <v>1509</v>
      </c>
      <c r="C45" s="627" t="s">
        <v>1399</v>
      </c>
      <c r="D45" s="911">
        <v>48.15</v>
      </c>
      <c r="E45" s="911">
        <v>0</v>
      </c>
      <c r="F45" s="911">
        <f t="shared" si="1"/>
        <v>48.15</v>
      </c>
    </row>
    <row r="46" spans="1:6" s="179" customFormat="1" ht="15">
      <c r="A46" s="179" t="s">
        <v>911</v>
      </c>
      <c r="B46" s="180" t="s">
        <v>1510</v>
      </c>
      <c r="C46" s="201" t="s">
        <v>1398</v>
      </c>
      <c r="D46" s="911">
        <v>48.15</v>
      </c>
      <c r="E46" s="911">
        <v>0</v>
      </c>
      <c r="F46" s="911">
        <f t="shared" si="1"/>
        <v>48.15</v>
      </c>
    </row>
    <row r="47" spans="1:6" s="179" customFormat="1" ht="15">
      <c r="A47" s="179" t="s">
        <v>911</v>
      </c>
      <c r="B47" s="180" t="s">
        <v>1511</v>
      </c>
      <c r="C47" s="271" t="s">
        <v>1397</v>
      </c>
      <c r="D47" s="911">
        <v>0</v>
      </c>
      <c r="E47" s="911">
        <v>0</v>
      </c>
      <c r="F47" s="911">
        <f t="shared" si="1"/>
        <v>0</v>
      </c>
    </row>
    <row r="48" spans="1:6" s="179" customFormat="1" ht="15">
      <c r="A48" s="179" t="s">
        <v>911</v>
      </c>
      <c r="B48" s="924" t="s">
        <v>1512</v>
      </c>
      <c r="C48" s="272" t="s">
        <v>1396</v>
      </c>
      <c r="D48" s="911">
        <v>-3928.41</v>
      </c>
      <c r="E48" s="911">
        <v>0</v>
      </c>
      <c r="F48" s="911">
        <f t="shared" si="1"/>
        <v>-3928.41</v>
      </c>
    </row>
    <row r="49" spans="1:7" s="179" customFormat="1" ht="15">
      <c r="A49" s="179" t="s">
        <v>911</v>
      </c>
      <c r="B49" s="180" t="s">
        <v>1513</v>
      </c>
      <c r="C49" s="201" t="s">
        <v>1395</v>
      </c>
      <c r="D49" s="911">
        <v>3371.41</v>
      </c>
      <c r="E49" s="911">
        <v>0</v>
      </c>
      <c r="F49" s="911">
        <f t="shared" si="1"/>
        <v>3371.41</v>
      </c>
    </row>
    <row r="50" spans="1:7" s="179" customFormat="1" ht="15">
      <c r="A50" s="179" t="s">
        <v>911</v>
      </c>
      <c r="B50" s="180" t="s">
        <v>1514</v>
      </c>
      <c r="C50" s="271" t="s">
        <v>1394</v>
      </c>
      <c r="D50" s="911">
        <v>557</v>
      </c>
      <c r="E50" s="911">
        <v>0</v>
      </c>
      <c r="F50" s="911">
        <f t="shared" si="1"/>
        <v>557</v>
      </c>
    </row>
    <row r="51" spans="1:7" s="179" customFormat="1" ht="15">
      <c r="A51" s="179" t="s">
        <v>911</v>
      </c>
      <c r="B51" s="925" t="s">
        <v>1515</v>
      </c>
      <c r="C51" s="272" t="s">
        <v>1393</v>
      </c>
      <c r="D51" s="911">
        <v>-1034954.48</v>
      </c>
      <c r="E51" s="911">
        <v>1318837.51</v>
      </c>
      <c r="F51" s="911">
        <f t="shared" si="1"/>
        <v>283883.03000000003</v>
      </c>
    </row>
    <row r="52" spans="1:7" s="179" customFormat="1" ht="15">
      <c r="A52" s="179" t="s">
        <v>911</v>
      </c>
      <c r="B52" s="924" t="s">
        <v>1516</v>
      </c>
      <c r="C52" s="271" t="s">
        <v>1392</v>
      </c>
      <c r="D52" s="911">
        <v>532736.74</v>
      </c>
      <c r="E52" s="911">
        <v>-1481.76</v>
      </c>
      <c r="F52" s="911">
        <f t="shared" si="1"/>
        <v>531254.98</v>
      </c>
    </row>
    <row r="53" spans="1:7" s="179" customFormat="1" ht="15">
      <c r="A53" s="179" t="s">
        <v>911</v>
      </c>
      <c r="B53" s="925" t="s">
        <v>1517</v>
      </c>
      <c r="C53" s="272" t="s">
        <v>836</v>
      </c>
      <c r="D53" s="911">
        <v>-502217.74</v>
      </c>
      <c r="E53" s="911">
        <v>1317355.75</v>
      </c>
      <c r="F53" s="911">
        <f t="shared" si="1"/>
        <v>815138.01</v>
      </c>
    </row>
    <row r="54" spans="1:7" s="179" customFormat="1" ht="15">
      <c r="A54" s="179" t="s">
        <v>911</v>
      </c>
      <c r="B54" s="924" t="s">
        <v>1518</v>
      </c>
      <c r="C54" s="271" t="s">
        <v>1391</v>
      </c>
      <c r="D54" s="911">
        <v>0</v>
      </c>
      <c r="E54" s="911">
        <v>0</v>
      </c>
      <c r="F54" s="911">
        <f t="shared" si="1"/>
        <v>0</v>
      </c>
    </row>
    <row r="55" spans="1:7" s="179" customFormat="1" ht="15">
      <c r="A55" s="179" t="s">
        <v>911</v>
      </c>
      <c r="B55" s="924" t="s">
        <v>1519</v>
      </c>
      <c r="C55" s="153" t="s">
        <v>1390</v>
      </c>
      <c r="D55" s="911">
        <v>0</v>
      </c>
      <c r="E55" s="911">
        <v>0</v>
      </c>
      <c r="F55" s="911">
        <f t="shared" si="1"/>
        <v>0</v>
      </c>
    </row>
    <row r="56" spans="1:7" s="179" customFormat="1" ht="15">
      <c r="A56" s="179" t="s">
        <v>911</v>
      </c>
      <c r="B56" s="180" t="s">
        <v>1520</v>
      </c>
      <c r="C56" s="272" t="s">
        <v>834</v>
      </c>
      <c r="D56" s="911">
        <v>-502217.74</v>
      </c>
      <c r="E56" s="911">
        <v>1317355.75</v>
      </c>
      <c r="F56" s="911">
        <f t="shared" si="1"/>
        <v>815138.01</v>
      </c>
    </row>
    <row r="57" spans="1:7" s="179" customFormat="1" ht="15">
      <c r="A57" s="179" t="s">
        <v>911</v>
      </c>
      <c r="B57" s="180" t="s">
        <v>1521</v>
      </c>
      <c r="C57" s="271" t="s">
        <v>1389</v>
      </c>
      <c r="D57" s="911">
        <v>0</v>
      </c>
      <c r="E57" s="911">
        <v>0</v>
      </c>
      <c r="F57" s="911">
        <f t="shared" si="1"/>
        <v>0</v>
      </c>
    </row>
    <row r="58" spans="1:7" s="179" customFormat="1" ht="15">
      <c r="A58" s="179" t="s">
        <v>911</v>
      </c>
      <c r="B58" s="180" t="s">
        <v>1522</v>
      </c>
      <c r="C58" s="272" t="s">
        <v>1388</v>
      </c>
      <c r="D58" s="911">
        <v>-502217.74</v>
      </c>
      <c r="E58" s="911">
        <v>1317355.75</v>
      </c>
      <c r="F58" s="911">
        <f t="shared" si="1"/>
        <v>815138.01</v>
      </c>
    </row>
    <row r="59" spans="1:7" s="179" customFormat="1" ht="15">
      <c r="A59" s="179" t="s">
        <v>911</v>
      </c>
      <c r="B59" s="924" t="s">
        <v>1523</v>
      </c>
      <c r="C59" s="271" t="s">
        <v>1387</v>
      </c>
      <c r="D59" s="911">
        <v>0</v>
      </c>
      <c r="E59" s="911">
        <v>0</v>
      </c>
      <c r="F59" s="911">
        <f t="shared" si="1"/>
        <v>0</v>
      </c>
    </row>
    <row r="60" spans="1:7" s="179" customFormat="1" ht="15">
      <c r="A60" s="946" t="s">
        <v>911</v>
      </c>
      <c r="B60" s="949" t="s">
        <v>1524</v>
      </c>
      <c r="C60" s="406" t="s">
        <v>1386</v>
      </c>
      <c r="D60" s="947">
        <v>-502217.74</v>
      </c>
      <c r="E60" s="947">
        <v>1317355.75</v>
      </c>
      <c r="F60" s="947">
        <f t="shared" si="1"/>
        <v>815138.01</v>
      </c>
    </row>
    <row r="61" spans="1:7" ht="6.75" customHeight="1">
      <c r="C61" s="930"/>
      <c r="D61" s="961"/>
      <c r="E61" s="961"/>
      <c r="F61" s="961"/>
      <c r="G61" s="208"/>
    </row>
    <row r="62" spans="1:7" ht="4.5" customHeight="1">
      <c r="C62" s="930"/>
      <c r="D62" s="492"/>
      <c r="E62" s="492"/>
      <c r="F62" s="492"/>
      <c r="G62" s="208"/>
    </row>
    <row r="63" spans="1:7">
      <c r="D63" s="492"/>
      <c r="E63" s="492"/>
      <c r="F63" s="492"/>
      <c r="G63" s="208"/>
    </row>
    <row r="64" spans="1:7">
      <c r="C64" s="940"/>
      <c r="D64" s="199"/>
      <c r="E64" s="199"/>
      <c r="F64" s="492"/>
      <c r="G64" s="208"/>
    </row>
    <row r="65" spans="1:7">
      <c r="A65" s="208" t="s">
        <v>908</v>
      </c>
      <c r="B65" s="208" t="s">
        <v>908</v>
      </c>
      <c r="C65" s="199"/>
      <c r="E65" s="492"/>
      <c r="G65" s="208"/>
    </row>
    <row r="66" spans="1:7">
      <c r="C66" s="199"/>
      <c r="E66" s="492"/>
      <c r="G66" s="208"/>
    </row>
    <row r="67" spans="1:7">
      <c r="C67" s="199"/>
      <c r="E67" s="492"/>
      <c r="G67" s="208"/>
    </row>
    <row r="68" spans="1:7">
      <c r="C68" s="199"/>
      <c r="E68" s="492"/>
      <c r="G68" s="208"/>
    </row>
    <row r="69" spans="1:7">
      <c r="C69" s="199"/>
      <c r="E69" s="492"/>
      <c r="G69" s="208"/>
    </row>
    <row r="70" spans="1:7">
      <c r="C70" s="199"/>
      <c r="E70" s="492"/>
      <c r="G70" s="208"/>
    </row>
    <row r="71" spans="1:7">
      <c r="C71" s="199"/>
      <c r="E71" s="492"/>
      <c r="G71" s="208"/>
    </row>
    <row r="72" spans="1:7">
      <c r="C72" s="199"/>
      <c r="E72" s="492"/>
      <c r="G72" s="208"/>
    </row>
    <row r="73" spans="1:7">
      <c r="C73" s="199"/>
      <c r="E73" s="492"/>
      <c r="G73" s="208"/>
    </row>
    <row r="74" spans="1:7">
      <c r="C74" s="199"/>
      <c r="E74" s="492"/>
      <c r="G74" s="208"/>
    </row>
    <row r="75" spans="1:7">
      <c r="C75" s="199"/>
      <c r="E75" s="492"/>
      <c r="G75" s="208"/>
    </row>
    <row r="76" spans="1:7">
      <c r="C76" s="199"/>
      <c r="E76" s="492"/>
      <c r="G76" s="208"/>
    </row>
    <row r="77" spans="1:7" ht="15.75">
      <c r="C77" s="941"/>
      <c r="D77" s="199"/>
      <c r="E77" s="199"/>
      <c r="F77" s="492"/>
      <c r="G77" s="208"/>
    </row>
    <row r="78" spans="1:7" ht="15.75">
      <c r="C78" s="941"/>
      <c r="D78" s="492"/>
      <c r="E78" s="492"/>
      <c r="F78" s="492"/>
      <c r="G78" s="208"/>
    </row>
    <row r="79" spans="1:7" ht="15.75">
      <c r="C79" s="941"/>
      <c r="D79" s="492"/>
      <c r="E79" s="492"/>
      <c r="F79" s="492"/>
      <c r="G79" s="208"/>
    </row>
    <row r="80" spans="1:7" ht="15.75">
      <c r="C80" s="941"/>
      <c r="D80" s="492"/>
      <c r="E80" s="492"/>
      <c r="F80" s="492"/>
      <c r="G80" s="208"/>
    </row>
    <row r="81" spans="3:7" ht="15.75">
      <c r="C81" s="941"/>
      <c r="D81" s="492"/>
      <c r="E81" s="492"/>
      <c r="F81" s="492"/>
      <c r="G81" s="208"/>
    </row>
    <row r="82" spans="3:7" ht="15.75">
      <c r="C82" s="941"/>
      <c r="D82" s="492"/>
      <c r="E82" s="492"/>
      <c r="F82" s="492"/>
      <c r="G82" s="208"/>
    </row>
    <row r="83" spans="3:7" ht="15.75">
      <c r="C83" s="941"/>
      <c r="D83" s="492"/>
      <c r="E83" s="492"/>
      <c r="F83" s="492"/>
      <c r="G83" s="208"/>
    </row>
    <row r="84" spans="3:7" ht="15.75">
      <c r="C84" s="941"/>
      <c r="D84" s="492"/>
      <c r="E84" s="492"/>
      <c r="F84" s="492"/>
      <c r="G84" s="208"/>
    </row>
    <row r="85" spans="3:7" ht="15.75">
      <c r="C85" s="941"/>
      <c r="D85" s="492"/>
      <c r="E85" s="492"/>
      <c r="F85" s="492"/>
      <c r="G85" s="208"/>
    </row>
    <row r="86" spans="3:7" ht="15.75">
      <c r="C86" s="941"/>
      <c r="D86" s="492"/>
      <c r="E86" s="492"/>
      <c r="F86" s="492"/>
      <c r="G86" s="208"/>
    </row>
    <row r="87" spans="3:7" ht="15.75">
      <c r="C87" s="941"/>
      <c r="D87" s="492"/>
      <c r="E87" s="492"/>
      <c r="F87" s="492"/>
      <c r="G87" s="208"/>
    </row>
    <row r="88" spans="3:7" ht="15.75">
      <c r="C88" s="941"/>
      <c r="D88" s="492"/>
      <c r="E88" s="492"/>
      <c r="F88" s="492"/>
      <c r="G88" s="208"/>
    </row>
    <row r="89" spans="3:7" ht="15.75">
      <c r="C89" s="941"/>
      <c r="D89" s="492"/>
      <c r="E89" s="492"/>
      <c r="F89" s="492"/>
      <c r="G89" s="208"/>
    </row>
    <row r="90" spans="3:7" ht="15.75">
      <c r="C90" s="941"/>
      <c r="D90" s="492"/>
      <c r="E90" s="492"/>
      <c r="F90" s="492"/>
      <c r="G90" s="208"/>
    </row>
    <row r="91" spans="3:7" ht="15.75">
      <c r="C91" s="941"/>
      <c r="D91" s="492"/>
      <c r="E91" s="492"/>
      <c r="F91" s="492"/>
      <c r="G91" s="208"/>
    </row>
    <row r="92" spans="3:7" ht="15.75">
      <c r="C92" s="941"/>
      <c r="D92" s="492"/>
      <c r="E92" s="492"/>
      <c r="F92" s="492"/>
      <c r="G92" s="208"/>
    </row>
    <row r="93" spans="3:7" ht="15.75">
      <c r="C93" s="941"/>
      <c r="D93" s="492"/>
      <c r="E93" s="492"/>
      <c r="F93" s="492"/>
      <c r="G93" s="208"/>
    </row>
    <row r="94" spans="3:7" ht="15.75">
      <c r="C94" s="941"/>
      <c r="D94" s="492"/>
      <c r="E94" s="492"/>
      <c r="F94" s="492"/>
      <c r="G94" s="208"/>
    </row>
    <row r="95" spans="3:7" ht="15.75">
      <c r="C95" s="941"/>
      <c r="D95" s="492"/>
      <c r="E95" s="492"/>
      <c r="F95" s="492"/>
      <c r="G95" s="208"/>
    </row>
    <row r="96" spans="3:7" ht="15.75">
      <c r="C96" s="941"/>
      <c r="D96" s="492"/>
      <c r="E96" s="492"/>
      <c r="F96" s="492"/>
      <c r="G96" s="208"/>
    </row>
    <row r="97" spans="3:7" ht="15.75">
      <c r="C97" s="941"/>
      <c r="D97" s="492"/>
      <c r="E97" s="492"/>
      <c r="F97" s="492"/>
      <c r="G97" s="208"/>
    </row>
    <row r="98" spans="3:7" ht="15.75">
      <c r="C98" s="941"/>
      <c r="D98" s="492"/>
      <c r="E98" s="492"/>
      <c r="F98" s="492"/>
      <c r="G98" s="208"/>
    </row>
    <row r="99" spans="3:7" ht="15.75">
      <c r="C99" s="941"/>
      <c r="D99" s="492"/>
      <c r="E99" s="492"/>
      <c r="F99" s="492"/>
      <c r="G99" s="208"/>
    </row>
    <row r="100" spans="3:7" ht="15.75">
      <c r="C100" s="941"/>
      <c r="D100" s="492"/>
      <c r="E100" s="492"/>
      <c r="F100" s="492"/>
      <c r="G100" s="208"/>
    </row>
    <row r="101" spans="3:7" ht="15.75">
      <c r="C101" s="941"/>
      <c r="D101" s="492"/>
      <c r="E101" s="492"/>
      <c r="F101" s="492"/>
      <c r="G101" s="208"/>
    </row>
    <row r="102" spans="3:7" ht="15.75">
      <c r="C102" s="941"/>
      <c r="D102" s="492"/>
      <c r="E102" s="492"/>
      <c r="F102" s="492"/>
      <c r="G102" s="208"/>
    </row>
    <row r="103" spans="3:7" ht="15.75">
      <c r="C103" s="941"/>
      <c r="D103" s="492"/>
      <c r="E103" s="492"/>
      <c r="F103" s="492"/>
      <c r="G103" s="208"/>
    </row>
    <row r="104" spans="3:7" ht="15.75">
      <c r="C104" s="941"/>
      <c r="D104" s="492"/>
      <c r="E104" s="492"/>
      <c r="F104" s="492"/>
      <c r="G104" s="208"/>
    </row>
    <row r="105" spans="3:7" ht="15.75">
      <c r="C105" s="941"/>
      <c r="D105" s="492"/>
      <c r="E105" s="492"/>
      <c r="F105" s="492"/>
      <c r="G105" s="208"/>
    </row>
    <row r="106" spans="3:7" ht="15.75">
      <c r="C106" s="941"/>
      <c r="D106" s="492"/>
      <c r="E106" s="492"/>
      <c r="F106" s="492"/>
      <c r="G106" s="208"/>
    </row>
    <row r="107" spans="3:7" ht="15.75">
      <c r="C107" s="941"/>
      <c r="D107" s="492"/>
      <c r="E107" s="492"/>
      <c r="F107" s="492"/>
      <c r="G107" s="208"/>
    </row>
    <row r="108" spans="3:7" ht="15.75">
      <c r="C108" s="941"/>
      <c r="D108" s="492"/>
      <c r="E108" s="492"/>
      <c r="F108" s="492"/>
      <c r="G108" s="208"/>
    </row>
    <row r="109" spans="3:7" ht="15.75">
      <c r="C109" s="941"/>
      <c r="D109" s="492"/>
      <c r="E109" s="492"/>
      <c r="F109" s="492"/>
      <c r="G109" s="208"/>
    </row>
    <row r="110" spans="3:7" ht="15.75">
      <c r="C110" s="941"/>
      <c r="D110" s="492"/>
      <c r="E110" s="492"/>
      <c r="F110" s="492"/>
      <c r="G110" s="208"/>
    </row>
    <row r="111" spans="3:7" ht="15.75">
      <c r="C111" s="941"/>
      <c r="D111" s="492"/>
      <c r="E111" s="492"/>
      <c r="F111" s="492"/>
      <c r="G111" s="208"/>
    </row>
    <row r="112" spans="3:7" ht="15.75">
      <c r="C112" s="941"/>
      <c r="D112" s="492"/>
      <c r="E112" s="492"/>
      <c r="F112" s="492"/>
      <c r="G112" s="208"/>
    </row>
    <row r="113" spans="3:7" ht="15.75">
      <c r="C113" s="941"/>
      <c r="D113" s="492"/>
      <c r="E113" s="492"/>
      <c r="F113" s="492"/>
      <c r="G113" s="208"/>
    </row>
    <row r="114" spans="3:7" ht="15.75">
      <c r="C114" s="941"/>
      <c r="D114" s="492"/>
      <c r="E114" s="492"/>
      <c r="F114" s="492"/>
      <c r="G114" s="208"/>
    </row>
    <row r="115" spans="3:7" ht="15.75">
      <c r="C115" s="941"/>
      <c r="D115" s="492"/>
      <c r="E115" s="492"/>
      <c r="F115" s="492"/>
      <c r="G115" s="208"/>
    </row>
    <row r="116" spans="3:7" ht="15.75">
      <c r="C116" s="941"/>
      <c r="D116" s="492"/>
      <c r="E116" s="492"/>
      <c r="F116" s="492"/>
      <c r="G116" s="208"/>
    </row>
    <row r="117" spans="3:7" ht="15.75">
      <c r="C117" s="941"/>
      <c r="D117" s="492"/>
      <c r="E117" s="492"/>
      <c r="F117" s="492"/>
      <c r="G117" s="208"/>
    </row>
    <row r="118" spans="3:7" ht="15.75">
      <c r="C118" s="941"/>
      <c r="D118" s="492"/>
      <c r="E118" s="492"/>
      <c r="F118" s="492"/>
      <c r="G118" s="208"/>
    </row>
    <row r="119" spans="3:7" ht="15.75">
      <c r="C119" s="941"/>
      <c r="D119" s="492"/>
      <c r="E119" s="492"/>
      <c r="F119" s="492"/>
      <c r="G119" s="208"/>
    </row>
    <row r="120" spans="3:7" ht="15.75">
      <c r="C120" s="941"/>
      <c r="D120" s="492"/>
      <c r="E120" s="492"/>
      <c r="F120" s="492"/>
      <c r="G120" s="208"/>
    </row>
    <row r="121" spans="3:7" ht="15.75">
      <c r="C121" s="941"/>
      <c r="D121" s="492"/>
      <c r="E121" s="492"/>
      <c r="F121" s="492"/>
      <c r="G121" s="208"/>
    </row>
    <row r="122" spans="3:7" ht="15.75">
      <c r="C122" s="941"/>
      <c r="D122" s="492"/>
      <c r="E122" s="492"/>
      <c r="F122" s="492"/>
      <c r="G122" s="208"/>
    </row>
    <row r="123" spans="3:7" ht="15.75">
      <c r="C123" s="941"/>
      <c r="D123" s="492"/>
      <c r="E123" s="492"/>
      <c r="F123" s="492"/>
      <c r="G123" s="208"/>
    </row>
    <row r="124" spans="3:7" ht="15.75">
      <c r="C124" s="941"/>
      <c r="D124" s="492"/>
      <c r="E124" s="492"/>
      <c r="F124" s="492"/>
      <c r="G124" s="208"/>
    </row>
    <row r="125" spans="3:7" ht="15.75">
      <c r="C125" s="941"/>
      <c r="D125" s="492"/>
      <c r="E125" s="492"/>
      <c r="F125" s="492"/>
      <c r="G125" s="208"/>
    </row>
    <row r="126" spans="3:7" ht="15.75">
      <c r="C126" s="941"/>
      <c r="D126" s="492"/>
      <c r="E126" s="492"/>
      <c r="F126" s="492"/>
      <c r="G126" s="208"/>
    </row>
    <row r="127" spans="3:7" ht="15.75">
      <c r="C127" s="941"/>
      <c r="D127" s="492"/>
      <c r="E127" s="492"/>
      <c r="F127" s="492"/>
      <c r="G127" s="208"/>
    </row>
    <row r="128" spans="3:7" ht="15.75">
      <c r="C128" s="941"/>
      <c r="D128" s="492"/>
      <c r="E128" s="492"/>
      <c r="F128" s="492"/>
      <c r="G128" s="208"/>
    </row>
    <row r="129" spans="3:7" ht="15.75">
      <c r="C129" s="941"/>
      <c r="D129" s="492"/>
      <c r="E129" s="492"/>
      <c r="F129" s="492"/>
      <c r="G129" s="208"/>
    </row>
    <row r="130" spans="3:7" ht="15.75">
      <c r="C130" s="941"/>
      <c r="G130" s="208"/>
    </row>
    <row r="131" spans="3:7" ht="15.75">
      <c r="C131" s="941"/>
      <c r="G131" s="208"/>
    </row>
    <row r="132" spans="3:7" ht="15.75">
      <c r="C132" s="941"/>
      <c r="G132" s="208"/>
    </row>
    <row r="133" spans="3:7" ht="15.75">
      <c r="C133" s="941"/>
      <c r="G133" s="208"/>
    </row>
    <row r="134" spans="3:7" ht="15.75">
      <c r="C134" s="941"/>
      <c r="G134" s="208"/>
    </row>
    <row r="135" spans="3:7" ht="15.75">
      <c r="C135" s="941"/>
      <c r="G135" s="208"/>
    </row>
    <row r="136" spans="3:7" ht="15.75">
      <c r="C136" s="941"/>
      <c r="G136" s="208"/>
    </row>
    <row r="137" spans="3:7" ht="15.75">
      <c r="C137" s="941"/>
      <c r="G137" s="208"/>
    </row>
    <row r="138" spans="3:7" ht="15.75">
      <c r="C138" s="941"/>
      <c r="G138" s="208"/>
    </row>
    <row r="139" spans="3:7" ht="15.75">
      <c r="C139" s="941"/>
      <c r="G139" s="208"/>
    </row>
    <row r="140" spans="3:7" ht="15.75">
      <c r="C140" s="941"/>
      <c r="G140" s="208"/>
    </row>
    <row r="141" spans="3:7" ht="15.75">
      <c r="C141" s="941"/>
      <c r="G141" s="208"/>
    </row>
    <row r="142" spans="3:7" ht="15.75">
      <c r="C142" s="941"/>
      <c r="G142" s="208"/>
    </row>
    <row r="143" spans="3:7" ht="15.75">
      <c r="C143" s="941"/>
      <c r="G143" s="208"/>
    </row>
    <row r="144" spans="3:7" ht="15.75">
      <c r="C144" s="941"/>
      <c r="G144" s="208"/>
    </row>
    <row r="145" spans="3:7" ht="15.75">
      <c r="C145" s="941"/>
      <c r="G145" s="208"/>
    </row>
    <row r="146" spans="3:7" ht="15.75">
      <c r="C146" s="941"/>
      <c r="G146" s="208"/>
    </row>
    <row r="147" spans="3:7" ht="15.75">
      <c r="C147" s="941"/>
      <c r="G147" s="208"/>
    </row>
    <row r="148" spans="3:7" ht="15.75">
      <c r="C148" s="941"/>
      <c r="G148" s="208"/>
    </row>
    <row r="149" spans="3:7" ht="15.75">
      <c r="C149" s="941"/>
      <c r="G149" s="208"/>
    </row>
    <row r="150" spans="3:7" ht="15.75">
      <c r="C150" s="941"/>
      <c r="G150" s="208"/>
    </row>
    <row r="151" spans="3:7" ht="15.75">
      <c r="C151" s="941"/>
      <c r="G151" s="208"/>
    </row>
    <row r="152" spans="3:7" ht="15.75">
      <c r="C152" s="941"/>
      <c r="G152" s="208"/>
    </row>
    <row r="153" spans="3:7" ht="15.75">
      <c r="C153" s="941"/>
      <c r="G153" s="208"/>
    </row>
    <row r="154" spans="3:7" ht="15.75">
      <c r="C154" s="941"/>
      <c r="G154" s="208"/>
    </row>
    <row r="155" spans="3:7" ht="15.75">
      <c r="C155" s="941"/>
      <c r="G155" s="208"/>
    </row>
    <row r="156" spans="3:7" ht="15.75">
      <c r="C156" s="941"/>
      <c r="G156" s="208"/>
    </row>
    <row r="157" spans="3:7" ht="15.75">
      <c r="C157" s="941"/>
      <c r="G157" s="208"/>
    </row>
    <row r="158" spans="3:7" ht="15.75">
      <c r="C158" s="941"/>
      <c r="G158" s="208"/>
    </row>
    <row r="159" spans="3:7" ht="15.75">
      <c r="C159" s="941"/>
      <c r="G159" s="208"/>
    </row>
    <row r="160" spans="3:7" ht="15.75">
      <c r="C160" s="941"/>
      <c r="G160" s="208"/>
    </row>
    <row r="161" spans="3:7" ht="15.75">
      <c r="C161" s="941"/>
      <c r="G161" s="208"/>
    </row>
    <row r="162" spans="3:7" ht="15.75">
      <c r="C162" s="941"/>
      <c r="G162" s="208"/>
    </row>
    <row r="163" spans="3:7" ht="15.75">
      <c r="C163" s="941"/>
      <c r="G163" s="208"/>
    </row>
    <row r="164" spans="3:7" ht="15.75">
      <c r="C164" s="941"/>
      <c r="G164" s="208"/>
    </row>
    <row r="165" spans="3:7" ht="15.75">
      <c r="C165" s="941"/>
      <c r="G165" s="208"/>
    </row>
    <row r="166" spans="3:7" ht="15.75">
      <c r="C166" s="941"/>
      <c r="G166" s="208"/>
    </row>
    <row r="167" spans="3:7" ht="15.75">
      <c r="C167" s="941"/>
      <c r="G167" s="208"/>
    </row>
    <row r="168" spans="3:7" ht="15.75">
      <c r="C168" s="941"/>
      <c r="G168" s="208"/>
    </row>
    <row r="169" spans="3:7" ht="15.75">
      <c r="C169" s="941"/>
      <c r="G169" s="208"/>
    </row>
    <row r="170" spans="3:7" ht="15.75">
      <c r="C170" s="941"/>
      <c r="G170" s="208"/>
    </row>
    <row r="171" spans="3:7" ht="15.75">
      <c r="C171" s="941"/>
      <c r="G171" s="208"/>
    </row>
    <row r="172" spans="3:7" ht="15.75">
      <c r="C172" s="941"/>
      <c r="G172" s="208"/>
    </row>
    <row r="173" spans="3:7" ht="15.75">
      <c r="C173" s="941"/>
      <c r="G173" s="208"/>
    </row>
    <row r="174" spans="3:7" ht="15.75">
      <c r="C174" s="941"/>
      <c r="G174" s="208"/>
    </row>
    <row r="175" spans="3:7" ht="15.75">
      <c r="C175" s="941"/>
      <c r="G175" s="208"/>
    </row>
    <row r="176" spans="3:7" ht="15.75">
      <c r="C176" s="941"/>
      <c r="G176" s="208"/>
    </row>
    <row r="177" spans="3:7" ht="15.75">
      <c r="C177" s="941"/>
      <c r="G177" s="208"/>
    </row>
    <row r="178" spans="3:7" ht="15.75">
      <c r="C178" s="941"/>
      <c r="G178" s="208"/>
    </row>
    <row r="179" spans="3:7" ht="15.75">
      <c r="C179" s="941"/>
      <c r="G179" s="208"/>
    </row>
    <row r="180" spans="3:7" ht="15.75">
      <c r="C180" s="941"/>
      <c r="G180" s="208"/>
    </row>
    <row r="181" spans="3:7" ht="15.75">
      <c r="C181" s="941"/>
      <c r="G181" s="208"/>
    </row>
    <row r="182" spans="3:7" ht="15.75">
      <c r="C182" s="941"/>
      <c r="G182" s="208"/>
    </row>
    <row r="183" spans="3:7" ht="15.75">
      <c r="C183" s="941"/>
      <c r="G183" s="208"/>
    </row>
    <row r="184" spans="3:7" ht="15.75">
      <c r="C184" s="941"/>
      <c r="G184" s="208"/>
    </row>
    <row r="185" spans="3:7" ht="15.75">
      <c r="C185" s="941"/>
      <c r="G185" s="208"/>
    </row>
    <row r="186" spans="3:7" ht="15.75">
      <c r="C186" s="941"/>
      <c r="G186" s="208"/>
    </row>
    <row r="187" spans="3:7" ht="15.75">
      <c r="C187" s="941"/>
      <c r="G187" s="208"/>
    </row>
    <row r="188" spans="3:7" ht="15.75">
      <c r="C188" s="941"/>
      <c r="G188" s="208"/>
    </row>
    <row r="189" spans="3:7" ht="15.75">
      <c r="C189" s="941"/>
      <c r="G189" s="208"/>
    </row>
    <row r="190" spans="3:7" ht="15.75">
      <c r="C190" s="941"/>
      <c r="G190" s="208"/>
    </row>
    <row r="191" spans="3:7" ht="15.75">
      <c r="C191" s="941"/>
      <c r="G191" s="208"/>
    </row>
    <row r="192" spans="3:7" ht="15.75">
      <c r="C192" s="941"/>
      <c r="G192" s="208"/>
    </row>
    <row r="193" spans="3:7" ht="15.75">
      <c r="C193" s="941"/>
      <c r="G193" s="208"/>
    </row>
    <row r="194" spans="3:7" ht="15.75">
      <c r="C194" s="941"/>
      <c r="G194" s="208"/>
    </row>
    <row r="195" spans="3:7" ht="15.75">
      <c r="C195" s="941"/>
      <c r="G195" s="208"/>
    </row>
    <row r="196" spans="3:7" ht="15.75">
      <c r="C196" s="941"/>
      <c r="G196" s="208"/>
    </row>
    <row r="197" spans="3:7" ht="15.75">
      <c r="C197" s="941"/>
    </row>
    <row r="198" spans="3:7" ht="15.75">
      <c r="C198" s="941"/>
    </row>
    <row r="199" spans="3:7" ht="15.75">
      <c r="C199" s="941"/>
    </row>
    <row r="200" spans="3:7" ht="15.75">
      <c r="C200" s="941"/>
    </row>
    <row r="201" spans="3:7" ht="15.75">
      <c r="C201" s="941"/>
    </row>
    <row r="202" spans="3:7" ht="15.75">
      <c r="C202" s="941"/>
    </row>
    <row r="203" spans="3:7" ht="15.75">
      <c r="C203" s="941"/>
    </row>
    <row r="204" spans="3:7" ht="15.75">
      <c r="C204" s="941"/>
    </row>
    <row r="205" spans="3:7" ht="15.75">
      <c r="C205" s="941"/>
    </row>
    <row r="206" spans="3:7" ht="15.75">
      <c r="C206" s="941"/>
    </row>
    <row r="207" spans="3:7" ht="15.75">
      <c r="C207" s="941"/>
    </row>
    <row r="208" spans="3:7" ht="15.75">
      <c r="C208" s="941"/>
    </row>
    <row r="209" spans="3:3" ht="15.75">
      <c r="C209" s="941"/>
    </row>
    <row r="210" spans="3:3" ht="15.75">
      <c r="C210" s="941"/>
    </row>
    <row r="211" spans="3:3" ht="15.75">
      <c r="C211" s="941"/>
    </row>
    <row r="212" spans="3:3" ht="15.75">
      <c r="C212" s="941"/>
    </row>
    <row r="213" spans="3:3" ht="15.75">
      <c r="C213" s="941"/>
    </row>
    <row r="214" spans="3:3" ht="15.75">
      <c r="C214" s="941"/>
    </row>
    <row r="215" spans="3:3" ht="15.75">
      <c r="C215" s="941"/>
    </row>
    <row r="216" spans="3:3" ht="15.75">
      <c r="C216" s="941"/>
    </row>
    <row r="217" spans="3:3" ht="15.75">
      <c r="C217" s="941"/>
    </row>
    <row r="218" spans="3:3" ht="15.75">
      <c r="C218" s="941"/>
    </row>
    <row r="219" spans="3:3" ht="15.75">
      <c r="C219" s="941"/>
    </row>
    <row r="220" spans="3:3" ht="15.75">
      <c r="C220" s="941"/>
    </row>
    <row r="221" spans="3:3" ht="15.75">
      <c r="C221" s="941"/>
    </row>
    <row r="222" spans="3:3" ht="15.75">
      <c r="C222" s="941"/>
    </row>
    <row r="223" spans="3:3" ht="15.75">
      <c r="C223" s="941"/>
    </row>
    <row r="224" spans="3:3" ht="15.75">
      <c r="C224" s="941"/>
    </row>
    <row r="225" spans="3:3" ht="15.75">
      <c r="C225" s="941"/>
    </row>
    <row r="226" spans="3:3" ht="15.75">
      <c r="C226" s="941"/>
    </row>
    <row r="227" spans="3:3" ht="15.75">
      <c r="C227" s="941"/>
    </row>
    <row r="228" spans="3:3" ht="15.75">
      <c r="C228" s="941"/>
    </row>
    <row r="229" spans="3:3" ht="15.75">
      <c r="C229" s="941"/>
    </row>
    <row r="230" spans="3:3" ht="15.75">
      <c r="C230" s="941"/>
    </row>
    <row r="231" spans="3:3" ht="15.75">
      <c r="C231" s="941"/>
    </row>
    <row r="232" spans="3:3" ht="15.75">
      <c r="C232" s="941"/>
    </row>
    <row r="233" spans="3:3" ht="15.75">
      <c r="C233" s="941"/>
    </row>
    <row r="234" spans="3:3" ht="15.75">
      <c r="C234" s="941"/>
    </row>
    <row r="235" spans="3:3" ht="15.75">
      <c r="C235" s="941"/>
    </row>
    <row r="236" spans="3:3" ht="15.75">
      <c r="C236" s="941"/>
    </row>
    <row r="237" spans="3:3" ht="15.75">
      <c r="C237" s="941"/>
    </row>
    <row r="238" spans="3:3" ht="15.75">
      <c r="C238" s="941"/>
    </row>
    <row r="239" spans="3:3" ht="15.75">
      <c r="C239" s="941"/>
    </row>
    <row r="240" spans="3:3" ht="15.75">
      <c r="C240" s="941"/>
    </row>
    <row r="241" spans="3:3" ht="15.75">
      <c r="C241" s="941"/>
    </row>
    <row r="242" spans="3:3" ht="15.75">
      <c r="C242" s="941"/>
    </row>
    <row r="243" spans="3:3" ht="15.75">
      <c r="C243" s="941"/>
    </row>
    <row r="244" spans="3:3" ht="15.75">
      <c r="C244" s="941"/>
    </row>
    <row r="245" spans="3:3" ht="15.75">
      <c r="C245" s="941"/>
    </row>
    <row r="246" spans="3:3" ht="15.75">
      <c r="C246" s="941"/>
    </row>
    <row r="247" spans="3:3" ht="15.75">
      <c r="C247" s="941"/>
    </row>
    <row r="248" spans="3:3" ht="15.75">
      <c r="C248" s="941"/>
    </row>
    <row r="249" spans="3:3" ht="15.75">
      <c r="C249" s="941"/>
    </row>
    <row r="250" spans="3:3" ht="15.75">
      <c r="C250" s="941"/>
    </row>
    <row r="251" spans="3:3" ht="15.75">
      <c r="C251" s="941"/>
    </row>
    <row r="252" spans="3:3" ht="15.75">
      <c r="C252" s="941"/>
    </row>
    <row r="253" spans="3:3" ht="15.75">
      <c r="C253" s="941"/>
    </row>
    <row r="254" spans="3:3" ht="15.75">
      <c r="C254" s="941"/>
    </row>
    <row r="255" spans="3:3" ht="15.75">
      <c r="C255" s="941"/>
    </row>
    <row r="256" spans="3:3" ht="15.75">
      <c r="C256" s="941"/>
    </row>
    <row r="257" spans="3:3" ht="15.75">
      <c r="C257" s="941"/>
    </row>
    <row r="258" spans="3:3" ht="15.75">
      <c r="C258" s="941"/>
    </row>
    <row r="259" spans="3:3" ht="15.75">
      <c r="C259" s="941"/>
    </row>
    <row r="260" spans="3:3" ht="15.75">
      <c r="C260" s="941"/>
    </row>
    <row r="261" spans="3:3" ht="15.75">
      <c r="C261" s="941"/>
    </row>
    <row r="262" spans="3:3" ht="15.75">
      <c r="C262" s="941"/>
    </row>
    <row r="263" spans="3:3" ht="15.75">
      <c r="C263" s="941"/>
    </row>
    <row r="264" spans="3:3" ht="15.75">
      <c r="C264" s="941"/>
    </row>
    <row r="265" spans="3:3" ht="15.75">
      <c r="C265" s="941"/>
    </row>
    <row r="266" spans="3:3" ht="15.75">
      <c r="C266" s="941"/>
    </row>
    <row r="267" spans="3:3" ht="15.75">
      <c r="C267" s="941"/>
    </row>
    <row r="268" spans="3:3" ht="15.75">
      <c r="C268" s="941"/>
    </row>
    <row r="269" spans="3:3" ht="15.75">
      <c r="C269" s="941"/>
    </row>
    <row r="270" spans="3:3" ht="15.75">
      <c r="C270" s="941"/>
    </row>
    <row r="271" spans="3:3" ht="15.75">
      <c r="C271" s="941"/>
    </row>
    <row r="272" spans="3:3" ht="15.75">
      <c r="C272" s="941"/>
    </row>
    <row r="273" spans="3:3" ht="15.75">
      <c r="C273" s="941"/>
    </row>
    <row r="274" spans="3:3" ht="15.75">
      <c r="C274" s="941"/>
    </row>
    <row r="275" spans="3:3" ht="15.75">
      <c r="C275" s="941"/>
    </row>
    <row r="276" spans="3:3" ht="15.75">
      <c r="C276" s="941"/>
    </row>
    <row r="277" spans="3:3" ht="15.75">
      <c r="C277" s="941"/>
    </row>
    <row r="278" spans="3:3" ht="15.75">
      <c r="C278" s="941"/>
    </row>
    <row r="279" spans="3:3" ht="15.75">
      <c r="C279" s="941"/>
    </row>
    <row r="280" spans="3:3" ht="15.75">
      <c r="C280" s="941"/>
    </row>
    <row r="281" spans="3:3" ht="15.75">
      <c r="C281" s="941"/>
    </row>
    <row r="282" spans="3:3" ht="15.75">
      <c r="C282" s="941"/>
    </row>
    <row r="283" spans="3:3" ht="15.75">
      <c r="C283" s="941"/>
    </row>
    <row r="284" spans="3:3" ht="15.75">
      <c r="C284" s="941"/>
    </row>
    <row r="285" spans="3:3" ht="15.75">
      <c r="C285" s="941"/>
    </row>
    <row r="286" spans="3:3" ht="15.75">
      <c r="C286" s="941"/>
    </row>
    <row r="287" spans="3:3" ht="15.75">
      <c r="C287" s="941"/>
    </row>
    <row r="288" spans="3:3" ht="15.75">
      <c r="C288" s="941"/>
    </row>
    <row r="289" spans="3:3" ht="15.75">
      <c r="C289" s="941"/>
    </row>
    <row r="290" spans="3:3" ht="15.75">
      <c r="C290" s="941"/>
    </row>
    <row r="291" spans="3:3" ht="15.75">
      <c r="C291" s="941"/>
    </row>
    <row r="292" spans="3:3" ht="15.75">
      <c r="C292" s="941"/>
    </row>
    <row r="293" spans="3:3" ht="15.75">
      <c r="C293" s="941"/>
    </row>
    <row r="294" spans="3:3" ht="15.75">
      <c r="C294" s="941"/>
    </row>
    <row r="295" spans="3:3" ht="15.75">
      <c r="C295" s="941"/>
    </row>
    <row r="296" spans="3:3" ht="15.75">
      <c r="C296" s="941"/>
    </row>
    <row r="297" spans="3:3" ht="15.75">
      <c r="C297" s="941"/>
    </row>
    <row r="298" spans="3:3" ht="15.75">
      <c r="C298" s="941"/>
    </row>
    <row r="299" spans="3:3" ht="15.75">
      <c r="C299" s="941"/>
    </row>
    <row r="300" spans="3:3" ht="15.75">
      <c r="C300" s="941"/>
    </row>
    <row r="301" spans="3:3" ht="15.75">
      <c r="C301" s="941"/>
    </row>
    <row r="302" spans="3:3" ht="15.75">
      <c r="C302" s="941"/>
    </row>
    <row r="303" spans="3:3" ht="15.75">
      <c r="C303" s="941"/>
    </row>
    <row r="304" spans="3:3" ht="15.75">
      <c r="C304" s="941"/>
    </row>
    <row r="305" spans="3:3" ht="15.75">
      <c r="C305" s="941"/>
    </row>
    <row r="306" spans="3:3" ht="15.75">
      <c r="C306" s="941"/>
    </row>
    <row r="307" spans="3:3" ht="15.75">
      <c r="C307" s="941"/>
    </row>
    <row r="308" spans="3:3" ht="15.75">
      <c r="C308" s="941"/>
    </row>
    <row r="309" spans="3:3" ht="15.75">
      <c r="C309" s="941"/>
    </row>
    <row r="310" spans="3:3" ht="15.75">
      <c r="C310" s="941"/>
    </row>
    <row r="311" spans="3:3" ht="15.75">
      <c r="C311" s="941"/>
    </row>
    <row r="312" spans="3:3" ht="15.75">
      <c r="C312" s="941"/>
    </row>
    <row r="313" spans="3:3" ht="15.75">
      <c r="C313" s="941"/>
    </row>
    <row r="314" spans="3:3" ht="15.75">
      <c r="C314" s="941"/>
    </row>
    <row r="315" spans="3:3" ht="15.75">
      <c r="C315" s="941"/>
    </row>
    <row r="316" spans="3:3" ht="15.75">
      <c r="C316" s="941"/>
    </row>
    <row r="317" spans="3:3" ht="15.75">
      <c r="C317" s="941"/>
    </row>
    <row r="318" spans="3:3" ht="15.75">
      <c r="C318" s="941"/>
    </row>
    <row r="319" spans="3:3" ht="15.75">
      <c r="C319" s="941"/>
    </row>
    <row r="320" spans="3:3" ht="15.75">
      <c r="C320" s="941"/>
    </row>
    <row r="321" spans="3:3" ht="15.75">
      <c r="C321" s="941"/>
    </row>
    <row r="322" spans="3:3" ht="15.75">
      <c r="C322" s="941"/>
    </row>
    <row r="323" spans="3:3" ht="15.75">
      <c r="C323" s="941"/>
    </row>
    <row r="324" spans="3:3" ht="15.75">
      <c r="C324" s="941"/>
    </row>
    <row r="325" spans="3:3" ht="15.75">
      <c r="C325" s="941"/>
    </row>
    <row r="326" spans="3:3" ht="15.75">
      <c r="C326" s="941"/>
    </row>
    <row r="327" spans="3:3" ht="15.75">
      <c r="C327" s="941"/>
    </row>
    <row r="328" spans="3:3" ht="15.75">
      <c r="C328" s="941"/>
    </row>
    <row r="329" spans="3:3" ht="15.75">
      <c r="C329" s="941"/>
    </row>
    <row r="330" spans="3:3" ht="15.75">
      <c r="C330" s="941"/>
    </row>
    <row r="331" spans="3:3" ht="15.75">
      <c r="C331" s="941"/>
    </row>
    <row r="332" spans="3:3" ht="15.75">
      <c r="C332" s="941"/>
    </row>
    <row r="333" spans="3:3" ht="15.75">
      <c r="C333" s="941"/>
    </row>
    <row r="334" spans="3:3" ht="15.75">
      <c r="C334" s="941"/>
    </row>
    <row r="335" spans="3:3" ht="15.75">
      <c r="C335" s="941"/>
    </row>
    <row r="336" spans="3:3" ht="15.75">
      <c r="C336" s="941"/>
    </row>
    <row r="337" spans="3:3" ht="15.75">
      <c r="C337" s="941"/>
    </row>
    <row r="338" spans="3:3" ht="15.75">
      <c r="C338" s="941"/>
    </row>
    <row r="339" spans="3:3" ht="15.75">
      <c r="C339" s="941"/>
    </row>
    <row r="340" spans="3:3" ht="15.75">
      <c r="C340" s="941"/>
    </row>
    <row r="341" spans="3:3" ht="15.75">
      <c r="C341" s="941"/>
    </row>
    <row r="342" spans="3:3" ht="15.75">
      <c r="C342" s="941"/>
    </row>
    <row r="343" spans="3:3" ht="15.75">
      <c r="C343" s="941"/>
    </row>
    <row r="344" spans="3:3" ht="15.75">
      <c r="C344" s="941"/>
    </row>
    <row r="345" spans="3:3" ht="15.75">
      <c r="C345" s="941"/>
    </row>
    <row r="346" spans="3:3" ht="15.75">
      <c r="C346" s="941"/>
    </row>
    <row r="347" spans="3:3" ht="15.75">
      <c r="C347" s="941"/>
    </row>
    <row r="348" spans="3:3" ht="15.75">
      <c r="C348" s="941"/>
    </row>
    <row r="349" spans="3:3" ht="15.75">
      <c r="C349" s="941"/>
    </row>
    <row r="350" spans="3:3" ht="15.75">
      <c r="C350" s="941"/>
    </row>
    <row r="351" spans="3:3" ht="15.75">
      <c r="C351" s="941"/>
    </row>
    <row r="352" spans="3:3" ht="15.75">
      <c r="C352" s="941"/>
    </row>
    <row r="353" spans="3:3" ht="15.75">
      <c r="C353" s="941"/>
    </row>
    <row r="354" spans="3:3" ht="15.75">
      <c r="C354" s="941"/>
    </row>
    <row r="355" spans="3:3" ht="15.75">
      <c r="C355" s="941"/>
    </row>
    <row r="356" spans="3:3" ht="15.75">
      <c r="C356" s="941"/>
    </row>
    <row r="357" spans="3:3" ht="15.75">
      <c r="C357" s="941"/>
    </row>
    <row r="358" spans="3:3" ht="15.75">
      <c r="C358" s="941"/>
    </row>
    <row r="359" spans="3:3" ht="15.75">
      <c r="C359" s="941"/>
    </row>
    <row r="360" spans="3:3" ht="15.75">
      <c r="C360" s="941"/>
    </row>
    <row r="361" spans="3:3" ht="15.75">
      <c r="C361" s="941"/>
    </row>
    <row r="362" spans="3:3" ht="15.75">
      <c r="C362" s="941"/>
    </row>
    <row r="363" spans="3:3" ht="15.75">
      <c r="C363" s="941"/>
    </row>
    <row r="364" spans="3:3" ht="15.75">
      <c r="C364" s="941"/>
    </row>
    <row r="365" spans="3:3" ht="15.75">
      <c r="C365" s="941"/>
    </row>
    <row r="366" spans="3:3" ht="15.75">
      <c r="C366" s="941"/>
    </row>
    <row r="367" spans="3:3" ht="15.75">
      <c r="C367" s="941"/>
    </row>
    <row r="368" spans="3:3" ht="15.75">
      <c r="C368" s="941"/>
    </row>
    <row r="369" spans="3:3" ht="15.75">
      <c r="C369" s="941"/>
    </row>
    <row r="370" spans="3:3" ht="15.75">
      <c r="C370" s="941"/>
    </row>
    <row r="371" spans="3:3" ht="15.75">
      <c r="C371" s="941"/>
    </row>
    <row r="372" spans="3:3" ht="15.75">
      <c r="C372" s="941"/>
    </row>
    <row r="373" spans="3:3" ht="15.75">
      <c r="C373" s="941"/>
    </row>
    <row r="374" spans="3:3" ht="15.75">
      <c r="C374" s="941"/>
    </row>
    <row r="375" spans="3:3" ht="15.75">
      <c r="C375" s="941"/>
    </row>
    <row r="376" spans="3:3" ht="15.75">
      <c r="C376" s="941"/>
    </row>
    <row r="377" spans="3:3" ht="15.75">
      <c r="C377" s="941"/>
    </row>
    <row r="378" spans="3:3" ht="15.75">
      <c r="C378" s="941"/>
    </row>
    <row r="379" spans="3:3" ht="15.75">
      <c r="C379" s="941"/>
    </row>
    <row r="380" spans="3:3" ht="15.75">
      <c r="C380" s="941"/>
    </row>
    <row r="381" spans="3:3" ht="15.75">
      <c r="C381" s="941"/>
    </row>
    <row r="382" spans="3:3" ht="15.75">
      <c r="C382" s="941"/>
    </row>
    <row r="383" spans="3:3" ht="15.75">
      <c r="C383" s="941"/>
    </row>
    <row r="384" spans="3:3" ht="15.75">
      <c r="C384" s="941"/>
    </row>
    <row r="385" spans="3:3" ht="15.75">
      <c r="C385" s="941"/>
    </row>
    <row r="386" spans="3:3" ht="15.75">
      <c r="C386" s="941"/>
    </row>
    <row r="387" spans="3:3" ht="15.75">
      <c r="C387" s="941"/>
    </row>
    <row r="388" spans="3:3" ht="15.75">
      <c r="C388" s="941"/>
    </row>
    <row r="389" spans="3:3" ht="15.75">
      <c r="C389" s="941"/>
    </row>
    <row r="390" spans="3:3" ht="15.75">
      <c r="C390" s="941"/>
    </row>
    <row r="391" spans="3:3" ht="15.75">
      <c r="C391" s="941"/>
    </row>
    <row r="392" spans="3:3" ht="15.75">
      <c r="C392" s="941"/>
    </row>
    <row r="393" spans="3:3" ht="15.75">
      <c r="C393" s="941"/>
    </row>
    <row r="394" spans="3:3" ht="15.75">
      <c r="C394" s="941"/>
    </row>
    <row r="395" spans="3:3" ht="15.75">
      <c r="C395" s="941"/>
    </row>
    <row r="396" spans="3:3" ht="15.75">
      <c r="C396" s="941"/>
    </row>
    <row r="397" spans="3:3" ht="15.75">
      <c r="C397" s="941"/>
    </row>
    <row r="398" spans="3:3" ht="15.75">
      <c r="C398" s="941"/>
    </row>
    <row r="399" spans="3:3" ht="15.75">
      <c r="C399" s="941"/>
    </row>
    <row r="400" spans="3:3" ht="15.75">
      <c r="C400" s="941"/>
    </row>
    <row r="401" spans="3:3" ht="15.75">
      <c r="C401" s="941"/>
    </row>
    <row r="402" spans="3:3" ht="15.75">
      <c r="C402" s="941"/>
    </row>
    <row r="403" spans="3:3" ht="15.75">
      <c r="C403" s="941"/>
    </row>
    <row r="404" spans="3:3" ht="15.75">
      <c r="C404" s="941"/>
    </row>
    <row r="405" spans="3:3" ht="15.75">
      <c r="C405" s="941"/>
    </row>
    <row r="406" spans="3:3" ht="15.75">
      <c r="C406" s="941"/>
    </row>
    <row r="407" spans="3:3" ht="15.75">
      <c r="C407" s="941"/>
    </row>
    <row r="408" spans="3:3" ht="15.75">
      <c r="C408" s="941"/>
    </row>
    <row r="409" spans="3:3" ht="15.75">
      <c r="C409" s="941"/>
    </row>
    <row r="410" spans="3:3" ht="15.75">
      <c r="C410" s="941"/>
    </row>
    <row r="411" spans="3:3" ht="15.75">
      <c r="C411" s="941"/>
    </row>
    <row r="412" spans="3:3" ht="15.75">
      <c r="C412" s="941"/>
    </row>
    <row r="413" spans="3:3" ht="15.75">
      <c r="C413" s="941"/>
    </row>
    <row r="414" spans="3:3" ht="15.75">
      <c r="C414" s="941"/>
    </row>
    <row r="415" spans="3:3" ht="15.75">
      <c r="C415" s="941"/>
    </row>
    <row r="416" spans="3:3" ht="15.75">
      <c r="C416" s="941"/>
    </row>
    <row r="417" spans="3:3" ht="15.75">
      <c r="C417" s="941"/>
    </row>
    <row r="418" spans="3:3" ht="15.75">
      <c r="C418" s="941"/>
    </row>
    <row r="419" spans="3:3" ht="15.75">
      <c r="C419" s="941"/>
    </row>
    <row r="420" spans="3:3" ht="15.75">
      <c r="C420" s="941"/>
    </row>
    <row r="421" spans="3:3" ht="15.75">
      <c r="C421" s="941"/>
    </row>
    <row r="422" spans="3:3" ht="15.75">
      <c r="C422" s="941"/>
    </row>
    <row r="423" spans="3:3" ht="15.75">
      <c r="C423" s="941"/>
    </row>
    <row r="424" spans="3:3" ht="15.75">
      <c r="C424" s="941"/>
    </row>
    <row r="425" spans="3:3" ht="15.75">
      <c r="C425" s="941"/>
    </row>
    <row r="426" spans="3:3" ht="15.75">
      <c r="C426" s="941"/>
    </row>
    <row r="427" spans="3:3" ht="15.75">
      <c r="C427" s="941"/>
    </row>
    <row r="428" spans="3:3" ht="15.75">
      <c r="C428" s="941"/>
    </row>
    <row r="429" spans="3:3" ht="15.75">
      <c r="C429" s="941"/>
    </row>
    <row r="430" spans="3:3" ht="15.75">
      <c r="C430" s="941"/>
    </row>
    <row r="431" spans="3:3" ht="15.75">
      <c r="C431" s="941"/>
    </row>
    <row r="432" spans="3:3" ht="15.75">
      <c r="C432" s="941"/>
    </row>
    <row r="433" spans="3:3" ht="15.75">
      <c r="C433" s="941"/>
    </row>
    <row r="434" spans="3:3" ht="15.75">
      <c r="C434" s="941"/>
    </row>
    <row r="435" spans="3:3" ht="15.75">
      <c r="C435" s="941"/>
    </row>
    <row r="436" spans="3:3" ht="15.75">
      <c r="C436" s="941"/>
    </row>
    <row r="437" spans="3:3" ht="15.75">
      <c r="C437" s="941"/>
    </row>
    <row r="438" spans="3:3" ht="15.75">
      <c r="C438" s="941"/>
    </row>
    <row r="439" spans="3:3" ht="15.75">
      <c r="C439" s="941"/>
    </row>
    <row r="440" spans="3:3" ht="15.75">
      <c r="C440" s="941"/>
    </row>
    <row r="441" spans="3:3" ht="15.75">
      <c r="C441" s="941"/>
    </row>
    <row r="442" spans="3:3" ht="15.75">
      <c r="C442" s="941"/>
    </row>
    <row r="443" spans="3:3" ht="15.75">
      <c r="C443" s="941"/>
    </row>
    <row r="444" spans="3:3" ht="15.75">
      <c r="C444" s="941"/>
    </row>
    <row r="445" spans="3:3" ht="15.75">
      <c r="C445" s="941"/>
    </row>
    <row r="446" spans="3:3" ht="15.75">
      <c r="C446" s="941"/>
    </row>
    <row r="447" spans="3:3" ht="15.75">
      <c r="C447" s="941"/>
    </row>
    <row r="448" spans="3:3" ht="15.75">
      <c r="C448" s="941"/>
    </row>
    <row r="449" spans="3:3" ht="15.75">
      <c r="C449" s="941"/>
    </row>
    <row r="450" spans="3:3" ht="15.75">
      <c r="C450" s="941"/>
    </row>
    <row r="451" spans="3:3" ht="15.75">
      <c r="C451" s="941"/>
    </row>
    <row r="452" spans="3:3" ht="15.75">
      <c r="C452" s="941"/>
    </row>
    <row r="453" spans="3:3" ht="15.75">
      <c r="C453" s="941"/>
    </row>
    <row r="454" spans="3:3" ht="15.75">
      <c r="C454" s="941"/>
    </row>
    <row r="455" spans="3:3" ht="15.75">
      <c r="C455" s="941"/>
    </row>
    <row r="456" spans="3:3" ht="15.75">
      <c r="C456" s="941"/>
    </row>
    <row r="457" spans="3:3" ht="15.75">
      <c r="C457" s="941"/>
    </row>
    <row r="458" spans="3:3" ht="15.75">
      <c r="C458" s="941"/>
    </row>
    <row r="459" spans="3:3" ht="15.75">
      <c r="C459" s="941"/>
    </row>
    <row r="460" spans="3:3" ht="15.75">
      <c r="C460" s="941"/>
    </row>
    <row r="461" spans="3:3" ht="15.75">
      <c r="C461" s="941"/>
    </row>
    <row r="462" spans="3:3" ht="15.75">
      <c r="C462" s="941"/>
    </row>
    <row r="463" spans="3:3" ht="15.75">
      <c r="C463" s="941"/>
    </row>
    <row r="464" spans="3:3" ht="15.75">
      <c r="C464" s="941"/>
    </row>
    <row r="465" spans="3:3" ht="15.75">
      <c r="C465" s="941"/>
    </row>
    <row r="466" spans="3:3" ht="15.75">
      <c r="C466" s="941"/>
    </row>
    <row r="467" spans="3:3" ht="15.75">
      <c r="C467" s="941"/>
    </row>
    <row r="468" spans="3:3" ht="15.75">
      <c r="C468" s="941"/>
    </row>
    <row r="469" spans="3:3" ht="15.75">
      <c r="C469" s="941"/>
    </row>
    <row r="470" spans="3:3" ht="15.75">
      <c r="C470" s="941"/>
    </row>
    <row r="471" spans="3:3" ht="15.75">
      <c r="C471" s="941"/>
    </row>
    <row r="472" spans="3:3" ht="15.75">
      <c r="C472" s="941"/>
    </row>
    <row r="473" spans="3:3" ht="15.75">
      <c r="C473" s="941"/>
    </row>
    <row r="474" spans="3:3" ht="15.75">
      <c r="C474" s="941"/>
    </row>
    <row r="475" spans="3:3" ht="15.75">
      <c r="C475" s="941"/>
    </row>
    <row r="476" spans="3:3" ht="15.75">
      <c r="C476" s="941"/>
    </row>
    <row r="477" spans="3:3" ht="15.75">
      <c r="C477" s="941"/>
    </row>
    <row r="478" spans="3:3" ht="15.75">
      <c r="C478" s="941"/>
    </row>
    <row r="479" spans="3:3" ht="15.75">
      <c r="C479" s="941"/>
    </row>
    <row r="480" spans="3:3" ht="15.75">
      <c r="C480" s="941"/>
    </row>
    <row r="481" spans="3:3" ht="15.75">
      <c r="C481" s="941"/>
    </row>
    <row r="482" spans="3:3" ht="15.75">
      <c r="C482" s="941"/>
    </row>
    <row r="483" spans="3:3" ht="15.75">
      <c r="C483" s="941"/>
    </row>
    <row r="484" spans="3:3" ht="15.75">
      <c r="C484" s="941"/>
    </row>
    <row r="485" spans="3:3" ht="15.75">
      <c r="C485" s="941"/>
    </row>
    <row r="486" spans="3:3" ht="15.75">
      <c r="C486" s="941"/>
    </row>
    <row r="487" spans="3:3" ht="15.75">
      <c r="C487" s="941"/>
    </row>
    <row r="488" spans="3:3" ht="15.75">
      <c r="C488" s="941"/>
    </row>
    <row r="489" spans="3:3" ht="15.75">
      <c r="C489" s="941"/>
    </row>
    <row r="490" spans="3:3" ht="15.75">
      <c r="C490" s="941"/>
    </row>
    <row r="491" spans="3:3" ht="15.75">
      <c r="C491" s="941"/>
    </row>
    <row r="492" spans="3:3" ht="15.75">
      <c r="C492" s="941"/>
    </row>
    <row r="493" spans="3:3" ht="15.75">
      <c r="C493" s="941"/>
    </row>
    <row r="494" spans="3:3" ht="15.75">
      <c r="C494" s="941"/>
    </row>
    <row r="495" spans="3:3" ht="15.75">
      <c r="C495" s="941"/>
    </row>
    <row r="496" spans="3:3" ht="15.75">
      <c r="C496" s="941"/>
    </row>
    <row r="497" spans="3:3" ht="15.75">
      <c r="C497" s="941"/>
    </row>
    <row r="498" spans="3:3" ht="15.75">
      <c r="C498" s="941"/>
    </row>
    <row r="499" spans="3:3" ht="15.75">
      <c r="C499" s="941"/>
    </row>
    <row r="500" spans="3:3" ht="15.75">
      <c r="C500" s="941"/>
    </row>
    <row r="501" spans="3:3" ht="15.75">
      <c r="C501" s="941"/>
    </row>
    <row r="502" spans="3:3" ht="15.75">
      <c r="C502" s="941"/>
    </row>
    <row r="503" spans="3:3" ht="15.75">
      <c r="C503" s="941"/>
    </row>
    <row r="504" spans="3:3" ht="15.75">
      <c r="C504" s="941"/>
    </row>
    <row r="505" spans="3:3" ht="15.75">
      <c r="C505" s="941"/>
    </row>
    <row r="506" spans="3:3" ht="15.75">
      <c r="C506" s="941"/>
    </row>
    <row r="507" spans="3:3" ht="15.75">
      <c r="C507" s="941"/>
    </row>
    <row r="508" spans="3:3" ht="15.75">
      <c r="C508" s="941"/>
    </row>
    <row r="509" spans="3:3" ht="15.75">
      <c r="C509" s="941"/>
    </row>
    <row r="510" spans="3:3" ht="15.75">
      <c r="C510" s="941"/>
    </row>
    <row r="511" spans="3:3" ht="15.75">
      <c r="C511" s="941"/>
    </row>
    <row r="512" spans="3:3" ht="15.75">
      <c r="C512" s="941"/>
    </row>
    <row r="513" spans="3:3" ht="15.75">
      <c r="C513" s="941"/>
    </row>
    <row r="514" spans="3:3" ht="15.75">
      <c r="C514" s="941"/>
    </row>
    <row r="515" spans="3:3" ht="15.75">
      <c r="C515" s="941"/>
    </row>
    <row r="516" spans="3:3" ht="15.75">
      <c r="C516" s="941"/>
    </row>
    <row r="517" spans="3:3" ht="15.75">
      <c r="C517" s="941"/>
    </row>
    <row r="518" spans="3:3" ht="15.75">
      <c r="C518" s="941"/>
    </row>
    <row r="519" spans="3:3" ht="15.75">
      <c r="C519" s="941"/>
    </row>
    <row r="520" spans="3:3" ht="15.75">
      <c r="C520" s="941"/>
    </row>
    <row r="521" spans="3:3" ht="15.75">
      <c r="C521" s="941"/>
    </row>
    <row r="522" spans="3:3" ht="15.75">
      <c r="C522" s="941"/>
    </row>
    <row r="523" spans="3:3" ht="15.75">
      <c r="C523" s="941"/>
    </row>
    <row r="524" spans="3:3" ht="15.75">
      <c r="C524" s="941"/>
    </row>
    <row r="525" spans="3:3" ht="15.75">
      <c r="C525" s="941"/>
    </row>
    <row r="526" spans="3:3" ht="15.75">
      <c r="C526" s="941"/>
    </row>
    <row r="527" spans="3:3" ht="15.75">
      <c r="C527" s="941"/>
    </row>
    <row r="528" spans="3:3" ht="15.75">
      <c r="C528" s="941"/>
    </row>
    <row r="529" spans="3:3" ht="15.75">
      <c r="C529" s="941"/>
    </row>
    <row r="530" spans="3:3" ht="15.75">
      <c r="C530" s="941"/>
    </row>
    <row r="531" spans="3:3" ht="15.75">
      <c r="C531" s="941"/>
    </row>
    <row r="532" spans="3:3" ht="15.75">
      <c r="C532" s="941"/>
    </row>
    <row r="533" spans="3:3" ht="15.75">
      <c r="C533" s="941"/>
    </row>
    <row r="534" spans="3:3" ht="15.75">
      <c r="C534" s="941"/>
    </row>
    <row r="535" spans="3:3" ht="15.75">
      <c r="C535" s="941"/>
    </row>
    <row r="536" spans="3:3" ht="15.75">
      <c r="C536" s="941"/>
    </row>
    <row r="537" spans="3:3" ht="15.75">
      <c r="C537" s="941"/>
    </row>
    <row r="538" spans="3:3" ht="15.75">
      <c r="C538" s="941"/>
    </row>
    <row r="539" spans="3:3" ht="15.75">
      <c r="C539" s="941"/>
    </row>
    <row r="540" spans="3:3" ht="15.75">
      <c r="C540" s="941"/>
    </row>
    <row r="541" spans="3:3" ht="15.75">
      <c r="C541" s="941"/>
    </row>
    <row r="542" spans="3:3" ht="15.75">
      <c r="C542" s="941"/>
    </row>
    <row r="543" spans="3:3" ht="15.75">
      <c r="C543" s="941"/>
    </row>
    <row r="544" spans="3:3" ht="15.75">
      <c r="C544" s="941"/>
    </row>
    <row r="545" spans="3:3" ht="15.75">
      <c r="C545" s="941"/>
    </row>
    <row r="546" spans="3:3" ht="15.75">
      <c r="C546" s="941"/>
    </row>
    <row r="547" spans="3:3" ht="15.75">
      <c r="C547" s="941"/>
    </row>
    <row r="548" spans="3:3" ht="15.75">
      <c r="C548" s="941"/>
    </row>
    <row r="549" spans="3:3" ht="15.75">
      <c r="C549" s="941"/>
    </row>
    <row r="550" spans="3:3" ht="15.75">
      <c r="C550" s="941"/>
    </row>
    <row r="551" spans="3:3" ht="15.75">
      <c r="C551" s="941"/>
    </row>
    <row r="552" spans="3:3" ht="15.75">
      <c r="C552" s="941"/>
    </row>
    <row r="553" spans="3:3" ht="15.75">
      <c r="C553" s="941"/>
    </row>
    <row r="554" spans="3:3" ht="15.75">
      <c r="C554" s="941"/>
    </row>
    <row r="555" spans="3:3" ht="15.75">
      <c r="C555" s="941"/>
    </row>
    <row r="556" spans="3:3" ht="15.75">
      <c r="C556" s="941"/>
    </row>
    <row r="557" spans="3:3" ht="15.75">
      <c r="C557" s="941"/>
    </row>
    <row r="558" spans="3:3" ht="15.75">
      <c r="C558" s="941"/>
    </row>
    <row r="559" spans="3:3" ht="15.75">
      <c r="C559" s="941"/>
    </row>
    <row r="560" spans="3:3" ht="15.75">
      <c r="C560" s="941"/>
    </row>
    <row r="561" spans="3:3" ht="15.75">
      <c r="C561" s="941"/>
    </row>
    <row r="562" spans="3:3" ht="15.75">
      <c r="C562" s="941"/>
    </row>
    <row r="563" spans="3:3" ht="15.75">
      <c r="C563" s="941"/>
    </row>
    <row r="564" spans="3:3" ht="15.75">
      <c r="C564" s="941"/>
    </row>
    <row r="565" spans="3:3" ht="15.75">
      <c r="C565" s="941"/>
    </row>
    <row r="566" spans="3:3" ht="15.75">
      <c r="C566" s="941"/>
    </row>
    <row r="567" spans="3:3" ht="15.75">
      <c r="C567" s="941"/>
    </row>
    <row r="568" spans="3:3" ht="15.75">
      <c r="C568" s="941"/>
    </row>
    <row r="569" spans="3:3" ht="15.75">
      <c r="C569" s="941"/>
    </row>
    <row r="570" spans="3:3" ht="15.75">
      <c r="C570" s="941"/>
    </row>
    <row r="571" spans="3:3" ht="15.75">
      <c r="C571" s="941"/>
    </row>
    <row r="572" spans="3:3" ht="15.75">
      <c r="C572" s="941"/>
    </row>
    <row r="573" spans="3:3" ht="15.75">
      <c r="C573" s="941"/>
    </row>
    <row r="574" spans="3:3" ht="15.75">
      <c r="C574" s="941"/>
    </row>
    <row r="575" spans="3:3" ht="15.75">
      <c r="C575" s="941"/>
    </row>
    <row r="576" spans="3:3" ht="15.75">
      <c r="C576" s="941"/>
    </row>
    <row r="577" spans="3:3" ht="15.75">
      <c r="C577" s="941"/>
    </row>
    <row r="578" spans="3:3" ht="15.75">
      <c r="C578" s="941"/>
    </row>
    <row r="579" spans="3:3" ht="15.75">
      <c r="C579" s="941"/>
    </row>
    <row r="580" spans="3:3" ht="15.75">
      <c r="C580" s="941"/>
    </row>
    <row r="581" spans="3:3" ht="15.75">
      <c r="C581" s="941"/>
    </row>
    <row r="582" spans="3:3" ht="15.75">
      <c r="C582" s="941"/>
    </row>
    <row r="583" spans="3:3" ht="15.75">
      <c r="C583" s="941"/>
    </row>
    <row r="584" spans="3:3" ht="15.75">
      <c r="C584" s="941"/>
    </row>
    <row r="585" spans="3:3" ht="15.75">
      <c r="C585" s="941"/>
    </row>
    <row r="586" spans="3:3" ht="15.75">
      <c r="C586" s="941"/>
    </row>
    <row r="587" spans="3:3" ht="15.75">
      <c r="C587" s="941"/>
    </row>
    <row r="588" spans="3:3" ht="15.75">
      <c r="C588" s="941"/>
    </row>
    <row r="589" spans="3:3" ht="15.75">
      <c r="C589" s="941"/>
    </row>
    <row r="590" spans="3:3" ht="15.75">
      <c r="C590" s="941"/>
    </row>
    <row r="591" spans="3:3" ht="15.75">
      <c r="C591" s="941"/>
    </row>
    <row r="592" spans="3:3" ht="15.75">
      <c r="C592" s="941"/>
    </row>
    <row r="593" spans="3:3" ht="15.75">
      <c r="C593" s="941"/>
    </row>
    <row r="594" spans="3:3" ht="15.75">
      <c r="C594" s="941"/>
    </row>
    <row r="595" spans="3:3" ht="15.75">
      <c r="C595" s="941"/>
    </row>
    <row r="596" spans="3:3" ht="15.75">
      <c r="C596" s="941"/>
    </row>
    <row r="597" spans="3:3" ht="15.75">
      <c r="C597" s="941"/>
    </row>
    <row r="598" spans="3:3" ht="15.75">
      <c r="C598" s="941"/>
    </row>
    <row r="599" spans="3:3" ht="15.75">
      <c r="C599" s="941"/>
    </row>
    <row r="600" spans="3:3" ht="15.75">
      <c r="C600" s="941"/>
    </row>
    <row r="601" spans="3:3" ht="15.75">
      <c r="C601" s="941"/>
    </row>
    <row r="602" spans="3:3" ht="15.75">
      <c r="C602" s="941"/>
    </row>
    <row r="603" spans="3:3" ht="15.75">
      <c r="C603" s="94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F603"/>
  <sheetViews>
    <sheetView topLeftCell="C1" zoomScale="115" zoomScaleNormal="115" workbookViewId="0"/>
  </sheetViews>
  <sheetFormatPr baseColWidth="10" defaultColWidth="80.5703125" defaultRowHeight="12.75"/>
  <cols>
    <col min="1" max="1" width="59.42578125" style="208" hidden="1" customWidth="1"/>
    <col min="2" max="2" width="89.7109375" style="208" hidden="1" customWidth="1"/>
    <col min="3" max="3" width="65.85546875" style="209" customWidth="1"/>
    <col min="4" max="4" width="8.42578125" style="208" bestFit="1" customWidth="1"/>
    <col min="5" max="5" width="8.42578125" style="763" bestFit="1" customWidth="1"/>
    <col min="6" max="6" width="15.28515625" style="208" customWidth="1"/>
    <col min="7" max="39" width="19.7109375" style="208" customWidth="1"/>
    <col min="40" max="256" width="80.5703125" style="208"/>
    <col min="257" max="258" width="0" style="208" hidden="1" customWidth="1"/>
    <col min="259" max="259" width="65.85546875" style="208" customWidth="1"/>
    <col min="260" max="261" width="8.42578125" style="208" bestFit="1" customWidth="1"/>
    <col min="262" max="262" width="15.28515625" style="208" customWidth="1"/>
    <col min="263" max="295" width="19.7109375" style="208" customWidth="1"/>
    <col min="296" max="512" width="80.5703125" style="208"/>
    <col min="513" max="514" width="0" style="208" hidden="1" customWidth="1"/>
    <col min="515" max="515" width="65.85546875" style="208" customWidth="1"/>
    <col min="516" max="517" width="8.42578125" style="208" bestFit="1" customWidth="1"/>
    <col min="518" max="518" width="15.28515625" style="208" customWidth="1"/>
    <col min="519" max="551" width="19.7109375" style="208" customWidth="1"/>
    <col min="552" max="768" width="80.5703125" style="208"/>
    <col min="769" max="770" width="0" style="208" hidden="1" customWidth="1"/>
    <col min="771" max="771" width="65.85546875" style="208" customWidth="1"/>
    <col min="772" max="773" width="8.42578125" style="208" bestFit="1" customWidth="1"/>
    <col min="774" max="774" width="15.28515625" style="208" customWidth="1"/>
    <col min="775" max="807" width="19.7109375" style="208" customWidth="1"/>
    <col min="808" max="1024" width="80.5703125" style="208"/>
    <col min="1025" max="1026" width="0" style="208" hidden="1" customWidth="1"/>
    <col min="1027" max="1027" width="65.85546875" style="208" customWidth="1"/>
    <col min="1028" max="1029" width="8.42578125" style="208" bestFit="1" customWidth="1"/>
    <col min="1030" max="1030" width="15.28515625" style="208" customWidth="1"/>
    <col min="1031" max="1063" width="19.7109375" style="208" customWidth="1"/>
    <col min="1064" max="1280" width="80.5703125" style="208"/>
    <col min="1281" max="1282" width="0" style="208" hidden="1" customWidth="1"/>
    <col min="1283" max="1283" width="65.85546875" style="208" customWidth="1"/>
    <col min="1284" max="1285" width="8.42578125" style="208" bestFit="1" customWidth="1"/>
    <col min="1286" max="1286" width="15.28515625" style="208" customWidth="1"/>
    <col min="1287" max="1319" width="19.7109375" style="208" customWidth="1"/>
    <col min="1320" max="1536" width="80.5703125" style="208"/>
    <col min="1537" max="1538" width="0" style="208" hidden="1" customWidth="1"/>
    <col min="1539" max="1539" width="65.85546875" style="208" customWidth="1"/>
    <col min="1540" max="1541" width="8.42578125" style="208" bestFit="1" customWidth="1"/>
    <col min="1542" max="1542" width="15.28515625" style="208" customWidth="1"/>
    <col min="1543" max="1575" width="19.7109375" style="208" customWidth="1"/>
    <col min="1576" max="1792" width="80.5703125" style="208"/>
    <col min="1793" max="1794" width="0" style="208" hidden="1" customWidth="1"/>
    <col min="1795" max="1795" width="65.85546875" style="208" customWidth="1"/>
    <col min="1796" max="1797" width="8.42578125" style="208" bestFit="1" customWidth="1"/>
    <col min="1798" max="1798" width="15.28515625" style="208" customWidth="1"/>
    <col min="1799" max="1831" width="19.7109375" style="208" customWidth="1"/>
    <col min="1832" max="2048" width="80.5703125" style="208"/>
    <col min="2049" max="2050" width="0" style="208" hidden="1" customWidth="1"/>
    <col min="2051" max="2051" width="65.85546875" style="208" customWidth="1"/>
    <col min="2052" max="2053" width="8.42578125" style="208" bestFit="1" customWidth="1"/>
    <col min="2054" max="2054" width="15.28515625" style="208" customWidth="1"/>
    <col min="2055" max="2087" width="19.7109375" style="208" customWidth="1"/>
    <col min="2088" max="2304" width="80.5703125" style="208"/>
    <col min="2305" max="2306" width="0" style="208" hidden="1" customWidth="1"/>
    <col min="2307" max="2307" width="65.85546875" style="208" customWidth="1"/>
    <col min="2308" max="2309" width="8.42578125" style="208" bestFit="1" customWidth="1"/>
    <col min="2310" max="2310" width="15.28515625" style="208" customWidth="1"/>
    <col min="2311" max="2343" width="19.7109375" style="208" customWidth="1"/>
    <col min="2344" max="2560" width="80.5703125" style="208"/>
    <col min="2561" max="2562" width="0" style="208" hidden="1" customWidth="1"/>
    <col min="2563" max="2563" width="65.85546875" style="208" customWidth="1"/>
    <col min="2564" max="2565" width="8.42578125" style="208" bestFit="1" customWidth="1"/>
    <col min="2566" max="2566" width="15.28515625" style="208" customWidth="1"/>
    <col min="2567" max="2599" width="19.7109375" style="208" customWidth="1"/>
    <col min="2600" max="2816" width="80.5703125" style="208"/>
    <col min="2817" max="2818" width="0" style="208" hidden="1" customWidth="1"/>
    <col min="2819" max="2819" width="65.85546875" style="208" customWidth="1"/>
    <col min="2820" max="2821" width="8.42578125" style="208" bestFit="1" customWidth="1"/>
    <col min="2822" max="2822" width="15.28515625" style="208" customWidth="1"/>
    <col min="2823" max="2855" width="19.7109375" style="208" customWidth="1"/>
    <col min="2856" max="3072" width="80.5703125" style="208"/>
    <col min="3073" max="3074" width="0" style="208" hidden="1" customWidth="1"/>
    <col min="3075" max="3075" width="65.85546875" style="208" customWidth="1"/>
    <col min="3076" max="3077" width="8.42578125" style="208" bestFit="1" customWidth="1"/>
    <col min="3078" max="3078" width="15.28515625" style="208" customWidth="1"/>
    <col min="3079" max="3111" width="19.7109375" style="208" customWidth="1"/>
    <col min="3112" max="3328" width="80.5703125" style="208"/>
    <col min="3329" max="3330" width="0" style="208" hidden="1" customWidth="1"/>
    <col min="3331" max="3331" width="65.85546875" style="208" customWidth="1"/>
    <col min="3332" max="3333" width="8.42578125" style="208" bestFit="1" customWidth="1"/>
    <col min="3334" max="3334" width="15.28515625" style="208" customWidth="1"/>
    <col min="3335" max="3367" width="19.7109375" style="208" customWidth="1"/>
    <col min="3368" max="3584" width="80.5703125" style="208"/>
    <col min="3585" max="3586" width="0" style="208" hidden="1" customWidth="1"/>
    <col min="3587" max="3587" width="65.85546875" style="208" customWidth="1"/>
    <col min="3588" max="3589" width="8.42578125" style="208" bestFit="1" customWidth="1"/>
    <col min="3590" max="3590" width="15.28515625" style="208" customWidth="1"/>
    <col min="3591" max="3623" width="19.7109375" style="208" customWidth="1"/>
    <col min="3624" max="3840" width="80.5703125" style="208"/>
    <col min="3841" max="3842" width="0" style="208" hidden="1" customWidth="1"/>
    <col min="3843" max="3843" width="65.85546875" style="208" customWidth="1"/>
    <col min="3844" max="3845" width="8.42578125" style="208" bestFit="1" customWidth="1"/>
    <col min="3846" max="3846" width="15.28515625" style="208" customWidth="1"/>
    <col min="3847" max="3879" width="19.7109375" style="208" customWidth="1"/>
    <col min="3880" max="4096" width="80.5703125" style="208"/>
    <col min="4097" max="4098" width="0" style="208" hidden="1" customWidth="1"/>
    <col min="4099" max="4099" width="65.85546875" style="208" customWidth="1"/>
    <col min="4100" max="4101" width="8.42578125" style="208" bestFit="1" customWidth="1"/>
    <col min="4102" max="4102" width="15.28515625" style="208" customWidth="1"/>
    <col min="4103" max="4135" width="19.7109375" style="208" customWidth="1"/>
    <col min="4136" max="4352" width="80.5703125" style="208"/>
    <col min="4353" max="4354" width="0" style="208" hidden="1" customWidth="1"/>
    <col min="4355" max="4355" width="65.85546875" style="208" customWidth="1"/>
    <col min="4356" max="4357" width="8.42578125" style="208" bestFit="1" customWidth="1"/>
    <col min="4358" max="4358" width="15.28515625" style="208" customWidth="1"/>
    <col min="4359" max="4391" width="19.7109375" style="208" customWidth="1"/>
    <col min="4392" max="4608" width="80.5703125" style="208"/>
    <col min="4609" max="4610" width="0" style="208" hidden="1" customWidth="1"/>
    <col min="4611" max="4611" width="65.85546875" style="208" customWidth="1"/>
    <col min="4612" max="4613" width="8.42578125" style="208" bestFit="1" customWidth="1"/>
    <col min="4614" max="4614" width="15.28515625" style="208" customWidth="1"/>
    <col min="4615" max="4647" width="19.7109375" style="208" customWidth="1"/>
    <col min="4648" max="4864" width="80.5703125" style="208"/>
    <col min="4865" max="4866" width="0" style="208" hidden="1" customWidth="1"/>
    <col min="4867" max="4867" width="65.85546875" style="208" customWidth="1"/>
    <col min="4868" max="4869" width="8.42578125" style="208" bestFit="1" customWidth="1"/>
    <col min="4870" max="4870" width="15.28515625" style="208" customWidth="1"/>
    <col min="4871" max="4903" width="19.7109375" style="208" customWidth="1"/>
    <col min="4904" max="5120" width="80.5703125" style="208"/>
    <col min="5121" max="5122" width="0" style="208" hidden="1" customWidth="1"/>
    <col min="5123" max="5123" width="65.85546875" style="208" customWidth="1"/>
    <col min="5124" max="5125" width="8.42578125" style="208" bestFit="1" customWidth="1"/>
    <col min="5126" max="5126" width="15.28515625" style="208" customWidth="1"/>
    <col min="5127" max="5159" width="19.7109375" style="208" customWidth="1"/>
    <col min="5160" max="5376" width="80.5703125" style="208"/>
    <col min="5377" max="5378" width="0" style="208" hidden="1" customWidth="1"/>
    <col min="5379" max="5379" width="65.85546875" style="208" customWidth="1"/>
    <col min="5380" max="5381" width="8.42578125" style="208" bestFit="1" customWidth="1"/>
    <col min="5382" max="5382" width="15.28515625" style="208" customWidth="1"/>
    <col min="5383" max="5415" width="19.7109375" style="208" customWidth="1"/>
    <col min="5416" max="5632" width="80.5703125" style="208"/>
    <col min="5633" max="5634" width="0" style="208" hidden="1" customWidth="1"/>
    <col min="5635" max="5635" width="65.85546875" style="208" customWidth="1"/>
    <col min="5636" max="5637" width="8.42578125" style="208" bestFit="1" customWidth="1"/>
    <col min="5638" max="5638" width="15.28515625" style="208" customWidth="1"/>
    <col min="5639" max="5671" width="19.7109375" style="208" customWidth="1"/>
    <col min="5672" max="5888" width="80.5703125" style="208"/>
    <col min="5889" max="5890" width="0" style="208" hidden="1" customWidth="1"/>
    <col min="5891" max="5891" width="65.85546875" style="208" customWidth="1"/>
    <col min="5892" max="5893" width="8.42578125" style="208" bestFit="1" customWidth="1"/>
    <col min="5894" max="5894" width="15.28515625" style="208" customWidth="1"/>
    <col min="5895" max="5927" width="19.7109375" style="208" customWidth="1"/>
    <col min="5928" max="6144" width="80.5703125" style="208"/>
    <col min="6145" max="6146" width="0" style="208" hidden="1" customWidth="1"/>
    <col min="6147" max="6147" width="65.85546875" style="208" customWidth="1"/>
    <col min="6148" max="6149" width="8.42578125" style="208" bestFit="1" customWidth="1"/>
    <col min="6150" max="6150" width="15.28515625" style="208" customWidth="1"/>
    <col min="6151" max="6183" width="19.7109375" style="208" customWidth="1"/>
    <col min="6184" max="6400" width="80.5703125" style="208"/>
    <col min="6401" max="6402" width="0" style="208" hidden="1" customWidth="1"/>
    <col min="6403" max="6403" width="65.85546875" style="208" customWidth="1"/>
    <col min="6404" max="6405" width="8.42578125" style="208" bestFit="1" customWidth="1"/>
    <col min="6406" max="6406" width="15.28515625" style="208" customWidth="1"/>
    <col min="6407" max="6439" width="19.7109375" style="208" customWidth="1"/>
    <col min="6440" max="6656" width="80.5703125" style="208"/>
    <col min="6657" max="6658" width="0" style="208" hidden="1" customWidth="1"/>
    <col min="6659" max="6659" width="65.85546875" style="208" customWidth="1"/>
    <col min="6660" max="6661" width="8.42578125" style="208" bestFit="1" customWidth="1"/>
    <col min="6662" max="6662" width="15.28515625" style="208" customWidth="1"/>
    <col min="6663" max="6695" width="19.7109375" style="208" customWidth="1"/>
    <col min="6696" max="6912" width="80.5703125" style="208"/>
    <col min="6913" max="6914" width="0" style="208" hidden="1" customWidth="1"/>
    <col min="6915" max="6915" width="65.85546875" style="208" customWidth="1"/>
    <col min="6916" max="6917" width="8.42578125" style="208" bestFit="1" customWidth="1"/>
    <col min="6918" max="6918" width="15.28515625" style="208" customWidth="1"/>
    <col min="6919" max="6951" width="19.7109375" style="208" customWidth="1"/>
    <col min="6952" max="7168" width="80.5703125" style="208"/>
    <col min="7169" max="7170" width="0" style="208" hidden="1" customWidth="1"/>
    <col min="7171" max="7171" width="65.85546875" style="208" customWidth="1"/>
    <col min="7172" max="7173" width="8.42578125" style="208" bestFit="1" customWidth="1"/>
    <col min="7174" max="7174" width="15.28515625" style="208" customWidth="1"/>
    <col min="7175" max="7207" width="19.7109375" style="208" customWidth="1"/>
    <col min="7208" max="7424" width="80.5703125" style="208"/>
    <col min="7425" max="7426" width="0" style="208" hidden="1" customWidth="1"/>
    <col min="7427" max="7427" width="65.85546875" style="208" customWidth="1"/>
    <col min="7428" max="7429" width="8.42578125" style="208" bestFit="1" customWidth="1"/>
    <col min="7430" max="7430" width="15.28515625" style="208" customWidth="1"/>
    <col min="7431" max="7463" width="19.7109375" style="208" customWidth="1"/>
    <col min="7464" max="7680" width="80.5703125" style="208"/>
    <col min="7681" max="7682" width="0" style="208" hidden="1" customWidth="1"/>
    <col min="7683" max="7683" width="65.85546875" style="208" customWidth="1"/>
    <col min="7684" max="7685" width="8.42578125" style="208" bestFit="1" customWidth="1"/>
    <col min="7686" max="7686" width="15.28515625" style="208" customWidth="1"/>
    <col min="7687" max="7719" width="19.7109375" style="208" customWidth="1"/>
    <col min="7720" max="7936" width="80.5703125" style="208"/>
    <col min="7937" max="7938" width="0" style="208" hidden="1" customWidth="1"/>
    <col min="7939" max="7939" width="65.85546875" style="208" customWidth="1"/>
    <col min="7940" max="7941" width="8.42578125" style="208" bestFit="1" customWidth="1"/>
    <col min="7942" max="7942" width="15.28515625" style="208" customWidth="1"/>
    <col min="7943" max="7975" width="19.7109375" style="208" customWidth="1"/>
    <col min="7976" max="8192" width="80.5703125" style="208"/>
    <col min="8193" max="8194" width="0" style="208" hidden="1" customWidth="1"/>
    <col min="8195" max="8195" width="65.85546875" style="208" customWidth="1"/>
    <col min="8196" max="8197" width="8.42578125" style="208" bestFit="1" customWidth="1"/>
    <col min="8198" max="8198" width="15.28515625" style="208" customWidth="1"/>
    <col min="8199" max="8231" width="19.7109375" style="208" customWidth="1"/>
    <col min="8232" max="8448" width="80.5703125" style="208"/>
    <col min="8449" max="8450" width="0" style="208" hidden="1" customWidth="1"/>
    <col min="8451" max="8451" width="65.85546875" style="208" customWidth="1"/>
    <col min="8452" max="8453" width="8.42578125" style="208" bestFit="1" customWidth="1"/>
    <col min="8454" max="8454" width="15.28515625" style="208" customWidth="1"/>
    <col min="8455" max="8487" width="19.7109375" style="208" customWidth="1"/>
    <col min="8488" max="8704" width="80.5703125" style="208"/>
    <col min="8705" max="8706" width="0" style="208" hidden="1" customWidth="1"/>
    <col min="8707" max="8707" width="65.85546875" style="208" customWidth="1"/>
    <col min="8708" max="8709" width="8.42578125" style="208" bestFit="1" customWidth="1"/>
    <col min="8710" max="8710" width="15.28515625" style="208" customWidth="1"/>
    <col min="8711" max="8743" width="19.7109375" style="208" customWidth="1"/>
    <col min="8744" max="8960" width="80.5703125" style="208"/>
    <col min="8961" max="8962" width="0" style="208" hidden="1" customWidth="1"/>
    <col min="8963" max="8963" width="65.85546875" style="208" customWidth="1"/>
    <col min="8964" max="8965" width="8.42578125" style="208" bestFit="1" customWidth="1"/>
    <col min="8966" max="8966" width="15.28515625" style="208" customWidth="1"/>
    <col min="8967" max="8999" width="19.7109375" style="208" customWidth="1"/>
    <col min="9000" max="9216" width="80.5703125" style="208"/>
    <col min="9217" max="9218" width="0" style="208" hidden="1" customWidth="1"/>
    <col min="9219" max="9219" width="65.85546875" style="208" customWidth="1"/>
    <col min="9220" max="9221" width="8.42578125" style="208" bestFit="1" customWidth="1"/>
    <col min="9222" max="9222" width="15.28515625" style="208" customWidth="1"/>
    <col min="9223" max="9255" width="19.7109375" style="208" customWidth="1"/>
    <col min="9256" max="9472" width="80.5703125" style="208"/>
    <col min="9473" max="9474" width="0" style="208" hidden="1" customWidth="1"/>
    <col min="9475" max="9475" width="65.85546875" style="208" customWidth="1"/>
    <col min="9476" max="9477" width="8.42578125" style="208" bestFit="1" customWidth="1"/>
    <col min="9478" max="9478" width="15.28515625" style="208" customWidth="1"/>
    <col min="9479" max="9511" width="19.7109375" style="208" customWidth="1"/>
    <col min="9512" max="9728" width="80.5703125" style="208"/>
    <col min="9729" max="9730" width="0" style="208" hidden="1" customWidth="1"/>
    <col min="9731" max="9731" width="65.85546875" style="208" customWidth="1"/>
    <col min="9732" max="9733" width="8.42578125" style="208" bestFit="1" customWidth="1"/>
    <col min="9734" max="9734" width="15.28515625" style="208" customWidth="1"/>
    <col min="9735" max="9767" width="19.7109375" style="208" customWidth="1"/>
    <col min="9768" max="9984" width="80.5703125" style="208"/>
    <col min="9985" max="9986" width="0" style="208" hidden="1" customWidth="1"/>
    <col min="9987" max="9987" width="65.85546875" style="208" customWidth="1"/>
    <col min="9988" max="9989" width="8.42578125" style="208" bestFit="1" customWidth="1"/>
    <col min="9990" max="9990" width="15.28515625" style="208" customWidth="1"/>
    <col min="9991" max="10023" width="19.7109375" style="208" customWidth="1"/>
    <col min="10024" max="10240" width="80.5703125" style="208"/>
    <col min="10241" max="10242" width="0" style="208" hidden="1" customWidth="1"/>
    <col min="10243" max="10243" width="65.85546875" style="208" customWidth="1"/>
    <col min="10244" max="10245" width="8.42578125" style="208" bestFit="1" customWidth="1"/>
    <col min="10246" max="10246" width="15.28515625" style="208" customWidth="1"/>
    <col min="10247" max="10279" width="19.7109375" style="208" customWidth="1"/>
    <col min="10280" max="10496" width="80.5703125" style="208"/>
    <col min="10497" max="10498" width="0" style="208" hidden="1" customWidth="1"/>
    <col min="10499" max="10499" width="65.85546875" style="208" customWidth="1"/>
    <col min="10500" max="10501" width="8.42578125" style="208" bestFit="1" customWidth="1"/>
    <col min="10502" max="10502" width="15.28515625" style="208" customWidth="1"/>
    <col min="10503" max="10535" width="19.7109375" style="208" customWidth="1"/>
    <col min="10536" max="10752" width="80.5703125" style="208"/>
    <col min="10753" max="10754" width="0" style="208" hidden="1" customWidth="1"/>
    <col min="10755" max="10755" width="65.85546875" style="208" customWidth="1"/>
    <col min="10756" max="10757" width="8.42578125" style="208" bestFit="1" customWidth="1"/>
    <col min="10758" max="10758" width="15.28515625" style="208" customWidth="1"/>
    <col min="10759" max="10791" width="19.7109375" style="208" customWidth="1"/>
    <col min="10792" max="11008" width="80.5703125" style="208"/>
    <col min="11009" max="11010" width="0" style="208" hidden="1" customWidth="1"/>
    <col min="11011" max="11011" width="65.85546875" style="208" customWidth="1"/>
    <col min="11012" max="11013" width="8.42578125" style="208" bestFit="1" customWidth="1"/>
    <col min="11014" max="11014" width="15.28515625" style="208" customWidth="1"/>
    <col min="11015" max="11047" width="19.7109375" style="208" customWidth="1"/>
    <col min="11048" max="11264" width="80.5703125" style="208"/>
    <col min="11265" max="11266" width="0" style="208" hidden="1" customWidth="1"/>
    <col min="11267" max="11267" width="65.85546875" style="208" customWidth="1"/>
    <col min="11268" max="11269" width="8.42578125" style="208" bestFit="1" customWidth="1"/>
    <col min="11270" max="11270" width="15.28515625" style="208" customWidth="1"/>
    <col min="11271" max="11303" width="19.7109375" style="208" customWidth="1"/>
    <col min="11304" max="11520" width="80.5703125" style="208"/>
    <col min="11521" max="11522" width="0" style="208" hidden="1" customWidth="1"/>
    <col min="11523" max="11523" width="65.85546875" style="208" customWidth="1"/>
    <col min="11524" max="11525" width="8.42578125" style="208" bestFit="1" customWidth="1"/>
    <col min="11526" max="11526" width="15.28515625" style="208" customWidth="1"/>
    <col min="11527" max="11559" width="19.7109375" style="208" customWidth="1"/>
    <col min="11560" max="11776" width="80.5703125" style="208"/>
    <col min="11777" max="11778" width="0" style="208" hidden="1" customWidth="1"/>
    <col min="11779" max="11779" width="65.85546875" style="208" customWidth="1"/>
    <col min="11780" max="11781" width="8.42578125" style="208" bestFit="1" customWidth="1"/>
    <col min="11782" max="11782" width="15.28515625" style="208" customWidth="1"/>
    <col min="11783" max="11815" width="19.7109375" style="208" customWidth="1"/>
    <col min="11816" max="12032" width="80.5703125" style="208"/>
    <col min="12033" max="12034" width="0" style="208" hidden="1" customWidth="1"/>
    <col min="12035" max="12035" width="65.85546875" style="208" customWidth="1"/>
    <col min="12036" max="12037" width="8.42578125" style="208" bestFit="1" customWidth="1"/>
    <col min="12038" max="12038" width="15.28515625" style="208" customWidth="1"/>
    <col min="12039" max="12071" width="19.7109375" style="208" customWidth="1"/>
    <col min="12072" max="12288" width="80.5703125" style="208"/>
    <col min="12289" max="12290" width="0" style="208" hidden="1" customWidth="1"/>
    <col min="12291" max="12291" width="65.85546875" style="208" customWidth="1"/>
    <col min="12292" max="12293" width="8.42578125" style="208" bestFit="1" customWidth="1"/>
    <col min="12294" max="12294" width="15.28515625" style="208" customWidth="1"/>
    <col min="12295" max="12327" width="19.7109375" style="208" customWidth="1"/>
    <col min="12328" max="12544" width="80.5703125" style="208"/>
    <col min="12545" max="12546" width="0" style="208" hidden="1" customWidth="1"/>
    <col min="12547" max="12547" width="65.85546875" style="208" customWidth="1"/>
    <col min="12548" max="12549" width="8.42578125" style="208" bestFit="1" customWidth="1"/>
    <col min="12550" max="12550" width="15.28515625" style="208" customWidth="1"/>
    <col min="12551" max="12583" width="19.7109375" style="208" customWidth="1"/>
    <col min="12584" max="12800" width="80.5703125" style="208"/>
    <col min="12801" max="12802" width="0" style="208" hidden="1" customWidth="1"/>
    <col min="12803" max="12803" width="65.85546875" style="208" customWidth="1"/>
    <col min="12804" max="12805" width="8.42578125" style="208" bestFit="1" customWidth="1"/>
    <col min="12806" max="12806" width="15.28515625" style="208" customWidth="1"/>
    <col min="12807" max="12839" width="19.7109375" style="208" customWidth="1"/>
    <col min="12840" max="13056" width="80.5703125" style="208"/>
    <col min="13057" max="13058" width="0" style="208" hidden="1" customWidth="1"/>
    <col min="13059" max="13059" width="65.85546875" style="208" customWidth="1"/>
    <col min="13060" max="13061" width="8.42578125" style="208" bestFit="1" customWidth="1"/>
    <col min="13062" max="13062" width="15.28515625" style="208" customWidth="1"/>
    <col min="13063" max="13095" width="19.7109375" style="208" customWidth="1"/>
    <col min="13096" max="13312" width="80.5703125" style="208"/>
    <col min="13313" max="13314" width="0" style="208" hidden="1" customWidth="1"/>
    <col min="13315" max="13315" width="65.85546875" style="208" customWidth="1"/>
    <col min="13316" max="13317" width="8.42578125" style="208" bestFit="1" customWidth="1"/>
    <col min="13318" max="13318" width="15.28515625" style="208" customWidth="1"/>
    <col min="13319" max="13351" width="19.7109375" style="208" customWidth="1"/>
    <col min="13352" max="13568" width="80.5703125" style="208"/>
    <col min="13569" max="13570" width="0" style="208" hidden="1" customWidth="1"/>
    <col min="13571" max="13571" width="65.85546875" style="208" customWidth="1"/>
    <col min="13572" max="13573" width="8.42578125" style="208" bestFit="1" customWidth="1"/>
    <col min="13574" max="13574" width="15.28515625" style="208" customWidth="1"/>
    <col min="13575" max="13607" width="19.7109375" style="208" customWidth="1"/>
    <col min="13608" max="13824" width="80.5703125" style="208"/>
    <col min="13825" max="13826" width="0" style="208" hidden="1" customWidth="1"/>
    <col min="13827" max="13827" width="65.85546875" style="208" customWidth="1"/>
    <col min="13828" max="13829" width="8.42578125" style="208" bestFit="1" customWidth="1"/>
    <col min="13830" max="13830" width="15.28515625" style="208" customWidth="1"/>
    <col min="13831" max="13863" width="19.7109375" style="208" customWidth="1"/>
    <col min="13864" max="14080" width="80.5703125" style="208"/>
    <col min="14081" max="14082" width="0" style="208" hidden="1" customWidth="1"/>
    <col min="14083" max="14083" width="65.85546875" style="208" customWidth="1"/>
    <col min="14084" max="14085" width="8.42578125" style="208" bestFit="1" customWidth="1"/>
    <col min="14086" max="14086" width="15.28515625" style="208" customWidth="1"/>
    <col min="14087" max="14119" width="19.7109375" style="208" customWidth="1"/>
    <col min="14120" max="14336" width="80.5703125" style="208"/>
    <col min="14337" max="14338" width="0" style="208" hidden="1" customWidth="1"/>
    <col min="14339" max="14339" width="65.85546875" style="208" customWidth="1"/>
    <col min="14340" max="14341" width="8.42578125" style="208" bestFit="1" customWidth="1"/>
    <col min="14342" max="14342" width="15.28515625" style="208" customWidth="1"/>
    <col min="14343" max="14375" width="19.7109375" style="208" customWidth="1"/>
    <col min="14376" max="14592" width="80.5703125" style="208"/>
    <col min="14593" max="14594" width="0" style="208" hidden="1" customWidth="1"/>
    <col min="14595" max="14595" width="65.85546875" style="208" customWidth="1"/>
    <col min="14596" max="14597" width="8.42578125" style="208" bestFit="1" customWidth="1"/>
    <col min="14598" max="14598" width="15.28515625" style="208" customWidth="1"/>
    <col min="14599" max="14631" width="19.7109375" style="208" customWidth="1"/>
    <col min="14632" max="14848" width="80.5703125" style="208"/>
    <col min="14849" max="14850" width="0" style="208" hidden="1" customWidth="1"/>
    <col min="14851" max="14851" width="65.85546875" style="208" customWidth="1"/>
    <col min="14852" max="14853" width="8.42578125" style="208" bestFit="1" customWidth="1"/>
    <col min="14854" max="14854" width="15.28515625" style="208" customWidth="1"/>
    <col min="14855" max="14887" width="19.7109375" style="208" customWidth="1"/>
    <col min="14888" max="15104" width="80.5703125" style="208"/>
    <col min="15105" max="15106" width="0" style="208" hidden="1" customWidth="1"/>
    <col min="15107" max="15107" width="65.85546875" style="208" customWidth="1"/>
    <col min="15108" max="15109" width="8.42578125" style="208" bestFit="1" customWidth="1"/>
    <col min="15110" max="15110" width="15.28515625" style="208" customWidth="1"/>
    <col min="15111" max="15143" width="19.7109375" style="208" customWidth="1"/>
    <col min="15144" max="15360" width="80.5703125" style="208"/>
    <col min="15361" max="15362" width="0" style="208" hidden="1" customWidth="1"/>
    <col min="15363" max="15363" width="65.85546875" style="208" customWidth="1"/>
    <col min="15364" max="15365" width="8.42578125" style="208" bestFit="1" customWidth="1"/>
    <col min="15366" max="15366" width="15.28515625" style="208" customWidth="1"/>
    <col min="15367" max="15399" width="19.7109375" style="208" customWidth="1"/>
    <col min="15400" max="15616" width="80.5703125" style="208"/>
    <col min="15617" max="15618" width="0" style="208" hidden="1" customWidth="1"/>
    <col min="15619" max="15619" width="65.85546875" style="208" customWidth="1"/>
    <col min="15620" max="15621" width="8.42578125" style="208" bestFit="1" customWidth="1"/>
    <col min="15622" max="15622" width="15.28515625" style="208" customWidth="1"/>
    <col min="15623" max="15655" width="19.7109375" style="208" customWidth="1"/>
    <col min="15656" max="15872" width="80.5703125" style="208"/>
    <col min="15873" max="15874" width="0" style="208" hidden="1" customWidth="1"/>
    <col min="15875" max="15875" width="65.85546875" style="208" customWidth="1"/>
    <col min="15876" max="15877" width="8.42578125" style="208" bestFit="1" customWidth="1"/>
    <col min="15878" max="15878" width="15.28515625" style="208" customWidth="1"/>
    <col min="15879" max="15911" width="19.7109375" style="208" customWidth="1"/>
    <col min="15912" max="16128" width="80.5703125" style="208"/>
    <col min="16129" max="16130" width="0" style="208" hidden="1" customWidth="1"/>
    <col min="16131" max="16131" width="65.85546875" style="208" customWidth="1"/>
    <col min="16132" max="16133" width="8.42578125" style="208" bestFit="1" customWidth="1"/>
    <col min="16134" max="16134" width="15.28515625" style="208" customWidth="1"/>
    <col min="16135" max="16167" width="19.7109375" style="208" customWidth="1"/>
    <col min="16168" max="16384" width="80.5703125" style="208"/>
  </cols>
  <sheetData>
    <row r="1" spans="1:6" s="624" customFormat="1" ht="31.5" customHeight="1">
      <c r="C1" s="1057" t="s">
        <v>1446</v>
      </c>
      <c r="D1" s="1057"/>
      <c r="E1" s="1057"/>
      <c r="F1" s="1057"/>
    </row>
    <row r="2" spans="1:6" s="624" customFormat="1" ht="20.25">
      <c r="C2" s="1057" t="s">
        <v>713</v>
      </c>
      <c r="D2" s="1057"/>
      <c r="E2" s="1057"/>
      <c r="F2" s="1057"/>
    </row>
    <row r="3" spans="1:6" s="624" customFormat="1" ht="20.25">
      <c r="C3" s="1057" t="s">
        <v>1447</v>
      </c>
      <c r="D3" s="1057"/>
      <c r="E3" s="1057"/>
      <c r="F3" s="1057"/>
    </row>
    <row r="4" spans="1:6" s="624" customFormat="1" ht="20.25">
      <c r="A4" s="624" t="s">
        <v>1447</v>
      </c>
      <c r="C4" s="1075" t="s">
        <v>2</v>
      </c>
      <c r="D4" s="1075"/>
      <c r="E4" s="1075"/>
      <c r="F4" s="1075"/>
    </row>
    <row r="5" spans="1:6" ht="3" customHeight="1"/>
    <row r="6" spans="1:6" ht="33.75" customHeight="1">
      <c r="A6" s="942"/>
      <c r="B6" s="942"/>
      <c r="C6" s="962"/>
      <c r="D6" s="953" t="s">
        <v>466</v>
      </c>
      <c r="E6" s="963" t="s">
        <v>467</v>
      </c>
      <c r="F6" s="953" t="s">
        <v>1441</v>
      </c>
    </row>
    <row r="7" spans="1:6" s="179" customFormat="1">
      <c r="A7" s="946" t="s">
        <v>911</v>
      </c>
      <c r="B7" s="946" t="s">
        <v>1460</v>
      </c>
      <c r="C7" s="406" t="s">
        <v>892</v>
      </c>
      <c r="D7" s="947">
        <v>261815.25724000001</v>
      </c>
      <c r="E7" s="947">
        <v>105299.40957999999</v>
      </c>
      <c r="F7" s="947">
        <v>367114.66681999998</v>
      </c>
    </row>
    <row r="8" spans="1:6" s="179" customFormat="1">
      <c r="A8" s="179" t="s">
        <v>911</v>
      </c>
      <c r="B8" s="179" t="s">
        <v>1461</v>
      </c>
      <c r="C8" s="272" t="s">
        <v>1439</v>
      </c>
      <c r="D8" s="911">
        <v>107117.11268000001</v>
      </c>
      <c r="E8" s="911">
        <v>44551.907909999994</v>
      </c>
      <c r="F8" s="911">
        <v>151669.02059</v>
      </c>
    </row>
    <row r="9" spans="1:6" s="176" customFormat="1">
      <c r="A9" s="176" t="s">
        <v>911</v>
      </c>
      <c r="B9" s="176" t="s">
        <v>1462</v>
      </c>
      <c r="C9" s="912" t="s">
        <v>1438</v>
      </c>
      <c r="D9" s="913">
        <v>307.72422999999998</v>
      </c>
      <c r="E9" s="913">
        <v>0</v>
      </c>
      <c r="F9" s="911">
        <v>307.72422999999998</v>
      </c>
    </row>
    <row r="10" spans="1:6" s="176" customFormat="1">
      <c r="A10" s="176" t="s">
        <v>911</v>
      </c>
      <c r="B10" s="176" t="s">
        <v>1463</v>
      </c>
      <c r="C10" s="912" t="s">
        <v>1437</v>
      </c>
      <c r="D10" s="913">
        <v>66386.771800000002</v>
      </c>
      <c r="E10" s="913">
        <v>11818.084409999999</v>
      </c>
      <c r="F10" s="911">
        <v>78204.856209999998</v>
      </c>
    </row>
    <row r="11" spans="1:6" s="176" customFormat="1">
      <c r="A11" s="176" t="s">
        <v>911</v>
      </c>
      <c r="B11" s="176" t="s">
        <v>1464</v>
      </c>
      <c r="C11" s="912" t="s">
        <v>1436</v>
      </c>
      <c r="D11" s="913">
        <v>74.090919999999997</v>
      </c>
      <c r="E11" s="913">
        <v>0</v>
      </c>
      <c r="F11" s="911">
        <v>74.090919999999997</v>
      </c>
    </row>
    <row r="12" spans="1:6" s="176" customFormat="1">
      <c r="A12" s="176" t="s">
        <v>911</v>
      </c>
      <c r="B12" s="176" t="s">
        <v>1465</v>
      </c>
      <c r="C12" s="912" t="s">
        <v>1435</v>
      </c>
      <c r="D12" s="913">
        <v>225.32148999999998</v>
      </c>
      <c r="E12" s="913">
        <v>2270.34926</v>
      </c>
      <c r="F12" s="911">
        <v>2495.6707500000002</v>
      </c>
    </row>
    <row r="13" spans="1:6" s="176" customFormat="1">
      <c r="A13" s="176" t="s">
        <v>911</v>
      </c>
      <c r="B13" s="176" t="s">
        <v>1466</v>
      </c>
      <c r="C13" s="912" t="s">
        <v>1434</v>
      </c>
      <c r="D13" s="913">
        <v>80272.308980000002</v>
      </c>
      <c r="E13" s="913">
        <v>45209.154700000006</v>
      </c>
      <c r="F13" s="911">
        <v>125481.46368</v>
      </c>
    </row>
    <row r="14" spans="1:6" s="176" customFormat="1">
      <c r="A14" s="176" t="s">
        <v>911</v>
      </c>
      <c r="B14" s="176" t="s">
        <v>1467</v>
      </c>
      <c r="C14" s="912" t="s">
        <v>1433</v>
      </c>
      <c r="D14" s="913">
        <v>7431.9271399999998</v>
      </c>
      <c r="E14" s="913">
        <v>1449.9132999999999</v>
      </c>
      <c r="F14" s="911">
        <v>8881.8404399999999</v>
      </c>
    </row>
    <row r="15" spans="1:6" s="179" customFormat="1">
      <c r="A15" s="179" t="s">
        <v>911</v>
      </c>
      <c r="B15" s="179" t="s">
        <v>1533</v>
      </c>
      <c r="C15" s="912" t="s">
        <v>1432</v>
      </c>
      <c r="D15" s="198">
        <v>0</v>
      </c>
      <c r="E15" s="911">
        <v>0</v>
      </c>
      <c r="F15" s="913">
        <v>0</v>
      </c>
    </row>
    <row r="16" spans="1:6" s="179" customFormat="1">
      <c r="A16" s="946" t="s">
        <v>911</v>
      </c>
      <c r="B16" s="946" t="s">
        <v>1469</v>
      </c>
      <c r="C16" s="406" t="s">
        <v>1431</v>
      </c>
      <c r="D16" s="947">
        <v>136146.57805000001</v>
      </c>
      <c r="E16" s="947">
        <v>32177.08711</v>
      </c>
      <c r="F16" s="947">
        <v>168323.66516000003</v>
      </c>
    </row>
    <row r="17" spans="1:6" s="179" customFormat="1">
      <c r="A17" s="179" t="s">
        <v>911</v>
      </c>
      <c r="B17" s="179" t="s">
        <v>1470</v>
      </c>
      <c r="C17" s="272" t="s">
        <v>1471</v>
      </c>
      <c r="D17" s="911">
        <v>6611.5605999999998</v>
      </c>
      <c r="E17" s="911">
        <v>6379.3557899999996</v>
      </c>
      <c r="F17" s="911">
        <v>12990.91639</v>
      </c>
    </row>
    <row r="18" spans="1:6" s="176" customFormat="1">
      <c r="A18" s="176" t="s">
        <v>911</v>
      </c>
      <c r="B18" s="176" t="s">
        <v>1472</v>
      </c>
      <c r="C18" s="912" t="s">
        <v>1429</v>
      </c>
      <c r="D18" s="913">
        <v>120585.05109000001</v>
      </c>
      <c r="E18" s="913">
        <v>25797.731319999999</v>
      </c>
      <c r="F18" s="911">
        <v>146382.78240999999</v>
      </c>
    </row>
    <row r="19" spans="1:6" s="176" customFormat="1">
      <c r="A19" s="176" t="s">
        <v>911</v>
      </c>
      <c r="B19" s="176" t="s">
        <v>1473</v>
      </c>
      <c r="C19" s="912" t="s">
        <v>1428</v>
      </c>
      <c r="D19" s="913">
        <v>8949.9663599999985</v>
      </c>
      <c r="E19" s="913">
        <v>0</v>
      </c>
      <c r="F19" s="911">
        <v>8949.9663599999985</v>
      </c>
    </row>
    <row r="20" spans="1:6" s="176" customFormat="1">
      <c r="A20" s="176" t="s">
        <v>911</v>
      </c>
      <c r="B20" s="176" t="s">
        <v>1474</v>
      </c>
      <c r="C20" s="912" t="s">
        <v>1427</v>
      </c>
      <c r="D20" s="913">
        <v>0</v>
      </c>
      <c r="E20" s="913">
        <v>0</v>
      </c>
      <c r="F20" s="911">
        <v>0</v>
      </c>
    </row>
    <row r="21" spans="1:6" s="176" customFormat="1">
      <c r="A21" s="176" t="s">
        <v>911</v>
      </c>
      <c r="B21" s="176" t="s">
        <v>1475</v>
      </c>
      <c r="C21" s="912" t="s">
        <v>1426</v>
      </c>
      <c r="D21" s="913">
        <v>0</v>
      </c>
      <c r="E21" s="913">
        <v>0</v>
      </c>
      <c r="F21" s="911">
        <v>0</v>
      </c>
    </row>
    <row r="22" spans="1:6" s="176" customFormat="1">
      <c r="A22" s="176" t="s">
        <v>911</v>
      </c>
      <c r="B22" s="917" t="s">
        <v>1159</v>
      </c>
      <c r="C22" s="912" t="s">
        <v>1476</v>
      </c>
      <c r="D22" s="913">
        <v>0</v>
      </c>
      <c r="E22" s="913">
        <v>0</v>
      </c>
      <c r="F22" s="911">
        <v>0</v>
      </c>
    </row>
    <row r="23" spans="1:6">
      <c r="A23" s="942" t="s">
        <v>911</v>
      </c>
      <c r="B23" s="942" t="s">
        <v>1477</v>
      </c>
      <c r="C23" s="845" t="s">
        <v>867</v>
      </c>
      <c r="D23" s="948">
        <v>125668.67919</v>
      </c>
      <c r="E23" s="948">
        <v>73122.322469999999</v>
      </c>
      <c r="F23" s="947">
        <v>125668.67919</v>
      </c>
    </row>
    <row r="24" spans="1:6" s="179" customFormat="1">
      <c r="A24" s="179" t="s">
        <v>911</v>
      </c>
      <c r="B24" s="179" t="s">
        <v>1478</v>
      </c>
      <c r="C24" s="272" t="s">
        <v>1425</v>
      </c>
      <c r="D24" s="911">
        <v>44600.4</v>
      </c>
      <c r="E24" s="911">
        <v>22880</v>
      </c>
      <c r="F24" s="911">
        <v>12291.29666</v>
      </c>
    </row>
    <row r="25" spans="1:6" s="176" customFormat="1">
      <c r="A25" s="176" t="s">
        <v>911</v>
      </c>
      <c r="B25" s="176" t="s">
        <v>1479</v>
      </c>
      <c r="C25" s="912" t="s">
        <v>1424</v>
      </c>
      <c r="D25" s="913">
        <v>0</v>
      </c>
      <c r="E25" s="913">
        <v>0</v>
      </c>
      <c r="F25" s="911">
        <v>0</v>
      </c>
    </row>
    <row r="26" spans="1:6" s="176" customFormat="1">
      <c r="A26" s="176" t="s">
        <v>911</v>
      </c>
      <c r="B26" s="176" t="s">
        <v>1480</v>
      </c>
      <c r="C26" s="912" t="s">
        <v>1423</v>
      </c>
      <c r="D26" s="913">
        <v>0</v>
      </c>
      <c r="E26" s="913">
        <v>0</v>
      </c>
      <c r="F26" s="911">
        <v>38.015839999999997</v>
      </c>
    </row>
    <row r="27" spans="1:6" s="176" customFormat="1">
      <c r="A27" s="176" t="s">
        <v>911</v>
      </c>
      <c r="B27" s="176" t="s">
        <v>1481</v>
      </c>
      <c r="C27" s="912" t="s">
        <v>1422</v>
      </c>
      <c r="D27" s="913">
        <v>22305.222030000001</v>
      </c>
      <c r="E27" s="913">
        <v>13955.09239</v>
      </c>
      <c r="F27" s="911">
        <v>22305.222030000001</v>
      </c>
    </row>
    <row r="28" spans="1:6" s="176" customFormat="1">
      <c r="A28" s="176" t="s">
        <v>911</v>
      </c>
      <c r="B28" s="176" t="s">
        <v>1482</v>
      </c>
      <c r="C28" s="912" t="s">
        <v>1421</v>
      </c>
      <c r="D28" s="913">
        <v>58763.057159999997</v>
      </c>
      <c r="E28" s="913">
        <v>36287.230080000001</v>
      </c>
      <c r="F28" s="911">
        <v>58763.057159999997</v>
      </c>
    </row>
    <row r="29" spans="1:6" s="176" customFormat="1">
      <c r="A29" s="176" t="s">
        <v>911</v>
      </c>
      <c r="B29" s="176" t="s">
        <v>1534</v>
      </c>
      <c r="C29" s="198" t="s">
        <v>1420</v>
      </c>
      <c r="D29" s="913">
        <v>0</v>
      </c>
      <c r="E29" s="913">
        <v>0</v>
      </c>
      <c r="F29" s="911">
        <v>0</v>
      </c>
    </row>
    <row r="30" spans="1:6" s="176" customFormat="1">
      <c r="A30" s="176" t="s">
        <v>911</v>
      </c>
      <c r="B30" s="176" t="s">
        <v>1484</v>
      </c>
      <c r="C30" s="198" t="s">
        <v>1419</v>
      </c>
      <c r="D30" s="913">
        <v>52073.138509999997</v>
      </c>
      <c r="E30" s="913">
        <v>8977.3363699999991</v>
      </c>
      <c r="F30" s="911">
        <v>52073.138509999997</v>
      </c>
    </row>
    <row r="31" spans="1:6" s="176" customFormat="1">
      <c r="A31" s="176" t="s">
        <v>911</v>
      </c>
      <c r="B31" s="176" t="s">
        <v>1485</v>
      </c>
      <c r="C31" s="921" t="s">
        <v>863</v>
      </c>
      <c r="D31" s="922">
        <v>261815.25724000001</v>
      </c>
      <c r="E31" s="922">
        <v>105299.40957999999</v>
      </c>
      <c r="F31" s="947">
        <v>367114.66681999998</v>
      </c>
    </row>
    <row r="32" spans="1:6" s="176" customFormat="1">
      <c r="A32" s="176" t="s">
        <v>911</v>
      </c>
      <c r="B32" s="176" t="s">
        <v>1137</v>
      </c>
      <c r="C32" s="912" t="s">
        <v>1418</v>
      </c>
      <c r="D32" s="913">
        <v>0</v>
      </c>
      <c r="E32" s="913">
        <v>0</v>
      </c>
      <c r="F32" s="911">
        <v>0</v>
      </c>
    </row>
    <row r="33" spans="1:6" s="176" customFormat="1">
      <c r="A33" s="176" t="s">
        <v>911</v>
      </c>
      <c r="B33" s="176" t="s">
        <v>1486</v>
      </c>
      <c r="C33" s="912" t="s">
        <v>1417</v>
      </c>
      <c r="D33" s="913">
        <v>298639.35212</v>
      </c>
      <c r="E33" s="913">
        <v>108736.46868999999</v>
      </c>
      <c r="F33" s="911">
        <v>407375.82081</v>
      </c>
    </row>
    <row r="34" spans="1:6" s="179" customFormat="1">
      <c r="A34" s="946" t="s">
        <v>911</v>
      </c>
      <c r="B34" s="946"/>
      <c r="C34" s="958" t="s">
        <v>1536</v>
      </c>
      <c r="D34" s="633">
        <v>0</v>
      </c>
      <c r="E34" s="947">
        <v>0</v>
      </c>
      <c r="F34" s="947">
        <v>0</v>
      </c>
    </row>
    <row r="35" spans="1:6" s="179" customFormat="1" ht="15">
      <c r="A35" s="179" t="s">
        <v>911</v>
      </c>
      <c r="B35" s="180" t="s">
        <v>1494</v>
      </c>
      <c r="C35" s="271" t="s">
        <v>1495</v>
      </c>
      <c r="D35" s="911">
        <v>1791.3424499999999</v>
      </c>
      <c r="E35" s="911">
        <v>105.07607</v>
      </c>
      <c r="F35" s="911">
        <v>1896.4185199999999</v>
      </c>
    </row>
    <row r="36" spans="1:6" s="179" customFormat="1" ht="15">
      <c r="A36" s="179" t="s">
        <v>911</v>
      </c>
      <c r="B36" s="924" t="s">
        <v>1496</v>
      </c>
      <c r="C36" s="153" t="s">
        <v>1497</v>
      </c>
      <c r="D36" s="911">
        <v>-253.39242999999999</v>
      </c>
      <c r="E36" s="911">
        <v>-270.96232000000003</v>
      </c>
      <c r="F36" s="911">
        <v>-524.35474999999997</v>
      </c>
    </row>
    <row r="37" spans="1:6" s="179" customFormat="1" ht="15">
      <c r="A37" s="179" t="s">
        <v>911</v>
      </c>
      <c r="B37" s="180" t="s">
        <v>1498</v>
      </c>
      <c r="C37" s="272" t="s">
        <v>853</v>
      </c>
      <c r="D37" s="911">
        <v>0</v>
      </c>
      <c r="E37" s="911">
        <v>0</v>
      </c>
      <c r="F37" s="911">
        <v>0</v>
      </c>
    </row>
    <row r="38" spans="1:6" s="179" customFormat="1" ht="15">
      <c r="A38" s="179" t="s">
        <v>911</v>
      </c>
      <c r="B38" s="924" t="s">
        <v>1499</v>
      </c>
      <c r="C38" s="271" t="s">
        <v>1407</v>
      </c>
      <c r="D38" s="911">
        <v>139981.93289</v>
      </c>
      <c r="E38" s="911">
        <v>78627.732940000002</v>
      </c>
      <c r="F38" s="911">
        <v>218609.66582999998</v>
      </c>
    </row>
    <row r="39" spans="1:6" s="179" customFormat="1" ht="15">
      <c r="A39" s="179" t="s">
        <v>911</v>
      </c>
      <c r="B39" s="924" t="s">
        <v>1500</v>
      </c>
      <c r="C39" s="153" t="s">
        <v>1406</v>
      </c>
      <c r="D39" s="911">
        <v>-24217.074170000004</v>
      </c>
      <c r="E39" s="911">
        <v>-35928.662499999999</v>
      </c>
      <c r="F39" s="911">
        <v>-60145.736669999998</v>
      </c>
    </row>
    <row r="40" spans="1:6" s="179" customFormat="1" ht="15">
      <c r="A40" s="179" t="s">
        <v>911</v>
      </c>
      <c r="B40" s="180" t="s">
        <v>1501</v>
      </c>
      <c r="C40" s="272" t="s">
        <v>1405</v>
      </c>
      <c r="D40" s="911">
        <v>0</v>
      </c>
      <c r="E40" s="911">
        <v>0</v>
      </c>
      <c r="F40" s="911">
        <v>0</v>
      </c>
    </row>
    <row r="41" spans="1:6" s="179" customFormat="1" ht="15">
      <c r="A41" s="179" t="s">
        <v>911</v>
      </c>
      <c r="B41" s="180" t="s">
        <v>1502</v>
      </c>
      <c r="C41" s="271" t="s">
        <v>1503</v>
      </c>
      <c r="D41" s="911">
        <v>73.391410000000008</v>
      </c>
      <c r="E41" s="911">
        <v>2.37243</v>
      </c>
      <c r="F41" s="911">
        <v>75.763840000000002</v>
      </c>
    </row>
    <row r="42" spans="1:6" s="179" customFormat="1" ht="15">
      <c r="A42" s="179" t="s">
        <v>911</v>
      </c>
      <c r="B42" s="924" t="s">
        <v>1504</v>
      </c>
      <c r="C42" s="153" t="s">
        <v>1505</v>
      </c>
      <c r="D42" s="911">
        <v>-193.97017000000002</v>
      </c>
      <c r="E42" s="911">
        <v>-1349.1238500000002</v>
      </c>
      <c r="F42" s="911">
        <v>-1543.09402</v>
      </c>
    </row>
    <row r="43" spans="1:6" s="179" customFormat="1" ht="15">
      <c r="A43" s="179" t="s">
        <v>911</v>
      </c>
      <c r="B43" s="180" t="s">
        <v>1506</v>
      </c>
      <c r="C43" s="272" t="s">
        <v>1402</v>
      </c>
      <c r="D43" s="911">
        <v>0</v>
      </c>
      <c r="E43" s="911">
        <v>0</v>
      </c>
      <c r="F43" s="911">
        <v>0</v>
      </c>
    </row>
    <row r="44" spans="1:6" s="179" customFormat="1" ht="15">
      <c r="A44" s="179" t="s">
        <v>911</v>
      </c>
      <c r="B44" s="924" t="s">
        <v>1507</v>
      </c>
      <c r="C44" s="271" t="s">
        <v>1401</v>
      </c>
      <c r="D44" s="911">
        <v>-51971.514179999998</v>
      </c>
      <c r="E44" s="911">
        <v>-32309.103340000001</v>
      </c>
      <c r="F44" s="911">
        <v>-84280.61752</v>
      </c>
    </row>
    <row r="45" spans="1:6" s="179" customFormat="1" ht="15">
      <c r="A45" s="179" t="s">
        <v>911</v>
      </c>
      <c r="B45" s="180" t="s">
        <v>1508</v>
      </c>
      <c r="C45" s="272" t="s">
        <v>1400</v>
      </c>
      <c r="D45" s="911">
        <v>0</v>
      </c>
      <c r="E45" s="911">
        <v>0</v>
      </c>
      <c r="F45" s="911">
        <v>0</v>
      </c>
    </row>
    <row r="46" spans="1:6" s="179" customFormat="1" ht="15">
      <c r="A46" s="179" t="s">
        <v>911</v>
      </c>
      <c r="B46" s="924" t="s">
        <v>1509</v>
      </c>
      <c r="C46" s="627" t="s">
        <v>1399</v>
      </c>
      <c r="D46" s="911">
        <v>154.46494000000001</v>
      </c>
      <c r="E46" s="911">
        <v>38.015839999999997</v>
      </c>
      <c r="F46" s="911">
        <v>192.48078000000001</v>
      </c>
    </row>
    <row r="47" spans="1:6" s="179" customFormat="1" ht="15">
      <c r="A47" s="179" t="s">
        <v>911</v>
      </c>
      <c r="B47" s="180" t="s">
        <v>1510</v>
      </c>
      <c r="C47" s="201" t="s">
        <v>1398</v>
      </c>
      <c r="D47" s="911">
        <v>0</v>
      </c>
      <c r="E47" s="911">
        <v>0</v>
      </c>
      <c r="F47" s="911">
        <v>0</v>
      </c>
    </row>
    <row r="48" spans="1:6" s="179" customFormat="1" ht="15">
      <c r="A48" s="179" t="s">
        <v>911</v>
      </c>
      <c r="B48" s="180" t="s">
        <v>1511</v>
      </c>
      <c r="C48" s="271" t="s">
        <v>1397</v>
      </c>
      <c r="D48" s="911">
        <v>0</v>
      </c>
      <c r="E48" s="911">
        <v>0</v>
      </c>
      <c r="F48" s="911">
        <v>0</v>
      </c>
    </row>
    <row r="49" spans="1:6" s="179" customFormat="1" ht="15">
      <c r="A49" s="179" t="s">
        <v>911</v>
      </c>
      <c r="B49" s="924" t="s">
        <v>1512</v>
      </c>
      <c r="C49" s="272" t="s">
        <v>1396</v>
      </c>
      <c r="D49" s="911">
        <v>-8.9999999999999998E-4</v>
      </c>
      <c r="E49" s="911">
        <v>0</v>
      </c>
      <c r="F49" s="911">
        <v>-8.9999999999999998E-4</v>
      </c>
    </row>
    <row r="50" spans="1:6" s="179" customFormat="1" ht="15">
      <c r="A50" s="179" t="s">
        <v>911</v>
      </c>
      <c r="B50" s="180" t="s">
        <v>1513</v>
      </c>
      <c r="C50" s="201" t="s">
        <v>1395</v>
      </c>
      <c r="D50" s="911">
        <v>0</v>
      </c>
      <c r="E50" s="911">
        <v>0</v>
      </c>
      <c r="F50" s="911">
        <v>0</v>
      </c>
    </row>
    <row r="51" spans="1:6" s="179" customFormat="1" ht="15">
      <c r="A51" s="179" t="s">
        <v>911</v>
      </c>
      <c r="B51" s="180" t="s">
        <v>1514</v>
      </c>
      <c r="C51" s="271" t="s">
        <v>1394</v>
      </c>
      <c r="D51" s="911">
        <v>0</v>
      </c>
      <c r="E51" s="911">
        <v>0</v>
      </c>
      <c r="F51" s="911">
        <v>0</v>
      </c>
    </row>
    <row r="52" spans="1:6" s="179" customFormat="1" ht="15">
      <c r="A52" s="179" t="s">
        <v>911</v>
      </c>
      <c r="B52" s="925" t="s">
        <v>1515</v>
      </c>
      <c r="C52" s="272" t="s">
        <v>1393</v>
      </c>
      <c r="D52" s="911">
        <v>0</v>
      </c>
      <c r="E52" s="911">
        <v>0</v>
      </c>
      <c r="F52" s="911">
        <v>0</v>
      </c>
    </row>
    <row r="53" spans="1:6" s="179" customFormat="1" ht="15">
      <c r="A53" s="179" t="s">
        <v>911</v>
      </c>
      <c r="B53" s="924" t="s">
        <v>1516</v>
      </c>
      <c r="C53" s="271" t="s">
        <v>1392</v>
      </c>
      <c r="D53" s="911">
        <v>100.73377000000001</v>
      </c>
      <c r="E53" s="911">
        <v>63.878999999999998</v>
      </c>
      <c r="F53" s="911">
        <v>164.61277000000001</v>
      </c>
    </row>
    <row r="54" spans="1:6" s="179" customFormat="1" ht="15">
      <c r="A54" s="179" t="s">
        <v>911</v>
      </c>
      <c r="B54" s="925" t="s">
        <v>1517</v>
      </c>
      <c r="C54" s="272" t="s">
        <v>836</v>
      </c>
      <c r="D54" s="911">
        <v>0</v>
      </c>
      <c r="E54" s="911">
        <v>0</v>
      </c>
      <c r="F54" s="911">
        <v>0</v>
      </c>
    </row>
    <row r="55" spans="1:6" s="179" customFormat="1" ht="15">
      <c r="A55" s="179" t="s">
        <v>911</v>
      </c>
      <c r="B55" s="924" t="s">
        <v>1518</v>
      </c>
      <c r="C55" s="271" t="s">
        <v>1391</v>
      </c>
      <c r="D55" s="911">
        <v>0</v>
      </c>
      <c r="E55" s="911">
        <v>3.2850999999999999</v>
      </c>
      <c r="F55" s="911">
        <v>3.2850999999999999</v>
      </c>
    </row>
    <row r="56" spans="1:6" s="179" customFormat="1" ht="15">
      <c r="A56" s="179" t="s">
        <v>911</v>
      </c>
      <c r="B56" s="924" t="s">
        <v>1519</v>
      </c>
      <c r="C56" s="153" t="s">
        <v>1390</v>
      </c>
      <c r="D56" s="911">
        <v>0</v>
      </c>
      <c r="E56" s="911">
        <v>-5.173</v>
      </c>
      <c r="F56" s="911">
        <v>-5.173</v>
      </c>
    </row>
    <row r="57" spans="1:6" s="179" customFormat="1" ht="15">
      <c r="A57" s="179" t="s">
        <v>911</v>
      </c>
      <c r="B57" s="180" t="s">
        <v>1520</v>
      </c>
      <c r="C57" s="272" t="s">
        <v>834</v>
      </c>
      <c r="D57" s="911">
        <v>0</v>
      </c>
      <c r="E57" s="911">
        <v>0</v>
      </c>
      <c r="F57" s="911">
        <v>0</v>
      </c>
    </row>
    <row r="58" spans="1:6" s="179" customFormat="1" ht="15">
      <c r="A58" s="179" t="s">
        <v>911</v>
      </c>
      <c r="B58" s="180" t="s">
        <v>1521</v>
      </c>
      <c r="C58" s="271" t="s">
        <v>1389</v>
      </c>
      <c r="D58" s="911">
        <v>0</v>
      </c>
      <c r="E58" s="911">
        <v>0</v>
      </c>
      <c r="F58" s="911">
        <v>0</v>
      </c>
    </row>
    <row r="59" spans="1:6" s="179" customFormat="1" ht="15">
      <c r="A59" s="179" t="s">
        <v>911</v>
      </c>
      <c r="B59" s="180" t="s">
        <v>1522</v>
      </c>
      <c r="C59" s="272" t="s">
        <v>1388</v>
      </c>
      <c r="D59" s="911">
        <v>0</v>
      </c>
      <c r="E59" s="911">
        <v>0</v>
      </c>
      <c r="F59" s="911">
        <v>0</v>
      </c>
    </row>
    <row r="60" spans="1:6" s="179" customFormat="1" ht="15">
      <c r="A60" s="179" t="s">
        <v>911</v>
      </c>
      <c r="B60" s="924" t="s">
        <v>1523</v>
      </c>
      <c r="C60" s="271" t="s">
        <v>1387</v>
      </c>
      <c r="D60" s="911">
        <v>-13392.775099999999</v>
      </c>
      <c r="E60" s="911">
        <v>0</v>
      </c>
      <c r="F60" s="911">
        <v>-13392.775099999999</v>
      </c>
    </row>
    <row r="61" spans="1:6" s="179" customFormat="1" ht="15">
      <c r="A61" s="946" t="s">
        <v>911</v>
      </c>
      <c r="B61" s="949" t="s">
        <v>1524</v>
      </c>
      <c r="C61" s="406" t="s">
        <v>1386</v>
      </c>
      <c r="D61" s="947">
        <v>0</v>
      </c>
      <c r="E61" s="947">
        <v>0</v>
      </c>
      <c r="F61" s="947">
        <v>0</v>
      </c>
    </row>
    <row r="62" spans="1:6" ht="4.5" customHeight="1" thickBot="1">
      <c r="C62" s="950"/>
      <c r="D62" s="951"/>
      <c r="E62" s="964"/>
      <c r="F62" s="951"/>
    </row>
    <row r="63" spans="1:6">
      <c r="D63" s="492"/>
      <c r="F63" s="492"/>
    </row>
    <row r="64" spans="1:6">
      <c r="C64" s="940"/>
      <c r="D64" s="199"/>
      <c r="E64" s="772"/>
      <c r="F64" s="492"/>
    </row>
    <row r="65" spans="1:6">
      <c r="A65" s="208" t="s">
        <v>908</v>
      </c>
      <c r="B65" s="208" t="s">
        <v>908</v>
      </c>
      <c r="C65" s="199"/>
    </row>
    <row r="66" spans="1:6">
      <c r="C66" s="199"/>
    </row>
    <row r="67" spans="1:6">
      <c r="C67" s="199"/>
    </row>
    <row r="68" spans="1:6">
      <c r="C68" s="199"/>
    </row>
    <row r="69" spans="1:6">
      <c r="C69" s="199"/>
    </row>
    <row r="70" spans="1:6">
      <c r="C70" s="199"/>
    </row>
    <row r="71" spans="1:6">
      <c r="C71" s="199"/>
    </row>
    <row r="72" spans="1:6">
      <c r="C72" s="199"/>
    </row>
    <row r="73" spans="1:6">
      <c r="C73" s="199"/>
    </row>
    <row r="74" spans="1:6">
      <c r="C74" s="199"/>
    </row>
    <row r="75" spans="1:6">
      <c r="C75" s="199"/>
    </row>
    <row r="76" spans="1:6">
      <c r="C76" s="199"/>
    </row>
    <row r="77" spans="1:6" ht="15.75">
      <c r="C77" s="941"/>
      <c r="D77" s="199"/>
      <c r="E77" s="772"/>
      <c r="F77" s="492"/>
    </row>
    <row r="78" spans="1:6" ht="15.75">
      <c r="C78" s="941"/>
      <c r="D78" s="492"/>
      <c r="F78" s="492"/>
    </row>
    <row r="79" spans="1:6" ht="15.75">
      <c r="C79" s="941"/>
      <c r="D79" s="492"/>
      <c r="F79" s="492"/>
    </row>
    <row r="80" spans="1:6" ht="15.75">
      <c r="C80" s="941"/>
      <c r="D80" s="492"/>
      <c r="F80" s="492"/>
    </row>
    <row r="81" spans="3:6" ht="15.75">
      <c r="C81" s="941"/>
      <c r="D81" s="492"/>
      <c r="F81" s="492"/>
    </row>
    <row r="82" spans="3:6" ht="15.75">
      <c r="C82" s="941"/>
      <c r="D82" s="492"/>
      <c r="F82" s="492"/>
    </row>
    <row r="83" spans="3:6" ht="15.75">
      <c r="C83" s="941"/>
      <c r="D83" s="492"/>
      <c r="F83" s="492"/>
    </row>
    <row r="84" spans="3:6" ht="15.75">
      <c r="C84" s="941"/>
      <c r="D84" s="492"/>
      <c r="F84" s="492"/>
    </row>
    <row r="85" spans="3:6" ht="15.75">
      <c r="C85" s="941"/>
      <c r="D85" s="492"/>
      <c r="F85" s="492"/>
    </row>
    <row r="86" spans="3:6" ht="15.75">
      <c r="C86" s="941"/>
      <c r="D86" s="492"/>
      <c r="F86" s="492"/>
    </row>
    <row r="87" spans="3:6" ht="15.75">
      <c r="C87" s="941"/>
      <c r="D87" s="492"/>
      <c r="F87" s="492"/>
    </row>
    <row r="88" spans="3:6" ht="15.75">
      <c r="C88" s="941"/>
      <c r="D88" s="492"/>
      <c r="F88" s="492"/>
    </row>
    <row r="89" spans="3:6" ht="15.75">
      <c r="C89" s="941"/>
      <c r="D89" s="492"/>
      <c r="F89" s="492"/>
    </row>
    <row r="90" spans="3:6" ht="15.75">
      <c r="C90" s="941"/>
      <c r="D90" s="492"/>
      <c r="F90" s="492"/>
    </row>
    <row r="91" spans="3:6" ht="15.75">
      <c r="C91" s="941"/>
      <c r="D91" s="492"/>
      <c r="F91" s="492"/>
    </row>
    <row r="92" spans="3:6" ht="15.75">
      <c r="C92" s="941"/>
      <c r="D92" s="492"/>
      <c r="F92" s="492"/>
    </row>
    <row r="93" spans="3:6" ht="15.75">
      <c r="C93" s="941"/>
      <c r="D93" s="492"/>
      <c r="F93" s="492"/>
    </row>
    <row r="94" spans="3:6" ht="15.75">
      <c r="C94" s="941"/>
      <c r="D94" s="492"/>
      <c r="F94" s="492"/>
    </row>
    <row r="95" spans="3:6" ht="15.75">
      <c r="C95" s="941"/>
      <c r="D95" s="492"/>
      <c r="F95" s="492"/>
    </row>
    <row r="96" spans="3:6" ht="15.75">
      <c r="C96" s="941"/>
      <c r="D96" s="492"/>
      <c r="F96" s="492"/>
    </row>
    <row r="97" spans="3:6" ht="15.75">
      <c r="C97" s="941"/>
      <c r="D97" s="492"/>
      <c r="F97" s="492"/>
    </row>
    <row r="98" spans="3:6" ht="15.75">
      <c r="C98" s="941"/>
      <c r="D98" s="492"/>
      <c r="F98" s="492"/>
    </row>
    <row r="99" spans="3:6" ht="15.75">
      <c r="C99" s="941"/>
      <c r="D99" s="492"/>
      <c r="F99" s="492"/>
    </row>
    <row r="100" spans="3:6" ht="15.75">
      <c r="C100" s="941"/>
      <c r="D100" s="492"/>
      <c r="F100" s="492"/>
    </row>
    <row r="101" spans="3:6" ht="15.75">
      <c r="C101" s="941"/>
      <c r="D101" s="492"/>
      <c r="F101" s="492"/>
    </row>
    <row r="102" spans="3:6" ht="15.75">
      <c r="C102" s="941"/>
      <c r="D102" s="492"/>
      <c r="F102" s="492"/>
    </row>
    <row r="103" spans="3:6" ht="15.75">
      <c r="C103" s="941"/>
      <c r="D103" s="492"/>
      <c r="F103" s="492"/>
    </row>
    <row r="104" spans="3:6" ht="15.75">
      <c r="C104" s="941"/>
      <c r="D104" s="492"/>
      <c r="F104" s="492"/>
    </row>
    <row r="105" spans="3:6" ht="15.75">
      <c r="C105" s="941"/>
      <c r="D105" s="492"/>
      <c r="F105" s="492"/>
    </row>
    <row r="106" spans="3:6" ht="15.75">
      <c r="C106" s="941"/>
      <c r="D106" s="492"/>
      <c r="F106" s="492"/>
    </row>
    <row r="107" spans="3:6" ht="15.75">
      <c r="C107" s="941"/>
      <c r="D107" s="492"/>
      <c r="F107" s="492"/>
    </row>
    <row r="108" spans="3:6" ht="15.75">
      <c r="C108" s="941"/>
      <c r="D108" s="492"/>
      <c r="F108" s="492"/>
    </row>
    <row r="109" spans="3:6" ht="15.75">
      <c r="C109" s="941"/>
      <c r="D109" s="492"/>
      <c r="F109" s="492"/>
    </row>
    <row r="110" spans="3:6" ht="15.75">
      <c r="C110" s="941"/>
      <c r="D110" s="492"/>
      <c r="F110" s="492"/>
    </row>
    <row r="111" spans="3:6" ht="15.75">
      <c r="C111" s="941"/>
      <c r="D111" s="492"/>
      <c r="F111" s="492"/>
    </row>
    <row r="112" spans="3:6" ht="15.75">
      <c r="C112" s="941"/>
      <c r="D112" s="492"/>
      <c r="F112" s="492"/>
    </row>
    <row r="113" spans="3:6" ht="15.75">
      <c r="C113" s="941"/>
      <c r="D113" s="492"/>
      <c r="F113" s="492"/>
    </row>
    <row r="114" spans="3:6" ht="15.75">
      <c r="C114" s="941"/>
      <c r="D114" s="492"/>
      <c r="F114" s="492"/>
    </row>
    <row r="115" spans="3:6" ht="15.75">
      <c r="C115" s="941"/>
      <c r="D115" s="492"/>
      <c r="F115" s="492"/>
    </row>
    <row r="116" spans="3:6" ht="15.75">
      <c r="C116" s="941"/>
      <c r="D116" s="492"/>
      <c r="F116" s="492"/>
    </row>
    <row r="117" spans="3:6" ht="15.75">
      <c r="C117" s="941"/>
      <c r="D117" s="492"/>
      <c r="F117" s="492"/>
    </row>
    <row r="118" spans="3:6" ht="15.75">
      <c r="C118" s="941"/>
      <c r="D118" s="492"/>
      <c r="F118" s="492"/>
    </row>
    <row r="119" spans="3:6" ht="15.75">
      <c r="C119" s="941"/>
      <c r="D119" s="492"/>
      <c r="F119" s="492"/>
    </row>
    <row r="120" spans="3:6" ht="15.75">
      <c r="C120" s="941"/>
      <c r="D120" s="492"/>
      <c r="F120" s="492"/>
    </row>
    <row r="121" spans="3:6" ht="15.75">
      <c r="C121" s="941"/>
      <c r="D121" s="492"/>
      <c r="F121" s="492"/>
    </row>
    <row r="122" spans="3:6" ht="15.75">
      <c r="C122" s="941"/>
      <c r="D122" s="492"/>
      <c r="F122" s="492"/>
    </row>
    <row r="123" spans="3:6" ht="15.75">
      <c r="C123" s="941"/>
      <c r="D123" s="492"/>
      <c r="F123" s="492"/>
    </row>
    <row r="124" spans="3:6" ht="15.75">
      <c r="C124" s="941"/>
      <c r="D124" s="492"/>
      <c r="F124" s="492"/>
    </row>
    <row r="125" spans="3:6" ht="15.75">
      <c r="C125" s="941"/>
      <c r="D125" s="492"/>
      <c r="F125" s="492"/>
    </row>
    <row r="126" spans="3:6" ht="15.75">
      <c r="C126" s="941"/>
      <c r="D126" s="492"/>
      <c r="F126" s="492"/>
    </row>
    <row r="127" spans="3:6" ht="15.75">
      <c r="C127" s="941"/>
      <c r="D127" s="492"/>
      <c r="F127" s="492"/>
    </row>
    <row r="128" spans="3:6" ht="15.75">
      <c r="C128" s="941"/>
      <c r="D128" s="492"/>
      <c r="F128" s="492"/>
    </row>
    <row r="129" spans="3:6" ht="15.75">
      <c r="C129" s="941"/>
      <c r="D129" s="492"/>
      <c r="F129" s="492"/>
    </row>
    <row r="130" spans="3:6" ht="15.75">
      <c r="C130" s="941"/>
    </row>
    <row r="131" spans="3:6" ht="15.75">
      <c r="C131" s="941"/>
    </row>
    <row r="132" spans="3:6" ht="15.75">
      <c r="C132" s="941"/>
    </row>
    <row r="133" spans="3:6" ht="15.75">
      <c r="C133" s="941"/>
    </row>
    <row r="134" spans="3:6" ht="15.75">
      <c r="C134" s="941"/>
    </row>
    <row r="135" spans="3:6" ht="15.75">
      <c r="C135" s="941"/>
    </row>
    <row r="136" spans="3:6" ht="15.75">
      <c r="C136" s="941"/>
    </row>
    <row r="137" spans="3:6" ht="15.75">
      <c r="C137" s="941"/>
    </row>
    <row r="138" spans="3:6" ht="15.75">
      <c r="C138" s="941"/>
    </row>
    <row r="139" spans="3:6" ht="15.75">
      <c r="C139" s="941"/>
    </row>
    <row r="140" spans="3:6" ht="15.75">
      <c r="C140" s="941"/>
    </row>
    <row r="141" spans="3:6" ht="15.75">
      <c r="C141" s="941"/>
    </row>
    <row r="142" spans="3:6" ht="15.75">
      <c r="C142" s="941"/>
    </row>
    <row r="143" spans="3:6" ht="15.75">
      <c r="C143" s="941"/>
    </row>
    <row r="144" spans="3:6" ht="15.75">
      <c r="C144" s="941"/>
    </row>
    <row r="145" spans="3:3" ht="15.75">
      <c r="C145" s="941"/>
    </row>
    <row r="146" spans="3:3" ht="15.75">
      <c r="C146" s="941"/>
    </row>
    <row r="147" spans="3:3" ht="15.75">
      <c r="C147" s="941"/>
    </row>
    <row r="148" spans="3:3" ht="15.75">
      <c r="C148" s="941"/>
    </row>
    <row r="149" spans="3:3" ht="15.75">
      <c r="C149" s="941"/>
    </row>
    <row r="150" spans="3:3" ht="15.75">
      <c r="C150" s="941"/>
    </row>
    <row r="151" spans="3:3" ht="15.75">
      <c r="C151" s="941"/>
    </row>
    <row r="152" spans="3:3" ht="15.75">
      <c r="C152" s="941"/>
    </row>
    <row r="153" spans="3:3" ht="15.75">
      <c r="C153" s="941"/>
    </row>
    <row r="154" spans="3:3" ht="15.75">
      <c r="C154" s="941"/>
    </row>
    <row r="155" spans="3:3" ht="15.75">
      <c r="C155" s="941"/>
    </row>
    <row r="156" spans="3:3" ht="15.75">
      <c r="C156" s="941"/>
    </row>
    <row r="157" spans="3:3" ht="15.75">
      <c r="C157" s="941"/>
    </row>
    <row r="158" spans="3:3" ht="15.75">
      <c r="C158" s="941"/>
    </row>
    <row r="159" spans="3:3" ht="15.75">
      <c r="C159" s="941"/>
    </row>
    <row r="160" spans="3:3" ht="15.75">
      <c r="C160" s="941"/>
    </row>
    <row r="161" spans="3:3" ht="15.75">
      <c r="C161" s="941"/>
    </row>
    <row r="162" spans="3:3" ht="15.75">
      <c r="C162" s="941"/>
    </row>
    <row r="163" spans="3:3" ht="15.75">
      <c r="C163" s="941"/>
    </row>
    <row r="164" spans="3:3" ht="15.75">
      <c r="C164" s="941"/>
    </row>
    <row r="165" spans="3:3" ht="15.75">
      <c r="C165" s="941"/>
    </row>
    <row r="166" spans="3:3" ht="15.75">
      <c r="C166" s="941"/>
    </row>
    <row r="167" spans="3:3" ht="15.75">
      <c r="C167" s="941"/>
    </row>
    <row r="168" spans="3:3" ht="15.75">
      <c r="C168" s="941"/>
    </row>
    <row r="169" spans="3:3" ht="15.75">
      <c r="C169" s="941"/>
    </row>
    <row r="170" spans="3:3" ht="15.75">
      <c r="C170" s="941"/>
    </row>
    <row r="171" spans="3:3" ht="15.75">
      <c r="C171" s="941"/>
    </row>
    <row r="172" spans="3:3" ht="15.75">
      <c r="C172" s="941"/>
    </row>
    <row r="173" spans="3:3" ht="15.75">
      <c r="C173" s="941"/>
    </row>
    <row r="174" spans="3:3" ht="15.75">
      <c r="C174" s="941"/>
    </row>
    <row r="175" spans="3:3" ht="15.75">
      <c r="C175" s="941"/>
    </row>
    <row r="176" spans="3:3" ht="15.75">
      <c r="C176" s="941"/>
    </row>
    <row r="177" spans="3:3" ht="15.75">
      <c r="C177" s="941"/>
    </row>
    <row r="178" spans="3:3" ht="15.75">
      <c r="C178" s="941"/>
    </row>
    <row r="179" spans="3:3" ht="15.75">
      <c r="C179" s="941"/>
    </row>
    <row r="180" spans="3:3" ht="15.75">
      <c r="C180" s="941"/>
    </row>
    <row r="181" spans="3:3" ht="15.75">
      <c r="C181" s="941"/>
    </row>
    <row r="182" spans="3:3" ht="15.75">
      <c r="C182" s="941"/>
    </row>
    <row r="183" spans="3:3" ht="15.75">
      <c r="C183" s="941"/>
    </row>
    <row r="184" spans="3:3" ht="15.75">
      <c r="C184" s="941"/>
    </row>
    <row r="185" spans="3:3" ht="15.75">
      <c r="C185" s="941"/>
    </row>
    <row r="186" spans="3:3" ht="15.75">
      <c r="C186" s="941"/>
    </row>
    <row r="187" spans="3:3" ht="15.75">
      <c r="C187" s="941"/>
    </row>
    <row r="188" spans="3:3" ht="15.75">
      <c r="C188" s="941"/>
    </row>
    <row r="189" spans="3:3" ht="15.75">
      <c r="C189" s="941"/>
    </row>
    <row r="190" spans="3:3" ht="15.75">
      <c r="C190" s="941"/>
    </row>
    <row r="191" spans="3:3" ht="15.75">
      <c r="C191" s="941"/>
    </row>
    <row r="192" spans="3:3" ht="15.75">
      <c r="C192" s="941"/>
    </row>
    <row r="193" spans="3:3" ht="15.75">
      <c r="C193" s="941"/>
    </row>
    <row r="194" spans="3:3" ht="15.75">
      <c r="C194" s="941"/>
    </row>
    <row r="195" spans="3:3" ht="15.75">
      <c r="C195" s="941"/>
    </row>
    <row r="196" spans="3:3" ht="15.75">
      <c r="C196" s="941"/>
    </row>
    <row r="197" spans="3:3" ht="15.75">
      <c r="C197" s="941"/>
    </row>
    <row r="198" spans="3:3" ht="15.75">
      <c r="C198" s="941"/>
    </row>
    <row r="199" spans="3:3" ht="15.75">
      <c r="C199" s="941"/>
    </row>
    <row r="200" spans="3:3" ht="15.75">
      <c r="C200" s="941"/>
    </row>
    <row r="201" spans="3:3" ht="15.75">
      <c r="C201" s="941"/>
    </row>
    <row r="202" spans="3:3" ht="15.75">
      <c r="C202" s="941"/>
    </row>
    <row r="203" spans="3:3" ht="15.75">
      <c r="C203" s="941"/>
    </row>
    <row r="204" spans="3:3" ht="15.75">
      <c r="C204" s="941"/>
    </row>
    <row r="205" spans="3:3" ht="15.75">
      <c r="C205" s="941"/>
    </row>
    <row r="206" spans="3:3" ht="15.75">
      <c r="C206" s="941"/>
    </row>
    <row r="207" spans="3:3" ht="15.75">
      <c r="C207" s="941"/>
    </row>
    <row r="208" spans="3:3" ht="15.75">
      <c r="C208" s="941"/>
    </row>
    <row r="209" spans="3:3" ht="15.75">
      <c r="C209" s="941"/>
    </row>
    <row r="210" spans="3:3" ht="15.75">
      <c r="C210" s="941"/>
    </row>
    <row r="211" spans="3:3" ht="15.75">
      <c r="C211" s="941"/>
    </row>
    <row r="212" spans="3:3" ht="15.75">
      <c r="C212" s="941"/>
    </row>
    <row r="213" spans="3:3" ht="15.75">
      <c r="C213" s="941"/>
    </row>
    <row r="214" spans="3:3" ht="15.75">
      <c r="C214" s="941"/>
    </row>
    <row r="215" spans="3:3" ht="15.75">
      <c r="C215" s="941"/>
    </row>
    <row r="216" spans="3:3" ht="15.75">
      <c r="C216" s="941"/>
    </row>
    <row r="217" spans="3:3" ht="15.75">
      <c r="C217" s="941"/>
    </row>
    <row r="218" spans="3:3" ht="15.75">
      <c r="C218" s="941"/>
    </row>
    <row r="219" spans="3:3" ht="15.75">
      <c r="C219" s="941"/>
    </row>
    <row r="220" spans="3:3" ht="15.75">
      <c r="C220" s="941"/>
    </row>
    <row r="221" spans="3:3" ht="15.75">
      <c r="C221" s="941"/>
    </row>
    <row r="222" spans="3:3" ht="15.75">
      <c r="C222" s="941"/>
    </row>
    <row r="223" spans="3:3" ht="15.75">
      <c r="C223" s="941"/>
    </row>
    <row r="224" spans="3:3" ht="15.75">
      <c r="C224" s="941"/>
    </row>
    <row r="225" spans="3:3" ht="15.75">
      <c r="C225" s="941"/>
    </row>
    <row r="226" spans="3:3" ht="15.75">
      <c r="C226" s="941"/>
    </row>
    <row r="227" spans="3:3" ht="15.75">
      <c r="C227" s="941"/>
    </row>
    <row r="228" spans="3:3" ht="15.75">
      <c r="C228" s="941"/>
    </row>
    <row r="229" spans="3:3" ht="15.75">
      <c r="C229" s="941"/>
    </row>
    <row r="230" spans="3:3" ht="15.75">
      <c r="C230" s="941"/>
    </row>
    <row r="231" spans="3:3" ht="15.75">
      <c r="C231" s="941"/>
    </row>
    <row r="232" spans="3:3" ht="15.75">
      <c r="C232" s="941"/>
    </row>
    <row r="233" spans="3:3" ht="15.75">
      <c r="C233" s="941"/>
    </row>
    <row r="234" spans="3:3" ht="15.75">
      <c r="C234" s="941"/>
    </row>
    <row r="235" spans="3:3" ht="15.75">
      <c r="C235" s="941"/>
    </row>
    <row r="236" spans="3:3" ht="15.75">
      <c r="C236" s="941"/>
    </row>
    <row r="237" spans="3:3" ht="15.75">
      <c r="C237" s="941"/>
    </row>
    <row r="238" spans="3:3" ht="15.75">
      <c r="C238" s="941"/>
    </row>
    <row r="239" spans="3:3" ht="15.75">
      <c r="C239" s="941"/>
    </row>
    <row r="240" spans="3:3" ht="15.75">
      <c r="C240" s="941"/>
    </row>
    <row r="241" spans="3:3" ht="15.75">
      <c r="C241" s="941"/>
    </row>
    <row r="242" spans="3:3" ht="15.75">
      <c r="C242" s="941"/>
    </row>
    <row r="243" spans="3:3" ht="15.75">
      <c r="C243" s="941"/>
    </row>
    <row r="244" spans="3:3" ht="15.75">
      <c r="C244" s="941"/>
    </row>
    <row r="245" spans="3:3" ht="15.75">
      <c r="C245" s="941"/>
    </row>
    <row r="246" spans="3:3" ht="15.75">
      <c r="C246" s="941"/>
    </row>
    <row r="247" spans="3:3" ht="15.75">
      <c r="C247" s="941"/>
    </row>
    <row r="248" spans="3:3" ht="15.75">
      <c r="C248" s="941"/>
    </row>
    <row r="249" spans="3:3" ht="15.75">
      <c r="C249" s="941"/>
    </row>
    <row r="250" spans="3:3" ht="15.75">
      <c r="C250" s="941"/>
    </row>
    <row r="251" spans="3:3" ht="15.75">
      <c r="C251" s="941"/>
    </row>
    <row r="252" spans="3:3" ht="15.75">
      <c r="C252" s="941"/>
    </row>
    <row r="253" spans="3:3" ht="15.75">
      <c r="C253" s="941"/>
    </row>
    <row r="254" spans="3:3" ht="15.75">
      <c r="C254" s="941"/>
    </row>
    <row r="255" spans="3:3" ht="15.75">
      <c r="C255" s="941"/>
    </row>
    <row r="256" spans="3:3" ht="15.75">
      <c r="C256" s="941"/>
    </row>
    <row r="257" spans="3:3" ht="15.75">
      <c r="C257" s="941"/>
    </row>
    <row r="258" spans="3:3" ht="15.75">
      <c r="C258" s="941"/>
    </row>
    <row r="259" spans="3:3" ht="15.75">
      <c r="C259" s="941"/>
    </row>
    <row r="260" spans="3:3" ht="15.75">
      <c r="C260" s="941"/>
    </row>
    <row r="261" spans="3:3" ht="15.75">
      <c r="C261" s="941"/>
    </row>
    <row r="262" spans="3:3" ht="15.75">
      <c r="C262" s="941"/>
    </row>
    <row r="263" spans="3:3" ht="15.75">
      <c r="C263" s="941"/>
    </row>
    <row r="264" spans="3:3" ht="15.75">
      <c r="C264" s="941"/>
    </row>
    <row r="265" spans="3:3" ht="15.75">
      <c r="C265" s="941"/>
    </row>
    <row r="266" spans="3:3" ht="15.75">
      <c r="C266" s="941"/>
    </row>
    <row r="267" spans="3:3" ht="15.75">
      <c r="C267" s="941"/>
    </row>
    <row r="268" spans="3:3" ht="15.75">
      <c r="C268" s="941"/>
    </row>
    <row r="269" spans="3:3" ht="15.75">
      <c r="C269" s="941"/>
    </row>
    <row r="270" spans="3:3" ht="15.75">
      <c r="C270" s="941"/>
    </row>
    <row r="271" spans="3:3" ht="15.75">
      <c r="C271" s="941"/>
    </row>
    <row r="272" spans="3:3" ht="15.75">
      <c r="C272" s="941"/>
    </row>
    <row r="273" spans="3:3" ht="15.75">
      <c r="C273" s="941"/>
    </row>
    <row r="274" spans="3:3" ht="15.75">
      <c r="C274" s="941"/>
    </row>
    <row r="275" spans="3:3" ht="15.75">
      <c r="C275" s="941"/>
    </row>
    <row r="276" spans="3:3" ht="15.75">
      <c r="C276" s="941"/>
    </row>
    <row r="277" spans="3:3" ht="15.75">
      <c r="C277" s="941"/>
    </row>
    <row r="278" spans="3:3" ht="15.75">
      <c r="C278" s="941"/>
    </row>
    <row r="279" spans="3:3" ht="15.75">
      <c r="C279" s="941"/>
    </row>
    <row r="280" spans="3:3" ht="15.75">
      <c r="C280" s="941"/>
    </row>
    <row r="281" spans="3:3" ht="15.75">
      <c r="C281" s="941"/>
    </row>
    <row r="282" spans="3:3" ht="15.75">
      <c r="C282" s="941"/>
    </row>
    <row r="283" spans="3:3" ht="15.75">
      <c r="C283" s="941"/>
    </row>
    <row r="284" spans="3:3" ht="15.75">
      <c r="C284" s="941"/>
    </row>
    <row r="285" spans="3:3" ht="15.75">
      <c r="C285" s="941"/>
    </row>
    <row r="286" spans="3:3" ht="15.75">
      <c r="C286" s="941"/>
    </row>
    <row r="287" spans="3:3" ht="15.75">
      <c r="C287" s="941"/>
    </row>
    <row r="288" spans="3:3" ht="15.75">
      <c r="C288" s="941"/>
    </row>
    <row r="289" spans="3:3" ht="15.75">
      <c r="C289" s="941"/>
    </row>
    <row r="290" spans="3:3" ht="15.75">
      <c r="C290" s="941"/>
    </row>
    <row r="291" spans="3:3" ht="15.75">
      <c r="C291" s="941"/>
    </row>
    <row r="292" spans="3:3" ht="15.75">
      <c r="C292" s="941"/>
    </row>
    <row r="293" spans="3:3" ht="15.75">
      <c r="C293" s="941"/>
    </row>
    <row r="294" spans="3:3" ht="15.75">
      <c r="C294" s="941"/>
    </row>
    <row r="295" spans="3:3" ht="15.75">
      <c r="C295" s="941"/>
    </row>
    <row r="296" spans="3:3" ht="15.75">
      <c r="C296" s="941"/>
    </row>
    <row r="297" spans="3:3" ht="15.75">
      <c r="C297" s="941"/>
    </row>
    <row r="298" spans="3:3" ht="15.75">
      <c r="C298" s="941"/>
    </row>
    <row r="299" spans="3:3" ht="15.75">
      <c r="C299" s="941"/>
    </row>
    <row r="300" spans="3:3" ht="15.75">
      <c r="C300" s="941"/>
    </row>
    <row r="301" spans="3:3" ht="15.75">
      <c r="C301" s="941"/>
    </row>
    <row r="302" spans="3:3" ht="15.75">
      <c r="C302" s="941"/>
    </row>
    <row r="303" spans="3:3" ht="15.75">
      <c r="C303" s="941"/>
    </row>
    <row r="304" spans="3:3" ht="15.75">
      <c r="C304" s="941"/>
    </row>
    <row r="305" spans="3:3" ht="15.75">
      <c r="C305" s="941"/>
    </row>
    <row r="306" spans="3:3" ht="15.75">
      <c r="C306" s="941"/>
    </row>
    <row r="307" spans="3:3" ht="15.75">
      <c r="C307" s="941"/>
    </row>
    <row r="308" spans="3:3" ht="15.75">
      <c r="C308" s="941"/>
    </row>
    <row r="309" spans="3:3" ht="15.75">
      <c r="C309" s="941"/>
    </row>
    <row r="310" spans="3:3" ht="15.75">
      <c r="C310" s="941"/>
    </row>
    <row r="311" spans="3:3" ht="15.75">
      <c r="C311" s="941"/>
    </row>
    <row r="312" spans="3:3" ht="15.75">
      <c r="C312" s="941"/>
    </row>
    <row r="313" spans="3:3" ht="15.75">
      <c r="C313" s="941"/>
    </row>
    <row r="314" spans="3:3" ht="15.75">
      <c r="C314" s="941"/>
    </row>
    <row r="315" spans="3:3" ht="15.75">
      <c r="C315" s="941"/>
    </row>
    <row r="316" spans="3:3" ht="15.75">
      <c r="C316" s="941"/>
    </row>
    <row r="317" spans="3:3" ht="15.75">
      <c r="C317" s="941"/>
    </row>
    <row r="318" spans="3:3" ht="15.75">
      <c r="C318" s="941"/>
    </row>
    <row r="319" spans="3:3" ht="15.75">
      <c r="C319" s="941"/>
    </row>
    <row r="320" spans="3:3" ht="15.75">
      <c r="C320" s="941"/>
    </row>
    <row r="321" spans="3:3" ht="15.75">
      <c r="C321" s="941"/>
    </row>
    <row r="322" spans="3:3" ht="15.75">
      <c r="C322" s="941"/>
    </row>
    <row r="323" spans="3:3" ht="15.75">
      <c r="C323" s="941"/>
    </row>
    <row r="324" spans="3:3" ht="15.75">
      <c r="C324" s="941"/>
    </row>
    <row r="325" spans="3:3" ht="15.75">
      <c r="C325" s="941"/>
    </row>
    <row r="326" spans="3:3" ht="15.75">
      <c r="C326" s="941"/>
    </row>
    <row r="327" spans="3:3" ht="15.75">
      <c r="C327" s="941"/>
    </row>
    <row r="328" spans="3:3" ht="15.75">
      <c r="C328" s="941"/>
    </row>
    <row r="329" spans="3:3" ht="15.75">
      <c r="C329" s="941"/>
    </row>
    <row r="330" spans="3:3" ht="15.75">
      <c r="C330" s="941"/>
    </row>
    <row r="331" spans="3:3" ht="15.75">
      <c r="C331" s="941"/>
    </row>
    <row r="332" spans="3:3" ht="15.75">
      <c r="C332" s="941"/>
    </row>
    <row r="333" spans="3:3" ht="15.75">
      <c r="C333" s="941"/>
    </row>
    <row r="334" spans="3:3" ht="15.75">
      <c r="C334" s="941"/>
    </row>
    <row r="335" spans="3:3" ht="15.75">
      <c r="C335" s="941"/>
    </row>
    <row r="336" spans="3:3" ht="15.75">
      <c r="C336" s="941"/>
    </row>
    <row r="337" spans="3:3" ht="15.75">
      <c r="C337" s="941"/>
    </row>
    <row r="338" spans="3:3" ht="15.75">
      <c r="C338" s="941"/>
    </row>
    <row r="339" spans="3:3" ht="15.75">
      <c r="C339" s="941"/>
    </row>
    <row r="340" spans="3:3" ht="15.75">
      <c r="C340" s="941"/>
    </row>
    <row r="341" spans="3:3" ht="15.75">
      <c r="C341" s="941"/>
    </row>
    <row r="342" spans="3:3" ht="15.75">
      <c r="C342" s="941"/>
    </row>
    <row r="343" spans="3:3" ht="15.75">
      <c r="C343" s="941"/>
    </row>
    <row r="344" spans="3:3" ht="15.75">
      <c r="C344" s="941"/>
    </row>
    <row r="345" spans="3:3" ht="15.75">
      <c r="C345" s="941"/>
    </row>
    <row r="346" spans="3:3" ht="15.75">
      <c r="C346" s="941"/>
    </row>
    <row r="347" spans="3:3" ht="15.75">
      <c r="C347" s="941"/>
    </row>
    <row r="348" spans="3:3" ht="15.75">
      <c r="C348" s="941"/>
    </row>
    <row r="349" spans="3:3" ht="15.75">
      <c r="C349" s="941"/>
    </row>
    <row r="350" spans="3:3" ht="15.75">
      <c r="C350" s="941"/>
    </row>
    <row r="351" spans="3:3" ht="15.75">
      <c r="C351" s="941"/>
    </row>
    <row r="352" spans="3:3" ht="15.75">
      <c r="C352" s="941"/>
    </row>
    <row r="353" spans="3:3" ht="15.75">
      <c r="C353" s="941"/>
    </row>
    <row r="354" spans="3:3" ht="15.75">
      <c r="C354" s="941"/>
    </row>
    <row r="355" spans="3:3" ht="15.75">
      <c r="C355" s="941"/>
    </row>
    <row r="356" spans="3:3" ht="15.75">
      <c r="C356" s="941"/>
    </row>
    <row r="357" spans="3:3" ht="15.75">
      <c r="C357" s="941"/>
    </row>
    <row r="358" spans="3:3" ht="15.75">
      <c r="C358" s="941"/>
    </row>
    <row r="359" spans="3:3" ht="15.75">
      <c r="C359" s="941"/>
    </row>
    <row r="360" spans="3:3" ht="15.75">
      <c r="C360" s="941"/>
    </row>
    <row r="361" spans="3:3" ht="15.75">
      <c r="C361" s="941"/>
    </row>
    <row r="362" spans="3:3" ht="15.75">
      <c r="C362" s="941"/>
    </row>
    <row r="363" spans="3:3" ht="15.75">
      <c r="C363" s="941"/>
    </row>
    <row r="364" spans="3:3" ht="15.75">
      <c r="C364" s="941"/>
    </row>
    <row r="365" spans="3:3" ht="15.75">
      <c r="C365" s="941"/>
    </row>
    <row r="366" spans="3:3" ht="15.75">
      <c r="C366" s="941"/>
    </row>
    <row r="367" spans="3:3" ht="15.75">
      <c r="C367" s="941"/>
    </row>
    <row r="368" spans="3:3" ht="15.75">
      <c r="C368" s="941"/>
    </row>
    <row r="369" spans="3:3" ht="15.75">
      <c r="C369" s="941"/>
    </row>
    <row r="370" spans="3:3" ht="15.75">
      <c r="C370" s="941"/>
    </row>
    <row r="371" spans="3:3" ht="15.75">
      <c r="C371" s="941"/>
    </row>
    <row r="372" spans="3:3" ht="15.75">
      <c r="C372" s="941"/>
    </row>
    <row r="373" spans="3:3" ht="15.75">
      <c r="C373" s="941"/>
    </row>
    <row r="374" spans="3:3" ht="15.75">
      <c r="C374" s="941"/>
    </row>
    <row r="375" spans="3:3" ht="15.75">
      <c r="C375" s="941"/>
    </row>
    <row r="376" spans="3:3" ht="15.75">
      <c r="C376" s="941"/>
    </row>
    <row r="377" spans="3:3" ht="15.75">
      <c r="C377" s="941"/>
    </row>
    <row r="378" spans="3:3" ht="15.75">
      <c r="C378" s="941"/>
    </row>
    <row r="379" spans="3:3" ht="15.75">
      <c r="C379" s="941"/>
    </row>
    <row r="380" spans="3:3" ht="15.75">
      <c r="C380" s="941"/>
    </row>
    <row r="381" spans="3:3" ht="15.75">
      <c r="C381" s="941"/>
    </row>
    <row r="382" spans="3:3" ht="15.75">
      <c r="C382" s="941"/>
    </row>
    <row r="383" spans="3:3" ht="15.75">
      <c r="C383" s="941"/>
    </row>
    <row r="384" spans="3:3" ht="15.75">
      <c r="C384" s="941"/>
    </row>
    <row r="385" spans="3:3" ht="15.75">
      <c r="C385" s="941"/>
    </row>
    <row r="386" spans="3:3" ht="15.75">
      <c r="C386" s="941"/>
    </row>
    <row r="387" spans="3:3" ht="15.75">
      <c r="C387" s="941"/>
    </row>
    <row r="388" spans="3:3" ht="15.75">
      <c r="C388" s="941"/>
    </row>
    <row r="389" spans="3:3" ht="15.75">
      <c r="C389" s="941"/>
    </row>
    <row r="390" spans="3:3" ht="15.75">
      <c r="C390" s="941"/>
    </row>
    <row r="391" spans="3:3" ht="15.75">
      <c r="C391" s="941"/>
    </row>
    <row r="392" spans="3:3" ht="15.75">
      <c r="C392" s="941"/>
    </row>
    <row r="393" spans="3:3" ht="15.75">
      <c r="C393" s="941"/>
    </row>
    <row r="394" spans="3:3" ht="15.75">
      <c r="C394" s="941"/>
    </row>
    <row r="395" spans="3:3" ht="15.75">
      <c r="C395" s="941"/>
    </row>
    <row r="396" spans="3:3" ht="15.75">
      <c r="C396" s="941"/>
    </row>
    <row r="397" spans="3:3" ht="15.75">
      <c r="C397" s="941"/>
    </row>
    <row r="398" spans="3:3" ht="15.75">
      <c r="C398" s="941"/>
    </row>
    <row r="399" spans="3:3" ht="15.75">
      <c r="C399" s="941"/>
    </row>
    <row r="400" spans="3:3" ht="15.75">
      <c r="C400" s="941"/>
    </row>
    <row r="401" spans="3:3" ht="15.75">
      <c r="C401" s="941"/>
    </row>
    <row r="402" spans="3:3" ht="15.75">
      <c r="C402" s="941"/>
    </row>
    <row r="403" spans="3:3" ht="15.75">
      <c r="C403" s="941"/>
    </row>
    <row r="404" spans="3:3" ht="15.75">
      <c r="C404" s="941"/>
    </row>
    <row r="405" spans="3:3" ht="15.75">
      <c r="C405" s="941"/>
    </row>
    <row r="406" spans="3:3" ht="15.75">
      <c r="C406" s="941"/>
    </row>
    <row r="407" spans="3:3" ht="15.75">
      <c r="C407" s="941"/>
    </row>
    <row r="408" spans="3:3" ht="15.75">
      <c r="C408" s="941"/>
    </row>
    <row r="409" spans="3:3" ht="15.75">
      <c r="C409" s="941"/>
    </row>
    <row r="410" spans="3:3" ht="15.75">
      <c r="C410" s="941"/>
    </row>
    <row r="411" spans="3:3" ht="15.75">
      <c r="C411" s="941"/>
    </row>
    <row r="412" spans="3:3" ht="15.75">
      <c r="C412" s="941"/>
    </row>
    <row r="413" spans="3:3" ht="15.75">
      <c r="C413" s="941"/>
    </row>
    <row r="414" spans="3:3" ht="15.75">
      <c r="C414" s="941"/>
    </row>
    <row r="415" spans="3:3" ht="15.75">
      <c r="C415" s="941"/>
    </row>
    <row r="416" spans="3:3" ht="15.75">
      <c r="C416" s="941"/>
    </row>
    <row r="417" spans="3:3" ht="15.75">
      <c r="C417" s="941"/>
    </row>
    <row r="418" spans="3:3" ht="15.75">
      <c r="C418" s="941"/>
    </row>
    <row r="419" spans="3:3" ht="15.75">
      <c r="C419" s="941"/>
    </row>
    <row r="420" spans="3:3" ht="15.75">
      <c r="C420" s="941"/>
    </row>
    <row r="421" spans="3:3" ht="15.75">
      <c r="C421" s="941"/>
    </row>
    <row r="422" spans="3:3" ht="15.75">
      <c r="C422" s="941"/>
    </row>
    <row r="423" spans="3:3" ht="15.75">
      <c r="C423" s="941"/>
    </row>
    <row r="424" spans="3:3" ht="15.75">
      <c r="C424" s="941"/>
    </row>
    <row r="425" spans="3:3" ht="15.75">
      <c r="C425" s="941"/>
    </row>
    <row r="426" spans="3:3" ht="15.75">
      <c r="C426" s="941"/>
    </row>
    <row r="427" spans="3:3" ht="15.75">
      <c r="C427" s="941"/>
    </row>
    <row r="428" spans="3:3" ht="15.75">
      <c r="C428" s="941"/>
    </row>
    <row r="429" spans="3:3" ht="15.75">
      <c r="C429" s="941"/>
    </row>
    <row r="430" spans="3:3" ht="15.75">
      <c r="C430" s="941"/>
    </row>
    <row r="431" spans="3:3" ht="15.75">
      <c r="C431" s="941"/>
    </row>
    <row r="432" spans="3:3" ht="15.75">
      <c r="C432" s="941"/>
    </row>
    <row r="433" spans="3:3" ht="15.75">
      <c r="C433" s="941"/>
    </row>
    <row r="434" spans="3:3" ht="15.75">
      <c r="C434" s="941"/>
    </row>
    <row r="435" spans="3:3" ht="15.75">
      <c r="C435" s="941"/>
    </row>
    <row r="436" spans="3:3" ht="15.75">
      <c r="C436" s="941"/>
    </row>
    <row r="437" spans="3:3" ht="15.75">
      <c r="C437" s="941"/>
    </row>
    <row r="438" spans="3:3" ht="15.75">
      <c r="C438" s="941"/>
    </row>
    <row r="439" spans="3:3" ht="15.75">
      <c r="C439" s="941"/>
    </row>
    <row r="440" spans="3:3" ht="15.75">
      <c r="C440" s="941"/>
    </row>
    <row r="441" spans="3:3" ht="15.75">
      <c r="C441" s="941"/>
    </row>
    <row r="442" spans="3:3" ht="15.75">
      <c r="C442" s="941"/>
    </row>
    <row r="443" spans="3:3" ht="15.75">
      <c r="C443" s="941"/>
    </row>
    <row r="444" spans="3:3" ht="15.75">
      <c r="C444" s="941"/>
    </row>
    <row r="445" spans="3:3" ht="15.75">
      <c r="C445" s="941"/>
    </row>
    <row r="446" spans="3:3" ht="15.75">
      <c r="C446" s="941"/>
    </row>
    <row r="447" spans="3:3" ht="15.75">
      <c r="C447" s="941"/>
    </row>
    <row r="448" spans="3:3" ht="15.75">
      <c r="C448" s="941"/>
    </row>
    <row r="449" spans="3:3" ht="15.75">
      <c r="C449" s="941"/>
    </row>
    <row r="450" spans="3:3" ht="15.75">
      <c r="C450" s="941"/>
    </row>
    <row r="451" spans="3:3" ht="15.75">
      <c r="C451" s="941"/>
    </row>
    <row r="452" spans="3:3" ht="15.75">
      <c r="C452" s="941"/>
    </row>
    <row r="453" spans="3:3" ht="15.75">
      <c r="C453" s="941"/>
    </row>
    <row r="454" spans="3:3" ht="15.75">
      <c r="C454" s="941"/>
    </row>
    <row r="455" spans="3:3" ht="15.75">
      <c r="C455" s="941"/>
    </row>
    <row r="456" spans="3:3" ht="15.75">
      <c r="C456" s="941"/>
    </row>
    <row r="457" spans="3:3" ht="15.75">
      <c r="C457" s="941"/>
    </row>
    <row r="458" spans="3:3" ht="15.75">
      <c r="C458" s="941"/>
    </row>
    <row r="459" spans="3:3" ht="15.75">
      <c r="C459" s="941"/>
    </row>
    <row r="460" spans="3:3" ht="15.75">
      <c r="C460" s="941"/>
    </row>
    <row r="461" spans="3:3" ht="15.75">
      <c r="C461" s="941"/>
    </row>
    <row r="462" spans="3:3" ht="15.75">
      <c r="C462" s="941"/>
    </row>
    <row r="463" spans="3:3" ht="15.75">
      <c r="C463" s="941"/>
    </row>
    <row r="464" spans="3:3" ht="15.75">
      <c r="C464" s="941"/>
    </row>
    <row r="465" spans="3:3" ht="15.75">
      <c r="C465" s="941"/>
    </row>
    <row r="466" spans="3:3" ht="15.75">
      <c r="C466" s="941"/>
    </row>
    <row r="467" spans="3:3" ht="15.75">
      <c r="C467" s="941"/>
    </row>
    <row r="468" spans="3:3" ht="15.75">
      <c r="C468" s="941"/>
    </row>
    <row r="469" spans="3:3" ht="15.75">
      <c r="C469" s="941"/>
    </row>
    <row r="470" spans="3:3" ht="15.75">
      <c r="C470" s="941"/>
    </row>
    <row r="471" spans="3:3" ht="15.75">
      <c r="C471" s="941"/>
    </row>
    <row r="472" spans="3:3" ht="15.75">
      <c r="C472" s="941"/>
    </row>
    <row r="473" spans="3:3" ht="15.75">
      <c r="C473" s="941"/>
    </row>
    <row r="474" spans="3:3" ht="15.75">
      <c r="C474" s="941"/>
    </row>
    <row r="475" spans="3:3" ht="15.75">
      <c r="C475" s="941"/>
    </row>
    <row r="476" spans="3:3" ht="15.75">
      <c r="C476" s="941"/>
    </row>
    <row r="477" spans="3:3" ht="15.75">
      <c r="C477" s="941"/>
    </row>
    <row r="478" spans="3:3" ht="15.75">
      <c r="C478" s="941"/>
    </row>
    <row r="479" spans="3:3" ht="15.75">
      <c r="C479" s="941"/>
    </row>
    <row r="480" spans="3:3" ht="15.75">
      <c r="C480" s="941"/>
    </row>
    <row r="481" spans="3:3" ht="15.75">
      <c r="C481" s="941"/>
    </row>
    <row r="482" spans="3:3" ht="15.75">
      <c r="C482" s="941"/>
    </row>
    <row r="483" spans="3:3" ht="15.75">
      <c r="C483" s="941"/>
    </row>
    <row r="484" spans="3:3" ht="15.75">
      <c r="C484" s="941"/>
    </row>
    <row r="485" spans="3:3" ht="15.75">
      <c r="C485" s="941"/>
    </row>
    <row r="486" spans="3:3" ht="15.75">
      <c r="C486" s="941"/>
    </row>
    <row r="487" spans="3:3" ht="15.75">
      <c r="C487" s="941"/>
    </row>
    <row r="488" spans="3:3" ht="15.75">
      <c r="C488" s="941"/>
    </row>
    <row r="489" spans="3:3" ht="15.75">
      <c r="C489" s="941"/>
    </row>
    <row r="490" spans="3:3" ht="15.75">
      <c r="C490" s="941"/>
    </row>
    <row r="491" spans="3:3" ht="15.75">
      <c r="C491" s="941"/>
    </row>
    <row r="492" spans="3:3" ht="15.75">
      <c r="C492" s="941"/>
    </row>
    <row r="493" spans="3:3" ht="15.75">
      <c r="C493" s="941"/>
    </row>
    <row r="494" spans="3:3" ht="15.75">
      <c r="C494" s="941"/>
    </row>
    <row r="495" spans="3:3" ht="15.75">
      <c r="C495" s="941"/>
    </row>
    <row r="496" spans="3:3" ht="15.75">
      <c r="C496" s="941"/>
    </row>
    <row r="497" spans="3:3" ht="15.75">
      <c r="C497" s="941"/>
    </row>
    <row r="498" spans="3:3" ht="15.75">
      <c r="C498" s="941"/>
    </row>
    <row r="499" spans="3:3" ht="15.75">
      <c r="C499" s="941"/>
    </row>
    <row r="500" spans="3:3" ht="15.75">
      <c r="C500" s="941"/>
    </row>
    <row r="501" spans="3:3" ht="15.75">
      <c r="C501" s="941"/>
    </row>
    <row r="502" spans="3:3" ht="15.75">
      <c r="C502" s="941"/>
    </row>
    <row r="503" spans="3:3" ht="15.75">
      <c r="C503" s="941"/>
    </row>
    <row r="504" spans="3:3" ht="15.75">
      <c r="C504" s="941"/>
    </row>
    <row r="505" spans="3:3" ht="15.75">
      <c r="C505" s="941"/>
    </row>
    <row r="506" spans="3:3" ht="15.75">
      <c r="C506" s="941"/>
    </row>
    <row r="507" spans="3:3" ht="15.75">
      <c r="C507" s="941"/>
    </row>
    <row r="508" spans="3:3" ht="15.75">
      <c r="C508" s="941"/>
    </row>
    <row r="509" spans="3:3" ht="15.75">
      <c r="C509" s="941"/>
    </row>
    <row r="510" spans="3:3" ht="15.75">
      <c r="C510" s="941"/>
    </row>
    <row r="511" spans="3:3" ht="15.75">
      <c r="C511" s="941"/>
    </row>
    <row r="512" spans="3:3" ht="15.75">
      <c r="C512" s="941"/>
    </row>
    <row r="513" spans="3:3" ht="15.75">
      <c r="C513" s="941"/>
    </row>
    <row r="514" spans="3:3" ht="15.75">
      <c r="C514" s="941"/>
    </row>
    <row r="515" spans="3:3" ht="15.75">
      <c r="C515" s="941"/>
    </row>
    <row r="516" spans="3:3" ht="15.75">
      <c r="C516" s="941"/>
    </row>
    <row r="517" spans="3:3" ht="15.75">
      <c r="C517" s="941"/>
    </row>
    <row r="518" spans="3:3" ht="15.75">
      <c r="C518" s="941"/>
    </row>
    <row r="519" spans="3:3" ht="15.75">
      <c r="C519" s="941"/>
    </row>
    <row r="520" spans="3:3" ht="15.75">
      <c r="C520" s="941"/>
    </row>
    <row r="521" spans="3:3" ht="15.75">
      <c r="C521" s="941"/>
    </row>
    <row r="522" spans="3:3" ht="15.75">
      <c r="C522" s="941"/>
    </row>
    <row r="523" spans="3:3" ht="15.75">
      <c r="C523" s="941"/>
    </row>
    <row r="524" spans="3:3" ht="15.75">
      <c r="C524" s="941"/>
    </row>
    <row r="525" spans="3:3" ht="15.75">
      <c r="C525" s="941"/>
    </row>
    <row r="526" spans="3:3" ht="15.75">
      <c r="C526" s="941"/>
    </row>
    <row r="527" spans="3:3" ht="15.75">
      <c r="C527" s="941"/>
    </row>
    <row r="528" spans="3:3" ht="15.75">
      <c r="C528" s="941"/>
    </row>
    <row r="529" spans="3:3" ht="15.75">
      <c r="C529" s="941"/>
    </row>
    <row r="530" spans="3:3" ht="15.75">
      <c r="C530" s="941"/>
    </row>
    <row r="531" spans="3:3" ht="15.75">
      <c r="C531" s="941"/>
    </row>
    <row r="532" spans="3:3" ht="15.75">
      <c r="C532" s="941"/>
    </row>
    <row r="533" spans="3:3" ht="15.75">
      <c r="C533" s="941"/>
    </row>
    <row r="534" spans="3:3" ht="15.75">
      <c r="C534" s="941"/>
    </row>
    <row r="535" spans="3:3" ht="15.75">
      <c r="C535" s="941"/>
    </row>
    <row r="536" spans="3:3" ht="15.75">
      <c r="C536" s="941"/>
    </row>
    <row r="537" spans="3:3" ht="15.75">
      <c r="C537" s="941"/>
    </row>
    <row r="538" spans="3:3" ht="15.75">
      <c r="C538" s="941"/>
    </row>
    <row r="539" spans="3:3" ht="15.75">
      <c r="C539" s="941"/>
    </row>
    <row r="540" spans="3:3" ht="15.75">
      <c r="C540" s="941"/>
    </row>
    <row r="541" spans="3:3" ht="15.75">
      <c r="C541" s="941"/>
    </row>
    <row r="542" spans="3:3" ht="15.75">
      <c r="C542" s="941"/>
    </row>
    <row r="543" spans="3:3" ht="15.75">
      <c r="C543" s="941"/>
    </row>
    <row r="544" spans="3:3" ht="15.75">
      <c r="C544" s="941"/>
    </row>
    <row r="545" spans="3:3" ht="15.75">
      <c r="C545" s="941"/>
    </row>
    <row r="546" spans="3:3" ht="15.75">
      <c r="C546" s="941"/>
    </row>
    <row r="547" spans="3:3" ht="15.75">
      <c r="C547" s="941"/>
    </row>
    <row r="548" spans="3:3" ht="15.75">
      <c r="C548" s="941"/>
    </row>
    <row r="549" spans="3:3" ht="15.75">
      <c r="C549" s="941"/>
    </row>
    <row r="550" spans="3:3" ht="15.75">
      <c r="C550" s="941"/>
    </row>
    <row r="551" spans="3:3" ht="15.75">
      <c r="C551" s="941"/>
    </row>
    <row r="552" spans="3:3" ht="15.75">
      <c r="C552" s="941"/>
    </row>
    <row r="553" spans="3:3" ht="15.75">
      <c r="C553" s="941"/>
    </row>
    <row r="554" spans="3:3" ht="15.75">
      <c r="C554" s="941"/>
    </row>
    <row r="555" spans="3:3" ht="15.75">
      <c r="C555" s="941"/>
    </row>
    <row r="556" spans="3:3" ht="15.75">
      <c r="C556" s="941"/>
    </row>
    <row r="557" spans="3:3" ht="15.75">
      <c r="C557" s="941"/>
    </row>
    <row r="558" spans="3:3" ht="15.75">
      <c r="C558" s="941"/>
    </row>
    <row r="559" spans="3:3" ht="15.75">
      <c r="C559" s="941"/>
    </row>
    <row r="560" spans="3:3" ht="15.75">
      <c r="C560" s="941"/>
    </row>
    <row r="561" spans="3:3" ht="15.75">
      <c r="C561" s="941"/>
    </row>
    <row r="562" spans="3:3" ht="15.75">
      <c r="C562" s="941"/>
    </row>
    <row r="563" spans="3:3" ht="15.75">
      <c r="C563" s="941"/>
    </row>
    <row r="564" spans="3:3" ht="15.75">
      <c r="C564" s="941"/>
    </row>
    <row r="565" spans="3:3" ht="15.75">
      <c r="C565" s="941"/>
    </row>
    <row r="566" spans="3:3" ht="15.75">
      <c r="C566" s="941"/>
    </row>
    <row r="567" spans="3:3" ht="15.75">
      <c r="C567" s="941"/>
    </row>
    <row r="568" spans="3:3" ht="15.75">
      <c r="C568" s="941"/>
    </row>
    <row r="569" spans="3:3" ht="15.75">
      <c r="C569" s="941"/>
    </row>
    <row r="570" spans="3:3" ht="15.75">
      <c r="C570" s="941"/>
    </row>
    <row r="571" spans="3:3" ht="15.75">
      <c r="C571" s="941"/>
    </row>
    <row r="572" spans="3:3" ht="15.75">
      <c r="C572" s="941"/>
    </row>
    <row r="573" spans="3:3" ht="15.75">
      <c r="C573" s="941"/>
    </row>
    <row r="574" spans="3:3" ht="15.75">
      <c r="C574" s="941"/>
    </row>
    <row r="575" spans="3:3" ht="15.75">
      <c r="C575" s="941"/>
    </row>
    <row r="576" spans="3:3" ht="15.75">
      <c r="C576" s="941"/>
    </row>
    <row r="577" spans="3:3" ht="15.75">
      <c r="C577" s="941"/>
    </row>
    <row r="578" spans="3:3" ht="15.75">
      <c r="C578" s="941"/>
    </row>
    <row r="579" spans="3:3" ht="15.75">
      <c r="C579" s="941"/>
    </row>
    <row r="580" spans="3:3" ht="15.75">
      <c r="C580" s="941"/>
    </row>
    <row r="581" spans="3:3" ht="15.75">
      <c r="C581" s="941"/>
    </row>
    <row r="582" spans="3:3" ht="15.75">
      <c r="C582" s="941"/>
    </row>
    <row r="583" spans="3:3" ht="15.75">
      <c r="C583" s="941"/>
    </row>
    <row r="584" spans="3:3" ht="15.75">
      <c r="C584" s="941"/>
    </row>
    <row r="585" spans="3:3" ht="15.75">
      <c r="C585" s="941"/>
    </row>
    <row r="586" spans="3:3" ht="15.75">
      <c r="C586" s="941"/>
    </row>
    <row r="587" spans="3:3" ht="15.75">
      <c r="C587" s="941"/>
    </row>
    <row r="588" spans="3:3" ht="15.75">
      <c r="C588" s="941"/>
    </row>
    <row r="589" spans="3:3" ht="15.75">
      <c r="C589" s="941"/>
    </row>
    <row r="590" spans="3:3" ht="15.75">
      <c r="C590" s="941"/>
    </row>
    <row r="591" spans="3:3" ht="15.75">
      <c r="C591" s="941"/>
    </row>
    <row r="592" spans="3:3" ht="15.75">
      <c r="C592" s="941"/>
    </row>
    <row r="593" spans="3:3" ht="15.75">
      <c r="C593" s="941"/>
    </row>
    <row r="594" spans="3:3" ht="15.75">
      <c r="C594" s="941"/>
    </row>
    <row r="595" spans="3:3" ht="15.75">
      <c r="C595" s="941"/>
    </row>
    <row r="596" spans="3:3" ht="15.75">
      <c r="C596" s="941"/>
    </row>
    <row r="597" spans="3:3" ht="15.75">
      <c r="C597" s="941"/>
    </row>
    <row r="598" spans="3:3" ht="15.75">
      <c r="C598" s="941"/>
    </row>
    <row r="599" spans="3:3" ht="15.75">
      <c r="C599" s="941"/>
    </row>
    <row r="600" spans="3:3" ht="15.75">
      <c r="C600" s="941"/>
    </row>
    <row r="601" spans="3:3" ht="15.75">
      <c r="C601" s="941"/>
    </row>
    <row r="602" spans="3:3" ht="15.75">
      <c r="C602" s="941"/>
    </row>
    <row r="603" spans="3:3" ht="15.75">
      <c r="C603" s="94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602"/>
  <sheetViews>
    <sheetView topLeftCell="C1" zoomScale="130" zoomScaleNormal="130" workbookViewId="0">
      <selection activeCell="C4" sqref="C4:K4"/>
    </sheetView>
  </sheetViews>
  <sheetFormatPr baseColWidth="10" defaultColWidth="80.5703125" defaultRowHeight="12.75"/>
  <cols>
    <col min="1" max="1" width="59.42578125" style="208" hidden="1" customWidth="1"/>
    <col min="2" max="2" width="89.7109375" style="208" hidden="1" customWidth="1"/>
    <col min="3" max="3" width="80.5703125" style="209" customWidth="1"/>
    <col min="4" max="4" width="8.28515625" style="208" bestFit="1" customWidth="1"/>
    <col min="5" max="5" width="7.5703125" style="208" bestFit="1" customWidth="1"/>
    <col min="6" max="7" width="8.28515625" style="208" bestFit="1" customWidth="1"/>
    <col min="8" max="9" width="7" style="208" bestFit="1" customWidth="1"/>
    <col min="10" max="10" width="7.5703125" style="208" bestFit="1" customWidth="1"/>
    <col min="11" max="11" width="20.42578125" style="208" customWidth="1"/>
    <col min="12" max="12" width="17.7109375" style="501" customWidth="1"/>
    <col min="13" max="50" width="19.7109375" style="208" customWidth="1"/>
    <col min="51" max="256" width="80.5703125" style="208"/>
    <col min="257" max="258" width="0" style="208" hidden="1" customWidth="1"/>
    <col min="259" max="259" width="80.5703125" style="208" customWidth="1"/>
    <col min="260" max="260" width="8.28515625" style="208" bestFit="1" customWidth="1"/>
    <col min="261" max="261" width="7.5703125" style="208" bestFit="1" customWidth="1"/>
    <col min="262" max="263" width="8.28515625" style="208" bestFit="1" customWidth="1"/>
    <col min="264" max="265" width="7" style="208" bestFit="1" customWidth="1"/>
    <col min="266" max="266" width="7.5703125" style="208" bestFit="1" customWidth="1"/>
    <col min="267" max="267" width="20.42578125" style="208" customWidth="1"/>
    <col min="268" max="268" width="17.7109375" style="208" customWidth="1"/>
    <col min="269" max="306" width="19.7109375" style="208" customWidth="1"/>
    <col min="307" max="512" width="80.5703125" style="208"/>
    <col min="513" max="514" width="0" style="208" hidden="1" customWidth="1"/>
    <col min="515" max="515" width="80.5703125" style="208" customWidth="1"/>
    <col min="516" max="516" width="8.28515625" style="208" bestFit="1" customWidth="1"/>
    <col min="517" max="517" width="7.5703125" style="208" bestFit="1" customWidth="1"/>
    <col min="518" max="519" width="8.28515625" style="208" bestFit="1" customWidth="1"/>
    <col min="520" max="521" width="7" style="208" bestFit="1" customWidth="1"/>
    <col min="522" max="522" width="7.5703125" style="208" bestFit="1" customWidth="1"/>
    <col min="523" max="523" width="20.42578125" style="208" customWidth="1"/>
    <col min="524" max="524" width="17.7109375" style="208" customWidth="1"/>
    <col min="525" max="562" width="19.7109375" style="208" customWidth="1"/>
    <col min="563" max="768" width="80.5703125" style="208"/>
    <col min="769" max="770" width="0" style="208" hidden="1" customWidth="1"/>
    <col min="771" max="771" width="80.5703125" style="208" customWidth="1"/>
    <col min="772" max="772" width="8.28515625" style="208" bestFit="1" customWidth="1"/>
    <col min="773" max="773" width="7.5703125" style="208" bestFit="1" customWidth="1"/>
    <col min="774" max="775" width="8.28515625" style="208" bestFit="1" customWidth="1"/>
    <col min="776" max="777" width="7" style="208" bestFit="1" customWidth="1"/>
    <col min="778" max="778" width="7.5703125" style="208" bestFit="1" customWidth="1"/>
    <col min="779" max="779" width="20.42578125" style="208" customWidth="1"/>
    <col min="780" max="780" width="17.7109375" style="208" customWidth="1"/>
    <col min="781" max="818" width="19.7109375" style="208" customWidth="1"/>
    <col min="819" max="1024" width="80.5703125" style="208"/>
    <col min="1025" max="1026" width="0" style="208" hidden="1" customWidth="1"/>
    <col min="1027" max="1027" width="80.5703125" style="208" customWidth="1"/>
    <col min="1028" max="1028" width="8.28515625" style="208" bestFit="1" customWidth="1"/>
    <col min="1029" max="1029" width="7.5703125" style="208" bestFit="1" customWidth="1"/>
    <col min="1030" max="1031" width="8.28515625" style="208" bestFit="1" customWidth="1"/>
    <col min="1032" max="1033" width="7" style="208" bestFit="1" customWidth="1"/>
    <col min="1034" max="1034" width="7.5703125" style="208" bestFit="1" customWidth="1"/>
    <col min="1035" max="1035" width="20.42578125" style="208" customWidth="1"/>
    <col min="1036" max="1036" width="17.7109375" style="208" customWidth="1"/>
    <col min="1037" max="1074" width="19.7109375" style="208" customWidth="1"/>
    <col min="1075" max="1280" width="80.5703125" style="208"/>
    <col min="1281" max="1282" width="0" style="208" hidden="1" customWidth="1"/>
    <col min="1283" max="1283" width="80.5703125" style="208" customWidth="1"/>
    <col min="1284" max="1284" width="8.28515625" style="208" bestFit="1" customWidth="1"/>
    <col min="1285" max="1285" width="7.5703125" style="208" bestFit="1" customWidth="1"/>
    <col min="1286" max="1287" width="8.28515625" style="208" bestFit="1" customWidth="1"/>
    <col min="1288" max="1289" width="7" style="208" bestFit="1" customWidth="1"/>
    <col min="1290" max="1290" width="7.5703125" style="208" bestFit="1" customWidth="1"/>
    <col min="1291" max="1291" width="20.42578125" style="208" customWidth="1"/>
    <col min="1292" max="1292" width="17.7109375" style="208" customWidth="1"/>
    <col min="1293" max="1330" width="19.7109375" style="208" customWidth="1"/>
    <col min="1331" max="1536" width="80.5703125" style="208"/>
    <col min="1537" max="1538" width="0" style="208" hidden="1" customWidth="1"/>
    <col min="1539" max="1539" width="80.5703125" style="208" customWidth="1"/>
    <col min="1540" max="1540" width="8.28515625" style="208" bestFit="1" customWidth="1"/>
    <col min="1541" max="1541" width="7.5703125" style="208" bestFit="1" customWidth="1"/>
    <col min="1542" max="1543" width="8.28515625" style="208" bestFit="1" customWidth="1"/>
    <col min="1544" max="1545" width="7" style="208" bestFit="1" customWidth="1"/>
    <col min="1546" max="1546" width="7.5703125" style="208" bestFit="1" customWidth="1"/>
    <col min="1547" max="1547" width="20.42578125" style="208" customWidth="1"/>
    <col min="1548" max="1548" width="17.7109375" style="208" customWidth="1"/>
    <col min="1549" max="1586" width="19.7109375" style="208" customWidth="1"/>
    <col min="1587" max="1792" width="80.5703125" style="208"/>
    <col min="1793" max="1794" width="0" style="208" hidden="1" customWidth="1"/>
    <col min="1795" max="1795" width="80.5703125" style="208" customWidth="1"/>
    <col min="1796" max="1796" width="8.28515625" style="208" bestFit="1" customWidth="1"/>
    <col min="1797" max="1797" width="7.5703125" style="208" bestFit="1" customWidth="1"/>
    <col min="1798" max="1799" width="8.28515625" style="208" bestFit="1" customWidth="1"/>
    <col min="1800" max="1801" width="7" style="208" bestFit="1" customWidth="1"/>
    <col min="1802" max="1802" width="7.5703125" style="208" bestFit="1" customWidth="1"/>
    <col min="1803" max="1803" width="20.42578125" style="208" customWidth="1"/>
    <col min="1804" max="1804" width="17.7109375" style="208" customWidth="1"/>
    <col min="1805" max="1842" width="19.7109375" style="208" customWidth="1"/>
    <col min="1843" max="2048" width="80.5703125" style="208"/>
    <col min="2049" max="2050" width="0" style="208" hidden="1" customWidth="1"/>
    <col min="2051" max="2051" width="80.5703125" style="208" customWidth="1"/>
    <col min="2052" max="2052" width="8.28515625" style="208" bestFit="1" customWidth="1"/>
    <col min="2053" max="2053" width="7.5703125" style="208" bestFit="1" customWidth="1"/>
    <col min="2054" max="2055" width="8.28515625" style="208" bestFit="1" customWidth="1"/>
    <col min="2056" max="2057" width="7" style="208" bestFit="1" customWidth="1"/>
    <col min="2058" max="2058" width="7.5703125" style="208" bestFit="1" customWidth="1"/>
    <col min="2059" max="2059" width="20.42578125" style="208" customWidth="1"/>
    <col min="2060" max="2060" width="17.7109375" style="208" customWidth="1"/>
    <col min="2061" max="2098" width="19.7109375" style="208" customWidth="1"/>
    <col min="2099" max="2304" width="80.5703125" style="208"/>
    <col min="2305" max="2306" width="0" style="208" hidden="1" customWidth="1"/>
    <col min="2307" max="2307" width="80.5703125" style="208" customWidth="1"/>
    <col min="2308" max="2308" width="8.28515625" style="208" bestFit="1" customWidth="1"/>
    <col min="2309" max="2309" width="7.5703125" style="208" bestFit="1" customWidth="1"/>
    <col min="2310" max="2311" width="8.28515625" style="208" bestFit="1" customWidth="1"/>
    <col min="2312" max="2313" width="7" style="208" bestFit="1" customWidth="1"/>
    <col min="2314" max="2314" width="7.5703125" style="208" bestFit="1" customWidth="1"/>
    <col min="2315" max="2315" width="20.42578125" style="208" customWidth="1"/>
    <col min="2316" max="2316" width="17.7109375" style="208" customWidth="1"/>
    <col min="2317" max="2354" width="19.7109375" style="208" customWidth="1"/>
    <col min="2355" max="2560" width="80.5703125" style="208"/>
    <col min="2561" max="2562" width="0" style="208" hidden="1" customWidth="1"/>
    <col min="2563" max="2563" width="80.5703125" style="208" customWidth="1"/>
    <col min="2564" max="2564" width="8.28515625" style="208" bestFit="1" customWidth="1"/>
    <col min="2565" max="2565" width="7.5703125" style="208" bestFit="1" customWidth="1"/>
    <col min="2566" max="2567" width="8.28515625" style="208" bestFit="1" customWidth="1"/>
    <col min="2568" max="2569" width="7" style="208" bestFit="1" customWidth="1"/>
    <col min="2570" max="2570" width="7.5703125" style="208" bestFit="1" customWidth="1"/>
    <col min="2571" max="2571" width="20.42578125" style="208" customWidth="1"/>
    <col min="2572" max="2572" width="17.7109375" style="208" customWidth="1"/>
    <col min="2573" max="2610" width="19.7109375" style="208" customWidth="1"/>
    <col min="2611" max="2816" width="80.5703125" style="208"/>
    <col min="2817" max="2818" width="0" style="208" hidden="1" customWidth="1"/>
    <col min="2819" max="2819" width="80.5703125" style="208" customWidth="1"/>
    <col min="2820" max="2820" width="8.28515625" style="208" bestFit="1" customWidth="1"/>
    <col min="2821" max="2821" width="7.5703125" style="208" bestFit="1" customWidth="1"/>
    <col min="2822" max="2823" width="8.28515625" style="208" bestFit="1" customWidth="1"/>
    <col min="2824" max="2825" width="7" style="208" bestFit="1" customWidth="1"/>
    <col min="2826" max="2826" width="7.5703125" style="208" bestFit="1" customWidth="1"/>
    <col min="2827" max="2827" width="20.42578125" style="208" customWidth="1"/>
    <col min="2828" max="2828" width="17.7109375" style="208" customWidth="1"/>
    <col min="2829" max="2866" width="19.7109375" style="208" customWidth="1"/>
    <col min="2867" max="3072" width="80.5703125" style="208"/>
    <col min="3073" max="3074" width="0" style="208" hidden="1" customWidth="1"/>
    <col min="3075" max="3075" width="80.5703125" style="208" customWidth="1"/>
    <col min="3076" max="3076" width="8.28515625" style="208" bestFit="1" customWidth="1"/>
    <col min="3077" max="3077" width="7.5703125" style="208" bestFit="1" customWidth="1"/>
    <col min="3078" max="3079" width="8.28515625" style="208" bestFit="1" customWidth="1"/>
    <col min="3080" max="3081" width="7" style="208" bestFit="1" customWidth="1"/>
    <col min="3082" max="3082" width="7.5703125" style="208" bestFit="1" customWidth="1"/>
    <col min="3083" max="3083" width="20.42578125" style="208" customWidth="1"/>
    <col min="3084" max="3084" width="17.7109375" style="208" customWidth="1"/>
    <col min="3085" max="3122" width="19.7109375" style="208" customWidth="1"/>
    <col min="3123" max="3328" width="80.5703125" style="208"/>
    <col min="3329" max="3330" width="0" style="208" hidden="1" customWidth="1"/>
    <col min="3331" max="3331" width="80.5703125" style="208" customWidth="1"/>
    <col min="3332" max="3332" width="8.28515625" style="208" bestFit="1" customWidth="1"/>
    <col min="3333" max="3333" width="7.5703125" style="208" bestFit="1" customWidth="1"/>
    <col min="3334" max="3335" width="8.28515625" style="208" bestFit="1" customWidth="1"/>
    <col min="3336" max="3337" width="7" style="208" bestFit="1" customWidth="1"/>
    <col min="3338" max="3338" width="7.5703125" style="208" bestFit="1" customWidth="1"/>
    <col min="3339" max="3339" width="20.42578125" style="208" customWidth="1"/>
    <col min="3340" max="3340" width="17.7109375" style="208" customWidth="1"/>
    <col min="3341" max="3378" width="19.7109375" style="208" customWidth="1"/>
    <col min="3379" max="3584" width="80.5703125" style="208"/>
    <col min="3585" max="3586" width="0" style="208" hidden="1" customWidth="1"/>
    <col min="3587" max="3587" width="80.5703125" style="208" customWidth="1"/>
    <col min="3588" max="3588" width="8.28515625" style="208" bestFit="1" customWidth="1"/>
    <col min="3589" max="3589" width="7.5703125" style="208" bestFit="1" customWidth="1"/>
    <col min="3590" max="3591" width="8.28515625" style="208" bestFit="1" customWidth="1"/>
    <col min="3592" max="3593" width="7" style="208" bestFit="1" customWidth="1"/>
    <col min="3594" max="3594" width="7.5703125" style="208" bestFit="1" customWidth="1"/>
    <col min="3595" max="3595" width="20.42578125" style="208" customWidth="1"/>
    <col min="3596" max="3596" width="17.7109375" style="208" customWidth="1"/>
    <col min="3597" max="3634" width="19.7109375" style="208" customWidth="1"/>
    <col min="3635" max="3840" width="80.5703125" style="208"/>
    <col min="3841" max="3842" width="0" style="208" hidden="1" customWidth="1"/>
    <col min="3843" max="3843" width="80.5703125" style="208" customWidth="1"/>
    <col min="3844" max="3844" width="8.28515625" style="208" bestFit="1" customWidth="1"/>
    <col min="3845" max="3845" width="7.5703125" style="208" bestFit="1" customWidth="1"/>
    <col min="3846" max="3847" width="8.28515625" style="208" bestFit="1" customWidth="1"/>
    <col min="3848" max="3849" width="7" style="208" bestFit="1" customWidth="1"/>
    <col min="3850" max="3850" width="7.5703125" style="208" bestFit="1" customWidth="1"/>
    <col min="3851" max="3851" width="20.42578125" style="208" customWidth="1"/>
    <col min="3852" max="3852" width="17.7109375" style="208" customWidth="1"/>
    <col min="3853" max="3890" width="19.7109375" style="208" customWidth="1"/>
    <col min="3891" max="4096" width="80.5703125" style="208"/>
    <col min="4097" max="4098" width="0" style="208" hidden="1" customWidth="1"/>
    <col min="4099" max="4099" width="80.5703125" style="208" customWidth="1"/>
    <col min="4100" max="4100" width="8.28515625" style="208" bestFit="1" customWidth="1"/>
    <col min="4101" max="4101" width="7.5703125" style="208" bestFit="1" customWidth="1"/>
    <col min="4102" max="4103" width="8.28515625" style="208" bestFit="1" customWidth="1"/>
    <col min="4104" max="4105" width="7" style="208" bestFit="1" customWidth="1"/>
    <col min="4106" max="4106" width="7.5703125" style="208" bestFit="1" customWidth="1"/>
    <col min="4107" max="4107" width="20.42578125" style="208" customWidth="1"/>
    <col min="4108" max="4108" width="17.7109375" style="208" customWidth="1"/>
    <col min="4109" max="4146" width="19.7109375" style="208" customWidth="1"/>
    <col min="4147" max="4352" width="80.5703125" style="208"/>
    <col min="4353" max="4354" width="0" style="208" hidden="1" customWidth="1"/>
    <col min="4355" max="4355" width="80.5703125" style="208" customWidth="1"/>
    <col min="4356" max="4356" width="8.28515625" style="208" bestFit="1" customWidth="1"/>
    <col min="4357" max="4357" width="7.5703125" style="208" bestFit="1" customWidth="1"/>
    <col min="4358" max="4359" width="8.28515625" style="208" bestFit="1" customWidth="1"/>
    <col min="4360" max="4361" width="7" style="208" bestFit="1" customWidth="1"/>
    <col min="4362" max="4362" width="7.5703125" style="208" bestFit="1" customWidth="1"/>
    <col min="4363" max="4363" width="20.42578125" style="208" customWidth="1"/>
    <col min="4364" max="4364" width="17.7109375" style="208" customWidth="1"/>
    <col min="4365" max="4402" width="19.7109375" style="208" customWidth="1"/>
    <col min="4403" max="4608" width="80.5703125" style="208"/>
    <col min="4609" max="4610" width="0" style="208" hidden="1" customWidth="1"/>
    <col min="4611" max="4611" width="80.5703125" style="208" customWidth="1"/>
    <col min="4612" max="4612" width="8.28515625" style="208" bestFit="1" customWidth="1"/>
    <col min="4613" max="4613" width="7.5703125" style="208" bestFit="1" customWidth="1"/>
    <col min="4614" max="4615" width="8.28515625" style="208" bestFit="1" customWidth="1"/>
    <col min="4616" max="4617" width="7" style="208" bestFit="1" customWidth="1"/>
    <col min="4618" max="4618" width="7.5703125" style="208" bestFit="1" customWidth="1"/>
    <col min="4619" max="4619" width="20.42578125" style="208" customWidth="1"/>
    <col min="4620" max="4620" width="17.7109375" style="208" customWidth="1"/>
    <col min="4621" max="4658" width="19.7109375" style="208" customWidth="1"/>
    <col min="4659" max="4864" width="80.5703125" style="208"/>
    <col min="4865" max="4866" width="0" style="208" hidden="1" customWidth="1"/>
    <col min="4867" max="4867" width="80.5703125" style="208" customWidth="1"/>
    <col min="4868" max="4868" width="8.28515625" style="208" bestFit="1" customWidth="1"/>
    <col min="4869" max="4869" width="7.5703125" style="208" bestFit="1" customWidth="1"/>
    <col min="4870" max="4871" width="8.28515625" style="208" bestFit="1" customWidth="1"/>
    <col min="4872" max="4873" width="7" style="208" bestFit="1" customWidth="1"/>
    <col min="4874" max="4874" width="7.5703125" style="208" bestFit="1" customWidth="1"/>
    <col min="4875" max="4875" width="20.42578125" style="208" customWidth="1"/>
    <col min="4876" max="4876" width="17.7109375" style="208" customWidth="1"/>
    <col min="4877" max="4914" width="19.7109375" style="208" customWidth="1"/>
    <col min="4915" max="5120" width="80.5703125" style="208"/>
    <col min="5121" max="5122" width="0" style="208" hidden="1" customWidth="1"/>
    <col min="5123" max="5123" width="80.5703125" style="208" customWidth="1"/>
    <col min="5124" max="5124" width="8.28515625" style="208" bestFit="1" customWidth="1"/>
    <col min="5125" max="5125" width="7.5703125" style="208" bestFit="1" customWidth="1"/>
    <col min="5126" max="5127" width="8.28515625" style="208" bestFit="1" customWidth="1"/>
    <col min="5128" max="5129" width="7" style="208" bestFit="1" customWidth="1"/>
    <col min="5130" max="5130" width="7.5703125" style="208" bestFit="1" customWidth="1"/>
    <col min="5131" max="5131" width="20.42578125" style="208" customWidth="1"/>
    <col min="5132" max="5132" width="17.7109375" style="208" customWidth="1"/>
    <col min="5133" max="5170" width="19.7109375" style="208" customWidth="1"/>
    <col min="5171" max="5376" width="80.5703125" style="208"/>
    <col min="5377" max="5378" width="0" style="208" hidden="1" customWidth="1"/>
    <col min="5379" max="5379" width="80.5703125" style="208" customWidth="1"/>
    <col min="5380" max="5380" width="8.28515625" style="208" bestFit="1" customWidth="1"/>
    <col min="5381" max="5381" width="7.5703125" style="208" bestFit="1" customWidth="1"/>
    <col min="5382" max="5383" width="8.28515625" style="208" bestFit="1" customWidth="1"/>
    <col min="5384" max="5385" width="7" style="208" bestFit="1" customWidth="1"/>
    <col min="5386" max="5386" width="7.5703125" style="208" bestFit="1" customWidth="1"/>
    <col min="5387" max="5387" width="20.42578125" style="208" customWidth="1"/>
    <col min="5388" max="5388" width="17.7109375" style="208" customWidth="1"/>
    <col min="5389" max="5426" width="19.7109375" style="208" customWidth="1"/>
    <col min="5427" max="5632" width="80.5703125" style="208"/>
    <col min="5633" max="5634" width="0" style="208" hidden="1" customWidth="1"/>
    <col min="5635" max="5635" width="80.5703125" style="208" customWidth="1"/>
    <col min="5636" max="5636" width="8.28515625" style="208" bestFit="1" customWidth="1"/>
    <col min="5637" max="5637" width="7.5703125" style="208" bestFit="1" customWidth="1"/>
    <col min="5638" max="5639" width="8.28515625" style="208" bestFit="1" customWidth="1"/>
    <col min="5640" max="5641" width="7" style="208" bestFit="1" customWidth="1"/>
    <col min="5642" max="5642" width="7.5703125" style="208" bestFit="1" customWidth="1"/>
    <col min="5643" max="5643" width="20.42578125" style="208" customWidth="1"/>
    <col min="5644" max="5644" width="17.7109375" style="208" customWidth="1"/>
    <col min="5645" max="5682" width="19.7109375" style="208" customWidth="1"/>
    <col min="5683" max="5888" width="80.5703125" style="208"/>
    <col min="5889" max="5890" width="0" style="208" hidden="1" customWidth="1"/>
    <col min="5891" max="5891" width="80.5703125" style="208" customWidth="1"/>
    <col min="5892" max="5892" width="8.28515625" style="208" bestFit="1" customWidth="1"/>
    <col min="5893" max="5893" width="7.5703125" style="208" bestFit="1" customWidth="1"/>
    <col min="5894" max="5895" width="8.28515625" style="208" bestFit="1" customWidth="1"/>
    <col min="5896" max="5897" width="7" style="208" bestFit="1" customWidth="1"/>
    <col min="5898" max="5898" width="7.5703125" style="208" bestFit="1" customWidth="1"/>
    <col min="5899" max="5899" width="20.42578125" style="208" customWidth="1"/>
    <col min="5900" max="5900" width="17.7109375" style="208" customWidth="1"/>
    <col min="5901" max="5938" width="19.7109375" style="208" customWidth="1"/>
    <col min="5939" max="6144" width="80.5703125" style="208"/>
    <col min="6145" max="6146" width="0" style="208" hidden="1" customWidth="1"/>
    <col min="6147" max="6147" width="80.5703125" style="208" customWidth="1"/>
    <col min="6148" max="6148" width="8.28515625" style="208" bestFit="1" customWidth="1"/>
    <col min="6149" max="6149" width="7.5703125" style="208" bestFit="1" customWidth="1"/>
    <col min="6150" max="6151" width="8.28515625" style="208" bestFit="1" customWidth="1"/>
    <col min="6152" max="6153" width="7" style="208" bestFit="1" customWidth="1"/>
    <col min="6154" max="6154" width="7.5703125" style="208" bestFit="1" customWidth="1"/>
    <col min="6155" max="6155" width="20.42578125" style="208" customWidth="1"/>
    <col min="6156" max="6156" width="17.7109375" style="208" customWidth="1"/>
    <col min="6157" max="6194" width="19.7109375" style="208" customWidth="1"/>
    <col min="6195" max="6400" width="80.5703125" style="208"/>
    <col min="6401" max="6402" width="0" style="208" hidden="1" customWidth="1"/>
    <col min="6403" max="6403" width="80.5703125" style="208" customWidth="1"/>
    <col min="6404" max="6404" width="8.28515625" style="208" bestFit="1" customWidth="1"/>
    <col min="6405" max="6405" width="7.5703125" style="208" bestFit="1" customWidth="1"/>
    <col min="6406" max="6407" width="8.28515625" style="208" bestFit="1" customWidth="1"/>
    <col min="6408" max="6409" width="7" style="208" bestFit="1" customWidth="1"/>
    <col min="6410" max="6410" width="7.5703125" style="208" bestFit="1" customWidth="1"/>
    <col min="6411" max="6411" width="20.42578125" style="208" customWidth="1"/>
    <col min="6412" max="6412" width="17.7109375" style="208" customWidth="1"/>
    <col min="6413" max="6450" width="19.7109375" style="208" customWidth="1"/>
    <col min="6451" max="6656" width="80.5703125" style="208"/>
    <col min="6657" max="6658" width="0" style="208" hidden="1" customWidth="1"/>
    <col min="6659" max="6659" width="80.5703125" style="208" customWidth="1"/>
    <col min="6660" max="6660" width="8.28515625" style="208" bestFit="1" customWidth="1"/>
    <col min="6661" max="6661" width="7.5703125" style="208" bestFit="1" customWidth="1"/>
    <col min="6662" max="6663" width="8.28515625" style="208" bestFit="1" customWidth="1"/>
    <col min="6664" max="6665" width="7" style="208" bestFit="1" customWidth="1"/>
    <col min="6666" max="6666" width="7.5703125" style="208" bestFit="1" customWidth="1"/>
    <col min="6667" max="6667" width="20.42578125" style="208" customWidth="1"/>
    <col min="6668" max="6668" width="17.7109375" style="208" customWidth="1"/>
    <col min="6669" max="6706" width="19.7109375" style="208" customWidth="1"/>
    <col min="6707" max="6912" width="80.5703125" style="208"/>
    <col min="6913" max="6914" width="0" style="208" hidden="1" customWidth="1"/>
    <col min="6915" max="6915" width="80.5703125" style="208" customWidth="1"/>
    <col min="6916" max="6916" width="8.28515625" style="208" bestFit="1" customWidth="1"/>
    <col min="6917" max="6917" width="7.5703125" style="208" bestFit="1" customWidth="1"/>
    <col min="6918" max="6919" width="8.28515625" style="208" bestFit="1" customWidth="1"/>
    <col min="6920" max="6921" width="7" style="208" bestFit="1" customWidth="1"/>
    <col min="6922" max="6922" width="7.5703125" style="208" bestFit="1" customWidth="1"/>
    <col min="6923" max="6923" width="20.42578125" style="208" customWidth="1"/>
    <col min="6924" max="6924" width="17.7109375" style="208" customWidth="1"/>
    <col min="6925" max="6962" width="19.7109375" style="208" customWidth="1"/>
    <col min="6963" max="7168" width="80.5703125" style="208"/>
    <col min="7169" max="7170" width="0" style="208" hidden="1" customWidth="1"/>
    <col min="7171" max="7171" width="80.5703125" style="208" customWidth="1"/>
    <col min="7172" max="7172" width="8.28515625" style="208" bestFit="1" customWidth="1"/>
    <col min="7173" max="7173" width="7.5703125" style="208" bestFit="1" customWidth="1"/>
    <col min="7174" max="7175" width="8.28515625" style="208" bestFit="1" customWidth="1"/>
    <col min="7176" max="7177" width="7" style="208" bestFit="1" customWidth="1"/>
    <col min="7178" max="7178" width="7.5703125" style="208" bestFit="1" customWidth="1"/>
    <col min="7179" max="7179" width="20.42578125" style="208" customWidth="1"/>
    <col min="7180" max="7180" width="17.7109375" style="208" customWidth="1"/>
    <col min="7181" max="7218" width="19.7109375" style="208" customWidth="1"/>
    <col min="7219" max="7424" width="80.5703125" style="208"/>
    <col min="7425" max="7426" width="0" style="208" hidden="1" customWidth="1"/>
    <col min="7427" max="7427" width="80.5703125" style="208" customWidth="1"/>
    <col min="7428" max="7428" width="8.28515625" style="208" bestFit="1" customWidth="1"/>
    <col min="7429" max="7429" width="7.5703125" style="208" bestFit="1" customWidth="1"/>
    <col min="7430" max="7431" width="8.28515625" style="208" bestFit="1" customWidth="1"/>
    <col min="7432" max="7433" width="7" style="208" bestFit="1" customWidth="1"/>
    <col min="7434" max="7434" width="7.5703125" style="208" bestFit="1" customWidth="1"/>
    <col min="7435" max="7435" width="20.42578125" style="208" customWidth="1"/>
    <col min="7436" max="7436" width="17.7109375" style="208" customWidth="1"/>
    <col min="7437" max="7474" width="19.7109375" style="208" customWidth="1"/>
    <col min="7475" max="7680" width="80.5703125" style="208"/>
    <col min="7681" max="7682" width="0" style="208" hidden="1" customWidth="1"/>
    <col min="7683" max="7683" width="80.5703125" style="208" customWidth="1"/>
    <col min="7684" max="7684" width="8.28515625" style="208" bestFit="1" customWidth="1"/>
    <col min="7685" max="7685" width="7.5703125" style="208" bestFit="1" customWidth="1"/>
    <col min="7686" max="7687" width="8.28515625" style="208" bestFit="1" customWidth="1"/>
    <col min="7688" max="7689" width="7" style="208" bestFit="1" customWidth="1"/>
    <col min="7690" max="7690" width="7.5703125" style="208" bestFit="1" customWidth="1"/>
    <col min="7691" max="7691" width="20.42578125" style="208" customWidth="1"/>
    <col min="7692" max="7692" width="17.7109375" style="208" customWidth="1"/>
    <col min="7693" max="7730" width="19.7109375" style="208" customWidth="1"/>
    <col min="7731" max="7936" width="80.5703125" style="208"/>
    <col min="7937" max="7938" width="0" style="208" hidden="1" customWidth="1"/>
    <col min="7939" max="7939" width="80.5703125" style="208" customWidth="1"/>
    <col min="7940" max="7940" width="8.28515625" style="208" bestFit="1" customWidth="1"/>
    <col min="7941" max="7941" width="7.5703125" style="208" bestFit="1" customWidth="1"/>
    <col min="7942" max="7943" width="8.28515625" style="208" bestFit="1" customWidth="1"/>
    <col min="7944" max="7945" width="7" style="208" bestFit="1" customWidth="1"/>
    <col min="7946" max="7946" width="7.5703125" style="208" bestFit="1" customWidth="1"/>
    <col min="7947" max="7947" width="20.42578125" style="208" customWidth="1"/>
    <col min="7948" max="7948" width="17.7109375" style="208" customWidth="1"/>
    <col min="7949" max="7986" width="19.7109375" style="208" customWidth="1"/>
    <col min="7987" max="8192" width="80.5703125" style="208"/>
    <col min="8193" max="8194" width="0" style="208" hidden="1" customWidth="1"/>
    <col min="8195" max="8195" width="80.5703125" style="208" customWidth="1"/>
    <col min="8196" max="8196" width="8.28515625" style="208" bestFit="1" customWidth="1"/>
    <col min="8197" max="8197" width="7.5703125" style="208" bestFit="1" customWidth="1"/>
    <col min="8198" max="8199" width="8.28515625" style="208" bestFit="1" customWidth="1"/>
    <col min="8200" max="8201" width="7" style="208" bestFit="1" customWidth="1"/>
    <col min="8202" max="8202" width="7.5703125" style="208" bestFit="1" customWidth="1"/>
    <col min="8203" max="8203" width="20.42578125" style="208" customWidth="1"/>
    <col min="8204" max="8204" width="17.7109375" style="208" customWidth="1"/>
    <col min="8205" max="8242" width="19.7109375" style="208" customWidth="1"/>
    <col min="8243" max="8448" width="80.5703125" style="208"/>
    <col min="8449" max="8450" width="0" style="208" hidden="1" customWidth="1"/>
    <col min="8451" max="8451" width="80.5703125" style="208" customWidth="1"/>
    <col min="8452" max="8452" width="8.28515625" style="208" bestFit="1" customWidth="1"/>
    <col min="8453" max="8453" width="7.5703125" style="208" bestFit="1" customWidth="1"/>
    <col min="8454" max="8455" width="8.28515625" style="208" bestFit="1" customWidth="1"/>
    <col min="8456" max="8457" width="7" style="208" bestFit="1" customWidth="1"/>
    <col min="8458" max="8458" width="7.5703125" style="208" bestFit="1" customWidth="1"/>
    <col min="8459" max="8459" width="20.42578125" style="208" customWidth="1"/>
    <col min="8460" max="8460" width="17.7109375" style="208" customWidth="1"/>
    <col min="8461" max="8498" width="19.7109375" style="208" customWidth="1"/>
    <col min="8499" max="8704" width="80.5703125" style="208"/>
    <col min="8705" max="8706" width="0" style="208" hidden="1" customWidth="1"/>
    <col min="8707" max="8707" width="80.5703125" style="208" customWidth="1"/>
    <col min="8708" max="8708" width="8.28515625" style="208" bestFit="1" customWidth="1"/>
    <col min="8709" max="8709" width="7.5703125" style="208" bestFit="1" customWidth="1"/>
    <col min="8710" max="8711" width="8.28515625" style="208" bestFit="1" customWidth="1"/>
    <col min="8712" max="8713" width="7" style="208" bestFit="1" customWidth="1"/>
    <col min="8714" max="8714" width="7.5703125" style="208" bestFit="1" customWidth="1"/>
    <col min="8715" max="8715" width="20.42578125" style="208" customWidth="1"/>
    <col min="8716" max="8716" width="17.7109375" style="208" customWidth="1"/>
    <col min="8717" max="8754" width="19.7109375" style="208" customWidth="1"/>
    <col min="8755" max="8960" width="80.5703125" style="208"/>
    <col min="8961" max="8962" width="0" style="208" hidden="1" customWidth="1"/>
    <col min="8963" max="8963" width="80.5703125" style="208" customWidth="1"/>
    <col min="8964" max="8964" width="8.28515625" style="208" bestFit="1" customWidth="1"/>
    <col min="8965" max="8965" width="7.5703125" style="208" bestFit="1" customWidth="1"/>
    <col min="8966" max="8967" width="8.28515625" style="208" bestFit="1" customWidth="1"/>
    <col min="8968" max="8969" width="7" style="208" bestFit="1" customWidth="1"/>
    <col min="8970" max="8970" width="7.5703125" style="208" bestFit="1" customWidth="1"/>
    <col min="8971" max="8971" width="20.42578125" style="208" customWidth="1"/>
    <col min="8972" max="8972" width="17.7109375" style="208" customWidth="1"/>
    <col min="8973" max="9010" width="19.7109375" style="208" customWidth="1"/>
    <col min="9011" max="9216" width="80.5703125" style="208"/>
    <col min="9217" max="9218" width="0" style="208" hidden="1" customWidth="1"/>
    <col min="9219" max="9219" width="80.5703125" style="208" customWidth="1"/>
    <col min="9220" max="9220" width="8.28515625" style="208" bestFit="1" customWidth="1"/>
    <col min="9221" max="9221" width="7.5703125" style="208" bestFit="1" customWidth="1"/>
    <col min="9222" max="9223" width="8.28515625" style="208" bestFit="1" customWidth="1"/>
    <col min="9224" max="9225" width="7" style="208" bestFit="1" customWidth="1"/>
    <col min="9226" max="9226" width="7.5703125" style="208" bestFit="1" customWidth="1"/>
    <col min="9227" max="9227" width="20.42578125" style="208" customWidth="1"/>
    <col min="9228" max="9228" width="17.7109375" style="208" customWidth="1"/>
    <col min="9229" max="9266" width="19.7109375" style="208" customWidth="1"/>
    <col min="9267" max="9472" width="80.5703125" style="208"/>
    <col min="9473" max="9474" width="0" style="208" hidden="1" customWidth="1"/>
    <col min="9475" max="9475" width="80.5703125" style="208" customWidth="1"/>
    <col min="9476" max="9476" width="8.28515625" style="208" bestFit="1" customWidth="1"/>
    <col min="9477" max="9477" width="7.5703125" style="208" bestFit="1" customWidth="1"/>
    <col min="9478" max="9479" width="8.28515625" style="208" bestFit="1" customWidth="1"/>
    <col min="9480" max="9481" width="7" style="208" bestFit="1" customWidth="1"/>
    <col min="9482" max="9482" width="7.5703125" style="208" bestFit="1" customWidth="1"/>
    <col min="9483" max="9483" width="20.42578125" style="208" customWidth="1"/>
    <col min="9484" max="9484" width="17.7109375" style="208" customWidth="1"/>
    <col min="9485" max="9522" width="19.7109375" style="208" customWidth="1"/>
    <col min="9523" max="9728" width="80.5703125" style="208"/>
    <col min="9729" max="9730" width="0" style="208" hidden="1" customWidth="1"/>
    <col min="9731" max="9731" width="80.5703125" style="208" customWidth="1"/>
    <col min="9732" max="9732" width="8.28515625" style="208" bestFit="1" customWidth="1"/>
    <col min="9733" max="9733" width="7.5703125" style="208" bestFit="1" customWidth="1"/>
    <col min="9734" max="9735" width="8.28515625" style="208" bestFit="1" customWidth="1"/>
    <col min="9736" max="9737" width="7" style="208" bestFit="1" customWidth="1"/>
    <col min="9738" max="9738" width="7.5703125" style="208" bestFit="1" customWidth="1"/>
    <col min="9739" max="9739" width="20.42578125" style="208" customWidth="1"/>
    <col min="9740" max="9740" width="17.7109375" style="208" customWidth="1"/>
    <col min="9741" max="9778" width="19.7109375" style="208" customWidth="1"/>
    <col min="9779" max="9984" width="80.5703125" style="208"/>
    <col min="9985" max="9986" width="0" style="208" hidden="1" customWidth="1"/>
    <col min="9987" max="9987" width="80.5703125" style="208" customWidth="1"/>
    <col min="9988" max="9988" width="8.28515625" style="208" bestFit="1" customWidth="1"/>
    <col min="9989" max="9989" width="7.5703125" style="208" bestFit="1" customWidth="1"/>
    <col min="9990" max="9991" width="8.28515625" style="208" bestFit="1" customWidth="1"/>
    <col min="9992" max="9993" width="7" style="208" bestFit="1" customWidth="1"/>
    <col min="9994" max="9994" width="7.5703125" style="208" bestFit="1" customWidth="1"/>
    <col min="9995" max="9995" width="20.42578125" style="208" customWidth="1"/>
    <col min="9996" max="9996" width="17.7109375" style="208" customWidth="1"/>
    <col min="9997" max="10034" width="19.7109375" style="208" customWidth="1"/>
    <col min="10035" max="10240" width="80.5703125" style="208"/>
    <col min="10241" max="10242" width="0" style="208" hidden="1" customWidth="1"/>
    <col min="10243" max="10243" width="80.5703125" style="208" customWidth="1"/>
    <col min="10244" max="10244" width="8.28515625" style="208" bestFit="1" customWidth="1"/>
    <col min="10245" max="10245" width="7.5703125" style="208" bestFit="1" customWidth="1"/>
    <col min="10246" max="10247" width="8.28515625" style="208" bestFit="1" customWidth="1"/>
    <col min="10248" max="10249" width="7" style="208" bestFit="1" customWidth="1"/>
    <col min="10250" max="10250" width="7.5703125" style="208" bestFit="1" customWidth="1"/>
    <col min="10251" max="10251" width="20.42578125" style="208" customWidth="1"/>
    <col min="10252" max="10252" width="17.7109375" style="208" customWidth="1"/>
    <col min="10253" max="10290" width="19.7109375" style="208" customWidth="1"/>
    <col min="10291" max="10496" width="80.5703125" style="208"/>
    <col min="10497" max="10498" width="0" style="208" hidden="1" customWidth="1"/>
    <col min="10499" max="10499" width="80.5703125" style="208" customWidth="1"/>
    <col min="10500" max="10500" width="8.28515625" style="208" bestFit="1" customWidth="1"/>
    <col min="10501" max="10501" width="7.5703125" style="208" bestFit="1" customWidth="1"/>
    <col min="10502" max="10503" width="8.28515625" style="208" bestFit="1" customWidth="1"/>
    <col min="10504" max="10505" width="7" style="208" bestFit="1" customWidth="1"/>
    <col min="10506" max="10506" width="7.5703125" style="208" bestFit="1" customWidth="1"/>
    <col min="10507" max="10507" width="20.42578125" style="208" customWidth="1"/>
    <col min="10508" max="10508" width="17.7109375" style="208" customWidth="1"/>
    <col min="10509" max="10546" width="19.7109375" style="208" customWidth="1"/>
    <col min="10547" max="10752" width="80.5703125" style="208"/>
    <col min="10753" max="10754" width="0" style="208" hidden="1" customWidth="1"/>
    <col min="10755" max="10755" width="80.5703125" style="208" customWidth="1"/>
    <col min="10756" max="10756" width="8.28515625" style="208" bestFit="1" customWidth="1"/>
    <col min="10757" max="10757" width="7.5703125" style="208" bestFit="1" customWidth="1"/>
    <col min="10758" max="10759" width="8.28515625" style="208" bestFit="1" customWidth="1"/>
    <col min="10760" max="10761" width="7" style="208" bestFit="1" customWidth="1"/>
    <col min="10762" max="10762" width="7.5703125" style="208" bestFit="1" customWidth="1"/>
    <col min="10763" max="10763" width="20.42578125" style="208" customWidth="1"/>
    <col min="10764" max="10764" width="17.7109375" style="208" customWidth="1"/>
    <col min="10765" max="10802" width="19.7109375" style="208" customWidth="1"/>
    <col min="10803" max="11008" width="80.5703125" style="208"/>
    <col min="11009" max="11010" width="0" style="208" hidden="1" customWidth="1"/>
    <col min="11011" max="11011" width="80.5703125" style="208" customWidth="1"/>
    <col min="11012" max="11012" width="8.28515625" style="208" bestFit="1" customWidth="1"/>
    <col min="11013" max="11013" width="7.5703125" style="208" bestFit="1" customWidth="1"/>
    <col min="11014" max="11015" width="8.28515625" style="208" bestFit="1" customWidth="1"/>
    <col min="11016" max="11017" width="7" style="208" bestFit="1" customWidth="1"/>
    <col min="11018" max="11018" width="7.5703125" style="208" bestFit="1" customWidth="1"/>
    <col min="11019" max="11019" width="20.42578125" style="208" customWidth="1"/>
    <col min="11020" max="11020" width="17.7109375" style="208" customWidth="1"/>
    <col min="11021" max="11058" width="19.7109375" style="208" customWidth="1"/>
    <col min="11059" max="11264" width="80.5703125" style="208"/>
    <col min="11265" max="11266" width="0" style="208" hidden="1" customWidth="1"/>
    <col min="11267" max="11267" width="80.5703125" style="208" customWidth="1"/>
    <col min="11268" max="11268" width="8.28515625" style="208" bestFit="1" customWidth="1"/>
    <col min="11269" max="11269" width="7.5703125" style="208" bestFit="1" customWidth="1"/>
    <col min="11270" max="11271" width="8.28515625" style="208" bestFit="1" customWidth="1"/>
    <col min="11272" max="11273" width="7" style="208" bestFit="1" customWidth="1"/>
    <col min="11274" max="11274" width="7.5703125" style="208" bestFit="1" customWidth="1"/>
    <col min="11275" max="11275" width="20.42578125" style="208" customWidth="1"/>
    <col min="11276" max="11276" width="17.7109375" style="208" customWidth="1"/>
    <col min="11277" max="11314" width="19.7109375" style="208" customWidth="1"/>
    <col min="11315" max="11520" width="80.5703125" style="208"/>
    <col min="11521" max="11522" width="0" style="208" hidden="1" customWidth="1"/>
    <col min="11523" max="11523" width="80.5703125" style="208" customWidth="1"/>
    <col min="11524" max="11524" width="8.28515625" style="208" bestFit="1" customWidth="1"/>
    <col min="11525" max="11525" width="7.5703125" style="208" bestFit="1" customWidth="1"/>
    <col min="11526" max="11527" width="8.28515625" style="208" bestFit="1" customWidth="1"/>
    <col min="11528" max="11529" width="7" style="208" bestFit="1" customWidth="1"/>
    <col min="11530" max="11530" width="7.5703125" style="208" bestFit="1" customWidth="1"/>
    <col min="11531" max="11531" width="20.42578125" style="208" customWidth="1"/>
    <col min="11532" max="11532" width="17.7109375" style="208" customWidth="1"/>
    <col min="11533" max="11570" width="19.7109375" style="208" customWidth="1"/>
    <col min="11571" max="11776" width="80.5703125" style="208"/>
    <col min="11777" max="11778" width="0" style="208" hidden="1" customWidth="1"/>
    <col min="11779" max="11779" width="80.5703125" style="208" customWidth="1"/>
    <col min="11780" max="11780" width="8.28515625" style="208" bestFit="1" customWidth="1"/>
    <col min="11781" max="11781" width="7.5703125" style="208" bestFit="1" customWidth="1"/>
    <col min="11782" max="11783" width="8.28515625" style="208" bestFit="1" customWidth="1"/>
    <col min="11784" max="11785" width="7" style="208" bestFit="1" customWidth="1"/>
    <col min="11786" max="11786" width="7.5703125" style="208" bestFit="1" customWidth="1"/>
    <col min="11787" max="11787" width="20.42578125" style="208" customWidth="1"/>
    <col min="11788" max="11788" width="17.7109375" style="208" customWidth="1"/>
    <col min="11789" max="11826" width="19.7109375" style="208" customWidth="1"/>
    <col min="11827" max="12032" width="80.5703125" style="208"/>
    <col min="12033" max="12034" width="0" style="208" hidden="1" customWidth="1"/>
    <col min="12035" max="12035" width="80.5703125" style="208" customWidth="1"/>
    <col min="12036" max="12036" width="8.28515625" style="208" bestFit="1" customWidth="1"/>
    <col min="12037" max="12037" width="7.5703125" style="208" bestFit="1" customWidth="1"/>
    <col min="12038" max="12039" width="8.28515625" style="208" bestFit="1" customWidth="1"/>
    <col min="12040" max="12041" width="7" style="208" bestFit="1" customWidth="1"/>
    <col min="12042" max="12042" width="7.5703125" style="208" bestFit="1" customWidth="1"/>
    <col min="12043" max="12043" width="20.42578125" style="208" customWidth="1"/>
    <col min="12044" max="12044" width="17.7109375" style="208" customWidth="1"/>
    <col min="12045" max="12082" width="19.7109375" style="208" customWidth="1"/>
    <col min="12083" max="12288" width="80.5703125" style="208"/>
    <col min="12289" max="12290" width="0" style="208" hidden="1" customWidth="1"/>
    <col min="12291" max="12291" width="80.5703125" style="208" customWidth="1"/>
    <col min="12292" max="12292" width="8.28515625" style="208" bestFit="1" customWidth="1"/>
    <col min="12293" max="12293" width="7.5703125" style="208" bestFit="1" customWidth="1"/>
    <col min="12294" max="12295" width="8.28515625" style="208" bestFit="1" customWidth="1"/>
    <col min="12296" max="12297" width="7" style="208" bestFit="1" customWidth="1"/>
    <col min="12298" max="12298" width="7.5703125" style="208" bestFit="1" customWidth="1"/>
    <col min="12299" max="12299" width="20.42578125" style="208" customWidth="1"/>
    <col min="12300" max="12300" width="17.7109375" style="208" customWidth="1"/>
    <col min="12301" max="12338" width="19.7109375" style="208" customWidth="1"/>
    <col min="12339" max="12544" width="80.5703125" style="208"/>
    <col min="12545" max="12546" width="0" style="208" hidden="1" customWidth="1"/>
    <col min="12547" max="12547" width="80.5703125" style="208" customWidth="1"/>
    <col min="12548" max="12548" width="8.28515625" style="208" bestFit="1" customWidth="1"/>
    <col min="12549" max="12549" width="7.5703125" style="208" bestFit="1" customWidth="1"/>
    <col min="12550" max="12551" width="8.28515625" style="208" bestFit="1" customWidth="1"/>
    <col min="12552" max="12553" width="7" style="208" bestFit="1" customWidth="1"/>
    <col min="12554" max="12554" width="7.5703125" style="208" bestFit="1" customWidth="1"/>
    <col min="12555" max="12555" width="20.42578125" style="208" customWidth="1"/>
    <col min="12556" max="12556" width="17.7109375" style="208" customWidth="1"/>
    <col min="12557" max="12594" width="19.7109375" style="208" customWidth="1"/>
    <col min="12595" max="12800" width="80.5703125" style="208"/>
    <col min="12801" max="12802" width="0" style="208" hidden="1" customWidth="1"/>
    <col min="12803" max="12803" width="80.5703125" style="208" customWidth="1"/>
    <col min="12804" max="12804" width="8.28515625" style="208" bestFit="1" customWidth="1"/>
    <col min="12805" max="12805" width="7.5703125" style="208" bestFit="1" customWidth="1"/>
    <col min="12806" max="12807" width="8.28515625" style="208" bestFit="1" customWidth="1"/>
    <col min="12808" max="12809" width="7" style="208" bestFit="1" customWidth="1"/>
    <col min="12810" max="12810" width="7.5703125" style="208" bestFit="1" customWidth="1"/>
    <col min="12811" max="12811" width="20.42578125" style="208" customWidth="1"/>
    <col min="12812" max="12812" width="17.7109375" style="208" customWidth="1"/>
    <col min="12813" max="12850" width="19.7109375" style="208" customWidth="1"/>
    <col min="12851" max="13056" width="80.5703125" style="208"/>
    <col min="13057" max="13058" width="0" style="208" hidden="1" customWidth="1"/>
    <col min="13059" max="13059" width="80.5703125" style="208" customWidth="1"/>
    <col min="13060" max="13060" width="8.28515625" style="208" bestFit="1" customWidth="1"/>
    <col min="13061" max="13061" width="7.5703125" style="208" bestFit="1" customWidth="1"/>
    <col min="13062" max="13063" width="8.28515625" style="208" bestFit="1" customWidth="1"/>
    <col min="13064" max="13065" width="7" style="208" bestFit="1" customWidth="1"/>
    <col min="13066" max="13066" width="7.5703125" style="208" bestFit="1" customWidth="1"/>
    <col min="13067" max="13067" width="20.42578125" style="208" customWidth="1"/>
    <col min="13068" max="13068" width="17.7109375" style="208" customWidth="1"/>
    <col min="13069" max="13106" width="19.7109375" style="208" customWidth="1"/>
    <col min="13107" max="13312" width="80.5703125" style="208"/>
    <col min="13313" max="13314" width="0" style="208" hidden="1" customWidth="1"/>
    <col min="13315" max="13315" width="80.5703125" style="208" customWidth="1"/>
    <col min="13316" max="13316" width="8.28515625" style="208" bestFit="1" customWidth="1"/>
    <col min="13317" max="13317" width="7.5703125" style="208" bestFit="1" customWidth="1"/>
    <col min="13318" max="13319" width="8.28515625" style="208" bestFit="1" customWidth="1"/>
    <col min="13320" max="13321" width="7" style="208" bestFit="1" customWidth="1"/>
    <col min="13322" max="13322" width="7.5703125" style="208" bestFit="1" customWidth="1"/>
    <col min="13323" max="13323" width="20.42578125" style="208" customWidth="1"/>
    <col min="13324" max="13324" width="17.7109375" style="208" customWidth="1"/>
    <col min="13325" max="13362" width="19.7109375" style="208" customWidth="1"/>
    <col min="13363" max="13568" width="80.5703125" style="208"/>
    <col min="13569" max="13570" width="0" style="208" hidden="1" customWidth="1"/>
    <col min="13571" max="13571" width="80.5703125" style="208" customWidth="1"/>
    <col min="13572" max="13572" width="8.28515625" style="208" bestFit="1" customWidth="1"/>
    <col min="13573" max="13573" width="7.5703125" style="208" bestFit="1" customWidth="1"/>
    <col min="13574" max="13575" width="8.28515625" style="208" bestFit="1" customWidth="1"/>
    <col min="13576" max="13577" width="7" style="208" bestFit="1" customWidth="1"/>
    <col min="13578" max="13578" width="7.5703125" style="208" bestFit="1" customWidth="1"/>
    <col min="13579" max="13579" width="20.42578125" style="208" customWidth="1"/>
    <col min="13580" max="13580" width="17.7109375" style="208" customWidth="1"/>
    <col min="13581" max="13618" width="19.7109375" style="208" customWidth="1"/>
    <col min="13619" max="13824" width="80.5703125" style="208"/>
    <col min="13825" max="13826" width="0" style="208" hidden="1" customWidth="1"/>
    <col min="13827" max="13827" width="80.5703125" style="208" customWidth="1"/>
    <col min="13828" max="13828" width="8.28515625" style="208" bestFit="1" customWidth="1"/>
    <col min="13829" max="13829" width="7.5703125" style="208" bestFit="1" customWidth="1"/>
    <col min="13830" max="13831" width="8.28515625" style="208" bestFit="1" customWidth="1"/>
    <col min="13832" max="13833" width="7" style="208" bestFit="1" customWidth="1"/>
    <col min="13834" max="13834" width="7.5703125" style="208" bestFit="1" customWidth="1"/>
    <col min="13835" max="13835" width="20.42578125" style="208" customWidth="1"/>
    <col min="13836" max="13836" width="17.7109375" style="208" customWidth="1"/>
    <col min="13837" max="13874" width="19.7109375" style="208" customWidth="1"/>
    <col min="13875" max="14080" width="80.5703125" style="208"/>
    <col min="14081" max="14082" width="0" style="208" hidden="1" customWidth="1"/>
    <col min="14083" max="14083" width="80.5703125" style="208" customWidth="1"/>
    <col min="14084" max="14084" width="8.28515625" style="208" bestFit="1" customWidth="1"/>
    <col min="14085" max="14085" width="7.5703125" style="208" bestFit="1" customWidth="1"/>
    <col min="14086" max="14087" width="8.28515625" style="208" bestFit="1" customWidth="1"/>
    <col min="14088" max="14089" width="7" style="208" bestFit="1" customWidth="1"/>
    <col min="14090" max="14090" width="7.5703125" style="208" bestFit="1" customWidth="1"/>
    <col min="14091" max="14091" width="20.42578125" style="208" customWidth="1"/>
    <col min="14092" max="14092" width="17.7109375" style="208" customWidth="1"/>
    <col min="14093" max="14130" width="19.7109375" style="208" customWidth="1"/>
    <col min="14131" max="14336" width="80.5703125" style="208"/>
    <col min="14337" max="14338" width="0" style="208" hidden="1" customWidth="1"/>
    <col min="14339" max="14339" width="80.5703125" style="208" customWidth="1"/>
    <col min="14340" max="14340" width="8.28515625" style="208" bestFit="1" customWidth="1"/>
    <col min="14341" max="14341" width="7.5703125" style="208" bestFit="1" customWidth="1"/>
    <col min="14342" max="14343" width="8.28515625" style="208" bestFit="1" customWidth="1"/>
    <col min="14344" max="14345" width="7" style="208" bestFit="1" customWidth="1"/>
    <col min="14346" max="14346" width="7.5703125" style="208" bestFit="1" customWidth="1"/>
    <col min="14347" max="14347" width="20.42578125" style="208" customWidth="1"/>
    <col min="14348" max="14348" width="17.7109375" style="208" customWidth="1"/>
    <col min="14349" max="14386" width="19.7109375" style="208" customWidth="1"/>
    <col min="14387" max="14592" width="80.5703125" style="208"/>
    <col min="14593" max="14594" width="0" style="208" hidden="1" customWidth="1"/>
    <col min="14595" max="14595" width="80.5703125" style="208" customWidth="1"/>
    <col min="14596" max="14596" width="8.28515625" style="208" bestFit="1" customWidth="1"/>
    <col min="14597" max="14597" width="7.5703125" style="208" bestFit="1" customWidth="1"/>
    <col min="14598" max="14599" width="8.28515625" style="208" bestFit="1" customWidth="1"/>
    <col min="14600" max="14601" width="7" style="208" bestFit="1" customWidth="1"/>
    <col min="14602" max="14602" width="7.5703125" style="208" bestFit="1" customWidth="1"/>
    <col min="14603" max="14603" width="20.42578125" style="208" customWidth="1"/>
    <col min="14604" max="14604" width="17.7109375" style="208" customWidth="1"/>
    <col min="14605" max="14642" width="19.7109375" style="208" customWidth="1"/>
    <col min="14643" max="14848" width="80.5703125" style="208"/>
    <col min="14849" max="14850" width="0" style="208" hidden="1" customWidth="1"/>
    <col min="14851" max="14851" width="80.5703125" style="208" customWidth="1"/>
    <col min="14852" max="14852" width="8.28515625" style="208" bestFit="1" customWidth="1"/>
    <col min="14853" max="14853" width="7.5703125" style="208" bestFit="1" customWidth="1"/>
    <col min="14854" max="14855" width="8.28515625" style="208" bestFit="1" customWidth="1"/>
    <col min="14856" max="14857" width="7" style="208" bestFit="1" customWidth="1"/>
    <col min="14858" max="14858" width="7.5703125" style="208" bestFit="1" customWidth="1"/>
    <col min="14859" max="14859" width="20.42578125" style="208" customWidth="1"/>
    <col min="14860" max="14860" width="17.7109375" style="208" customWidth="1"/>
    <col min="14861" max="14898" width="19.7109375" style="208" customWidth="1"/>
    <col min="14899" max="15104" width="80.5703125" style="208"/>
    <col min="15105" max="15106" width="0" style="208" hidden="1" customWidth="1"/>
    <col min="15107" max="15107" width="80.5703125" style="208" customWidth="1"/>
    <col min="15108" max="15108" width="8.28515625" style="208" bestFit="1" customWidth="1"/>
    <col min="15109" max="15109" width="7.5703125" style="208" bestFit="1" customWidth="1"/>
    <col min="15110" max="15111" width="8.28515625" style="208" bestFit="1" customWidth="1"/>
    <col min="15112" max="15113" width="7" style="208" bestFit="1" customWidth="1"/>
    <col min="15114" max="15114" width="7.5703125" style="208" bestFit="1" customWidth="1"/>
    <col min="15115" max="15115" width="20.42578125" style="208" customWidth="1"/>
    <col min="15116" max="15116" width="17.7109375" style="208" customWidth="1"/>
    <col min="15117" max="15154" width="19.7109375" style="208" customWidth="1"/>
    <col min="15155" max="15360" width="80.5703125" style="208"/>
    <col min="15361" max="15362" width="0" style="208" hidden="1" customWidth="1"/>
    <col min="15363" max="15363" width="80.5703125" style="208" customWidth="1"/>
    <col min="15364" max="15364" width="8.28515625" style="208" bestFit="1" customWidth="1"/>
    <col min="15365" max="15365" width="7.5703125" style="208" bestFit="1" customWidth="1"/>
    <col min="15366" max="15367" width="8.28515625" style="208" bestFit="1" customWidth="1"/>
    <col min="15368" max="15369" width="7" style="208" bestFit="1" customWidth="1"/>
    <col min="15370" max="15370" width="7.5703125" style="208" bestFit="1" customWidth="1"/>
    <col min="15371" max="15371" width="20.42578125" style="208" customWidth="1"/>
    <col min="15372" max="15372" width="17.7109375" style="208" customWidth="1"/>
    <col min="15373" max="15410" width="19.7109375" style="208" customWidth="1"/>
    <col min="15411" max="15616" width="80.5703125" style="208"/>
    <col min="15617" max="15618" width="0" style="208" hidden="1" customWidth="1"/>
    <col min="15619" max="15619" width="80.5703125" style="208" customWidth="1"/>
    <col min="15620" max="15620" width="8.28515625" style="208" bestFit="1" customWidth="1"/>
    <col min="15621" max="15621" width="7.5703125" style="208" bestFit="1" customWidth="1"/>
    <col min="15622" max="15623" width="8.28515625" style="208" bestFit="1" customWidth="1"/>
    <col min="15624" max="15625" width="7" style="208" bestFit="1" customWidth="1"/>
    <col min="15626" max="15626" width="7.5703125" style="208" bestFit="1" customWidth="1"/>
    <col min="15627" max="15627" width="20.42578125" style="208" customWidth="1"/>
    <col min="15628" max="15628" width="17.7109375" style="208" customWidth="1"/>
    <col min="15629" max="15666" width="19.7109375" style="208" customWidth="1"/>
    <col min="15667" max="15872" width="80.5703125" style="208"/>
    <col min="15873" max="15874" width="0" style="208" hidden="1" customWidth="1"/>
    <col min="15875" max="15875" width="80.5703125" style="208" customWidth="1"/>
    <col min="15876" max="15876" width="8.28515625" style="208" bestFit="1" customWidth="1"/>
    <col min="15877" max="15877" width="7.5703125" style="208" bestFit="1" customWidth="1"/>
    <col min="15878" max="15879" width="8.28515625" style="208" bestFit="1" customWidth="1"/>
    <col min="15880" max="15881" width="7" style="208" bestFit="1" customWidth="1"/>
    <col min="15882" max="15882" width="7.5703125" style="208" bestFit="1" customWidth="1"/>
    <col min="15883" max="15883" width="20.42578125" style="208" customWidth="1"/>
    <col min="15884" max="15884" width="17.7109375" style="208" customWidth="1"/>
    <col min="15885" max="15922" width="19.7109375" style="208" customWidth="1"/>
    <col min="15923" max="16128" width="80.5703125" style="208"/>
    <col min="16129" max="16130" width="0" style="208" hidden="1" customWidth="1"/>
    <col min="16131" max="16131" width="80.5703125" style="208" customWidth="1"/>
    <col min="16132" max="16132" width="8.28515625" style="208" bestFit="1" customWidth="1"/>
    <col min="16133" max="16133" width="7.5703125" style="208" bestFit="1" customWidth="1"/>
    <col min="16134" max="16135" width="8.28515625" style="208" bestFit="1" customWidth="1"/>
    <col min="16136" max="16137" width="7" style="208" bestFit="1" customWidth="1"/>
    <col min="16138" max="16138" width="7.5703125" style="208" bestFit="1" customWidth="1"/>
    <col min="16139" max="16139" width="20.42578125" style="208" customWidth="1"/>
    <col min="16140" max="16140" width="17.7109375" style="208" customWidth="1"/>
    <col min="16141" max="16178" width="19.7109375" style="208" customWidth="1"/>
    <col min="16179" max="16384" width="80.5703125" style="208"/>
  </cols>
  <sheetData>
    <row r="1" spans="1:12" s="624" customFormat="1" ht="30.75" customHeight="1">
      <c r="C1" s="1057" t="s">
        <v>1538</v>
      </c>
      <c r="D1" s="1057"/>
      <c r="E1" s="1057"/>
      <c r="F1" s="1057"/>
      <c r="G1" s="1057"/>
      <c r="H1" s="1057"/>
      <c r="I1" s="1057"/>
      <c r="J1" s="1057"/>
      <c r="K1" s="1057"/>
    </row>
    <row r="2" spans="1:12" s="624" customFormat="1" ht="18.75" customHeight="1">
      <c r="C2" s="1057" t="s">
        <v>713</v>
      </c>
      <c r="D2" s="1057"/>
      <c r="E2" s="1057"/>
      <c r="F2" s="1057"/>
      <c r="G2" s="1057"/>
      <c r="H2" s="1057"/>
      <c r="I2" s="1057"/>
      <c r="J2" s="1057"/>
      <c r="K2" s="1057"/>
    </row>
    <row r="3" spans="1:12" s="624" customFormat="1" ht="16.5" customHeight="1">
      <c r="C3" s="1057" t="s">
        <v>1447</v>
      </c>
      <c r="D3" s="1057"/>
      <c r="E3" s="1057"/>
      <c r="F3" s="1057"/>
      <c r="G3" s="1057"/>
      <c r="H3" s="1057"/>
      <c r="I3" s="1057"/>
      <c r="J3" s="1057"/>
      <c r="K3" s="1057"/>
    </row>
    <row r="4" spans="1:12" s="624" customFormat="1" ht="25.5" customHeight="1">
      <c r="A4" s="624" t="s">
        <v>1447</v>
      </c>
      <c r="C4" s="1059" t="s">
        <v>2</v>
      </c>
      <c r="D4" s="1059"/>
      <c r="E4" s="1059"/>
      <c r="F4" s="1059"/>
      <c r="G4" s="1059"/>
      <c r="H4" s="1059"/>
      <c r="I4" s="1059"/>
      <c r="J4" s="1059"/>
      <c r="K4" s="1059"/>
    </row>
    <row r="5" spans="1:12" ht="4.5" customHeight="1">
      <c r="L5" s="208"/>
    </row>
    <row r="6" spans="1:12">
      <c r="A6" s="942"/>
      <c r="B6" s="942"/>
      <c r="C6" s="965"/>
      <c r="D6" s="966" t="s">
        <v>468</v>
      </c>
      <c r="E6" s="966" t="s">
        <v>469</v>
      </c>
      <c r="F6" s="966" t="s">
        <v>470</v>
      </c>
      <c r="G6" s="966" t="s">
        <v>471</v>
      </c>
      <c r="H6" s="966" t="s">
        <v>472</v>
      </c>
      <c r="I6" s="966" t="s">
        <v>473</v>
      </c>
      <c r="J6" s="966" t="s">
        <v>474</v>
      </c>
      <c r="K6" s="966" t="s">
        <v>1279</v>
      </c>
      <c r="L6" s="208"/>
    </row>
    <row r="7" spans="1:12" s="179" customFormat="1">
      <c r="A7" s="946" t="s">
        <v>911</v>
      </c>
      <c r="B7" s="946" t="s">
        <v>1460</v>
      </c>
      <c r="C7" s="967" t="s">
        <v>892</v>
      </c>
      <c r="D7" s="968">
        <v>11881.670990000001</v>
      </c>
      <c r="E7" s="968">
        <v>4350.1790099999998</v>
      </c>
      <c r="F7" s="968">
        <v>14966.059630000002</v>
      </c>
      <c r="G7" s="968">
        <v>24700.385670000003</v>
      </c>
      <c r="H7" s="968">
        <v>5881.2657499999996</v>
      </c>
      <c r="I7" s="968">
        <v>553.08216000000004</v>
      </c>
      <c r="J7" s="968">
        <v>11720.69162</v>
      </c>
      <c r="K7" s="968">
        <v>74053.334829999993</v>
      </c>
    </row>
    <row r="8" spans="1:12" s="179" customFormat="1">
      <c r="A8" s="179" t="s">
        <v>911</v>
      </c>
      <c r="B8" s="179" t="s">
        <v>1461</v>
      </c>
      <c r="C8" s="969" t="s">
        <v>1439</v>
      </c>
      <c r="D8" s="970">
        <v>3063.5308599999998</v>
      </c>
      <c r="E8" s="970">
        <v>3080.9233899999999</v>
      </c>
      <c r="F8" s="970">
        <v>7021.3513400000002</v>
      </c>
      <c r="G8" s="970">
        <v>20708.01643</v>
      </c>
      <c r="H8" s="970">
        <v>2732.7653799999998</v>
      </c>
      <c r="I8" s="970">
        <v>410.93979999999999</v>
      </c>
      <c r="J8" s="970">
        <v>2411.85041</v>
      </c>
      <c r="K8" s="970">
        <v>39429.377609999996</v>
      </c>
    </row>
    <row r="9" spans="1:12" s="176" customFormat="1">
      <c r="A9" s="176" t="s">
        <v>911</v>
      </c>
      <c r="B9" s="176" t="s">
        <v>1462</v>
      </c>
      <c r="C9" s="971" t="s">
        <v>1438</v>
      </c>
      <c r="D9" s="915">
        <v>130.32837000000001</v>
      </c>
      <c r="E9" s="915">
        <v>541.78387999999995</v>
      </c>
      <c r="F9" s="915">
        <v>52.52628</v>
      </c>
      <c r="G9" s="915">
        <v>0</v>
      </c>
      <c r="H9" s="915">
        <v>53.382260000000002</v>
      </c>
      <c r="I9" s="915">
        <v>71.495729999999995</v>
      </c>
      <c r="J9" s="915">
        <v>59.850149999999999</v>
      </c>
      <c r="K9" s="970">
        <v>909.36667</v>
      </c>
    </row>
    <row r="10" spans="1:12" s="176" customFormat="1">
      <c r="A10" s="176" t="s">
        <v>911</v>
      </c>
      <c r="B10" s="176" t="s">
        <v>1463</v>
      </c>
      <c r="C10" s="971" t="s">
        <v>1437</v>
      </c>
      <c r="D10" s="915">
        <v>8057.3974800000005</v>
      </c>
      <c r="E10" s="915">
        <v>177.32419000000002</v>
      </c>
      <c r="F10" s="915">
        <v>3631.49899</v>
      </c>
      <c r="G10" s="915">
        <v>1917.9640099999999</v>
      </c>
      <c r="H10" s="915">
        <v>2769.0919800000001</v>
      </c>
      <c r="I10" s="915">
        <v>46.25</v>
      </c>
      <c r="J10" s="915">
        <v>747.58418000000006</v>
      </c>
      <c r="K10" s="970">
        <v>17347.110830000001</v>
      </c>
    </row>
    <row r="11" spans="1:12" s="176" customFormat="1">
      <c r="A11" s="176" t="s">
        <v>911</v>
      </c>
      <c r="B11" s="176" t="s">
        <v>1464</v>
      </c>
      <c r="C11" s="971" t="s">
        <v>1436</v>
      </c>
      <c r="D11" s="915">
        <v>0</v>
      </c>
      <c r="E11" s="915">
        <v>0</v>
      </c>
      <c r="F11" s="915">
        <v>0</v>
      </c>
      <c r="G11" s="915">
        <v>0</v>
      </c>
      <c r="H11" s="915">
        <v>0</v>
      </c>
      <c r="I11" s="915">
        <v>0</v>
      </c>
      <c r="J11" s="915">
        <v>0</v>
      </c>
      <c r="K11" s="970">
        <v>0</v>
      </c>
    </row>
    <row r="12" spans="1:12" s="176" customFormat="1">
      <c r="A12" s="176" t="s">
        <v>911</v>
      </c>
      <c r="B12" s="176" t="s">
        <v>1465</v>
      </c>
      <c r="C12" s="971" t="s">
        <v>1435</v>
      </c>
      <c r="D12" s="915">
        <v>37.296379999999999</v>
      </c>
      <c r="E12" s="915">
        <v>8.4721000000000011</v>
      </c>
      <c r="F12" s="915">
        <v>17.835999999999999</v>
      </c>
      <c r="G12" s="915">
        <v>1500</v>
      </c>
      <c r="H12" s="915">
        <v>242.37586999999999</v>
      </c>
      <c r="I12" s="915">
        <v>0</v>
      </c>
      <c r="J12" s="915">
        <v>0</v>
      </c>
      <c r="K12" s="970">
        <v>1805.98035</v>
      </c>
    </row>
    <row r="13" spans="1:12" s="176" customFormat="1">
      <c r="A13" s="176" t="s">
        <v>911</v>
      </c>
      <c r="B13" s="176" t="s">
        <v>1466</v>
      </c>
      <c r="C13" s="971" t="s">
        <v>1434</v>
      </c>
      <c r="D13" s="915">
        <v>324.61043999999998</v>
      </c>
      <c r="E13" s="915">
        <v>190.59807999999998</v>
      </c>
      <c r="F13" s="915">
        <v>3206.6003100000003</v>
      </c>
      <c r="G13" s="915">
        <v>160.19385</v>
      </c>
      <c r="H13" s="915">
        <v>74.596580000000003</v>
      </c>
      <c r="I13" s="915">
        <v>24.396630000000002</v>
      </c>
      <c r="J13" s="915">
        <v>268.30856</v>
      </c>
      <c r="K13" s="970">
        <v>4249.3044500000005</v>
      </c>
    </row>
    <row r="14" spans="1:12" s="176" customFormat="1">
      <c r="A14" s="176" t="s">
        <v>911</v>
      </c>
      <c r="B14" s="176" t="s">
        <v>1467</v>
      </c>
      <c r="C14" s="971" t="s">
        <v>1433</v>
      </c>
      <c r="D14" s="915">
        <v>268.50746000000004</v>
      </c>
      <c r="E14" s="915">
        <v>351.07736999999997</v>
      </c>
      <c r="F14" s="915">
        <v>1036.2467099999999</v>
      </c>
      <c r="G14" s="915">
        <v>414.21138000000002</v>
      </c>
      <c r="H14" s="915">
        <v>9.0536799999999999</v>
      </c>
      <c r="I14" s="915">
        <v>0</v>
      </c>
      <c r="J14" s="915">
        <v>8233.098320000001</v>
      </c>
      <c r="K14" s="970">
        <v>10312.19492</v>
      </c>
    </row>
    <row r="15" spans="1:12" s="179" customFormat="1">
      <c r="A15" s="179" t="s">
        <v>911</v>
      </c>
      <c r="B15" s="179" t="s">
        <v>1533</v>
      </c>
      <c r="C15" s="971" t="s">
        <v>1432</v>
      </c>
      <c r="D15" s="972">
        <v>0</v>
      </c>
      <c r="E15" s="972">
        <v>0</v>
      </c>
      <c r="F15" s="972">
        <v>0</v>
      </c>
      <c r="G15" s="972">
        <v>0</v>
      </c>
      <c r="H15" s="972">
        <v>0</v>
      </c>
      <c r="I15" s="972">
        <v>0</v>
      </c>
      <c r="J15" s="972">
        <v>0</v>
      </c>
      <c r="K15" s="970">
        <v>0</v>
      </c>
    </row>
    <row r="16" spans="1:12" s="179" customFormat="1">
      <c r="A16" s="946" t="s">
        <v>911</v>
      </c>
      <c r="B16" s="946" t="s">
        <v>1469</v>
      </c>
      <c r="C16" s="967" t="s">
        <v>1431</v>
      </c>
      <c r="D16" s="968">
        <v>5933.3119500000003</v>
      </c>
      <c r="E16" s="968">
        <v>1810.9461000000001</v>
      </c>
      <c r="F16" s="968">
        <v>7449.4072100000003</v>
      </c>
      <c r="G16" s="968">
        <v>10053.4184</v>
      </c>
      <c r="H16" s="968">
        <v>3688.0169700000001</v>
      </c>
      <c r="I16" s="968">
        <v>386.92601000000002</v>
      </c>
      <c r="J16" s="968">
        <v>5498.3678600000003</v>
      </c>
      <c r="K16" s="968">
        <v>34820.394500000009</v>
      </c>
    </row>
    <row r="17" spans="1:12" s="179" customFormat="1">
      <c r="A17" s="179" t="s">
        <v>911</v>
      </c>
      <c r="B17" s="179" t="s">
        <v>1470</v>
      </c>
      <c r="C17" s="969" t="s">
        <v>1471</v>
      </c>
      <c r="D17" s="970">
        <v>0</v>
      </c>
      <c r="E17" s="970">
        <v>0</v>
      </c>
      <c r="F17" s="970">
        <v>2314.8880199999999</v>
      </c>
      <c r="G17" s="970">
        <v>0</v>
      </c>
      <c r="H17" s="970">
        <v>0</v>
      </c>
      <c r="I17" s="970">
        <v>0</v>
      </c>
      <c r="J17" s="970">
        <v>0</v>
      </c>
      <c r="K17" s="970">
        <v>2314.8880199999999</v>
      </c>
    </row>
    <row r="18" spans="1:12" s="176" customFormat="1">
      <c r="A18" s="176" t="s">
        <v>911</v>
      </c>
      <c r="B18" s="176" t="s">
        <v>1472</v>
      </c>
      <c r="C18" s="971" t="s">
        <v>1429</v>
      </c>
      <c r="D18" s="915">
        <v>5933.3119500000003</v>
      </c>
      <c r="E18" s="915">
        <v>1810.9461000000001</v>
      </c>
      <c r="F18" s="915">
        <v>5134.51919</v>
      </c>
      <c r="G18" s="915">
        <v>10053.4184</v>
      </c>
      <c r="H18" s="915">
        <v>3688.0169700000001</v>
      </c>
      <c r="I18" s="915">
        <v>386.92601000000002</v>
      </c>
      <c r="J18" s="915">
        <v>5498.3678600000003</v>
      </c>
      <c r="K18" s="970">
        <v>32505.50648</v>
      </c>
    </row>
    <row r="19" spans="1:12" s="176" customFormat="1">
      <c r="A19" s="176" t="s">
        <v>911</v>
      </c>
      <c r="B19" s="176" t="s">
        <v>1473</v>
      </c>
      <c r="C19" s="971" t="s">
        <v>1428</v>
      </c>
      <c r="D19" s="915">
        <v>0</v>
      </c>
      <c r="E19" s="915">
        <v>0</v>
      </c>
      <c r="F19" s="915">
        <v>0</v>
      </c>
      <c r="G19" s="915">
        <v>0</v>
      </c>
      <c r="H19" s="915">
        <v>0</v>
      </c>
      <c r="I19" s="915">
        <v>0</v>
      </c>
      <c r="J19" s="915">
        <v>0</v>
      </c>
      <c r="K19" s="970">
        <v>0</v>
      </c>
    </row>
    <row r="20" spans="1:12" s="176" customFormat="1">
      <c r="A20" s="176" t="s">
        <v>911</v>
      </c>
      <c r="B20" s="176" t="s">
        <v>1474</v>
      </c>
      <c r="C20" s="971" t="s">
        <v>1427</v>
      </c>
      <c r="D20" s="915">
        <v>0</v>
      </c>
      <c r="E20" s="915">
        <v>0</v>
      </c>
      <c r="F20" s="915">
        <v>0</v>
      </c>
      <c r="G20" s="915">
        <v>0</v>
      </c>
      <c r="H20" s="915">
        <v>0</v>
      </c>
      <c r="I20" s="915">
        <v>0</v>
      </c>
      <c r="J20" s="915">
        <v>0</v>
      </c>
      <c r="K20" s="970">
        <v>0</v>
      </c>
    </row>
    <row r="21" spans="1:12" s="176" customFormat="1">
      <c r="A21" s="176" t="s">
        <v>911</v>
      </c>
      <c r="B21" s="176" t="s">
        <v>1475</v>
      </c>
      <c r="C21" s="971" t="s">
        <v>1426</v>
      </c>
      <c r="D21" s="915">
        <v>0</v>
      </c>
      <c r="E21" s="915">
        <v>0</v>
      </c>
      <c r="F21" s="915">
        <v>0</v>
      </c>
      <c r="G21" s="915">
        <v>0</v>
      </c>
      <c r="H21" s="915">
        <v>0</v>
      </c>
      <c r="I21" s="915">
        <v>0</v>
      </c>
      <c r="J21" s="915">
        <v>0</v>
      </c>
      <c r="K21" s="970">
        <v>0</v>
      </c>
    </row>
    <row r="22" spans="1:12" s="176" customFormat="1">
      <c r="A22" s="176" t="s">
        <v>911</v>
      </c>
      <c r="B22" s="917" t="s">
        <v>1159</v>
      </c>
      <c r="C22" s="971" t="s">
        <v>1476</v>
      </c>
      <c r="D22" s="915">
        <v>0</v>
      </c>
      <c r="E22" s="915">
        <v>0</v>
      </c>
      <c r="F22" s="915">
        <v>0</v>
      </c>
      <c r="G22" s="915">
        <v>0</v>
      </c>
      <c r="H22" s="915">
        <v>0</v>
      </c>
      <c r="I22" s="915">
        <v>0</v>
      </c>
      <c r="J22" s="915">
        <v>0</v>
      </c>
      <c r="K22" s="970">
        <v>0</v>
      </c>
    </row>
    <row r="23" spans="1:12">
      <c r="A23" s="942" t="s">
        <v>911</v>
      </c>
      <c r="B23" s="942" t="s">
        <v>1477</v>
      </c>
      <c r="C23" s="973" t="s">
        <v>867</v>
      </c>
      <c r="D23" s="974">
        <v>5948.3590400000003</v>
      </c>
      <c r="E23" s="974">
        <v>2539.2329100000002</v>
      </c>
      <c r="F23" s="974">
        <v>7516.6524200000003</v>
      </c>
      <c r="G23" s="974">
        <v>14646.967269999999</v>
      </c>
      <c r="H23" s="974">
        <v>2193.2487799999999</v>
      </c>
      <c r="I23" s="974">
        <v>166.15615</v>
      </c>
      <c r="J23" s="974">
        <v>6222.3237600000002</v>
      </c>
      <c r="K23" s="974">
        <v>39232.940329999998</v>
      </c>
      <c r="L23" s="208"/>
    </row>
    <row r="24" spans="1:12" s="179" customFormat="1">
      <c r="A24" s="179" t="s">
        <v>911</v>
      </c>
      <c r="B24" s="179" t="s">
        <v>1478</v>
      </c>
      <c r="C24" s="969" t="s">
        <v>1425</v>
      </c>
      <c r="D24" s="970">
        <v>2188</v>
      </c>
      <c r="E24" s="970">
        <v>2200</v>
      </c>
      <c r="F24" s="970">
        <v>3322</v>
      </c>
      <c r="G24" s="970">
        <v>8398.5</v>
      </c>
      <c r="H24" s="970">
        <v>1157</v>
      </c>
      <c r="I24" s="970">
        <v>1500</v>
      </c>
      <c r="J24" s="970">
        <v>1300</v>
      </c>
      <c r="K24" s="970">
        <v>20065.5</v>
      </c>
    </row>
    <row r="25" spans="1:12" s="176" customFormat="1">
      <c r="A25" s="176" t="s">
        <v>911</v>
      </c>
      <c r="B25" s="176" t="s">
        <v>1479</v>
      </c>
      <c r="C25" s="971" t="s">
        <v>1424</v>
      </c>
      <c r="D25" s="915">
        <v>0</v>
      </c>
      <c r="E25" s="915">
        <v>0</v>
      </c>
      <c r="F25" s="915">
        <v>0</v>
      </c>
      <c r="G25" s="915">
        <v>0</v>
      </c>
      <c r="H25" s="915">
        <v>40</v>
      </c>
      <c r="I25" s="915">
        <v>0</v>
      </c>
      <c r="J25" s="915">
        <v>0</v>
      </c>
      <c r="K25" s="970">
        <v>40</v>
      </c>
    </row>
    <row r="26" spans="1:12" s="176" customFormat="1">
      <c r="A26" s="176" t="s">
        <v>911</v>
      </c>
      <c r="B26" s="176" t="s">
        <v>1480</v>
      </c>
      <c r="C26" s="971" t="s">
        <v>1423</v>
      </c>
      <c r="D26" s="915">
        <v>0</v>
      </c>
      <c r="E26" s="915">
        <v>0</v>
      </c>
      <c r="F26" s="915">
        <v>0</v>
      </c>
      <c r="G26" s="915">
        <v>0</v>
      </c>
      <c r="H26" s="915">
        <v>0</v>
      </c>
      <c r="I26" s="915">
        <v>0</v>
      </c>
      <c r="J26" s="915">
        <v>0</v>
      </c>
      <c r="K26" s="970">
        <v>0</v>
      </c>
    </row>
    <row r="27" spans="1:12" s="176" customFormat="1">
      <c r="A27" s="176" t="s">
        <v>911</v>
      </c>
      <c r="B27" s="176" t="s">
        <v>1481</v>
      </c>
      <c r="C27" s="971" t="s">
        <v>1422</v>
      </c>
      <c r="D27" s="915">
        <v>555.91340000000002</v>
      </c>
      <c r="E27" s="915">
        <v>132.11498</v>
      </c>
      <c r="F27" s="915">
        <v>402.67735999999996</v>
      </c>
      <c r="G27" s="915">
        <v>672.77459999999996</v>
      </c>
      <c r="H27" s="915">
        <v>28.59469</v>
      </c>
      <c r="I27" s="915">
        <v>57.541150000000002</v>
      </c>
      <c r="J27" s="915">
        <v>291.01822999999996</v>
      </c>
      <c r="K27" s="970">
        <v>2140.6344099999997</v>
      </c>
    </row>
    <row r="28" spans="1:12" s="176" customFormat="1">
      <c r="A28" s="176" t="s">
        <v>911</v>
      </c>
      <c r="B28" s="176" t="s">
        <v>1482</v>
      </c>
      <c r="C28" s="971" t="s">
        <v>1421</v>
      </c>
      <c r="D28" s="915">
        <v>3204.4456399999999</v>
      </c>
      <c r="E28" s="915">
        <v>207.11793</v>
      </c>
      <c r="F28" s="915">
        <v>3791.9750600000002</v>
      </c>
      <c r="G28" s="915">
        <v>5575.6926700000004</v>
      </c>
      <c r="H28" s="915">
        <v>967.65409</v>
      </c>
      <c r="I28" s="915">
        <v>-1391.385</v>
      </c>
      <c r="J28" s="915">
        <v>4631.3055300000005</v>
      </c>
      <c r="K28" s="970">
        <v>16986.805920000003</v>
      </c>
    </row>
    <row r="29" spans="1:12" s="176" customFormat="1">
      <c r="A29" s="176" t="s">
        <v>911</v>
      </c>
      <c r="B29" s="176" t="s">
        <v>1534</v>
      </c>
      <c r="C29" s="972" t="s">
        <v>1420</v>
      </c>
      <c r="D29" s="915">
        <v>0</v>
      </c>
      <c r="E29" s="915">
        <v>0</v>
      </c>
      <c r="F29" s="915">
        <v>0</v>
      </c>
      <c r="G29" s="915">
        <v>0</v>
      </c>
      <c r="H29" s="915">
        <v>0</v>
      </c>
      <c r="I29" s="915">
        <v>0</v>
      </c>
      <c r="J29" s="915">
        <v>0</v>
      </c>
      <c r="K29" s="970">
        <v>0</v>
      </c>
    </row>
    <row r="30" spans="1:12" s="176" customFormat="1">
      <c r="A30" s="176" t="s">
        <v>911</v>
      </c>
      <c r="B30" s="176" t="s">
        <v>1484</v>
      </c>
      <c r="C30" s="972" t="s">
        <v>1419</v>
      </c>
      <c r="D30" s="915">
        <v>900.38045999999997</v>
      </c>
      <c r="E30" s="915">
        <v>207.11793</v>
      </c>
      <c r="F30" s="915">
        <v>3791.9750600000002</v>
      </c>
      <c r="G30" s="915">
        <v>5575.6926700000004</v>
      </c>
      <c r="H30" s="915">
        <v>710.30183999999997</v>
      </c>
      <c r="I30" s="915">
        <v>-1286.1793700000001</v>
      </c>
      <c r="J30" s="915">
        <v>1333.9034199999999</v>
      </c>
      <c r="K30" s="970">
        <v>11233.192010000001</v>
      </c>
    </row>
    <row r="31" spans="1:12" s="176" customFormat="1">
      <c r="A31" s="176" t="s">
        <v>911</v>
      </c>
      <c r="B31" s="176" t="s">
        <v>1485</v>
      </c>
      <c r="C31" s="975" t="s">
        <v>863</v>
      </c>
      <c r="D31" s="976">
        <v>11881.670990000001</v>
      </c>
      <c r="E31" s="976">
        <v>4350.1790099999998</v>
      </c>
      <c r="F31" s="976">
        <v>14966.059630000002</v>
      </c>
      <c r="G31" s="976">
        <v>24700.385670000003</v>
      </c>
      <c r="H31" s="976">
        <v>5881.2657499999996</v>
      </c>
      <c r="I31" s="976">
        <v>553.08216000000004</v>
      </c>
      <c r="J31" s="976">
        <v>11720.69162</v>
      </c>
      <c r="K31" s="976">
        <v>74053.334829999993</v>
      </c>
    </row>
    <row r="32" spans="1:12" s="176" customFormat="1">
      <c r="A32" s="176" t="s">
        <v>911</v>
      </c>
      <c r="B32" s="176" t="s">
        <v>1137</v>
      </c>
      <c r="C32" s="971" t="s">
        <v>1418</v>
      </c>
      <c r="D32" s="915">
        <v>0</v>
      </c>
      <c r="E32" s="915">
        <v>0</v>
      </c>
      <c r="F32" s="915">
        <v>0</v>
      </c>
      <c r="G32" s="915">
        <v>0</v>
      </c>
      <c r="H32" s="915">
        <v>0</v>
      </c>
      <c r="I32" s="915">
        <v>0</v>
      </c>
      <c r="J32" s="915">
        <v>0</v>
      </c>
      <c r="K32" s="970">
        <v>0</v>
      </c>
    </row>
    <row r="33" spans="1:11" s="176" customFormat="1">
      <c r="A33" s="176" t="s">
        <v>911</v>
      </c>
      <c r="B33" s="176" t="s">
        <v>1486</v>
      </c>
      <c r="C33" s="971" t="s">
        <v>1417</v>
      </c>
      <c r="D33" s="915">
        <v>12769.466980000001</v>
      </c>
      <c r="E33" s="915">
        <v>11816.04247</v>
      </c>
      <c r="F33" s="915">
        <v>2890.6592500000002</v>
      </c>
      <c r="G33" s="915">
        <v>8808.9674300000006</v>
      </c>
      <c r="H33" s="915">
        <v>3073.28</v>
      </c>
      <c r="I33" s="915">
        <v>0</v>
      </c>
      <c r="J33" s="915">
        <v>0</v>
      </c>
      <c r="K33" s="970">
        <v>39358.416130000005</v>
      </c>
    </row>
    <row r="34" spans="1:11" s="179" customFormat="1" ht="15">
      <c r="A34" s="179" t="s">
        <v>911</v>
      </c>
      <c r="B34" s="180" t="s">
        <v>1494</v>
      </c>
      <c r="C34" s="977" t="s">
        <v>1495</v>
      </c>
      <c r="D34" s="970">
        <v>0.33762000000000003</v>
      </c>
      <c r="E34" s="970">
        <v>4.7300000000000007E-3</v>
      </c>
      <c r="F34" s="970">
        <v>3.2469999999999999E-2</v>
      </c>
      <c r="G34" s="970">
        <v>131.78603000000001</v>
      </c>
      <c r="H34" s="970">
        <v>19.866569999999999</v>
      </c>
      <c r="I34" s="970">
        <v>1.4642500000000001</v>
      </c>
      <c r="J34" s="970">
        <v>2.4170000000000001E-2</v>
      </c>
      <c r="K34" s="970">
        <v>153.51584000000003</v>
      </c>
    </row>
    <row r="35" spans="1:11" s="179" customFormat="1" ht="15">
      <c r="A35" s="179" t="s">
        <v>911</v>
      </c>
      <c r="B35" s="924" t="s">
        <v>1496</v>
      </c>
      <c r="C35" s="294" t="s">
        <v>1497</v>
      </c>
      <c r="D35" s="970">
        <v>-5433.9199500000004</v>
      </c>
      <c r="E35" s="970">
        <v>-141.03734</v>
      </c>
      <c r="F35" s="970">
        <v>-133.47882999999999</v>
      </c>
      <c r="G35" s="970">
        <v>0</v>
      </c>
      <c r="H35" s="970">
        <v>-0.56650999999999996</v>
      </c>
      <c r="I35" s="970">
        <v>0</v>
      </c>
      <c r="J35" s="970">
        <v>0</v>
      </c>
      <c r="K35" s="970">
        <v>-5709.00263</v>
      </c>
    </row>
    <row r="36" spans="1:11" s="179" customFormat="1" ht="15">
      <c r="A36" s="179" t="s">
        <v>911</v>
      </c>
      <c r="B36" s="180" t="s">
        <v>1498</v>
      </c>
      <c r="C36" s="969" t="s">
        <v>853</v>
      </c>
      <c r="D36" s="970">
        <v>0</v>
      </c>
      <c r="E36" s="970">
        <v>0</v>
      </c>
      <c r="F36" s="970">
        <v>0</v>
      </c>
      <c r="G36" s="970">
        <v>0</v>
      </c>
      <c r="H36" s="970">
        <v>0</v>
      </c>
      <c r="I36" s="970">
        <v>0</v>
      </c>
      <c r="J36" s="970">
        <v>0</v>
      </c>
      <c r="K36" s="970">
        <v>0</v>
      </c>
    </row>
    <row r="37" spans="1:11" s="179" customFormat="1" ht="15">
      <c r="A37" s="179" t="s">
        <v>911</v>
      </c>
      <c r="B37" s="924" t="s">
        <v>1499</v>
      </c>
      <c r="C37" s="977" t="s">
        <v>1407</v>
      </c>
      <c r="D37" s="970">
        <v>34488.82662</v>
      </c>
      <c r="E37" s="970">
        <v>4026.9331099999999</v>
      </c>
      <c r="F37" s="970">
        <v>30788.151460000001</v>
      </c>
      <c r="G37" s="970">
        <v>35145.329359999996</v>
      </c>
      <c r="H37" s="970">
        <v>1356.4769199999998</v>
      </c>
      <c r="I37" s="970">
        <v>187.76517999999999</v>
      </c>
      <c r="J37" s="970">
        <v>8006.0084500000003</v>
      </c>
      <c r="K37" s="970">
        <v>113999.49110000001</v>
      </c>
    </row>
    <row r="38" spans="1:11" s="179" customFormat="1" ht="15">
      <c r="A38" s="179" t="s">
        <v>911</v>
      </c>
      <c r="B38" s="924" t="s">
        <v>1500</v>
      </c>
      <c r="C38" s="294" t="s">
        <v>1406</v>
      </c>
      <c r="D38" s="970">
        <v>-23631.269110000001</v>
      </c>
      <c r="E38" s="970">
        <v>-1152.6669999999999</v>
      </c>
      <c r="F38" s="970">
        <v>-23735.0982</v>
      </c>
      <c r="G38" s="970">
        <v>-24456.370010000002</v>
      </c>
      <c r="H38" s="970">
        <v>-1544.8180300000001</v>
      </c>
      <c r="I38" s="970">
        <v>-48.986239999999995</v>
      </c>
      <c r="J38" s="970">
        <v>-2303.39428</v>
      </c>
      <c r="K38" s="970">
        <v>-76872.602870000002</v>
      </c>
    </row>
    <row r="39" spans="1:11" s="179" customFormat="1" ht="15">
      <c r="A39" s="179" t="s">
        <v>911</v>
      </c>
      <c r="B39" s="180" t="s">
        <v>1501</v>
      </c>
      <c r="C39" s="969" t="s">
        <v>1405</v>
      </c>
      <c r="D39" s="970">
        <v>0</v>
      </c>
      <c r="E39" s="970">
        <v>0</v>
      </c>
      <c r="F39" s="970">
        <v>0</v>
      </c>
      <c r="G39" s="970">
        <v>0</v>
      </c>
      <c r="H39" s="970">
        <v>0</v>
      </c>
      <c r="I39" s="970">
        <v>0</v>
      </c>
      <c r="J39" s="970">
        <v>0</v>
      </c>
      <c r="K39" s="970">
        <v>0</v>
      </c>
    </row>
    <row r="40" spans="1:11" s="179" customFormat="1" ht="15">
      <c r="A40" s="179" t="s">
        <v>911</v>
      </c>
      <c r="B40" s="180" t="s">
        <v>1502</v>
      </c>
      <c r="C40" s="977" t="s">
        <v>1503</v>
      </c>
      <c r="D40" s="970">
        <v>0</v>
      </c>
      <c r="E40" s="970">
        <v>0</v>
      </c>
      <c r="F40" s="970">
        <v>0</v>
      </c>
      <c r="G40" s="970">
        <v>0</v>
      </c>
      <c r="H40" s="970">
        <v>0</v>
      </c>
      <c r="I40" s="970">
        <v>0</v>
      </c>
      <c r="J40" s="970">
        <v>0</v>
      </c>
      <c r="K40" s="970">
        <v>0</v>
      </c>
    </row>
    <row r="41" spans="1:11" s="179" customFormat="1" ht="15">
      <c r="A41" s="179" t="s">
        <v>911</v>
      </c>
      <c r="B41" s="924" t="s">
        <v>1504</v>
      </c>
      <c r="C41" s="294" t="s">
        <v>1505</v>
      </c>
      <c r="D41" s="970">
        <v>0</v>
      </c>
      <c r="E41" s="970">
        <v>0</v>
      </c>
      <c r="F41" s="970">
        <v>0</v>
      </c>
      <c r="G41" s="970">
        <v>0</v>
      </c>
      <c r="H41" s="970">
        <v>0</v>
      </c>
      <c r="I41" s="970">
        <v>-1000</v>
      </c>
      <c r="J41" s="970">
        <v>-11.34</v>
      </c>
      <c r="K41" s="970">
        <v>-1011.34</v>
      </c>
    </row>
    <row r="42" spans="1:11" s="179" customFormat="1" ht="15">
      <c r="A42" s="179" t="s">
        <v>911</v>
      </c>
      <c r="B42" s="180" t="s">
        <v>1506</v>
      </c>
      <c r="C42" s="969" t="s">
        <v>1402</v>
      </c>
      <c r="D42" s="970">
        <v>0</v>
      </c>
      <c r="E42" s="970">
        <v>0</v>
      </c>
      <c r="F42" s="970">
        <v>0</v>
      </c>
      <c r="G42" s="970">
        <v>0</v>
      </c>
      <c r="H42" s="970">
        <v>0</v>
      </c>
      <c r="I42" s="970">
        <v>0</v>
      </c>
      <c r="J42" s="970">
        <v>0</v>
      </c>
      <c r="K42" s="970">
        <v>0</v>
      </c>
    </row>
    <row r="43" spans="1:11" s="179" customFormat="1" ht="15">
      <c r="A43" s="179" t="s">
        <v>911</v>
      </c>
      <c r="B43" s="924" t="s">
        <v>1507</v>
      </c>
      <c r="C43" s="977" t="s">
        <v>1401</v>
      </c>
      <c r="D43" s="970">
        <v>-4514.1732199999997</v>
      </c>
      <c r="E43" s="970">
        <v>-2526.1155699999999</v>
      </c>
      <c r="F43" s="970">
        <v>-2245.88519</v>
      </c>
      <c r="G43" s="970">
        <v>-5244.92371</v>
      </c>
      <c r="H43" s="970">
        <v>-1949.7711200000001</v>
      </c>
      <c r="I43" s="970">
        <v>-465.55056000000002</v>
      </c>
      <c r="J43" s="970">
        <v>-4366.2910999999995</v>
      </c>
      <c r="K43" s="970">
        <v>-21312.710469999998</v>
      </c>
    </row>
    <row r="44" spans="1:11" s="179" customFormat="1" ht="15">
      <c r="A44" s="179" t="s">
        <v>911</v>
      </c>
      <c r="B44" s="180" t="s">
        <v>1508</v>
      </c>
      <c r="C44" s="969" t="s">
        <v>1400</v>
      </c>
      <c r="D44" s="970">
        <v>0</v>
      </c>
      <c r="E44" s="970">
        <v>0</v>
      </c>
      <c r="F44" s="970">
        <v>0</v>
      </c>
      <c r="G44" s="970">
        <v>0</v>
      </c>
      <c r="H44" s="970">
        <v>0</v>
      </c>
      <c r="I44" s="970">
        <v>0</v>
      </c>
      <c r="J44" s="970">
        <v>0</v>
      </c>
      <c r="K44" s="970">
        <v>0</v>
      </c>
    </row>
    <row r="45" spans="1:11" s="179" customFormat="1" ht="15">
      <c r="A45" s="179" t="s">
        <v>911</v>
      </c>
      <c r="B45" s="924" t="s">
        <v>1509</v>
      </c>
      <c r="C45" s="978" t="s">
        <v>1399</v>
      </c>
      <c r="D45" s="970">
        <v>0</v>
      </c>
      <c r="E45" s="970">
        <v>0</v>
      </c>
      <c r="F45" s="970">
        <v>5.4400000000000004E-3</v>
      </c>
      <c r="G45" s="970">
        <v>0</v>
      </c>
      <c r="H45" s="970">
        <v>2910.50252</v>
      </c>
      <c r="I45" s="970">
        <v>0</v>
      </c>
      <c r="J45" s="970">
        <v>63.212040000000002</v>
      </c>
      <c r="K45" s="970">
        <v>2973.72</v>
      </c>
    </row>
    <row r="46" spans="1:11" s="179" customFormat="1" ht="15">
      <c r="A46" s="179" t="s">
        <v>911</v>
      </c>
      <c r="B46" s="180" t="s">
        <v>1510</v>
      </c>
      <c r="C46" s="301" t="s">
        <v>1398</v>
      </c>
      <c r="D46" s="970">
        <v>0</v>
      </c>
      <c r="E46" s="970">
        <v>0</v>
      </c>
      <c r="F46" s="970">
        <v>0</v>
      </c>
      <c r="G46" s="970">
        <v>0</v>
      </c>
      <c r="H46" s="970">
        <v>0</v>
      </c>
      <c r="I46" s="970">
        <v>0</v>
      </c>
      <c r="J46" s="970">
        <v>0</v>
      </c>
      <c r="K46" s="970">
        <v>0</v>
      </c>
    </row>
    <row r="47" spans="1:11" s="179" customFormat="1" ht="15">
      <c r="A47" s="179" t="s">
        <v>911</v>
      </c>
      <c r="B47" s="180" t="s">
        <v>1511</v>
      </c>
      <c r="C47" s="977" t="s">
        <v>1397</v>
      </c>
      <c r="D47" s="970">
        <v>0</v>
      </c>
      <c r="E47" s="970">
        <v>0</v>
      </c>
      <c r="F47" s="970">
        <v>0</v>
      </c>
      <c r="G47" s="970">
        <v>0</v>
      </c>
      <c r="H47" s="970">
        <v>0</v>
      </c>
      <c r="I47" s="970">
        <v>0</v>
      </c>
      <c r="J47" s="970">
        <v>0</v>
      </c>
      <c r="K47" s="970">
        <v>0</v>
      </c>
    </row>
    <row r="48" spans="1:11" s="179" customFormat="1" ht="15">
      <c r="A48" s="179" t="s">
        <v>911</v>
      </c>
      <c r="B48" s="924" t="s">
        <v>1512</v>
      </c>
      <c r="C48" s="969" t="s">
        <v>1396</v>
      </c>
      <c r="D48" s="970">
        <v>-0.11214</v>
      </c>
      <c r="E48" s="970">
        <v>0</v>
      </c>
      <c r="F48" s="970">
        <v>-12.505979999999999</v>
      </c>
      <c r="G48" s="970">
        <v>-0.129</v>
      </c>
      <c r="H48" s="970">
        <v>-81.388509999999997</v>
      </c>
      <c r="I48" s="970">
        <v>0</v>
      </c>
      <c r="J48" s="970">
        <v>-54.315860000000001</v>
      </c>
      <c r="K48" s="970">
        <v>-148.45148999999998</v>
      </c>
    </row>
    <row r="49" spans="1:12" s="179" customFormat="1" ht="15">
      <c r="A49" s="179" t="s">
        <v>911</v>
      </c>
      <c r="B49" s="180" t="s">
        <v>1513</v>
      </c>
      <c r="C49" s="301" t="s">
        <v>1395</v>
      </c>
      <c r="D49" s="970">
        <v>0</v>
      </c>
      <c r="E49" s="970">
        <v>0</v>
      </c>
      <c r="F49" s="970">
        <v>0</v>
      </c>
      <c r="G49" s="970">
        <v>0</v>
      </c>
      <c r="H49" s="970">
        <v>0</v>
      </c>
      <c r="I49" s="970">
        <v>0</v>
      </c>
      <c r="J49" s="970">
        <v>0</v>
      </c>
      <c r="K49" s="970">
        <v>0</v>
      </c>
    </row>
    <row r="50" spans="1:12" s="179" customFormat="1" ht="15">
      <c r="A50" s="179" t="s">
        <v>911</v>
      </c>
      <c r="B50" s="180" t="s">
        <v>1514</v>
      </c>
      <c r="C50" s="977" t="s">
        <v>1394</v>
      </c>
      <c r="D50" s="970">
        <v>0</v>
      </c>
      <c r="E50" s="970">
        <v>0</v>
      </c>
      <c r="F50" s="970">
        <v>0</v>
      </c>
      <c r="G50" s="970">
        <v>0</v>
      </c>
      <c r="H50" s="970">
        <v>0</v>
      </c>
      <c r="I50" s="970">
        <v>0</v>
      </c>
      <c r="J50" s="970">
        <v>0</v>
      </c>
      <c r="K50" s="970">
        <v>0</v>
      </c>
    </row>
    <row r="51" spans="1:12" s="179" customFormat="1" ht="25.5">
      <c r="A51" s="179" t="s">
        <v>911</v>
      </c>
      <c r="B51" s="925" t="s">
        <v>1515</v>
      </c>
      <c r="C51" s="969" t="s">
        <v>1393</v>
      </c>
      <c r="D51" s="970">
        <v>0</v>
      </c>
      <c r="E51" s="970">
        <v>0</v>
      </c>
      <c r="F51" s="970">
        <v>0</v>
      </c>
      <c r="G51" s="970">
        <v>0</v>
      </c>
      <c r="H51" s="970">
        <v>0</v>
      </c>
      <c r="I51" s="970">
        <v>0</v>
      </c>
      <c r="J51" s="970">
        <v>0</v>
      </c>
      <c r="K51" s="970">
        <v>0</v>
      </c>
    </row>
    <row r="52" spans="1:12" s="179" customFormat="1" ht="15">
      <c r="A52" s="179" t="s">
        <v>911</v>
      </c>
      <c r="B52" s="924" t="s">
        <v>1516</v>
      </c>
      <c r="C52" s="977" t="s">
        <v>1392</v>
      </c>
      <c r="D52" s="970">
        <v>0</v>
      </c>
      <c r="E52" s="970">
        <v>0</v>
      </c>
      <c r="F52" s="970">
        <v>0</v>
      </c>
      <c r="G52" s="970">
        <v>0</v>
      </c>
      <c r="H52" s="970">
        <v>0</v>
      </c>
      <c r="I52" s="970">
        <v>0</v>
      </c>
      <c r="J52" s="970">
        <v>0</v>
      </c>
      <c r="K52" s="970">
        <v>0</v>
      </c>
    </row>
    <row r="53" spans="1:12" s="179" customFormat="1" ht="15">
      <c r="A53" s="179" t="s">
        <v>911</v>
      </c>
      <c r="B53" s="925" t="s">
        <v>1517</v>
      </c>
      <c r="C53" s="969" t="s">
        <v>836</v>
      </c>
      <c r="D53" s="970">
        <v>0</v>
      </c>
      <c r="E53" s="970">
        <v>0</v>
      </c>
      <c r="F53" s="970">
        <v>0</v>
      </c>
      <c r="G53" s="970">
        <v>0</v>
      </c>
      <c r="H53" s="970">
        <v>0</v>
      </c>
      <c r="I53" s="970">
        <v>0</v>
      </c>
      <c r="J53" s="970">
        <v>0</v>
      </c>
      <c r="K53" s="970">
        <v>0</v>
      </c>
    </row>
    <row r="54" spans="1:12" s="179" customFormat="1" ht="15">
      <c r="A54" s="179" t="s">
        <v>911</v>
      </c>
      <c r="B54" s="924" t="s">
        <v>1518</v>
      </c>
      <c r="C54" s="977" t="s">
        <v>1391</v>
      </c>
      <c r="D54" s="970">
        <v>3.415E-2</v>
      </c>
      <c r="E54" s="970">
        <v>0</v>
      </c>
      <c r="F54" s="970">
        <v>8.9466800000000006</v>
      </c>
      <c r="G54" s="970">
        <v>0</v>
      </c>
      <c r="H54" s="970">
        <v>0</v>
      </c>
      <c r="I54" s="970">
        <v>39.128</v>
      </c>
      <c r="J54" s="970">
        <v>0</v>
      </c>
      <c r="K54" s="970">
        <v>48.108830000000005</v>
      </c>
    </row>
    <row r="55" spans="1:12" s="179" customFormat="1" ht="15">
      <c r="A55" s="179" t="s">
        <v>911</v>
      </c>
      <c r="B55" s="924" t="s">
        <v>1519</v>
      </c>
      <c r="C55" s="294" t="s">
        <v>1390</v>
      </c>
      <c r="D55" s="970">
        <v>-9.3435100000000002</v>
      </c>
      <c r="E55" s="970">
        <v>0</v>
      </c>
      <c r="F55" s="970">
        <v>-38.921440000000004</v>
      </c>
      <c r="G55" s="970">
        <v>0</v>
      </c>
      <c r="H55" s="970">
        <v>0</v>
      </c>
      <c r="I55" s="970">
        <v>0</v>
      </c>
      <c r="J55" s="970">
        <v>0</v>
      </c>
      <c r="K55" s="970">
        <v>-48.264950000000006</v>
      </c>
    </row>
    <row r="56" spans="1:12" s="179" customFormat="1" ht="25.5">
      <c r="A56" s="179" t="s">
        <v>911</v>
      </c>
      <c r="B56" s="180" t="s">
        <v>1520</v>
      </c>
      <c r="C56" s="969" t="s">
        <v>834</v>
      </c>
      <c r="D56" s="970">
        <v>0</v>
      </c>
      <c r="E56" s="970">
        <v>0</v>
      </c>
      <c r="F56" s="970">
        <v>0</v>
      </c>
      <c r="G56" s="970">
        <v>0</v>
      </c>
      <c r="H56" s="970">
        <v>0</v>
      </c>
      <c r="I56" s="970">
        <v>0</v>
      </c>
      <c r="J56" s="970">
        <v>0</v>
      </c>
      <c r="K56" s="970">
        <v>0</v>
      </c>
    </row>
    <row r="57" spans="1:12" s="179" customFormat="1" ht="15">
      <c r="A57" s="179" t="s">
        <v>911</v>
      </c>
      <c r="B57" s="180" t="s">
        <v>1521</v>
      </c>
      <c r="C57" s="977" t="s">
        <v>1389</v>
      </c>
      <c r="D57" s="970">
        <v>0</v>
      </c>
      <c r="E57" s="970">
        <v>0</v>
      </c>
      <c r="F57" s="970">
        <v>0</v>
      </c>
      <c r="G57" s="970">
        <v>0</v>
      </c>
      <c r="H57" s="970">
        <v>0</v>
      </c>
      <c r="I57" s="970">
        <v>0</v>
      </c>
      <c r="J57" s="970">
        <v>0</v>
      </c>
      <c r="K57" s="970">
        <v>0</v>
      </c>
    </row>
    <row r="58" spans="1:12" s="179" customFormat="1" ht="15">
      <c r="A58" s="179" t="s">
        <v>911</v>
      </c>
      <c r="B58" s="180" t="s">
        <v>1522</v>
      </c>
      <c r="C58" s="969" t="s">
        <v>1388</v>
      </c>
      <c r="D58" s="970">
        <v>0</v>
      </c>
      <c r="E58" s="970">
        <v>0</v>
      </c>
      <c r="F58" s="970">
        <v>0</v>
      </c>
      <c r="G58" s="970">
        <v>0</v>
      </c>
      <c r="H58" s="970">
        <v>0</v>
      </c>
      <c r="I58" s="970">
        <v>0</v>
      </c>
      <c r="J58" s="970">
        <v>0</v>
      </c>
      <c r="K58" s="970">
        <v>0</v>
      </c>
    </row>
    <row r="59" spans="1:12" s="179" customFormat="1" ht="15">
      <c r="A59" s="179" t="s">
        <v>911</v>
      </c>
      <c r="B59" s="924" t="s">
        <v>1523</v>
      </c>
      <c r="C59" s="977" t="s">
        <v>1387</v>
      </c>
      <c r="D59" s="970">
        <v>0</v>
      </c>
      <c r="E59" s="970">
        <v>0</v>
      </c>
      <c r="F59" s="970">
        <v>-839.27134000000001</v>
      </c>
      <c r="G59" s="970">
        <v>0</v>
      </c>
      <c r="H59" s="970">
        <v>0</v>
      </c>
      <c r="I59" s="970">
        <v>0</v>
      </c>
      <c r="J59" s="970">
        <v>0</v>
      </c>
      <c r="K59" s="970">
        <v>-839.27134000000001</v>
      </c>
    </row>
    <row r="60" spans="1:12" s="179" customFormat="1" ht="15">
      <c r="A60" s="946" t="s">
        <v>911</v>
      </c>
      <c r="B60" s="949" t="s">
        <v>1524</v>
      </c>
      <c r="C60" s="967" t="s">
        <v>1386</v>
      </c>
      <c r="D60" s="968">
        <v>0</v>
      </c>
      <c r="E60" s="968">
        <v>0</v>
      </c>
      <c r="F60" s="968">
        <v>0</v>
      </c>
      <c r="G60" s="968">
        <v>0</v>
      </c>
      <c r="H60" s="968">
        <v>0</v>
      </c>
      <c r="I60" s="968">
        <v>0</v>
      </c>
      <c r="J60" s="968">
        <v>0</v>
      </c>
      <c r="K60" s="968">
        <v>0</v>
      </c>
    </row>
    <row r="61" spans="1:12" ht="4.5" customHeight="1" thickBot="1">
      <c r="C61" s="950"/>
      <c r="D61" s="951"/>
      <c r="E61" s="951"/>
      <c r="F61" s="951"/>
      <c r="G61" s="951"/>
      <c r="H61" s="951"/>
      <c r="I61" s="951"/>
      <c r="J61" s="951"/>
      <c r="K61" s="951"/>
      <c r="L61" s="208"/>
    </row>
    <row r="62" spans="1:12">
      <c r="D62" s="492"/>
      <c r="E62" s="492"/>
      <c r="F62" s="492"/>
      <c r="G62" s="492"/>
      <c r="H62" s="492"/>
      <c r="I62" s="492"/>
      <c r="J62" s="492"/>
      <c r="K62" s="492"/>
      <c r="L62" s="208"/>
    </row>
    <row r="63" spans="1:12">
      <c r="C63" s="940"/>
      <c r="D63" s="199"/>
      <c r="E63" s="199"/>
      <c r="F63" s="199"/>
      <c r="G63" s="199"/>
      <c r="H63" s="199"/>
      <c r="I63" s="199"/>
      <c r="J63" s="199"/>
      <c r="K63" s="492"/>
      <c r="L63" s="208"/>
    </row>
    <row r="64" spans="1:12">
      <c r="A64" s="208" t="s">
        <v>908</v>
      </c>
      <c r="B64" s="208" t="s">
        <v>908</v>
      </c>
      <c r="C64" s="199"/>
      <c r="L64" s="208"/>
    </row>
    <row r="65" spans="3:12">
      <c r="C65" s="199"/>
      <c r="L65" s="208"/>
    </row>
    <row r="66" spans="3:12">
      <c r="C66" s="199"/>
      <c r="L66" s="208"/>
    </row>
    <row r="67" spans="3:12">
      <c r="C67" s="199"/>
      <c r="L67" s="208"/>
    </row>
    <row r="68" spans="3:12">
      <c r="C68" s="199"/>
      <c r="L68" s="208"/>
    </row>
    <row r="69" spans="3:12">
      <c r="C69" s="199"/>
      <c r="L69" s="208"/>
    </row>
    <row r="70" spans="3:12">
      <c r="C70" s="199"/>
      <c r="L70" s="208"/>
    </row>
    <row r="71" spans="3:12">
      <c r="C71" s="199"/>
      <c r="L71" s="208"/>
    </row>
    <row r="72" spans="3:12">
      <c r="C72" s="199"/>
      <c r="L72" s="208"/>
    </row>
    <row r="73" spans="3:12">
      <c r="C73" s="199"/>
      <c r="L73" s="208"/>
    </row>
    <row r="74" spans="3:12">
      <c r="C74" s="199"/>
      <c r="L74" s="208"/>
    </row>
    <row r="75" spans="3:12">
      <c r="C75" s="199"/>
      <c r="L75" s="208"/>
    </row>
    <row r="76" spans="3:12" ht="15.75">
      <c r="C76" s="941"/>
      <c r="D76" s="199"/>
      <c r="E76" s="199"/>
      <c r="F76" s="199"/>
      <c r="G76" s="199"/>
      <c r="H76" s="199"/>
      <c r="I76" s="199"/>
      <c r="J76" s="199"/>
      <c r="K76" s="492"/>
      <c r="L76" s="208"/>
    </row>
    <row r="77" spans="3:12" ht="15.75">
      <c r="C77" s="941"/>
      <c r="D77" s="492"/>
      <c r="E77" s="492"/>
      <c r="F77" s="492"/>
      <c r="G77" s="492"/>
      <c r="H77" s="492"/>
      <c r="I77" s="492"/>
      <c r="J77" s="492"/>
      <c r="K77" s="492"/>
      <c r="L77" s="208"/>
    </row>
    <row r="78" spans="3:12" ht="15.75">
      <c r="C78" s="941"/>
      <c r="D78" s="492"/>
      <c r="E78" s="492"/>
      <c r="F78" s="492"/>
      <c r="G78" s="492"/>
      <c r="H78" s="492"/>
      <c r="I78" s="492"/>
      <c r="J78" s="492"/>
      <c r="K78" s="492"/>
      <c r="L78" s="208"/>
    </row>
    <row r="79" spans="3:12" ht="15.75">
      <c r="C79" s="941"/>
      <c r="D79" s="492"/>
      <c r="E79" s="492"/>
      <c r="F79" s="492"/>
      <c r="G79" s="492"/>
      <c r="H79" s="492"/>
      <c r="I79" s="492"/>
      <c r="J79" s="492"/>
      <c r="K79" s="492"/>
      <c r="L79" s="208"/>
    </row>
    <row r="80" spans="3:12" ht="15.75">
      <c r="C80" s="941"/>
      <c r="D80" s="492"/>
      <c r="E80" s="492"/>
      <c r="F80" s="492"/>
      <c r="G80" s="492"/>
      <c r="H80" s="492"/>
      <c r="I80" s="492"/>
      <c r="J80" s="492"/>
      <c r="K80" s="492"/>
      <c r="L80" s="208"/>
    </row>
    <row r="81" spans="3:12" ht="15.75">
      <c r="C81" s="941"/>
      <c r="D81" s="492"/>
      <c r="E81" s="492"/>
      <c r="F81" s="492"/>
      <c r="G81" s="492"/>
      <c r="H81" s="492"/>
      <c r="I81" s="492"/>
      <c r="J81" s="492"/>
      <c r="K81" s="492"/>
      <c r="L81" s="208"/>
    </row>
    <row r="82" spans="3:12" ht="15.75">
      <c r="C82" s="941"/>
      <c r="D82" s="492"/>
      <c r="E82" s="492"/>
      <c r="F82" s="492"/>
      <c r="G82" s="492"/>
      <c r="H82" s="492"/>
      <c r="I82" s="492"/>
      <c r="J82" s="492"/>
      <c r="K82" s="492"/>
      <c r="L82" s="208"/>
    </row>
    <row r="83" spans="3:12" ht="15.75">
      <c r="C83" s="941"/>
      <c r="D83" s="492"/>
      <c r="E83" s="492"/>
      <c r="F83" s="492"/>
      <c r="G83" s="492"/>
      <c r="H83" s="492"/>
      <c r="I83" s="492"/>
      <c r="J83" s="492"/>
      <c r="K83" s="492"/>
      <c r="L83" s="208"/>
    </row>
    <row r="84" spans="3:12" ht="15.75">
      <c r="C84" s="941"/>
      <c r="D84" s="492"/>
      <c r="E84" s="492"/>
      <c r="F84" s="492"/>
      <c r="G84" s="492"/>
      <c r="H84" s="492"/>
      <c r="I84" s="492"/>
      <c r="J84" s="492"/>
      <c r="K84" s="492"/>
      <c r="L84" s="208"/>
    </row>
    <row r="85" spans="3:12" ht="15.75">
      <c r="C85" s="941"/>
      <c r="D85" s="492"/>
      <c r="E85" s="492"/>
      <c r="F85" s="492"/>
      <c r="G85" s="492"/>
      <c r="H85" s="492"/>
      <c r="I85" s="492"/>
      <c r="J85" s="492"/>
      <c r="K85" s="492"/>
      <c r="L85" s="208"/>
    </row>
    <row r="86" spans="3:12" ht="15.75">
      <c r="C86" s="941"/>
      <c r="D86" s="492"/>
      <c r="E86" s="492"/>
      <c r="F86" s="492"/>
      <c r="G86" s="492"/>
      <c r="H86" s="492"/>
      <c r="I86" s="492"/>
      <c r="J86" s="492"/>
      <c r="K86" s="492"/>
      <c r="L86" s="208"/>
    </row>
    <row r="87" spans="3:12" ht="15.75">
      <c r="C87" s="941"/>
      <c r="D87" s="492"/>
      <c r="E87" s="492"/>
      <c r="F87" s="492"/>
      <c r="G87" s="492"/>
      <c r="H87" s="492"/>
      <c r="I87" s="492"/>
      <c r="J87" s="492"/>
      <c r="K87" s="492"/>
      <c r="L87" s="208"/>
    </row>
    <row r="88" spans="3:12" ht="15.75">
      <c r="C88" s="941"/>
      <c r="D88" s="492"/>
      <c r="E88" s="492"/>
      <c r="F88" s="492"/>
      <c r="G88" s="492"/>
      <c r="H88" s="492"/>
      <c r="I88" s="492"/>
      <c r="J88" s="492"/>
      <c r="K88" s="492"/>
      <c r="L88" s="208"/>
    </row>
    <row r="89" spans="3:12" ht="15.75">
      <c r="C89" s="941"/>
      <c r="D89" s="492"/>
      <c r="E89" s="492"/>
      <c r="F89" s="492"/>
      <c r="G89" s="492"/>
      <c r="H89" s="492"/>
      <c r="I89" s="492"/>
      <c r="J89" s="492"/>
      <c r="K89" s="492"/>
      <c r="L89" s="208"/>
    </row>
    <row r="90" spans="3:12" ht="15.75">
      <c r="C90" s="941"/>
      <c r="D90" s="492"/>
      <c r="E90" s="492"/>
      <c r="F90" s="492"/>
      <c r="G90" s="492"/>
      <c r="H90" s="492"/>
      <c r="I90" s="492"/>
      <c r="J90" s="492"/>
      <c r="K90" s="492"/>
      <c r="L90" s="208"/>
    </row>
    <row r="91" spans="3:12" ht="15.75">
      <c r="C91" s="941"/>
      <c r="D91" s="492"/>
      <c r="E91" s="492"/>
      <c r="F91" s="492"/>
      <c r="G91" s="492"/>
      <c r="H91" s="492"/>
      <c r="I91" s="492"/>
      <c r="J91" s="492"/>
      <c r="K91" s="492"/>
      <c r="L91" s="208"/>
    </row>
    <row r="92" spans="3:12" ht="15.75">
      <c r="C92" s="941"/>
      <c r="D92" s="492"/>
      <c r="E92" s="492"/>
      <c r="F92" s="492"/>
      <c r="G92" s="492"/>
      <c r="H92" s="492"/>
      <c r="I92" s="492"/>
      <c r="J92" s="492"/>
      <c r="K92" s="492"/>
      <c r="L92" s="208"/>
    </row>
    <row r="93" spans="3:12" ht="15.75">
      <c r="C93" s="941"/>
      <c r="D93" s="492"/>
      <c r="E93" s="492"/>
      <c r="F93" s="492"/>
      <c r="G93" s="492"/>
      <c r="H93" s="492"/>
      <c r="I93" s="492"/>
      <c r="J93" s="492"/>
      <c r="K93" s="492"/>
      <c r="L93" s="208"/>
    </row>
    <row r="94" spans="3:12" ht="15.75">
      <c r="C94" s="941"/>
      <c r="D94" s="492"/>
      <c r="E94" s="492"/>
      <c r="F94" s="492"/>
      <c r="G94" s="492"/>
      <c r="H94" s="492"/>
      <c r="I94" s="492"/>
      <c r="J94" s="492"/>
      <c r="K94" s="492"/>
      <c r="L94" s="208"/>
    </row>
    <row r="95" spans="3:12" ht="15.75">
      <c r="C95" s="941"/>
      <c r="D95" s="492"/>
      <c r="E95" s="492"/>
      <c r="F95" s="492"/>
      <c r="G95" s="492"/>
      <c r="H95" s="492"/>
      <c r="I95" s="492"/>
      <c r="J95" s="492"/>
      <c r="K95" s="492"/>
      <c r="L95" s="208"/>
    </row>
    <row r="96" spans="3:12" ht="15.75">
      <c r="C96" s="941"/>
      <c r="D96" s="492"/>
      <c r="E96" s="492"/>
      <c r="F96" s="492"/>
      <c r="G96" s="492"/>
      <c r="H96" s="492"/>
      <c r="I96" s="492"/>
      <c r="J96" s="492"/>
      <c r="K96" s="492"/>
      <c r="L96" s="208"/>
    </row>
    <row r="97" spans="3:12" ht="15.75">
      <c r="C97" s="941"/>
      <c r="D97" s="492"/>
      <c r="E97" s="492"/>
      <c r="F97" s="492"/>
      <c r="G97" s="492"/>
      <c r="H97" s="492"/>
      <c r="I97" s="492"/>
      <c r="J97" s="492"/>
      <c r="K97" s="492"/>
      <c r="L97" s="208"/>
    </row>
    <row r="98" spans="3:12" ht="15.75">
      <c r="C98" s="941"/>
      <c r="D98" s="492"/>
      <c r="E98" s="492"/>
      <c r="F98" s="492"/>
      <c r="G98" s="492"/>
      <c r="H98" s="492"/>
      <c r="I98" s="492"/>
      <c r="J98" s="492"/>
      <c r="K98" s="492"/>
      <c r="L98" s="208"/>
    </row>
    <row r="99" spans="3:12" ht="15.75">
      <c r="C99" s="941"/>
      <c r="D99" s="492"/>
      <c r="E99" s="492"/>
      <c r="F99" s="492"/>
      <c r="G99" s="492"/>
      <c r="H99" s="492"/>
      <c r="I99" s="492"/>
      <c r="J99" s="492"/>
      <c r="K99" s="492"/>
      <c r="L99" s="208"/>
    </row>
    <row r="100" spans="3:12" ht="15.75">
      <c r="C100" s="941"/>
      <c r="D100" s="492"/>
      <c r="E100" s="492"/>
      <c r="F100" s="492"/>
      <c r="G100" s="492"/>
      <c r="H100" s="492"/>
      <c r="I100" s="492"/>
      <c r="J100" s="492"/>
      <c r="K100" s="492"/>
      <c r="L100" s="208"/>
    </row>
    <row r="101" spans="3:12" ht="15.75">
      <c r="C101" s="941"/>
      <c r="D101" s="492"/>
      <c r="E101" s="492"/>
      <c r="F101" s="492"/>
      <c r="G101" s="492"/>
      <c r="H101" s="492"/>
      <c r="I101" s="492"/>
      <c r="J101" s="492"/>
      <c r="K101" s="492"/>
      <c r="L101" s="208"/>
    </row>
    <row r="102" spans="3:12" ht="15.75">
      <c r="C102" s="941"/>
      <c r="D102" s="492"/>
      <c r="E102" s="492"/>
      <c r="F102" s="492"/>
      <c r="G102" s="492"/>
      <c r="H102" s="492"/>
      <c r="I102" s="492"/>
      <c r="J102" s="492"/>
      <c r="K102" s="492"/>
      <c r="L102" s="208"/>
    </row>
    <row r="103" spans="3:12" ht="15.75">
      <c r="C103" s="941"/>
      <c r="D103" s="492"/>
      <c r="E103" s="492"/>
      <c r="F103" s="492"/>
      <c r="G103" s="492"/>
      <c r="H103" s="492"/>
      <c r="I103" s="492"/>
      <c r="J103" s="492"/>
      <c r="K103" s="492"/>
      <c r="L103" s="208"/>
    </row>
    <row r="104" spans="3:12" ht="15.75">
      <c r="C104" s="941"/>
      <c r="D104" s="492"/>
      <c r="E104" s="492"/>
      <c r="F104" s="492"/>
      <c r="G104" s="492"/>
      <c r="H104" s="492"/>
      <c r="I104" s="492"/>
      <c r="J104" s="492"/>
      <c r="K104" s="492"/>
      <c r="L104" s="208"/>
    </row>
    <row r="105" spans="3:12" ht="15.75">
      <c r="C105" s="941"/>
      <c r="D105" s="492"/>
      <c r="E105" s="492"/>
      <c r="F105" s="492"/>
      <c r="G105" s="492"/>
      <c r="H105" s="492"/>
      <c r="I105" s="492"/>
      <c r="J105" s="492"/>
      <c r="K105" s="492"/>
      <c r="L105" s="208"/>
    </row>
    <row r="106" spans="3:12" ht="15.75">
      <c r="C106" s="941"/>
      <c r="D106" s="492"/>
      <c r="E106" s="492"/>
      <c r="F106" s="492"/>
      <c r="G106" s="492"/>
      <c r="H106" s="492"/>
      <c r="I106" s="492"/>
      <c r="J106" s="492"/>
      <c r="K106" s="492"/>
      <c r="L106" s="208"/>
    </row>
    <row r="107" spans="3:12" ht="15.75">
      <c r="C107" s="941"/>
      <c r="D107" s="492"/>
      <c r="E107" s="492"/>
      <c r="F107" s="492"/>
      <c r="G107" s="492"/>
      <c r="H107" s="492"/>
      <c r="I107" s="492"/>
      <c r="J107" s="492"/>
      <c r="K107" s="492"/>
      <c r="L107" s="208"/>
    </row>
    <row r="108" spans="3:12" ht="15.75">
      <c r="C108" s="941"/>
      <c r="D108" s="492"/>
      <c r="E108" s="492"/>
      <c r="F108" s="492"/>
      <c r="G108" s="492"/>
      <c r="H108" s="492"/>
      <c r="I108" s="492"/>
      <c r="J108" s="492"/>
      <c r="K108" s="492"/>
      <c r="L108" s="208"/>
    </row>
    <row r="109" spans="3:12" ht="15.75">
      <c r="C109" s="941"/>
      <c r="D109" s="492"/>
      <c r="E109" s="492"/>
      <c r="F109" s="492"/>
      <c r="G109" s="492"/>
      <c r="H109" s="492"/>
      <c r="I109" s="492"/>
      <c r="J109" s="492"/>
      <c r="K109" s="492"/>
      <c r="L109" s="208"/>
    </row>
    <row r="110" spans="3:12" ht="15.75">
      <c r="C110" s="941"/>
      <c r="D110" s="492"/>
      <c r="E110" s="492"/>
      <c r="F110" s="492"/>
      <c r="G110" s="492"/>
      <c r="H110" s="492"/>
      <c r="I110" s="492"/>
      <c r="J110" s="492"/>
      <c r="K110" s="492"/>
      <c r="L110" s="208"/>
    </row>
    <row r="111" spans="3:12" ht="15.75">
      <c r="C111" s="941"/>
      <c r="D111" s="492"/>
      <c r="E111" s="492"/>
      <c r="F111" s="492"/>
      <c r="G111" s="492"/>
      <c r="H111" s="492"/>
      <c r="I111" s="492"/>
      <c r="J111" s="492"/>
      <c r="K111" s="492"/>
      <c r="L111" s="208"/>
    </row>
    <row r="112" spans="3:12" ht="15.75">
      <c r="C112" s="941"/>
      <c r="D112" s="492"/>
      <c r="E112" s="492"/>
      <c r="F112" s="492"/>
      <c r="G112" s="492"/>
      <c r="H112" s="492"/>
      <c r="I112" s="492"/>
      <c r="J112" s="492"/>
      <c r="K112" s="492"/>
      <c r="L112" s="208"/>
    </row>
    <row r="113" spans="3:12" ht="15.75">
      <c r="C113" s="941"/>
      <c r="D113" s="492"/>
      <c r="E113" s="492"/>
      <c r="F113" s="492"/>
      <c r="G113" s="492"/>
      <c r="H113" s="492"/>
      <c r="I113" s="492"/>
      <c r="J113" s="492"/>
      <c r="K113" s="492"/>
      <c r="L113" s="208"/>
    </row>
    <row r="114" spans="3:12" ht="15.75">
      <c r="C114" s="941"/>
      <c r="D114" s="492"/>
      <c r="E114" s="492"/>
      <c r="F114" s="492"/>
      <c r="G114" s="492"/>
      <c r="H114" s="492"/>
      <c r="I114" s="492"/>
      <c r="J114" s="492"/>
      <c r="K114" s="492"/>
      <c r="L114" s="208"/>
    </row>
    <row r="115" spans="3:12" ht="15.75">
      <c r="C115" s="941"/>
      <c r="D115" s="492"/>
      <c r="E115" s="492"/>
      <c r="F115" s="492"/>
      <c r="G115" s="492"/>
      <c r="H115" s="492"/>
      <c r="I115" s="492"/>
      <c r="J115" s="492"/>
      <c r="K115" s="492"/>
      <c r="L115" s="208"/>
    </row>
    <row r="116" spans="3:12" ht="15.75">
      <c r="C116" s="941"/>
      <c r="D116" s="492"/>
      <c r="E116" s="492"/>
      <c r="F116" s="492"/>
      <c r="G116" s="492"/>
      <c r="H116" s="492"/>
      <c r="I116" s="492"/>
      <c r="J116" s="492"/>
      <c r="K116" s="492"/>
      <c r="L116" s="208"/>
    </row>
    <row r="117" spans="3:12" ht="15.75">
      <c r="C117" s="941"/>
      <c r="D117" s="492"/>
      <c r="E117" s="492"/>
      <c r="F117" s="492"/>
      <c r="G117" s="492"/>
      <c r="H117" s="492"/>
      <c r="I117" s="492"/>
      <c r="J117" s="492"/>
      <c r="K117" s="492"/>
      <c r="L117" s="208"/>
    </row>
    <row r="118" spans="3:12" ht="15.75">
      <c r="C118" s="941"/>
      <c r="D118" s="492"/>
      <c r="E118" s="492"/>
      <c r="F118" s="492"/>
      <c r="G118" s="492"/>
      <c r="H118" s="492"/>
      <c r="I118" s="492"/>
      <c r="J118" s="492"/>
      <c r="K118" s="492"/>
      <c r="L118" s="208"/>
    </row>
    <row r="119" spans="3:12" ht="15.75">
      <c r="C119" s="941"/>
      <c r="D119" s="492"/>
      <c r="E119" s="492"/>
      <c r="F119" s="492"/>
      <c r="G119" s="492"/>
      <c r="H119" s="492"/>
      <c r="I119" s="492"/>
      <c r="J119" s="492"/>
      <c r="K119" s="492"/>
      <c r="L119" s="208"/>
    </row>
    <row r="120" spans="3:12" ht="15.75">
      <c r="C120" s="941"/>
      <c r="D120" s="492"/>
      <c r="E120" s="492"/>
      <c r="F120" s="492"/>
      <c r="G120" s="492"/>
      <c r="H120" s="492"/>
      <c r="I120" s="492"/>
      <c r="J120" s="492"/>
      <c r="K120" s="492"/>
      <c r="L120" s="208"/>
    </row>
    <row r="121" spans="3:12" ht="15.75">
      <c r="C121" s="941"/>
      <c r="D121" s="492"/>
      <c r="E121" s="492"/>
      <c r="F121" s="492"/>
      <c r="G121" s="492"/>
      <c r="H121" s="492"/>
      <c r="I121" s="492"/>
      <c r="J121" s="492"/>
      <c r="K121" s="492"/>
      <c r="L121" s="208"/>
    </row>
    <row r="122" spans="3:12" ht="15.75">
      <c r="C122" s="941"/>
      <c r="D122" s="492"/>
      <c r="E122" s="492"/>
      <c r="F122" s="492"/>
      <c r="G122" s="492"/>
      <c r="H122" s="492"/>
      <c r="I122" s="492"/>
      <c r="J122" s="492"/>
      <c r="K122" s="492"/>
      <c r="L122" s="208"/>
    </row>
    <row r="123" spans="3:12" ht="15.75">
      <c r="C123" s="941"/>
      <c r="D123" s="492"/>
      <c r="E123" s="492"/>
      <c r="F123" s="492"/>
      <c r="G123" s="492"/>
      <c r="H123" s="492"/>
      <c r="I123" s="492"/>
      <c r="J123" s="492"/>
      <c r="K123" s="492"/>
      <c r="L123" s="208"/>
    </row>
    <row r="124" spans="3:12" ht="15.75">
      <c r="C124" s="941"/>
      <c r="D124" s="492"/>
      <c r="E124" s="492"/>
      <c r="F124" s="492"/>
      <c r="G124" s="492"/>
      <c r="H124" s="492"/>
      <c r="I124" s="492"/>
      <c r="J124" s="492"/>
      <c r="K124" s="492"/>
      <c r="L124" s="208"/>
    </row>
    <row r="125" spans="3:12" ht="15.75">
      <c r="C125" s="941"/>
      <c r="D125" s="492"/>
      <c r="E125" s="492"/>
      <c r="F125" s="492"/>
      <c r="G125" s="492"/>
      <c r="H125" s="492"/>
      <c r="I125" s="492"/>
      <c r="J125" s="492"/>
      <c r="K125" s="492"/>
      <c r="L125" s="208"/>
    </row>
    <row r="126" spans="3:12" ht="15.75">
      <c r="C126" s="941"/>
      <c r="D126" s="492"/>
      <c r="E126" s="492"/>
      <c r="F126" s="492"/>
      <c r="G126" s="492"/>
      <c r="H126" s="492"/>
      <c r="I126" s="492"/>
      <c r="J126" s="492"/>
      <c r="K126" s="492"/>
      <c r="L126" s="208"/>
    </row>
    <row r="127" spans="3:12" ht="15.75">
      <c r="C127" s="941"/>
      <c r="D127" s="492"/>
      <c r="E127" s="492"/>
      <c r="F127" s="492"/>
      <c r="G127" s="492"/>
      <c r="H127" s="492"/>
      <c r="I127" s="492"/>
      <c r="J127" s="492"/>
      <c r="K127" s="492"/>
      <c r="L127" s="208"/>
    </row>
    <row r="128" spans="3:12" ht="15.75">
      <c r="C128" s="941"/>
      <c r="D128" s="492"/>
      <c r="E128" s="492"/>
      <c r="F128" s="492"/>
      <c r="G128" s="492"/>
      <c r="H128" s="492"/>
      <c r="I128" s="492"/>
      <c r="J128" s="492"/>
      <c r="K128" s="492"/>
      <c r="L128" s="208"/>
    </row>
    <row r="129" spans="3:12" ht="15.75">
      <c r="C129" s="941"/>
      <c r="L129" s="208"/>
    </row>
    <row r="130" spans="3:12" ht="15.75">
      <c r="C130" s="941"/>
      <c r="L130" s="208"/>
    </row>
    <row r="131" spans="3:12" ht="15.75">
      <c r="C131" s="941"/>
      <c r="L131" s="208"/>
    </row>
    <row r="132" spans="3:12" ht="15.75">
      <c r="C132" s="941"/>
      <c r="L132" s="208"/>
    </row>
    <row r="133" spans="3:12" ht="15.75">
      <c r="C133" s="941"/>
      <c r="L133" s="208"/>
    </row>
    <row r="134" spans="3:12" ht="15.75">
      <c r="C134" s="941"/>
      <c r="L134" s="208"/>
    </row>
    <row r="135" spans="3:12" ht="15.75">
      <c r="C135" s="941"/>
      <c r="L135" s="208"/>
    </row>
    <row r="136" spans="3:12" ht="15.75">
      <c r="C136" s="941"/>
      <c r="L136" s="208"/>
    </row>
    <row r="137" spans="3:12" ht="15.75">
      <c r="C137" s="941"/>
      <c r="L137" s="208"/>
    </row>
    <row r="138" spans="3:12" ht="15.75">
      <c r="C138" s="941"/>
      <c r="L138" s="208"/>
    </row>
    <row r="139" spans="3:12" ht="15.75">
      <c r="C139" s="941"/>
      <c r="L139" s="208"/>
    </row>
    <row r="140" spans="3:12" ht="15.75">
      <c r="C140" s="941"/>
      <c r="L140" s="208"/>
    </row>
    <row r="141" spans="3:12" ht="15.75">
      <c r="C141" s="941"/>
      <c r="L141" s="208"/>
    </row>
    <row r="142" spans="3:12" ht="15.75">
      <c r="C142" s="941"/>
      <c r="L142" s="208"/>
    </row>
    <row r="143" spans="3:12" ht="15.75">
      <c r="C143" s="941"/>
      <c r="L143" s="208"/>
    </row>
    <row r="144" spans="3:12" ht="15.75">
      <c r="C144" s="941"/>
      <c r="L144" s="208"/>
    </row>
    <row r="145" spans="3:12" ht="15.75">
      <c r="C145" s="941"/>
      <c r="L145" s="208"/>
    </row>
    <row r="146" spans="3:12" ht="15.75">
      <c r="C146" s="941"/>
      <c r="L146" s="208"/>
    </row>
    <row r="147" spans="3:12" ht="15.75">
      <c r="C147" s="941"/>
      <c r="L147" s="208"/>
    </row>
    <row r="148" spans="3:12" ht="15.75">
      <c r="C148" s="941"/>
      <c r="L148" s="208"/>
    </row>
    <row r="149" spans="3:12" ht="15.75">
      <c r="C149" s="941"/>
      <c r="L149" s="208"/>
    </row>
    <row r="150" spans="3:12" ht="15.75">
      <c r="C150" s="941"/>
      <c r="L150" s="208"/>
    </row>
    <row r="151" spans="3:12" ht="15.75">
      <c r="C151" s="941"/>
      <c r="L151" s="208"/>
    </row>
    <row r="152" spans="3:12" ht="15.75">
      <c r="C152" s="941"/>
      <c r="L152" s="208"/>
    </row>
    <row r="153" spans="3:12" ht="15.75">
      <c r="C153" s="941"/>
      <c r="L153" s="208"/>
    </row>
    <row r="154" spans="3:12" ht="15.75">
      <c r="C154" s="941"/>
      <c r="L154" s="208"/>
    </row>
    <row r="155" spans="3:12" ht="15.75">
      <c r="C155" s="941"/>
      <c r="L155" s="208"/>
    </row>
    <row r="156" spans="3:12" ht="15.75">
      <c r="C156" s="941"/>
      <c r="L156" s="208"/>
    </row>
    <row r="157" spans="3:12" ht="15.75">
      <c r="C157" s="941"/>
      <c r="L157" s="208"/>
    </row>
    <row r="158" spans="3:12" ht="15.75">
      <c r="C158" s="941"/>
      <c r="L158" s="208"/>
    </row>
    <row r="159" spans="3:12" ht="15.75">
      <c r="C159" s="941"/>
      <c r="L159" s="208"/>
    </row>
    <row r="160" spans="3:12" ht="15.75">
      <c r="C160" s="941"/>
      <c r="L160" s="208"/>
    </row>
    <row r="161" spans="3:12" ht="15.75">
      <c r="C161" s="941"/>
      <c r="L161" s="208"/>
    </row>
    <row r="162" spans="3:12" ht="15.75">
      <c r="C162" s="941"/>
      <c r="L162" s="208"/>
    </row>
    <row r="163" spans="3:12" ht="15.75">
      <c r="C163" s="941"/>
      <c r="L163" s="208"/>
    </row>
    <row r="164" spans="3:12" ht="15.75">
      <c r="C164" s="941"/>
      <c r="L164" s="208"/>
    </row>
    <row r="165" spans="3:12" ht="15.75">
      <c r="C165" s="941"/>
      <c r="L165" s="208"/>
    </row>
    <row r="166" spans="3:12" ht="15.75">
      <c r="C166" s="941"/>
      <c r="L166" s="208"/>
    </row>
    <row r="167" spans="3:12" ht="15.75">
      <c r="C167" s="941"/>
      <c r="L167" s="208"/>
    </row>
    <row r="168" spans="3:12" ht="15.75">
      <c r="C168" s="941"/>
      <c r="L168" s="208"/>
    </row>
    <row r="169" spans="3:12" ht="15.75">
      <c r="C169" s="941"/>
      <c r="L169" s="208"/>
    </row>
    <row r="170" spans="3:12" ht="15.75">
      <c r="C170" s="941"/>
      <c r="L170" s="208"/>
    </row>
    <row r="171" spans="3:12" ht="15.75">
      <c r="C171" s="941"/>
      <c r="L171" s="208"/>
    </row>
    <row r="172" spans="3:12" ht="15.75">
      <c r="C172" s="941"/>
      <c r="L172" s="208"/>
    </row>
    <row r="173" spans="3:12" ht="15.75">
      <c r="C173" s="941"/>
      <c r="L173" s="208"/>
    </row>
    <row r="174" spans="3:12" ht="15.75">
      <c r="C174" s="941"/>
      <c r="L174" s="208"/>
    </row>
    <row r="175" spans="3:12" ht="15.75">
      <c r="C175" s="941"/>
      <c r="L175" s="208"/>
    </row>
    <row r="176" spans="3:12" ht="15.75">
      <c r="C176" s="941"/>
      <c r="L176" s="208"/>
    </row>
    <row r="177" spans="3:12" ht="15.75">
      <c r="C177" s="941"/>
      <c r="L177" s="208"/>
    </row>
    <row r="178" spans="3:12" ht="15.75">
      <c r="C178" s="941"/>
      <c r="L178" s="208"/>
    </row>
    <row r="179" spans="3:12" ht="15.75">
      <c r="C179" s="941"/>
      <c r="L179" s="208"/>
    </row>
    <row r="180" spans="3:12" ht="15.75">
      <c r="C180" s="941"/>
      <c r="L180" s="208"/>
    </row>
    <row r="181" spans="3:12" ht="15.75">
      <c r="C181" s="941"/>
      <c r="L181" s="208"/>
    </row>
    <row r="182" spans="3:12" ht="15.75">
      <c r="C182" s="941"/>
      <c r="L182" s="208"/>
    </row>
    <row r="183" spans="3:12" ht="15.75">
      <c r="C183" s="941"/>
      <c r="L183" s="208"/>
    </row>
    <row r="184" spans="3:12" ht="15.75">
      <c r="C184" s="941"/>
      <c r="L184" s="208"/>
    </row>
    <row r="185" spans="3:12" ht="15.75">
      <c r="C185" s="941"/>
      <c r="L185" s="208"/>
    </row>
    <row r="186" spans="3:12" ht="15.75">
      <c r="C186" s="941"/>
      <c r="L186" s="208"/>
    </row>
    <row r="187" spans="3:12" ht="15.75">
      <c r="C187" s="941"/>
      <c r="L187" s="208"/>
    </row>
    <row r="188" spans="3:12" ht="15.75">
      <c r="C188" s="941"/>
      <c r="L188" s="208"/>
    </row>
    <row r="189" spans="3:12" ht="15.75">
      <c r="C189" s="941"/>
      <c r="L189" s="208"/>
    </row>
    <row r="190" spans="3:12" ht="15.75">
      <c r="C190" s="941"/>
      <c r="L190" s="208"/>
    </row>
    <row r="191" spans="3:12" ht="15.75">
      <c r="C191" s="941"/>
      <c r="L191" s="208"/>
    </row>
    <row r="192" spans="3:12" ht="15.75">
      <c r="C192" s="941"/>
      <c r="L192" s="208"/>
    </row>
    <row r="193" spans="3:12" ht="15.75">
      <c r="C193" s="941"/>
      <c r="L193" s="208"/>
    </row>
    <row r="194" spans="3:12" ht="15.75">
      <c r="C194" s="941"/>
      <c r="L194" s="208"/>
    </row>
    <row r="195" spans="3:12" ht="15.75">
      <c r="C195" s="941"/>
      <c r="L195" s="208"/>
    </row>
    <row r="196" spans="3:12" ht="15.75">
      <c r="C196" s="941"/>
      <c r="L196" s="208"/>
    </row>
    <row r="197" spans="3:12" ht="15.75">
      <c r="C197" s="941"/>
      <c r="L197" s="208"/>
    </row>
    <row r="198" spans="3:12" ht="15.75">
      <c r="C198" s="941"/>
    </row>
    <row r="199" spans="3:12" ht="15.75">
      <c r="C199" s="941"/>
    </row>
    <row r="200" spans="3:12" ht="15.75">
      <c r="C200" s="941"/>
    </row>
    <row r="201" spans="3:12" ht="15.75">
      <c r="C201" s="941"/>
    </row>
    <row r="202" spans="3:12" ht="15.75">
      <c r="C202" s="941"/>
    </row>
    <row r="203" spans="3:12" ht="15.75">
      <c r="C203" s="941"/>
    </row>
    <row r="204" spans="3:12" ht="15.75">
      <c r="C204" s="941"/>
    </row>
    <row r="205" spans="3:12" ht="15.75">
      <c r="C205" s="941"/>
    </row>
    <row r="206" spans="3:12" ht="15.75">
      <c r="C206" s="941"/>
    </row>
    <row r="207" spans="3:12" ht="15.75">
      <c r="C207" s="941"/>
    </row>
    <row r="208" spans="3:12" ht="15.75">
      <c r="C208" s="941"/>
    </row>
    <row r="209" spans="3:3" ht="15.75">
      <c r="C209" s="941"/>
    </row>
    <row r="210" spans="3:3" ht="15.75">
      <c r="C210" s="941"/>
    </row>
    <row r="211" spans="3:3" ht="15.75">
      <c r="C211" s="941"/>
    </row>
    <row r="212" spans="3:3" ht="15.75">
      <c r="C212" s="941"/>
    </row>
    <row r="213" spans="3:3" ht="15.75">
      <c r="C213" s="941"/>
    </row>
    <row r="214" spans="3:3" ht="15.75">
      <c r="C214" s="941"/>
    </row>
    <row r="215" spans="3:3" ht="15.75">
      <c r="C215" s="941"/>
    </row>
    <row r="216" spans="3:3" ht="15.75">
      <c r="C216" s="941"/>
    </row>
    <row r="217" spans="3:3" ht="15.75">
      <c r="C217" s="941"/>
    </row>
    <row r="218" spans="3:3" ht="15.75">
      <c r="C218" s="941"/>
    </row>
    <row r="219" spans="3:3" ht="15.75">
      <c r="C219" s="941"/>
    </row>
    <row r="220" spans="3:3" ht="15.75">
      <c r="C220" s="941"/>
    </row>
    <row r="221" spans="3:3" ht="15.75">
      <c r="C221" s="941"/>
    </row>
    <row r="222" spans="3:3" ht="15.75">
      <c r="C222" s="941"/>
    </row>
    <row r="223" spans="3:3" ht="15.75">
      <c r="C223" s="941"/>
    </row>
    <row r="224" spans="3:3" ht="15.75">
      <c r="C224" s="941"/>
    </row>
    <row r="225" spans="3:3" ht="15.75">
      <c r="C225" s="941"/>
    </row>
    <row r="226" spans="3:3" ht="15.75">
      <c r="C226" s="941"/>
    </row>
    <row r="227" spans="3:3" ht="15.75">
      <c r="C227" s="941"/>
    </row>
    <row r="228" spans="3:3" ht="15.75">
      <c r="C228" s="941"/>
    </row>
    <row r="229" spans="3:3" ht="15.75">
      <c r="C229" s="941"/>
    </row>
    <row r="230" spans="3:3" ht="15.75">
      <c r="C230" s="941"/>
    </row>
    <row r="231" spans="3:3" ht="15.75">
      <c r="C231" s="941"/>
    </row>
    <row r="232" spans="3:3" ht="15.75">
      <c r="C232" s="941"/>
    </row>
    <row r="233" spans="3:3" ht="15.75">
      <c r="C233" s="941"/>
    </row>
    <row r="234" spans="3:3" ht="15.75">
      <c r="C234" s="941"/>
    </row>
    <row r="235" spans="3:3" ht="15.75">
      <c r="C235" s="941"/>
    </row>
    <row r="236" spans="3:3" ht="15.75">
      <c r="C236" s="941"/>
    </row>
    <row r="237" spans="3:3" ht="15.75">
      <c r="C237" s="941"/>
    </row>
    <row r="238" spans="3:3" ht="15.75">
      <c r="C238" s="941"/>
    </row>
    <row r="239" spans="3:3" ht="15.75">
      <c r="C239" s="941"/>
    </row>
    <row r="240" spans="3:3" ht="15.75">
      <c r="C240" s="941"/>
    </row>
    <row r="241" spans="3:3" ht="15.75">
      <c r="C241" s="941"/>
    </row>
    <row r="242" spans="3:3" ht="15.75">
      <c r="C242" s="941"/>
    </row>
    <row r="243" spans="3:3" ht="15.75">
      <c r="C243" s="941"/>
    </row>
    <row r="244" spans="3:3" ht="15.75">
      <c r="C244" s="941"/>
    </row>
    <row r="245" spans="3:3" ht="15.75">
      <c r="C245" s="941"/>
    </row>
    <row r="246" spans="3:3" ht="15.75">
      <c r="C246" s="941"/>
    </row>
    <row r="247" spans="3:3" ht="15.75">
      <c r="C247" s="941"/>
    </row>
    <row r="248" spans="3:3" ht="15.75">
      <c r="C248" s="941"/>
    </row>
    <row r="249" spans="3:3" ht="15.75">
      <c r="C249" s="941"/>
    </row>
    <row r="250" spans="3:3" ht="15.75">
      <c r="C250" s="941"/>
    </row>
    <row r="251" spans="3:3" ht="15.75">
      <c r="C251" s="941"/>
    </row>
    <row r="252" spans="3:3" ht="15.75">
      <c r="C252" s="941"/>
    </row>
    <row r="253" spans="3:3" ht="15.75">
      <c r="C253" s="941"/>
    </row>
    <row r="254" spans="3:3" ht="15.75">
      <c r="C254" s="941"/>
    </row>
    <row r="255" spans="3:3" ht="15.75">
      <c r="C255" s="941"/>
    </row>
    <row r="256" spans="3:3" ht="15.75">
      <c r="C256" s="941"/>
    </row>
    <row r="257" spans="3:3" ht="15.75">
      <c r="C257" s="941"/>
    </row>
    <row r="258" spans="3:3" ht="15.75">
      <c r="C258" s="941"/>
    </row>
    <row r="259" spans="3:3" ht="15.75">
      <c r="C259" s="941"/>
    </row>
    <row r="260" spans="3:3" ht="15.75">
      <c r="C260" s="941"/>
    </row>
    <row r="261" spans="3:3" ht="15.75">
      <c r="C261" s="941"/>
    </row>
    <row r="262" spans="3:3" ht="15.75">
      <c r="C262" s="941"/>
    </row>
    <row r="263" spans="3:3" ht="15.75">
      <c r="C263" s="941"/>
    </row>
    <row r="264" spans="3:3" ht="15.75">
      <c r="C264" s="941"/>
    </row>
    <row r="265" spans="3:3" ht="15.75">
      <c r="C265" s="941"/>
    </row>
    <row r="266" spans="3:3" ht="15.75">
      <c r="C266" s="941"/>
    </row>
    <row r="267" spans="3:3" ht="15.75">
      <c r="C267" s="941"/>
    </row>
    <row r="268" spans="3:3" ht="15.75">
      <c r="C268" s="941"/>
    </row>
    <row r="269" spans="3:3" ht="15.75">
      <c r="C269" s="941"/>
    </row>
    <row r="270" spans="3:3" ht="15.75">
      <c r="C270" s="941"/>
    </row>
    <row r="271" spans="3:3" ht="15.75">
      <c r="C271" s="941"/>
    </row>
    <row r="272" spans="3:3" ht="15.75">
      <c r="C272" s="941"/>
    </row>
    <row r="273" spans="3:3" ht="15.75">
      <c r="C273" s="941"/>
    </row>
    <row r="274" spans="3:3" ht="15.75">
      <c r="C274" s="941"/>
    </row>
    <row r="275" spans="3:3" ht="15.75">
      <c r="C275" s="941"/>
    </row>
    <row r="276" spans="3:3" ht="15.75">
      <c r="C276" s="941"/>
    </row>
    <row r="277" spans="3:3" ht="15.75">
      <c r="C277" s="941"/>
    </row>
    <row r="278" spans="3:3" ht="15.75">
      <c r="C278" s="941"/>
    </row>
    <row r="279" spans="3:3" ht="15.75">
      <c r="C279" s="941"/>
    </row>
    <row r="280" spans="3:3" ht="15.75">
      <c r="C280" s="941"/>
    </row>
    <row r="281" spans="3:3" ht="15.75">
      <c r="C281" s="941"/>
    </row>
    <row r="282" spans="3:3" ht="15.75">
      <c r="C282" s="941"/>
    </row>
    <row r="283" spans="3:3" ht="15.75">
      <c r="C283" s="941"/>
    </row>
    <row r="284" spans="3:3" ht="15.75">
      <c r="C284" s="941"/>
    </row>
    <row r="285" spans="3:3" ht="15.75">
      <c r="C285" s="941"/>
    </row>
    <row r="286" spans="3:3" ht="15.75">
      <c r="C286" s="941"/>
    </row>
    <row r="287" spans="3:3" ht="15.75">
      <c r="C287" s="941"/>
    </row>
    <row r="288" spans="3:3" ht="15.75">
      <c r="C288" s="941"/>
    </row>
    <row r="289" spans="3:3" ht="15.75">
      <c r="C289" s="941"/>
    </row>
    <row r="290" spans="3:3" ht="15.75">
      <c r="C290" s="941"/>
    </row>
    <row r="291" spans="3:3" ht="15.75">
      <c r="C291" s="941"/>
    </row>
    <row r="292" spans="3:3" ht="15.75">
      <c r="C292" s="941"/>
    </row>
    <row r="293" spans="3:3" ht="15.75">
      <c r="C293" s="941"/>
    </row>
    <row r="294" spans="3:3" ht="15.75">
      <c r="C294" s="941"/>
    </row>
    <row r="295" spans="3:3" ht="15.75">
      <c r="C295" s="941"/>
    </row>
    <row r="296" spans="3:3" ht="15.75">
      <c r="C296" s="941"/>
    </row>
    <row r="297" spans="3:3" ht="15.75">
      <c r="C297" s="941"/>
    </row>
    <row r="298" spans="3:3" ht="15.75">
      <c r="C298" s="941"/>
    </row>
    <row r="299" spans="3:3" ht="15.75">
      <c r="C299" s="941"/>
    </row>
    <row r="300" spans="3:3" ht="15.75">
      <c r="C300" s="941"/>
    </row>
    <row r="301" spans="3:3" ht="15.75">
      <c r="C301" s="941"/>
    </row>
    <row r="302" spans="3:3" ht="15.75">
      <c r="C302" s="941"/>
    </row>
    <row r="303" spans="3:3" ht="15.75">
      <c r="C303" s="941"/>
    </row>
    <row r="304" spans="3:3" ht="15.75">
      <c r="C304" s="941"/>
    </row>
    <row r="305" spans="3:3" ht="15.75">
      <c r="C305" s="941"/>
    </row>
    <row r="306" spans="3:3" ht="15.75">
      <c r="C306" s="941"/>
    </row>
    <row r="307" spans="3:3" ht="15.75">
      <c r="C307" s="941"/>
    </row>
    <row r="308" spans="3:3" ht="15.75">
      <c r="C308" s="941"/>
    </row>
    <row r="309" spans="3:3" ht="15.75">
      <c r="C309" s="941"/>
    </row>
    <row r="310" spans="3:3" ht="15.75">
      <c r="C310" s="941"/>
    </row>
    <row r="311" spans="3:3" ht="15.75">
      <c r="C311" s="941"/>
    </row>
    <row r="312" spans="3:3" ht="15.75">
      <c r="C312" s="941"/>
    </row>
    <row r="313" spans="3:3" ht="15.75">
      <c r="C313" s="941"/>
    </row>
    <row r="314" spans="3:3" ht="15.75">
      <c r="C314" s="941"/>
    </row>
    <row r="315" spans="3:3" ht="15.75">
      <c r="C315" s="941"/>
    </row>
    <row r="316" spans="3:3" ht="15.75">
      <c r="C316" s="941"/>
    </row>
    <row r="317" spans="3:3" ht="15.75">
      <c r="C317" s="941"/>
    </row>
    <row r="318" spans="3:3" ht="15.75">
      <c r="C318" s="941"/>
    </row>
    <row r="319" spans="3:3" ht="15.75">
      <c r="C319" s="941"/>
    </row>
    <row r="320" spans="3:3" ht="15.75">
      <c r="C320" s="941"/>
    </row>
    <row r="321" spans="3:3" ht="15.75">
      <c r="C321" s="941"/>
    </row>
    <row r="322" spans="3:3" ht="15.75">
      <c r="C322" s="941"/>
    </row>
    <row r="323" spans="3:3" ht="15.75">
      <c r="C323" s="941"/>
    </row>
    <row r="324" spans="3:3" ht="15.75">
      <c r="C324" s="941"/>
    </row>
    <row r="325" spans="3:3" ht="15.75">
      <c r="C325" s="941"/>
    </row>
    <row r="326" spans="3:3" ht="15.75">
      <c r="C326" s="941"/>
    </row>
    <row r="327" spans="3:3" ht="15.75">
      <c r="C327" s="941"/>
    </row>
    <row r="328" spans="3:3" ht="15.75">
      <c r="C328" s="941"/>
    </row>
    <row r="329" spans="3:3" ht="15.75">
      <c r="C329" s="941"/>
    </row>
    <row r="330" spans="3:3" ht="15.75">
      <c r="C330" s="941"/>
    </row>
    <row r="331" spans="3:3" ht="15.75">
      <c r="C331" s="941"/>
    </row>
    <row r="332" spans="3:3" ht="15.75">
      <c r="C332" s="941"/>
    </row>
    <row r="333" spans="3:3" ht="15.75">
      <c r="C333" s="941"/>
    </row>
    <row r="334" spans="3:3" ht="15.75">
      <c r="C334" s="941"/>
    </row>
    <row r="335" spans="3:3" ht="15.75">
      <c r="C335" s="941"/>
    </row>
    <row r="336" spans="3:3" ht="15.75">
      <c r="C336" s="941"/>
    </row>
    <row r="337" spans="3:3" ht="15.75">
      <c r="C337" s="941"/>
    </row>
    <row r="338" spans="3:3" ht="15.75">
      <c r="C338" s="941"/>
    </row>
    <row r="339" spans="3:3" ht="15.75">
      <c r="C339" s="941"/>
    </row>
    <row r="340" spans="3:3" ht="15.75">
      <c r="C340" s="941"/>
    </row>
    <row r="341" spans="3:3" ht="15.75">
      <c r="C341" s="941"/>
    </row>
    <row r="342" spans="3:3" ht="15.75">
      <c r="C342" s="941"/>
    </row>
    <row r="343" spans="3:3" ht="15.75">
      <c r="C343" s="941"/>
    </row>
    <row r="344" spans="3:3" ht="15.75">
      <c r="C344" s="941"/>
    </row>
    <row r="345" spans="3:3" ht="15.75">
      <c r="C345" s="941"/>
    </row>
    <row r="346" spans="3:3" ht="15.75">
      <c r="C346" s="941"/>
    </row>
    <row r="347" spans="3:3" ht="15.75">
      <c r="C347" s="941"/>
    </row>
    <row r="348" spans="3:3" ht="15.75">
      <c r="C348" s="941"/>
    </row>
    <row r="349" spans="3:3" ht="15.75">
      <c r="C349" s="941"/>
    </row>
    <row r="350" spans="3:3" ht="15.75">
      <c r="C350" s="941"/>
    </row>
    <row r="351" spans="3:3" ht="15.75">
      <c r="C351" s="941"/>
    </row>
    <row r="352" spans="3:3" ht="15.75">
      <c r="C352" s="941"/>
    </row>
    <row r="353" spans="3:3" ht="15.75">
      <c r="C353" s="941"/>
    </row>
    <row r="354" spans="3:3" ht="15.75">
      <c r="C354" s="941"/>
    </row>
    <row r="355" spans="3:3" ht="15.75">
      <c r="C355" s="941"/>
    </row>
    <row r="356" spans="3:3" ht="15.75">
      <c r="C356" s="941"/>
    </row>
    <row r="357" spans="3:3" ht="15.75">
      <c r="C357" s="941"/>
    </row>
    <row r="358" spans="3:3" ht="15.75">
      <c r="C358" s="941"/>
    </row>
    <row r="359" spans="3:3" ht="15.75">
      <c r="C359" s="941"/>
    </row>
    <row r="360" spans="3:3" ht="15.75">
      <c r="C360" s="941"/>
    </row>
    <row r="361" spans="3:3" ht="15.75">
      <c r="C361" s="941"/>
    </row>
    <row r="362" spans="3:3" ht="15.75">
      <c r="C362" s="941"/>
    </row>
    <row r="363" spans="3:3" ht="15.75">
      <c r="C363" s="941"/>
    </row>
    <row r="364" spans="3:3" ht="15.75">
      <c r="C364" s="941"/>
    </row>
    <row r="365" spans="3:3" ht="15.75">
      <c r="C365" s="941"/>
    </row>
    <row r="366" spans="3:3" ht="15.75">
      <c r="C366" s="941"/>
    </row>
    <row r="367" spans="3:3" ht="15.75">
      <c r="C367" s="941"/>
    </row>
    <row r="368" spans="3:3" ht="15.75">
      <c r="C368" s="941"/>
    </row>
    <row r="369" spans="3:3" ht="15.75">
      <c r="C369" s="941"/>
    </row>
    <row r="370" spans="3:3" ht="15.75">
      <c r="C370" s="941"/>
    </row>
    <row r="371" spans="3:3" ht="15.75">
      <c r="C371" s="941"/>
    </row>
    <row r="372" spans="3:3" ht="15.75">
      <c r="C372" s="941"/>
    </row>
    <row r="373" spans="3:3" ht="15.75">
      <c r="C373" s="941"/>
    </row>
    <row r="374" spans="3:3" ht="15.75">
      <c r="C374" s="941"/>
    </row>
    <row r="375" spans="3:3" ht="15.75">
      <c r="C375" s="941"/>
    </row>
    <row r="376" spans="3:3" ht="15.75">
      <c r="C376" s="941"/>
    </row>
    <row r="377" spans="3:3" ht="15.75">
      <c r="C377" s="941"/>
    </row>
    <row r="378" spans="3:3" ht="15.75">
      <c r="C378" s="941"/>
    </row>
    <row r="379" spans="3:3" ht="15.75">
      <c r="C379" s="941"/>
    </row>
    <row r="380" spans="3:3" ht="15.75">
      <c r="C380" s="941"/>
    </row>
    <row r="381" spans="3:3" ht="15.75">
      <c r="C381" s="941"/>
    </row>
    <row r="382" spans="3:3" ht="15.75">
      <c r="C382" s="941"/>
    </row>
    <row r="383" spans="3:3" ht="15.75">
      <c r="C383" s="941"/>
    </row>
    <row r="384" spans="3:3" ht="15.75">
      <c r="C384" s="941"/>
    </row>
    <row r="385" spans="3:3" ht="15.75">
      <c r="C385" s="941"/>
    </row>
    <row r="386" spans="3:3" ht="15.75">
      <c r="C386" s="941"/>
    </row>
    <row r="387" spans="3:3" ht="15.75">
      <c r="C387" s="941"/>
    </row>
    <row r="388" spans="3:3" ht="15.75">
      <c r="C388" s="941"/>
    </row>
    <row r="389" spans="3:3" ht="15.75">
      <c r="C389" s="941"/>
    </row>
    <row r="390" spans="3:3" ht="15.75">
      <c r="C390" s="941"/>
    </row>
    <row r="391" spans="3:3" ht="15.75">
      <c r="C391" s="941"/>
    </row>
    <row r="392" spans="3:3" ht="15.75">
      <c r="C392" s="941"/>
    </row>
    <row r="393" spans="3:3" ht="15.75">
      <c r="C393" s="941"/>
    </row>
    <row r="394" spans="3:3" ht="15.75">
      <c r="C394" s="941"/>
    </row>
    <row r="395" spans="3:3" ht="15.75">
      <c r="C395" s="941"/>
    </row>
    <row r="396" spans="3:3" ht="15.75">
      <c r="C396" s="941"/>
    </row>
    <row r="397" spans="3:3" ht="15.75">
      <c r="C397" s="941"/>
    </row>
    <row r="398" spans="3:3" ht="15.75">
      <c r="C398" s="941"/>
    </row>
    <row r="399" spans="3:3" ht="15.75">
      <c r="C399" s="941"/>
    </row>
    <row r="400" spans="3:3" ht="15.75">
      <c r="C400" s="941"/>
    </row>
    <row r="401" spans="3:3" ht="15.75">
      <c r="C401" s="941"/>
    </row>
    <row r="402" spans="3:3" ht="15.75">
      <c r="C402" s="941"/>
    </row>
    <row r="403" spans="3:3" ht="15.75">
      <c r="C403" s="941"/>
    </row>
    <row r="404" spans="3:3" ht="15.75">
      <c r="C404" s="941"/>
    </row>
    <row r="405" spans="3:3" ht="15.75">
      <c r="C405" s="941"/>
    </row>
    <row r="406" spans="3:3" ht="15.75">
      <c r="C406" s="941"/>
    </row>
    <row r="407" spans="3:3" ht="15.75">
      <c r="C407" s="941"/>
    </row>
    <row r="408" spans="3:3" ht="15.75">
      <c r="C408" s="941"/>
    </row>
    <row r="409" spans="3:3" ht="15.75">
      <c r="C409" s="941"/>
    </row>
    <row r="410" spans="3:3" ht="15.75">
      <c r="C410" s="941"/>
    </row>
    <row r="411" spans="3:3" ht="15.75">
      <c r="C411" s="941"/>
    </row>
    <row r="412" spans="3:3" ht="15.75">
      <c r="C412" s="941"/>
    </row>
    <row r="413" spans="3:3" ht="15.75">
      <c r="C413" s="941"/>
    </row>
    <row r="414" spans="3:3" ht="15.75">
      <c r="C414" s="941"/>
    </row>
    <row r="415" spans="3:3" ht="15.75">
      <c r="C415" s="941"/>
    </row>
    <row r="416" spans="3:3" ht="15.75">
      <c r="C416" s="941"/>
    </row>
    <row r="417" spans="3:3" ht="15.75">
      <c r="C417" s="941"/>
    </row>
    <row r="418" spans="3:3" ht="15.75">
      <c r="C418" s="941"/>
    </row>
    <row r="419" spans="3:3" ht="15.75">
      <c r="C419" s="941"/>
    </row>
    <row r="420" spans="3:3" ht="15.75">
      <c r="C420" s="941"/>
    </row>
    <row r="421" spans="3:3" ht="15.75">
      <c r="C421" s="941"/>
    </row>
    <row r="422" spans="3:3" ht="15.75">
      <c r="C422" s="941"/>
    </row>
    <row r="423" spans="3:3" ht="15.75">
      <c r="C423" s="941"/>
    </row>
    <row r="424" spans="3:3" ht="15.75">
      <c r="C424" s="941"/>
    </row>
    <row r="425" spans="3:3" ht="15.75">
      <c r="C425" s="941"/>
    </row>
    <row r="426" spans="3:3" ht="15.75">
      <c r="C426" s="941"/>
    </row>
    <row r="427" spans="3:3" ht="15.75">
      <c r="C427" s="941"/>
    </row>
    <row r="428" spans="3:3" ht="15.75">
      <c r="C428" s="941"/>
    </row>
    <row r="429" spans="3:3" ht="15.75">
      <c r="C429" s="941"/>
    </row>
    <row r="430" spans="3:3" ht="15.75">
      <c r="C430" s="941"/>
    </row>
    <row r="431" spans="3:3" ht="15.75">
      <c r="C431" s="941"/>
    </row>
    <row r="432" spans="3:3" ht="15.75">
      <c r="C432" s="941"/>
    </row>
    <row r="433" spans="3:3" ht="15.75">
      <c r="C433" s="941"/>
    </row>
    <row r="434" spans="3:3" ht="15.75">
      <c r="C434" s="941"/>
    </row>
    <row r="435" spans="3:3" ht="15.75">
      <c r="C435" s="941"/>
    </row>
    <row r="436" spans="3:3" ht="15.75">
      <c r="C436" s="941"/>
    </row>
    <row r="437" spans="3:3" ht="15.75">
      <c r="C437" s="941"/>
    </row>
    <row r="438" spans="3:3" ht="15.75">
      <c r="C438" s="941"/>
    </row>
    <row r="439" spans="3:3" ht="15.75">
      <c r="C439" s="941"/>
    </row>
    <row r="440" spans="3:3" ht="15.75">
      <c r="C440" s="941"/>
    </row>
    <row r="441" spans="3:3" ht="15.75">
      <c r="C441" s="941"/>
    </row>
    <row r="442" spans="3:3" ht="15.75">
      <c r="C442" s="941"/>
    </row>
    <row r="443" spans="3:3" ht="15.75">
      <c r="C443" s="941"/>
    </row>
    <row r="444" spans="3:3" ht="15.75">
      <c r="C444" s="941"/>
    </row>
    <row r="445" spans="3:3" ht="15.75">
      <c r="C445" s="941"/>
    </row>
    <row r="446" spans="3:3" ht="15.75">
      <c r="C446" s="941"/>
    </row>
    <row r="447" spans="3:3" ht="15.75">
      <c r="C447" s="941"/>
    </row>
    <row r="448" spans="3:3" ht="15.75">
      <c r="C448" s="941"/>
    </row>
    <row r="449" spans="3:3" ht="15.75">
      <c r="C449" s="941"/>
    </row>
    <row r="450" spans="3:3" ht="15.75">
      <c r="C450" s="941"/>
    </row>
    <row r="451" spans="3:3" ht="15.75">
      <c r="C451" s="941"/>
    </row>
    <row r="452" spans="3:3" ht="15.75">
      <c r="C452" s="941"/>
    </row>
    <row r="453" spans="3:3" ht="15.75">
      <c r="C453" s="941"/>
    </row>
    <row r="454" spans="3:3" ht="15.75">
      <c r="C454" s="941"/>
    </row>
    <row r="455" spans="3:3" ht="15.75">
      <c r="C455" s="941"/>
    </row>
    <row r="456" spans="3:3" ht="15.75">
      <c r="C456" s="941"/>
    </row>
    <row r="457" spans="3:3" ht="15.75">
      <c r="C457" s="941"/>
    </row>
    <row r="458" spans="3:3" ht="15.75">
      <c r="C458" s="941"/>
    </row>
    <row r="459" spans="3:3" ht="15.75">
      <c r="C459" s="941"/>
    </row>
    <row r="460" spans="3:3" ht="15.75">
      <c r="C460" s="941"/>
    </row>
    <row r="461" spans="3:3" ht="15.75">
      <c r="C461" s="941"/>
    </row>
    <row r="462" spans="3:3" ht="15.75">
      <c r="C462" s="941"/>
    </row>
    <row r="463" spans="3:3" ht="15.75">
      <c r="C463" s="941"/>
    </row>
    <row r="464" spans="3:3" ht="15.75">
      <c r="C464" s="941"/>
    </row>
    <row r="465" spans="3:3" ht="15.75">
      <c r="C465" s="941"/>
    </row>
    <row r="466" spans="3:3" ht="15.75">
      <c r="C466" s="941"/>
    </row>
    <row r="467" spans="3:3" ht="15.75">
      <c r="C467" s="941"/>
    </row>
    <row r="468" spans="3:3" ht="15.75">
      <c r="C468" s="941"/>
    </row>
    <row r="469" spans="3:3" ht="15.75">
      <c r="C469" s="941"/>
    </row>
    <row r="470" spans="3:3" ht="15.75">
      <c r="C470" s="941"/>
    </row>
    <row r="471" spans="3:3" ht="15.75">
      <c r="C471" s="941"/>
    </row>
    <row r="472" spans="3:3" ht="15.75">
      <c r="C472" s="941"/>
    </row>
    <row r="473" spans="3:3" ht="15.75">
      <c r="C473" s="941"/>
    </row>
    <row r="474" spans="3:3" ht="15.75">
      <c r="C474" s="941"/>
    </row>
    <row r="475" spans="3:3" ht="15.75">
      <c r="C475" s="941"/>
    </row>
    <row r="476" spans="3:3" ht="15.75">
      <c r="C476" s="941"/>
    </row>
    <row r="477" spans="3:3" ht="15.75">
      <c r="C477" s="941"/>
    </row>
    <row r="478" spans="3:3" ht="15.75">
      <c r="C478" s="941"/>
    </row>
    <row r="479" spans="3:3" ht="15.75">
      <c r="C479" s="941"/>
    </row>
    <row r="480" spans="3:3" ht="15.75">
      <c r="C480" s="941"/>
    </row>
    <row r="481" spans="3:3" ht="15.75">
      <c r="C481" s="941"/>
    </row>
    <row r="482" spans="3:3" ht="15.75">
      <c r="C482" s="941"/>
    </row>
    <row r="483" spans="3:3" ht="15.75">
      <c r="C483" s="941"/>
    </row>
    <row r="484" spans="3:3" ht="15.75">
      <c r="C484" s="941"/>
    </row>
    <row r="485" spans="3:3" ht="15.75">
      <c r="C485" s="941"/>
    </row>
    <row r="486" spans="3:3" ht="15.75">
      <c r="C486" s="941"/>
    </row>
    <row r="487" spans="3:3" ht="15.75">
      <c r="C487" s="941"/>
    </row>
    <row r="488" spans="3:3" ht="15.75">
      <c r="C488" s="941"/>
    </row>
    <row r="489" spans="3:3" ht="15.75">
      <c r="C489" s="941"/>
    </row>
    <row r="490" spans="3:3" ht="15.75">
      <c r="C490" s="941"/>
    </row>
    <row r="491" spans="3:3" ht="15.75">
      <c r="C491" s="941"/>
    </row>
    <row r="492" spans="3:3" ht="15.75">
      <c r="C492" s="941"/>
    </row>
    <row r="493" spans="3:3" ht="15.75">
      <c r="C493" s="941"/>
    </row>
    <row r="494" spans="3:3" ht="15.75">
      <c r="C494" s="941"/>
    </row>
    <row r="495" spans="3:3" ht="15.75">
      <c r="C495" s="941"/>
    </row>
    <row r="496" spans="3:3" ht="15.75">
      <c r="C496" s="941"/>
    </row>
    <row r="497" spans="3:3" ht="15.75">
      <c r="C497" s="941"/>
    </row>
    <row r="498" spans="3:3" ht="15.75">
      <c r="C498" s="941"/>
    </row>
    <row r="499" spans="3:3" ht="15.75">
      <c r="C499" s="941"/>
    </row>
    <row r="500" spans="3:3" ht="15.75">
      <c r="C500" s="941"/>
    </row>
    <row r="501" spans="3:3" ht="15.75">
      <c r="C501" s="941"/>
    </row>
    <row r="502" spans="3:3" ht="15.75">
      <c r="C502" s="941"/>
    </row>
    <row r="503" spans="3:3" ht="15.75">
      <c r="C503" s="941"/>
    </row>
    <row r="504" spans="3:3" ht="15.75">
      <c r="C504" s="941"/>
    </row>
    <row r="505" spans="3:3" ht="15.75">
      <c r="C505" s="941"/>
    </row>
    <row r="506" spans="3:3" ht="15.75">
      <c r="C506" s="941"/>
    </row>
    <row r="507" spans="3:3" ht="15.75">
      <c r="C507" s="941"/>
    </row>
    <row r="508" spans="3:3" ht="15.75">
      <c r="C508" s="941"/>
    </row>
    <row r="509" spans="3:3" ht="15.75">
      <c r="C509" s="941"/>
    </row>
    <row r="510" spans="3:3" ht="15.75">
      <c r="C510" s="941"/>
    </row>
    <row r="511" spans="3:3" ht="15.75">
      <c r="C511" s="941"/>
    </row>
    <row r="512" spans="3:3" ht="15.75">
      <c r="C512" s="941"/>
    </row>
    <row r="513" spans="3:3" ht="15.75">
      <c r="C513" s="941"/>
    </row>
    <row r="514" spans="3:3" ht="15.75">
      <c r="C514" s="941"/>
    </row>
    <row r="515" spans="3:3" ht="15.75">
      <c r="C515" s="941"/>
    </row>
    <row r="516" spans="3:3" ht="15.75">
      <c r="C516" s="941"/>
    </row>
    <row r="517" spans="3:3" ht="15.75">
      <c r="C517" s="941"/>
    </row>
    <row r="518" spans="3:3" ht="15.75">
      <c r="C518" s="941"/>
    </row>
    <row r="519" spans="3:3" ht="15.75">
      <c r="C519" s="941"/>
    </row>
    <row r="520" spans="3:3" ht="15.75">
      <c r="C520" s="941"/>
    </row>
    <row r="521" spans="3:3" ht="15.75">
      <c r="C521" s="941"/>
    </row>
    <row r="522" spans="3:3" ht="15.75">
      <c r="C522" s="941"/>
    </row>
    <row r="523" spans="3:3" ht="15.75">
      <c r="C523" s="941"/>
    </row>
    <row r="524" spans="3:3" ht="15.75">
      <c r="C524" s="941"/>
    </row>
    <row r="525" spans="3:3" ht="15.75">
      <c r="C525" s="941"/>
    </row>
    <row r="526" spans="3:3" ht="15.75">
      <c r="C526" s="941"/>
    </row>
    <row r="527" spans="3:3" ht="15.75">
      <c r="C527" s="941"/>
    </row>
    <row r="528" spans="3:3" ht="15.75">
      <c r="C528" s="941"/>
    </row>
    <row r="529" spans="3:3" ht="15.75">
      <c r="C529" s="941"/>
    </row>
    <row r="530" spans="3:3" ht="15.75">
      <c r="C530" s="941"/>
    </row>
    <row r="531" spans="3:3" ht="15.75">
      <c r="C531" s="941"/>
    </row>
    <row r="532" spans="3:3" ht="15.75">
      <c r="C532" s="941"/>
    </row>
    <row r="533" spans="3:3" ht="15.75">
      <c r="C533" s="941"/>
    </row>
    <row r="534" spans="3:3" ht="15.75">
      <c r="C534" s="941"/>
    </row>
    <row r="535" spans="3:3" ht="15.75">
      <c r="C535" s="941"/>
    </row>
    <row r="536" spans="3:3" ht="15.75">
      <c r="C536" s="941"/>
    </row>
    <row r="537" spans="3:3" ht="15.75">
      <c r="C537" s="941"/>
    </row>
    <row r="538" spans="3:3" ht="15.75">
      <c r="C538" s="941"/>
    </row>
    <row r="539" spans="3:3" ht="15.75">
      <c r="C539" s="941"/>
    </row>
    <row r="540" spans="3:3" ht="15.75">
      <c r="C540" s="941"/>
    </row>
    <row r="541" spans="3:3" ht="15.75">
      <c r="C541" s="941"/>
    </row>
    <row r="542" spans="3:3" ht="15.75">
      <c r="C542" s="941"/>
    </row>
    <row r="543" spans="3:3" ht="15.75">
      <c r="C543" s="941"/>
    </row>
    <row r="544" spans="3:3" ht="15.75">
      <c r="C544" s="941"/>
    </row>
    <row r="545" spans="3:3" ht="15.75">
      <c r="C545" s="941"/>
    </row>
    <row r="546" spans="3:3" ht="15.75">
      <c r="C546" s="941"/>
    </row>
    <row r="547" spans="3:3" ht="15.75">
      <c r="C547" s="941"/>
    </row>
    <row r="548" spans="3:3" ht="15.75">
      <c r="C548" s="941"/>
    </row>
    <row r="549" spans="3:3" ht="15.75">
      <c r="C549" s="941"/>
    </row>
    <row r="550" spans="3:3" ht="15.75">
      <c r="C550" s="941"/>
    </row>
    <row r="551" spans="3:3" ht="15.75">
      <c r="C551" s="941"/>
    </row>
    <row r="552" spans="3:3" ht="15.75">
      <c r="C552" s="941"/>
    </row>
    <row r="553" spans="3:3" ht="15.75">
      <c r="C553" s="941"/>
    </row>
    <row r="554" spans="3:3" ht="15.75">
      <c r="C554" s="941"/>
    </row>
    <row r="555" spans="3:3" ht="15.75">
      <c r="C555" s="941"/>
    </row>
    <row r="556" spans="3:3" ht="15.75">
      <c r="C556" s="941"/>
    </row>
    <row r="557" spans="3:3" ht="15.75">
      <c r="C557" s="941"/>
    </row>
    <row r="558" spans="3:3" ht="15.75">
      <c r="C558" s="941"/>
    </row>
    <row r="559" spans="3:3" ht="15.75">
      <c r="C559" s="941"/>
    </row>
    <row r="560" spans="3:3" ht="15.75">
      <c r="C560" s="941"/>
    </row>
    <row r="561" spans="3:3" ht="15.75">
      <c r="C561" s="941"/>
    </row>
    <row r="562" spans="3:3" ht="15.75">
      <c r="C562" s="941"/>
    </row>
    <row r="563" spans="3:3" ht="15.75">
      <c r="C563" s="941"/>
    </row>
    <row r="564" spans="3:3" ht="15.75">
      <c r="C564" s="941"/>
    </row>
    <row r="565" spans="3:3" ht="15.75">
      <c r="C565" s="941"/>
    </row>
    <row r="566" spans="3:3" ht="15.75">
      <c r="C566" s="941"/>
    </row>
    <row r="567" spans="3:3" ht="15.75">
      <c r="C567" s="941"/>
    </row>
    <row r="568" spans="3:3" ht="15.75">
      <c r="C568" s="941"/>
    </row>
    <row r="569" spans="3:3" ht="15.75">
      <c r="C569" s="941"/>
    </row>
    <row r="570" spans="3:3" ht="15.75">
      <c r="C570" s="941"/>
    </row>
    <row r="571" spans="3:3" ht="15.75">
      <c r="C571" s="941"/>
    </row>
    <row r="572" spans="3:3" ht="15.75">
      <c r="C572" s="941"/>
    </row>
    <row r="573" spans="3:3" ht="15.75">
      <c r="C573" s="941"/>
    </row>
    <row r="574" spans="3:3" ht="15.75">
      <c r="C574" s="941"/>
    </row>
    <row r="575" spans="3:3" ht="15.75">
      <c r="C575" s="941"/>
    </row>
    <row r="576" spans="3:3" ht="15.75">
      <c r="C576" s="941"/>
    </row>
    <row r="577" spans="3:3" ht="15.75">
      <c r="C577" s="941"/>
    </row>
    <row r="578" spans="3:3" ht="15.75">
      <c r="C578" s="941"/>
    </row>
    <row r="579" spans="3:3" ht="15.75">
      <c r="C579" s="941"/>
    </row>
    <row r="580" spans="3:3" ht="15.75">
      <c r="C580" s="941"/>
    </row>
    <row r="581" spans="3:3" ht="15.75">
      <c r="C581" s="941"/>
    </row>
    <row r="582" spans="3:3" ht="15.75">
      <c r="C582" s="941"/>
    </row>
    <row r="583" spans="3:3" ht="15.75">
      <c r="C583" s="941"/>
    </row>
    <row r="584" spans="3:3" ht="15.75">
      <c r="C584" s="941"/>
    </row>
    <row r="585" spans="3:3" ht="15.75">
      <c r="C585" s="941"/>
    </row>
    <row r="586" spans="3:3" ht="15.75">
      <c r="C586" s="941"/>
    </row>
    <row r="587" spans="3:3" ht="15.75">
      <c r="C587" s="941"/>
    </row>
    <row r="588" spans="3:3" ht="15.75">
      <c r="C588" s="941"/>
    </row>
    <row r="589" spans="3:3" ht="15.75">
      <c r="C589" s="941"/>
    </row>
    <row r="590" spans="3:3" ht="15.75">
      <c r="C590" s="941"/>
    </row>
    <row r="591" spans="3:3" ht="15.75">
      <c r="C591" s="941"/>
    </row>
    <row r="592" spans="3:3" ht="15.75">
      <c r="C592" s="941"/>
    </row>
    <row r="593" spans="3:3" ht="15.75">
      <c r="C593" s="941"/>
    </row>
    <row r="594" spans="3:3" ht="15.75">
      <c r="C594" s="941"/>
    </row>
    <row r="595" spans="3:3" ht="15.75">
      <c r="C595" s="941"/>
    </row>
    <row r="596" spans="3:3" ht="15.75">
      <c r="C596" s="941"/>
    </row>
    <row r="597" spans="3:3" ht="15.75">
      <c r="C597" s="941"/>
    </row>
    <row r="598" spans="3:3" ht="15.75">
      <c r="C598" s="941"/>
    </row>
    <row r="599" spans="3:3" ht="15.75">
      <c r="C599" s="941"/>
    </row>
    <row r="600" spans="3:3" ht="15.75">
      <c r="C600" s="941"/>
    </row>
    <row r="601" spans="3:3" ht="15.75">
      <c r="C601" s="941"/>
    </row>
    <row r="602" spans="3:3" ht="15.75">
      <c r="C602" s="941"/>
    </row>
  </sheetData>
  <mergeCells count="4">
    <mergeCell ref="C1:K1"/>
    <mergeCell ref="C2:K2"/>
    <mergeCell ref="C3:K3"/>
    <mergeCell ref="C4:K4"/>
  </mergeCells>
  <pageMargins left="0.89" right="0.57999999999999996" top="0.55000000000000004" bottom="0.4" header="0.5" footer="0.36"/>
  <pageSetup scale="34"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H167"/>
  <sheetViews>
    <sheetView zoomScale="115" zoomScaleNormal="115" workbookViewId="0">
      <selection sqref="A1:B1"/>
    </sheetView>
  </sheetViews>
  <sheetFormatPr baseColWidth="10" defaultColWidth="9.140625" defaultRowHeight="15"/>
  <cols>
    <col min="1" max="1" width="85.7109375" style="62" customWidth="1"/>
    <col min="2" max="2" width="9.140625" style="62"/>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c r="A1" s="1077" t="s">
        <v>475</v>
      </c>
      <c r="B1" s="1077"/>
      <c r="C1" s="108" t="s">
        <v>711</v>
      </c>
      <c r="D1" s="62"/>
      <c r="E1" s="62"/>
      <c r="F1" s="62"/>
      <c r="G1" s="62"/>
      <c r="H1" s="62"/>
    </row>
    <row r="2" spans="1:8">
      <c r="A2" s="63"/>
      <c r="B2" s="64"/>
      <c r="C2" s="62"/>
      <c r="D2" s="62"/>
      <c r="E2" s="62"/>
      <c r="F2" s="62"/>
      <c r="G2" s="62"/>
      <c r="H2" s="62"/>
    </row>
    <row r="3" spans="1:8">
      <c r="A3" s="63" t="s">
        <v>476</v>
      </c>
      <c r="B3" s="64"/>
      <c r="C3" s="62"/>
      <c r="D3" s="62"/>
      <c r="E3" s="62"/>
      <c r="F3" s="62"/>
      <c r="G3" s="62"/>
      <c r="H3" s="62"/>
    </row>
    <row r="4" spans="1:8">
      <c r="A4" s="64" t="s">
        <v>477</v>
      </c>
      <c r="B4" s="64" t="s">
        <v>342</v>
      </c>
      <c r="C4" s="62"/>
      <c r="D4" s="62"/>
      <c r="E4" s="62"/>
      <c r="F4" s="62"/>
      <c r="G4" s="62"/>
      <c r="H4" s="62"/>
    </row>
    <row r="5" spans="1:8">
      <c r="A5" s="64" t="s">
        <v>478</v>
      </c>
      <c r="B5" s="64" t="s">
        <v>340</v>
      </c>
      <c r="C5" s="62"/>
      <c r="D5" s="62"/>
      <c r="E5" s="62"/>
      <c r="F5" s="62"/>
      <c r="G5" s="62"/>
      <c r="H5" s="62"/>
    </row>
    <row r="6" spans="1:8">
      <c r="A6" s="64" t="s">
        <v>479</v>
      </c>
      <c r="B6" s="64" t="s">
        <v>339</v>
      </c>
      <c r="C6" s="62"/>
      <c r="D6" s="62"/>
      <c r="E6" s="62"/>
      <c r="F6" s="62"/>
      <c r="G6" s="62"/>
      <c r="H6" s="62"/>
    </row>
    <row r="7" spans="1:8">
      <c r="A7" s="64" t="s">
        <v>480</v>
      </c>
      <c r="B7" s="64" t="s">
        <v>335</v>
      </c>
      <c r="C7" s="62"/>
      <c r="D7" s="62"/>
      <c r="E7" s="62"/>
      <c r="F7" s="62"/>
      <c r="G7" s="62"/>
      <c r="H7" s="62"/>
    </row>
    <row r="8" spans="1:8">
      <c r="A8" s="64" t="s">
        <v>481</v>
      </c>
      <c r="B8" s="64" t="s">
        <v>344</v>
      </c>
      <c r="C8" s="62"/>
      <c r="D8" s="62"/>
      <c r="E8" s="62"/>
      <c r="F8" s="62"/>
      <c r="G8" s="62"/>
      <c r="H8" s="62"/>
    </row>
    <row r="9" spans="1:8">
      <c r="A9" s="64" t="s">
        <v>482</v>
      </c>
      <c r="B9" s="64" t="s">
        <v>337</v>
      </c>
      <c r="C9" s="62"/>
      <c r="D9" s="62"/>
      <c r="E9" s="62"/>
      <c r="F9" s="62"/>
      <c r="G9" s="62"/>
      <c r="H9" s="62"/>
    </row>
    <row r="10" spans="1:8">
      <c r="A10" s="64" t="s">
        <v>483</v>
      </c>
      <c r="B10" s="64" t="s">
        <v>334</v>
      </c>
      <c r="C10" s="62"/>
      <c r="D10" s="62"/>
      <c r="E10" s="62"/>
      <c r="F10" s="62"/>
      <c r="G10" s="62"/>
      <c r="H10" s="62"/>
    </row>
    <row r="11" spans="1:8">
      <c r="A11" s="64" t="s">
        <v>484</v>
      </c>
      <c r="B11" s="64" t="s">
        <v>341</v>
      </c>
      <c r="C11" s="62"/>
      <c r="D11" s="62"/>
      <c r="E11" s="62"/>
      <c r="F11" s="62"/>
      <c r="G11" s="62"/>
      <c r="H11" s="62"/>
    </row>
    <row r="12" spans="1:8">
      <c r="A12" s="64" t="s">
        <v>485</v>
      </c>
      <c r="B12" s="64" t="s">
        <v>338</v>
      </c>
      <c r="C12" s="62"/>
      <c r="D12" s="62"/>
      <c r="E12" s="62"/>
      <c r="F12" s="62"/>
      <c r="G12" s="62"/>
      <c r="H12" s="62"/>
    </row>
    <row r="13" spans="1:8">
      <c r="A13" s="64" t="s">
        <v>486</v>
      </c>
      <c r="B13" s="64" t="s">
        <v>336</v>
      </c>
      <c r="C13" s="62"/>
      <c r="D13" s="62"/>
      <c r="E13" s="62"/>
      <c r="F13" s="62"/>
      <c r="G13" s="62"/>
      <c r="H13" s="62"/>
    </row>
    <row r="14" spans="1:8">
      <c r="A14" s="64" t="s">
        <v>487</v>
      </c>
      <c r="B14" s="64" t="s">
        <v>452</v>
      </c>
      <c r="C14" s="62"/>
      <c r="D14" s="62"/>
      <c r="E14" s="62"/>
      <c r="F14" s="62"/>
      <c r="G14" s="62"/>
      <c r="H14" s="62"/>
    </row>
    <row r="15" spans="1:8">
      <c r="A15" s="64" t="s">
        <v>488</v>
      </c>
      <c r="B15" s="64" t="s">
        <v>343</v>
      </c>
      <c r="C15" s="62"/>
      <c r="D15" s="62"/>
      <c r="E15" s="62"/>
      <c r="F15" s="62"/>
      <c r="G15" s="62"/>
      <c r="H15" s="62"/>
    </row>
    <row r="16" spans="1:8">
      <c r="A16" s="64" t="s">
        <v>489</v>
      </c>
      <c r="B16" s="64" t="s">
        <v>490</v>
      </c>
      <c r="C16" s="62"/>
      <c r="D16" s="62"/>
      <c r="E16" s="62"/>
      <c r="F16" s="62"/>
      <c r="G16" s="62"/>
      <c r="H16" s="62"/>
    </row>
    <row r="17" spans="1:8">
      <c r="A17" s="64"/>
      <c r="B17" s="64"/>
      <c r="C17" s="62"/>
      <c r="D17" s="62"/>
      <c r="E17" s="62"/>
      <c r="F17" s="62"/>
      <c r="G17" s="62"/>
      <c r="H17" s="62"/>
    </row>
    <row r="18" spans="1:8">
      <c r="A18" s="63" t="s">
        <v>491</v>
      </c>
      <c r="B18" s="64"/>
      <c r="C18" s="62"/>
      <c r="D18" s="62"/>
      <c r="E18" s="62"/>
      <c r="F18" s="62"/>
      <c r="G18" s="62"/>
      <c r="H18" s="62"/>
    </row>
    <row r="19" spans="1:8">
      <c r="A19" s="64" t="s">
        <v>492</v>
      </c>
      <c r="B19" s="64" t="s">
        <v>347</v>
      </c>
      <c r="C19" s="62"/>
      <c r="D19" s="62"/>
      <c r="E19" s="62"/>
      <c r="F19" s="62"/>
      <c r="G19" s="62"/>
      <c r="H19" s="62"/>
    </row>
    <row r="20" spans="1:8">
      <c r="A20" s="64" t="s">
        <v>493</v>
      </c>
      <c r="B20" s="64" t="s">
        <v>348</v>
      </c>
      <c r="C20" s="62"/>
      <c r="D20" s="62"/>
      <c r="E20" s="62"/>
      <c r="F20" s="62"/>
      <c r="G20" s="62"/>
      <c r="H20" s="62"/>
    </row>
    <row r="21" spans="1:8">
      <c r="A21" s="64"/>
      <c r="B21" s="64"/>
      <c r="C21" s="62"/>
      <c r="D21" s="62"/>
      <c r="E21" s="62"/>
      <c r="F21" s="62"/>
      <c r="G21" s="62"/>
      <c r="H21" s="62"/>
    </row>
    <row r="22" spans="1:8">
      <c r="A22" s="63" t="s">
        <v>494</v>
      </c>
      <c r="B22" s="64"/>
      <c r="C22" s="62"/>
      <c r="D22" s="62"/>
      <c r="E22" s="62"/>
      <c r="F22" s="62"/>
      <c r="G22" s="62"/>
      <c r="H22" s="62"/>
    </row>
    <row r="23" spans="1:8">
      <c r="A23" s="64" t="s">
        <v>495</v>
      </c>
      <c r="B23" s="64" t="s">
        <v>350</v>
      </c>
      <c r="C23" s="62"/>
      <c r="D23" s="62"/>
      <c r="E23" s="62"/>
      <c r="F23" s="62"/>
      <c r="G23" s="62"/>
      <c r="H23" s="62"/>
    </row>
    <row r="24" spans="1:8">
      <c r="A24" s="64" t="s">
        <v>496</v>
      </c>
      <c r="B24" s="64" t="s">
        <v>352</v>
      </c>
      <c r="C24" s="62"/>
      <c r="D24" s="62"/>
      <c r="E24" s="62"/>
      <c r="F24" s="62"/>
      <c r="G24" s="62"/>
      <c r="H24" s="62"/>
    </row>
    <row r="25" spans="1:8">
      <c r="A25" s="64" t="s">
        <v>497</v>
      </c>
      <c r="B25" s="64" t="s">
        <v>351</v>
      </c>
      <c r="C25" s="62"/>
      <c r="D25" s="62"/>
      <c r="E25" s="62"/>
      <c r="F25" s="62"/>
      <c r="G25" s="62"/>
      <c r="H25" s="62"/>
    </row>
    <row r="26" spans="1:8">
      <c r="A26" s="64"/>
      <c r="B26" s="64"/>
      <c r="C26" s="62"/>
      <c r="D26" s="62"/>
      <c r="E26" s="62"/>
      <c r="F26" s="62"/>
      <c r="G26" s="62"/>
      <c r="H26" s="62"/>
    </row>
    <row r="27" spans="1:8">
      <c r="A27" s="63" t="s">
        <v>498</v>
      </c>
      <c r="B27" s="64"/>
      <c r="C27" s="62"/>
      <c r="D27" s="62"/>
      <c r="E27" s="62"/>
      <c r="F27" s="62"/>
      <c r="G27" s="62"/>
      <c r="H27" s="62"/>
    </row>
    <row r="28" spans="1:8">
      <c r="A28" s="64" t="s">
        <v>499</v>
      </c>
      <c r="B28" s="64" t="s">
        <v>365</v>
      </c>
      <c r="C28" s="62"/>
      <c r="D28" s="62"/>
      <c r="E28" s="62"/>
      <c r="F28" s="62"/>
      <c r="G28" s="62"/>
      <c r="H28" s="62"/>
    </row>
    <row r="29" spans="1:8">
      <c r="A29" s="64" t="s">
        <v>500</v>
      </c>
      <c r="B29" s="64" t="s">
        <v>379</v>
      </c>
      <c r="C29" s="62"/>
      <c r="D29" s="62"/>
      <c r="E29" s="62"/>
      <c r="F29" s="62"/>
      <c r="G29" s="62"/>
      <c r="H29" s="62"/>
    </row>
    <row r="30" spans="1:8">
      <c r="A30" s="64" t="s">
        <v>501</v>
      </c>
      <c r="B30" s="64" t="s">
        <v>362</v>
      </c>
      <c r="C30" s="62"/>
      <c r="D30" s="62"/>
      <c r="E30" s="62"/>
      <c r="F30" s="62"/>
      <c r="G30" s="62"/>
      <c r="H30" s="62"/>
    </row>
    <row r="31" spans="1:8">
      <c r="A31" s="64" t="s">
        <v>502</v>
      </c>
      <c r="B31" s="64" t="s">
        <v>380</v>
      </c>
      <c r="C31" s="62"/>
      <c r="D31" s="62"/>
      <c r="E31" s="62"/>
      <c r="F31" s="62"/>
      <c r="G31" s="62"/>
      <c r="H31" s="62"/>
    </row>
    <row r="32" spans="1:8">
      <c r="A32" s="64" t="s">
        <v>503</v>
      </c>
      <c r="B32" s="64" t="s">
        <v>369</v>
      </c>
      <c r="C32" s="62"/>
      <c r="D32" s="62"/>
      <c r="E32" s="62"/>
      <c r="F32" s="62"/>
      <c r="G32" s="62"/>
      <c r="H32" s="62"/>
    </row>
    <row r="33" spans="1:8">
      <c r="A33" s="64" t="s">
        <v>504</v>
      </c>
      <c r="B33" s="64" t="s">
        <v>378</v>
      </c>
      <c r="C33" s="62"/>
      <c r="D33" s="62"/>
      <c r="E33" s="62"/>
      <c r="F33" s="62"/>
      <c r="G33" s="62"/>
      <c r="H33" s="62"/>
    </row>
    <row r="34" spans="1:8">
      <c r="A34" s="64" t="s">
        <v>505</v>
      </c>
      <c r="B34" s="64" t="s">
        <v>376</v>
      </c>
      <c r="C34" s="62"/>
      <c r="D34" s="62"/>
      <c r="E34" s="62"/>
      <c r="F34" s="62"/>
      <c r="G34" s="62"/>
      <c r="H34" s="62"/>
    </row>
    <row r="35" spans="1:8">
      <c r="A35" s="64" t="s">
        <v>506</v>
      </c>
      <c r="B35" s="64" t="s">
        <v>363</v>
      </c>
      <c r="C35" s="62"/>
      <c r="D35" s="62"/>
      <c r="E35" s="62"/>
      <c r="F35" s="62"/>
      <c r="G35" s="62"/>
      <c r="H35" s="62"/>
    </row>
    <row r="36" spans="1:8">
      <c r="A36" s="64" t="s">
        <v>507</v>
      </c>
      <c r="B36" s="64" t="s">
        <v>377</v>
      </c>
      <c r="C36" s="62"/>
      <c r="D36" s="62"/>
      <c r="E36" s="62"/>
      <c r="F36" s="62"/>
      <c r="G36" s="62"/>
      <c r="H36" s="62"/>
    </row>
    <row r="37" spans="1:8">
      <c r="A37" s="64" t="s">
        <v>508</v>
      </c>
      <c r="B37" s="64" t="s">
        <v>367</v>
      </c>
      <c r="C37" s="62"/>
      <c r="D37" s="62"/>
      <c r="E37" s="62"/>
      <c r="F37" s="62"/>
      <c r="G37" s="62"/>
      <c r="H37" s="62"/>
    </row>
    <row r="38" spans="1:8">
      <c r="A38" s="64" t="s">
        <v>509</v>
      </c>
      <c r="B38" s="64" t="s">
        <v>372</v>
      </c>
      <c r="C38" s="62"/>
      <c r="D38" s="62"/>
      <c r="E38" s="62"/>
      <c r="F38" s="62"/>
      <c r="G38" s="62"/>
      <c r="H38" s="62"/>
    </row>
    <row r="39" spans="1:8">
      <c r="A39" s="64" t="s">
        <v>510</v>
      </c>
      <c r="B39" s="64" t="s">
        <v>361</v>
      </c>
      <c r="C39" s="62"/>
      <c r="D39" s="62"/>
      <c r="E39" s="62"/>
      <c r="F39" s="62"/>
      <c r="G39" s="62"/>
      <c r="H39" s="62"/>
    </row>
    <row r="40" spans="1:8">
      <c r="A40" s="64" t="s">
        <v>511</v>
      </c>
      <c r="B40" s="64" t="s">
        <v>360</v>
      </c>
      <c r="C40" s="62"/>
      <c r="D40" s="62"/>
      <c r="E40" s="62"/>
      <c r="F40" s="62"/>
      <c r="G40" s="62"/>
      <c r="H40" s="62"/>
    </row>
    <row r="41" spans="1:8">
      <c r="A41" s="64" t="s">
        <v>512</v>
      </c>
      <c r="B41" s="64" t="s">
        <v>358</v>
      </c>
      <c r="C41" s="62"/>
      <c r="D41" s="62"/>
      <c r="E41" s="62"/>
      <c r="F41" s="62"/>
      <c r="G41" s="62"/>
      <c r="H41" s="62"/>
    </row>
    <row r="42" spans="1:8">
      <c r="A42" s="64" t="s">
        <v>513</v>
      </c>
      <c r="B42" s="64" t="s">
        <v>382</v>
      </c>
      <c r="C42" s="62"/>
      <c r="D42" s="62"/>
      <c r="E42" s="62"/>
      <c r="F42" s="62"/>
      <c r="G42" s="62"/>
      <c r="H42" s="62"/>
    </row>
    <row r="43" spans="1:8">
      <c r="A43" s="64" t="s">
        <v>514</v>
      </c>
      <c r="B43" s="64" t="s">
        <v>383</v>
      </c>
      <c r="C43" s="62"/>
      <c r="D43" s="62"/>
      <c r="E43" s="62"/>
      <c r="F43" s="62"/>
      <c r="G43" s="62"/>
      <c r="H43" s="62"/>
    </row>
    <row r="44" spans="1:8">
      <c r="A44" s="64" t="s">
        <v>515</v>
      </c>
      <c r="B44" s="64" t="s">
        <v>366</v>
      </c>
      <c r="C44" s="62"/>
      <c r="D44" s="62"/>
      <c r="E44" s="62"/>
      <c r="F44" s="62"/>
      <c r="G44" s="62"/>
      <c r="H44" s="62"/>
    </row>
    <row r="45" spans="1:8">
      <c r="A45" s="64" t="s">
        <v>516</v>
      </c>
      <c r="B45" s="64" t="s">
        <v>374</v>
      </c>
      <c r="C45" s="62"/>
      <c r="D45" s="62"/>
      <c r="E45" s="62"/>
      <c r="F45" s="62"/>
      <c r="G45" s="62"/>
      <c r="H45" s="62"/>
    </row>
    <row r="46" spans="1:8">
      <c r="A46" s="64" t="s">
        <v>517</v>
      </c>
      <c r="B46" s="64" t="s">
        <v>364</v>
      </c>
      <c r="C46" s="62"/>
      <c r="D46" s="62"/>
      <c r="E46" s="62"/>
      <c r="F46" s="62"/>
      <c r="G46" s="62"/>
      <c r="H46" s="62"/>
    </row>
    <row r="47" spans="1:8">
      <c r="A47" s="64" t="s">
        <v>518</v>
      </c>
      <c r="B47" s="64" t="s">
        <v>359</v>
      </c>
      <c r="C47" s="62"/>
      <c r="D47" s="62"/>
      <c r="E47" s="62"/>
      <c r="F47" s="62"/>
      <c r="G47" s="62"/>
      <c r="H47" s="62"/>
    </row>
    <row r="48" spans="1:8">
      <c r="A48" s="64" t="s">
        <v>519</v>
      </c>
      <c r="B48" s="64" t="s">
        <v>354</v>
      </c>
      <c r="C48" s="62"/>
      <c r="D48" s="62"/>
      <c r="E48" s="62"/>
      <c r="F48" s="62"/>
      <c r="G48" s="62"/>
      <c r="H48" s="62"/>
    </row>
    <row r="49" spans="1:8">
      <c r="A49" s="64" t="s">
        <v>520</v>
      </c>
      <c r="B49" s="64" t="s">
        <v>355</v>
      </c>
      <c r="C49" s="62"/>
      <c r="D49" s="62"/>
      <c r="E49" s="62"/>
      <c r="F49" s="62"/>
      <c r="G49" s="62"/>
      <c r="H49" s="62"/>
    </row>
    <row r="50" spans="1:8">
      <c r="A50" s="64" t="s">
        <v>521</v>
      </c>
      <c r="B50" s="64" t="s">
        <v>381</v>
      </c>
      <c r="C50" s="62"/>
      <c r="D50" s="62"/>
      <c r="E50" s="62"/>
      <c r="F50" s="62"/>
      <c r="G50" s="62"/>
      <c r="H50" s="62"/>
    </row>
    <row r="51" spans="1:8">
      <c r="A51" s="64" t="s">
        <v>522</v>
      </c>
      <c r="B51" s="64" t="s">
        <v>373</v>
      </c>
      <c r="C51" s="62"/>
      <c r="D51" s="62"/>
      <c r="E51" s="62"/>
      <c r="F51" s="62"/>
      <c r="G51" s="62"/>
      <c r="H51" s="62"/>
    </row>
    <row r="52" spans="1:8">
      <c r="A52" s="64" t="s">
        <v>523</v>
      </c>
      <c r="B52" s="64" t="s">
        <v>371</v>
      </c>
      <c r="C52" s="62"/>
      <c r="D52" s="62"/>
      <c r="E52" s="62"/>
      <c r="F52" s="62"/>
      <c r="G52" s="62"/>
      <c r="H52" s="62"/>
    </row>
    <row r="53" spans="1:8">
      <c r="A53" s="64" t="s">
        <v>524</v>
      </c>
      <c r="B53" s="64" t="s">
        <v>356</v>
      </c>
      <c r="C53" s="62"/>
      <c r="D53" s="62"/>
      <c r="E53" s="62"/>
      <c r="F53" s="62"/>
      <c r="G53" s="62"/>
      <c r="H53" s="62"/>
    </row>
    <row r="54" spans="1:8">
      <c r="A54" s="64" t="s">
        <v>525</v>
      </c>
      <c r="B54" s="64" t="s">
        <v>357</v>
      </c>
      <c r="C54" s="62"/>
      <c r="D54" s="62"/>
      <c r="E54" s="62"/>
      <c r="F54" s="62"/>
      <c r="G54" s="62"/>
      <c r="H54" s="62"/>
    </row>
    <row r="55" spans="1:8">
      <c r="A55" s="64" t="s">
        <v>526</v>
      </c>
      <c r="B55" s="64" t="s">
        <v>375</v>
      </c>
      <c r="C55" s="62"/>
      <c r="D55" s="62"/>
      <c r="E55" s="62"/>
      <c r="F55" s="62"/>
      <c r="G55" s="62"/>
      <c r="H55" s="62"/>
    </row>
    <row r="56" spans="1:8">
      <c r="A56" s="64" t="s">
        <v>527</v>
      </c>
      <c r="B56" s="64" t="s">
        <v>368</v>
      </c>
      <c r="C56" s="62"/>
      <c r="D56" s="62"/>
      <c r="E56" s="62"/>
      <c r="F56" s="62"/>
      <c r="G56" s="62"/>
      <c r="H56" s="62"/>
    </row>
    <row r="57" spans="1:8">
      <c r="A57" s="64" t="s">
        <v>528</v>
      </c>
      <c r="B57" s="64" t="s">
        <v>370</v>
      </c>
      <c r="C57" s="62"/>
      <c r="D57" s="62"/>
      <c r="E57" s="62"/>
      <c r="F57" s="62"/>
      <c r="G57" s="62"/>
      <c r="H57" s="62"/>
    </row>
    <row r="58" spans="1:8">
      <c r="A58" s="64" t="s">
        <v>529</v>
      </c>
      <c r="B58" s="64" t="s">
        <v>384</v>
      </c>
      <c r="C58" s="62"/>
      <c r="D58" s="62"/>
      <c r="E58" s="62"/>
      <c r="F58" s="62"/>
      <c r="G58" s="62"/>
      <c r="H58" s="62"/>
    </row>
    <row r="59" spans="1:8">
      <c r="A59" s="64" t="s">
        <v>530</v>
      </c>
      <c r="B59" s="64" t="s">
        <v>442</v>
      </c>
      <c r="C59" s="62"/>
      <c r="D59" s="62"/>
      <c r="E59" s="62"/>
      <c r="F59" s="62"/>
      <c r="G59" s="62"/>
      <c r="H59" s="62"/>
    </row>
    <row r="60" spans="1:8">
      <c r="A60" s="64" t="s">
        <v>531</v>
      </c>
      <c r="B60" s="64" t="s">
        <v>443</v>
      </c>
      <c r="C60" s="62"/>
      <c r="D60" s="62"/>
      <c r="E60" s="62"/>
      <c r="F60" s="62"/>
      <c r="G60" s="62"/>
      <c r="H60" s="62"/>
    </row>
    <row r="61" spans="1:8">
      <c r="A61" s="64" t="s">
        <v>532</v>
      </c>
      <c r="B61" s="64" t="s">
        <v>444</v>
      </c>
      <c r="C61" s="62"/>
      <c r="D61" s="62"/>
      <c r="E61" s="62"/>
      <c r="F61" s="62"/>
      <c r="G61" s="62"/>
      <c r="H61" s="62"/>
    </row>
    <row r="62" spans="1:8">
      <c r="A62" s="64" t="s">
        <v>533</v>
      </c>
      <c r="B62" s="64" t="s">
        <v>446</v>
      </c>
      <c r="C62" s="62"/>
      <c r="D62" s="62"/>
      <c r="E62" s="62"/>
      <c r="F62" s="62"/>
      <c r="G62" s="62"/>
      <c r="H62" s="62"/>
    </row>
    <row r="63" spans="1:8">
      <c r="A63" s="64" t="s">
        <v>534</v>
      </c>
      <c r="B63" s="64" t="s">
        <v>445</v>
      </c>
      <c r="C63" s="62"/>
      <c r="D63" s="62"/>
      <c r="E63" s="62"/>
      <c r="F63" s="62"/>
      <c r="G63" s="62"/>
      <c r="H63" s="62"/>
    </row>
    <row r="64" spans="1:8">
      <c r="A64" s="64" t="s">
        <v>535</v>
      </c>
      <c r="B64" s="64" t="s">
        <v>447</v>
      </c>
      <c r="C64" s="62"/>
      <c r="D64" s="62"/>
      <c r="E64" s="62"/>
      <c r="F64" s="62"/>
      <c r="G64" s="62"/>
      <c r="H64" s="62"/>
    </row>
    <row r="65" spans="1:8">
      <c r="A65" s="64" t="s">
        <v>536</v>
      </c>
      <c r="B65" s="64" t="s">
        <v>451</v>
      </c>
      <c r="C65" s="62"/>
      <c r="D65" s="62"/>
      <c r="E65" s="62"/>
      <c r="F65" s="62"/>
      <c r="G65" s="62"/>
      <c r="H65" s="62"/>
    </row>
    <row r="66" spans="1:8">
      <c r="A66" s="64" t="s">
        <v>537</v>
      </c>
      <c r="B66" s="64" t="s">
        <v>450</v>
      </c>
      <c r="C66" s="62"/>
      <c r="D66" s="62"/>
      <c r="E66" s="62"/>
      <c r="F66" s="62"/>
      <c r="G66" s="62"/>
      <c r="H66" s="62"/>
    </row>
    <row r="67" spans="1:8">
      <c r="A67" s="64" t="s">
        <v>538</v>
      </c>
      <c r="B67" s="64" t="s">
        <v>449</v>
      </c>
      <c r="C67" s="62"/>
      <c r="D67" s="62"/>
      <c r="E67" s="62"/>
      <c r="F67" s="62"/>
      <c r="G67" s="62"/>
      <c r="H67" s="62"/>
    </row>
    <row r="68" spans="1:8">
      <c r="A68" s="64" t="s">
        <v>539</v>
      </c>
      <c r="B68" s="64" t="s">
        <v>448</v>
      </c>
      <c r="C68" s="62"/>
      <c r="D68" s="62"/>
      <c r="E68" s="62"/>
      <c r="F68" s="62"/>
      <c r="G68" s="62"/>
      <c r="H68" s="62"/>
    </row>
    <row r="69" spans="1:8">
      <c r="A69" s="64"/>
      <c r="B69" s="64"/>
      <c r="C69" s="62"/>
      <c r="D69" s="62"/>
      <c r="E69" s="62"/>
      <c r="F69" s="62"/>
      <c r="G69" s="62"/>
      <c r="H69" s="62"/>
    </row>
    <row r="70" spans="1:8">
      <c r="A70" s="63" t="s">
        <v>540</v>
      </c>
      <c r="B70" s="64"/>
      <c r="C70" s="62"/>
      <c r="D70" s="62"/>
      <c r="E70" s="62"/>
      <c r="F70" s="62"/>
      <c r="G70" s="62"/>
      <c r="H70" s="62"/>
    </row>
    <row r="71" spans="1:8">
      <c r="A71" s="64" t="s">
        <v>541</v>
      </c>
      <c r="B71" s="64" t="s">
        <v>396</v>
      </c>
      <c r="C71" s="62"/>
      <c r="D71" s="62"/>
      <c r="E71" s="62"/>
      <c r="F71" s="62"/>
      <c r="G71" s="62"/>
      <c r="H71" s="62"/>
    </row>
    <row r="72" spans="1:8">
      <c r="A72" s="64" t="s">
        <v>542</v>
      </c>
      <c r="B72" s="64" t="s">
        <v>428</v>
      </c>
      <c r="C72" s="62"/>
      <c r="D72" s="62"/>
      <c r="E72" s="62"/>
      <c r="F72" s="62"/>
      <c r="G72" s="62"/>
      <c r="H72" s="62"/>
    </row>
    <row r="73" spans="1:8">
      <c r="A73" s="64" t="s">
        <v>543</v>
      </c>
      <c r="B73" s="64" t="s">
        <v>429</v>
      </c>
      <c r="C73" s="62"/>
      <c r="D73" s="62"/>
      <c r="E73" s="62"/>
      <c r="F73" s="62"/>
      <c r="G73" s="62"/>
      <c r="H73" s="62"/>
    </row>
    <row r="74" spans="1:8">
      <c r="A74" s="64" t="s">
        <v>544</v>
      </c>
      <c r="B74" s="64" t="s">
        <v>430</v>
      </c>
      <c r="C74" s="62"/>
      <c r="D74" s="62"/>
      <c r="E74" s="62"/>
      <c r="F74" s="62"/>
      <c r="G74" s="62"/>
      <c r="H74" s="62"/>
    </row>
    <row r="75" spans="1:8">
      <c r="A75" s="64" t="s">
        <v>545</v>
      </c>
      <c r="B75" s="64" t="s">
        <v>431</v>
      </c>
      <c r="C75" s="62"/>
      <c r="D75" s="62"/>
      <c r="E75" s="62"/>
      <c r="F75" s="62"/>
      <c r="G75" s="62"/>
      <c r="H75" s="62"/>
    </row>
    <row r="76" spans="1:8">
      <c r="A76" s="64" t="s">
        <v>546</v>
      </c>
      <c r="B76" s="64" t="s">
        <v>432</v>
      </c>
      <c r="C76" s="62"/>
      <c r="D76" s="62"/>
      <c r="E76" s="62"/>
      <c r="F76" s="62"/>
      <c r="G76" s="62"/>
      <c r="H76" s="62"/>
    </row>
    <row r="77" spans="1:8">
      <c r="A77" s="64" t="s">
        <v>547</v>
      </c>
      <c r="B77" s="65" t="s">
        <v>433</v>
      </c>
      <c r="C77" s="62"/>
      <c r="D77" s="62"/>
      <c r="E77" s="62"/>
      <c r="F77" s="62"/>
      <c r="G77" s="62"/>
      <c r="H77" s="62"/>
    </row>
    <row r="78" spans="1:8">
      <c r="A78" s="64" t="s">
        <v>548</v>
      </c>
      <c r="B78" s="65" t="s">
        <v>434</v>
      </c>
      <c r="C78" s="62"/>
      <c r="D78" s="62"/>
      <c r="E78" s="62"/>
      <c r="F78" s="62"/>
      <c r="G78" s="62"/>
      <c r="H78" s="62"/>
    </row>
    <row r="79" spans="1:8">
      <c r="A79" s="64" t="s">
        <v>549</v>
      </c>
      <c r="B79" s="65" t="s">
        <v>435</v>
      </c>
      <c r="C79" s="62"/>
      <c r="D79" s="62"/>
      <c r="E79" s="62"/>
      <c r="F79" s="62"/>
      <c r="G79" s="62"/>
      <c r="H79" s="62"/>
    </row>
    <row r="80" spans="1:8">
      <c r="A80" s="64"/>
      <c r="B80" s="64"/>
      <c r="C80" s="62"/>
      <c r="D80" s="62"/>
      <c r="E80" s="62"/>
      <c r="F80" s="62"/>
      <c r="G80" s="62"/>
      <c r="H80" s="62"/>
    </row>
    <row r="81" spans="1:8">
      <c r="A81" s="63" t="s">
        <v>550</v>
      </c>
      <c r="B81" s="64"/>
      <c r="C81" s="62"/>
      <c r="D81" s="62"/>
      <c r="E81" s="62"/>
      <c r="F81" s="62"/>
      <c r="G81" s="62"/>
      <c r="H81" s="62"/>
    </row>
    <row r="82" spans="1:8">
      <c r="A82" s="64" t="s">
        <v>551</v>
      </c>
      <c r="B82" s="64" t="s">
        <v>403</v>
      </c>
      <c r="C82" s="62"/>
      <c r="D82" s="62"/>
      <c r="E82" s="62"/>
      <c r="F82" s="62"/>
      <c r="G82" s="62"/>
      <c r="H82" s="62"/>
    </row>
    <row r="83" spans="1:8">
      <c r="A83" s="64"/>
      <c r="B83" s="64"/>
      <c r="C83" s="62"/>
      <c r="D83" s="62"/>
      <c r="E83" s="62"/>
      <c r="F83" s="62"/>
      <c r="G83" s="62"/>
      <c r="H83" s="62"/>
    </row>
    <row r="84" spans="1:8">
      <c r="A84" s="63" t="s">
        <v>552</v>
      </c>
      <c r="B84" s="64"/>
      <c r="C84" s="62"/>
      <c r="D84" s="62"/>
      <c r="E84" s="62"/>
      <c r="F84" s="62"/>
      <c r="G84" s="62"/>
      <c r="H84" s="62"/>
    </row>
    <row r="85" spans="1:8">
      <c r="A85" s="64" t="s">
        <v>553</v>
      </c>
      <c r="B85" s="64" t="s">
        <v>405</v>
      </c>
      <c r="C85" s="62"/>
      <c r="D85" s="62"/>
      <c r="E85" s="62"/>
      <c r="F85" s="62"/>
      <c r="G85" s="62"/>
      <c r="H85" s="62"/>
    </row>
    <row r="86" spans="1:8">
      <c r="A86" s="64"/>
      <c r="B86" s="64"/>
      <c r="C86" s="62"/>
      <c r="D86" s="62"/>
      <c r="E86" s="62"/>
      <c r="F86" s="62"/>
      <c r="G86" s="62"/>
      <c r="H86" s="62"/>
    </row>
    <row r="87" spans="1:8">
      <c r="A87" s="63" t="s">
        <v>554</v>
      </c>
      <c r="B87" s="64"/>
      <c r="C87" s="62"/>
      <c r="D87" s="62"/>
      <c r="E87" s="62"/>
      <c r="F87" s="62"/>
      <c r="G87" s="62"/>
      <c r="H87" s="62"/>
    </row>
    <row r="88" spans="1:8">
      <c r="A88" s="63" t="s">
        <v>555</v>
      </c>
      <c r="B88" s="64"/>
      <c r="C88" s="62"/>
      <c r="D88" s="62"/>
      <c r="E88" s="62"/>
      <c r="F88" s="62"/>
      <c r="G88" s="62"/>
      <c r="H88" s="62"/>
    </row>
    <row r="89" spans="1:8">
      <c r="A89" s="64" t="s">
        <v>556</v>
      </c>
      <c r="B89" s="64" t="s">
        <v>453</v>
      </c>
      <c r="C89" s="62"/>
      <c r="D89" s="62"/>
      <c r="E89" s="62"/>
      <c r="F89" s="62"/>
      <c r="G89" s="62"/>
      <c r="H89" s="62"/>
    </row>
    <row r="90" spans="1:8">
      <c r="A90" s="64" t="s">
        <v>557</v>
      </c>
      <c r="B90" s="64" t="s">
        <v>454</v>
      </c>
      <c r="C90" s="62"/>
      <c r="D90" s="62"/>
      <c r="E90" s="62"/>
      <c r="F90" s="62"/>
      <c r="G90" s="62"/>
      <c r="H90" s="62"/>
    </row>
    <row r="91" spans="1:8">
      <c r="A91" s="64" t="s">
        <v>558</v>
      </c>
      <c r="B91" s="64" t="s">
        <v>455</v>
      </c>
      <c r="C91" s="62"/>
      <c r="D91" s="62"/>
      <c r="E91" s="62"/>
      <c r="F91" s="62"/>
      <c r="G91" s="62"/>
      <c r="H91" s="62"/>
    </row>
    <row r="92" spans="1:8">
      <c r="A92" s="64"/>
      <c r="B92" s="64"/>
      <c r="C92" s="62"/>
      <c r="D92" s="62"/>
      <c r="E92" s="62"/>
      <c r="F92" s="62"/>
      <c r="G92" s="62"/>
      <c r="H92" s="62"/>
    </row>
    <row r="93" spans="1:8">
      <c r="A93" s="63" t="s">
        <v>559</v>
      </c>
      <c r="B93" s="64"/>
      <c r="C93" s="62"/>
      <c r="D93" s="62"/>
      <c r="E93" s="62"/>
      <c r="F93" s="62"/>
      <c r="G93" s="62"/>
      <c r="H93" s="62"/>
    </row>
    <row r="94" spans="1:8">
      <c r="A94" s="64" t="s">
        <v>560</v>
      </c>
      <c r="B94" s="64" t="s">
        <v>456</v>
      </c>
      <c r="C94" s="62"/>
      <c r="D94" s="62"/>
      <c r="E94" s="62"/>
      <c r="F94" s="62"/>
      <c r="G94" s="62"/>
      <c r="H94" s="62"/>
    </row>
    <row r="95" spans="1:8">
      <c r="A95" s="64" t="s">
        <v>561</v>
      </c>
      <c r="B95" s="64" t="s">
        <v>457</v>
      </c>
      <c r="C95" s="62"/>
      <c r="D95" s="62"/>
      <c r="E95" s="62"/>
      <c r="F95" s="62"/>
      <c r="G95" s="62"/>
      <c r="H95" s="62"/>
    </row>
    <row r="96" spans="1:8">
      <c r="A96" s="64" t="s">
        <v>562</v>
      </c>
      <c r="B96" s="64" t="s">
        <v>458</v>
      </c>
      <c r="C96" s="62"/>
      <c r="D96" s="62"/>
      <c r="E96" s="62"/>
      <c r="F96" s="62"/>
      <c r="G96" s="62"/>
      <c r="H96" s="62"/>
    </row>
    <row r="97" spans="1:8">
      <c r="A97" s="64"/>
      <c r="B97" s="64"/>
      <c r="C97" s="62"/>
      <c r="D97" s="62"/>
      <c r="E97" s="62"/>
      <c r="F97" s="62"/>
      <c r="G97" s="62"/>
      <c r="H97" s="62"/>
    </row>
    <row r="98" spans="1:8">
      <c r="A98" s="63" t="s">
        <v>563</v>
      </c>
      <c r="B98" s="64"/>
      <c r="C98" s="62"/>
      <c r="D98" s="62"/>
      <c r="E98" s="62"/>
      <c r="F98" s="62"/>
      <c r="G98" s="62"/>
      <c r="H98" s="62"/>
    </row>
    <row r="99" spans="1:8">
      <c r="A99" s="64" t="s">
        <v>564</v>
      </c>
      <c r="B99" s="64" t="s">
        <v>459</v>
      </c>
      <c r="C99" s="62"/>
      <c r="D99" s="62"/>
      <c r="E99" s="62"/>
      <c r="F99" s="62"/>
      <c r="G99" s="62"/>
      <c r="H99" s="62"/>
    </row>
    <row r="100" spans="1:8" ht="29.25">
      <c r="A100" s="66" t="s">
        <v>565</v>
      </c>
      <c r="B100" s="64" t="s">
        <v>460</v>
      </c>
      <c r="C100" s="62"/>
      <c r="D100" s="62"/>
      <c r="E100" s="62"/>
      <c r="F100" s="62"/>
      <c r="G100" s="62"/>
      <c r="H100" s="62"/>
    </row>
    <row r="101" spans="1:8">
      <c r="A101" s="64"/>
      <c r="B101" s="64"/>
      <c r="C101" s="62"/>
      <c r="D101" s="62"/>
      <c r="E101" s="62"/>
      <c r="F101" s="62"/>
      <c r="G101" s="62"/>
      <c r="H101" s="62"/>
    </row>
    <row r="102" spans="1:8">
      <c r="A102" s="63" t="s">
        <v>566</v>
      </c>
      <c r="B102" s="64"/>
      <c r="C102" s="62"/>
      <c r="D102" s="62"/>
      <c r="E102" s="62"/>
      <c r="F102" s="62"/>
      <c r="G102" s="62"/>
      <c r="H102" s="62"/>
    </row>
    <row r="103" spans="1:8">
      <c r="A103" s="64" t="s">
        <v>567</v>
      </c>
      <c r="B103" s="64" t="s">
        <v>461</v>
      </c>
      <c r="C103" s="62"/>
      <c r="D103" s="62"/>
      <c r="E103" s="62"/>
      <c r="F103" s="62"/>
      <c r="G103" s="62"/>
      <c r="H103" s="62"/>
    </row>
    <row r="104" spans="1:8">
      <c r="A104" s="64" t="s">
        <v>568</v>
      </c>
      <c r="B104" s="64" t="s">
        <v>462</v>
      </c>
      <c r="C104" s="62"/>
      <c r="D104" s="62"/>
      <c r="E104" s="62"/>
      <c r="F104" s="62"/>
      <c r="G104" s="62"/>
      <c r="H104" s="62"/>
    </row>
    <row r="105" spans="1:8">
      <c r="A105" s="64"/>
      <c r="B105" s="64"/>
      <c r="C105" s="62"/>
      <c r="D105" s="62"/>
      <c r="E105" s="62"/>
      <c r="F105" s="62"/>
      <c r="G105" s="62"/>
      <c r="H105" s="62"/>
    </row>
    <row r="106" spans="1:8">
      <c r="A106" s="63" t="s">
        <v>569</v>
      </c>
      <c r="B106" s="64"/>
      <c r="C106" s="62"/>
      <c r="D106" s="62"/>
      <c r="E106" s="62"/>
      <c r="F106" s="62"/>
      <c r="G106" s="62"/>
      <c r="H106" s="62"/>
    </row>
    <row r="107" spans="1:8">
      <c r="A107" s="64" t="s">
        <v>570</v>
      </c>
      <c r="B107" s="64" t="s">
        <v>463</v>
      </c>
      <c r="C107" s="62"/>
      <c r="D107" s="62"/>
      <c r="E107" s="62"/>
      <c r="F107" s="62"/>
      <c r="G107" s="62"/>
      <c r="H107" s="62"/>
    </row>
    <row r="108" spans="1:8">
      <c r="A108" s="64"/>
      <c r="B108" s="64"/>
      <c r="C108" s="62"/>
      <c r="D108" s="62"/>
      <c r="E108" s="62"/>
      <c r="F108" s="62"/>
      <c r="G108" s="62"/>
      <c r="H108" s="62"/>
    </row>
    <row r="109" spans="1:8">
      <c r="A109" s="63" t="s">
        <v>571</v>
      </c>
      <c r="B109" s="64"/>
      <c r="C109" s="62"/>
      <c r="D109" s="62"/>
      <c r="E109" s="62"/>
      <c r="F109" s="62"/>
      <c r="G109" s="62"/>
      <c r="H109" s="62"/>
    </row>
    <row r="110" spans="1:8">
      <c r="A110" s="64" t="s">
        <v>572</v>
      </c>
      <c r="B110" s="64" t="s">
        <v>465</v>
      </c>
      <c r="C110" s="62"/>
      <c r="D110" s="62"/>
      <c r="E110" s="62"/>
      <c r="F110" s="62"/>
      <c r="G110" s="62"/>
      <c r="H110" s="62"/>
    </row>
    <row r="111" spans="1:8">
      <c r="A111" s="64" t="s">
        <v>573</v>
      </c>
      <c r="B111" s="64" t="s">
        <v>464</v>
      </c>
      <c r="C111" s="62"/>
      <c r="D111" s="62"/>
      <c r="E111" s="62"/>
      <c r="F111" s="62"/>
      <c r="G111" s="62"/>
      <c r="H111" s="62"/>
    </row>
    <row r="112" spans="1:8">
      <c r="A112" s="64"/>
      <c r="B112" s="64"/>
      <c r="C112" s="62"/>
      <c r="D112" s="62"/>
      <c r="E112" s="62"/>
      <c r="F112" s="62"/>
      <c r="G112" s="62"/>
      <c r="H112" s="62"/>
    </row>
    <row r="113" spans="1:8">
      <c r="A113" s="63" t="s">
        <v>574</v>
      </c>
      <c r="B113" s="64"/>
      <c r="C113" s="62"/>
      <c r="D113" s="62"/>
      <c r="E113" s="62"/>
      <c r="F113" s="62"/>
      <c r="G113" s="62"/>
      <c r="H113" s="62"/>
    </row>
    <row r="114" spans="1:8">
      <c r="A114" s="64" t="s">
        <v>575</v>
      </c>
      <c r="B114" s="64" t="s">
        <v>468</v>
      </c>
      <c r="C114" s="62"/>
      <c r="D114" s="62"/>
      <c r="E114" s="62"/>
      <c r="F114" s="62"/>
      <c r="G114" s="62"/>
      <c r="H114" s="62"/>
    </row>
    <row r="115" spans="1:8">
      <c r="A115" s="64" t="s">
        <v>576</v>
      </c>
      <c r="B115" s="64" t="s">
        <v>469</v>
      </c>
      <c r="C115" s="62"/>
      <c r="D115" s="62"/>
      <c r="E115" s="62"/>
      <c r="F115" s="62"/>
      <c r="G115" s="62"/>
      <c r="H115" s="62"/>
    </row>
    <row r="116" spans="1:8">
      <c r="A116" s="64" t="s">
        <v>577</v>
      </c>
      <c r="B116" s="64" t="s">
        <v>470</v>
      </c>
      <c r="C116" s="62"/>
      <c r="D116" s="62"/>
      <c r="E116" s="62"/>
      <c r="F116" s="62"/>
      <c r="G116" s="62"/>
      <c r="H116" s="62"/>
    </row>
    <row r="117" spans="1:8">
      <c r="A117" s="64" t="s">
        <v>578</v>
      </c>
      <c r="B117" s="64" t="s">
        <v>471</v>
      </c>
      <c r="C117" s="62"/>
      <c r="D117" s="62"/>
      <c r="E117" s="62"/>
      <c r="F117" s="62"/>
      <c r="G117" s="62"/>
      <c r="H117" s="62"/>
    </row>
    <row r="118" spans="1:8">
      <c r="A118" s="64" t="s">
        <v>579</v>
      </c>
      <c r="B118" s="64" t="s">
        <v>472</v>
      </c>
      <c r="C118" s="62"/>
      <c r="D118" s="62"/>
      <c r="E118" s="62"/>
      <c r="F118" s="62"/>
      <c r="G118" s="62"/>
      <c r="H118" s="62"/>
    </row>
    <row r="119" spans="1:8">
      <c r="A119" s="64" t="s">
        <v>580</v>
      </c>
      <c r="B119" s="64" t="s">
        <v>473</v>
      </c>
      <c r="C119" s="62"/>
      <c r="D119" s="62"/>
      <c r="E119" s="62"/>
      <c r="F119" s="62"/>
      <c r="G119" s="62"/>
      <c r="H119" s="62"/>
    </row>
    <row r="120" spans="1:8">
      <c r="A120" s="64" t="s">
        <v>581</v>
      </c>
      <c r="B120" s="64" t="s">
        <v>474</v>
      </c>
      <c r="C120" s="62"/>
      <c r="D120" s="62"/>
      <c r="E120" s="62"/>
      <c r="F120" s="62"/>
      <c r="G120" s="62"/>
      <c r="H120" s="62"/>
    </row>
    <row r="121" spans="1:8">
      <c r="B121" s="64"/>
      <c r="C121" s="62"/>
      <c r="D121" s="62"/>
      <c r="E121" s="62"/>
      <c r="F121" s="62"/>
      <c r="G121" s="62"/>
      <c r="H121" s="62"/>
    </row>
    <row r="122" spans="1:8">
      <c r="A122" s="63" t="s">
        <v>582</v>
      </c>
      <c r="B122" s="64"/>
      <c r="C122" s="62"/>
      <c r="D122" s="62"/>
      <c r="E122" s="62"/>
      <c r="F122" s="62"/>
      <c r="G122" s="62"/>
      <c r="H122" s="62"/>
    </row>
    <row r="123" spans="1:8">
      <c r="A123" s="66" t="s">
        <v>583</v>
      </c>
      <c r="B123" s="64" t="s">
        <v>467</v>
      </c>
      <c r="C123" s="62"/>
      <c r="D123" s="62"/>
      <c r="E123" s="62"/>
      <c r="F123" s="62"/>
      <c r="G123" s="62"/>
      <c r="H123" s="62"/>
    </row>
    <row r="124" spans="1:8">
      <c r="A124" s="66" t="s">
        <v>584</v>
      </c>
      <c r="B124" s="64" t="s">
        <v>466</v>
      </c>
      <c r="C124" s="62"/>
      <c r="D124" s="62"/>
      <c r="E124" s="62"/>
      <c r="F124" s="62"/>
      <c r="G124" s="62"/>
      <c r="H124" s="62"/>
    </row>
    <row r="125" spans="1:8">
      <c r="A125" s="64"/>
      <c r="B125" s="64"/>
      <c r="C125" s="62"/>
      <c r="D125" s="62"/>
      <c r="E125" s="62"/>
      <c r="F125" s="62"/>
      <c r="G125" s="62"/>
      <c r="H125" s="62"/>
    </row>
    <row r="126" spans="1:8">
      <c r="A126" s="63" t="s">
        <v>585</v>
      </c>
      <c r="B126" s="67"/>
      <c r="C126" s="68"/>
      <c r="D126" s="68"/>
      <c r="E126" s="68"/>
      <c r="F126" s="68"/>
      <c r="G126" s="68"/>
      <c r="H126" s="68"/>
    </row>
    <row r="127" spans="1:8">
      <c r="A127" s="66" t="s">
        <v>586</v>
      </c>
      <c r="B127" s="64" t="s">
        <v>587</v>
      </c>
      <c r="C127" s="68"/>
      <c r="D127" s="68"/>
      <c r="E127" s="68"/>
      <c r="F127" s="68"/>
      <c r="G127" s="68"/>
      <c r="H127" s="68"/>
    </row>
    <row r="128" spans="1:8">
      <c r="A128" s="66" t="s">
        <v>588</v>
      </c>
      <c r="B128" s="64" t="s">
        <v>589</v>
      </c>
      <c r="C128" s="68"/>
      <c r="D128" s="68"/>
      <c r="E128" s="68"/>
      <c r="F128" s="68"/>
      <c r="G128" s="68"/>
      <c r="H128" s="68"/>
    </row>
    <row r="129" spans="1:8">
      <c r="A129" s="66" t="s">
        <v>590</v>
      </c>
      <c r="B129" s="64" t="s">
        <v>591</v>
      </c>
      <c r="C129" s="68"/>
      <c r="D129" s="68"/>
      <c r="E129" s="68"/>
      <c r="F129" s="68"/>
      <c r="G129" s="68"/>
      <c r="H129" s="68"/>
    </row>
    <row r="130" spans="1:8">
      <c r="A130" s="66" t="s">
        <v>592</v>
      </c>
      <c r="B130" s="64" t="s">
        <v>593</v>
      </c>
      <c r="C130" s="68"/>
      <c r="D130" s="68"/>
      <c r="E130" s="68"/>
      <c r="F130" s="68"/>
      <c r="G130" s="68"/>
      <c r="H130" s="68"/>
    </row>
    <row r="131" spans="1:8">
      <c r="A131" s="66" t="s">
        <v>594</v>
      </c>
      <c r="B131" s="64" t="s">
        <v>595</v>
      </c>
      <c r="C131" s="68"/>
      <c r="D131" s="68"/>
      <c r="E131" s="68"/>
      <c r="F131" s="68"/>
      <c r="G131" s="68"/>
      <c r="H131" s="68"/>
    </row>
    <row r="132" spans="1:8">
      <c r="A132" s="66" t="s">
        <v>596</v>
      </c>
      <c r="B132" s="64" t="s">
        <v>597</v>
      </c>
      <c r="C132" s="68"/>
      <c r="D132" s="68"/>
      <c r="E132" s="68"/>
      <c r="F132" s="68"/>
      <c r="G132" s="68"/>
      <c r="H132" s="68"/>
    </row>
    <row r="133" spans="1:8">
      <c r="A133" s="66" t="s">
        <v>598</v>
      </c>
      <c r="B133" s="64" t="s">
        <v>599</v>
      </c>
      <c r="C133" s="68"/>
      <c r="D133" s="68"/>
      <c r="E133" s="68"/>
      <c r="F133" s="68"/>
      <c r="G133" s="68"/>
      <c r="H133" s="68"/>
    </row>
    <row r="134" spans="1:8">
      <c r="A134" s="69"/>
      <c r="B134" s="67"/>
      <c r="C134" s="68"/>
      <c r="D134" s="68"/>
      <c r="E134" s="68"/>
      <c r="F134" s="68"/>
      <c r="G134" s="68"/>
      <c r="H134" s="68"/>
    </row>
    <row r="135" spans="1:8">
      <c r="A135" s="63" t="s">
        <v>600</v>
      </c>
      <c r="B135" s="64"/>
      <c r="C135" s="62"/>
      <c r="D135" s="62"/>
      <c r="E135" s="62"/>
      <c r="F135" s="62"/>
      <c r="G135" s="62"/>
      <c r="H135" s="62"/>
    </row>
    <row r="136" spans="1:8">
      <c r="A136" s="64" t="s">
        <v>601</v>
      </c>
      <c r="B136" s="64" t="s">
        <v>602</v>
      </c>
      <c r="C136" s="62"/>
      <c r="D136" s="62"/>
      <c r="E136" s="62"/>
      <c r="F136" s="62"/>
      <c r="G136" s="62"/>
      <c r="H136" s="62"/>
    </row>
    <row r="137" spans="1:8">
      <c r="A137" s="64" t="s">
        <v>603</v>
      </c>
      <c r="B137" s="64" t="s">
        <v>604</v>
      </c>
      <c r="C137" s="62"/>
      <c r="D137" s="62"/>
      <c r="E137" s="62"/>
      <c r="F137" s="62"/>
      <c r="G137" s="62"/>
      <c r="H137" s="62"/>
    </row>
    <row r="138" spans="1:8">
      <c r="A138" s="64" t="s">
        <v>605</v>
      </c>
      <c r="B138" s="64" t="s">
        <v>606</v>
      </c>
      <c r="C138" s="62"/>
      <c r="D138" s="62"/>
      <c r="E138" s="62"/>
      <c r="F138" s="62"/>
      <c r="G138" s="62"/>
      <c r="H138" s="62"/>
    </row>
    <row r="139" spans="1:8">
      <c r="A139" s="64" t="s">
        <v>607</v>
      </c>
      <c r="B139" s="64" t="s">
        <v>608</v>
      </c>
      <c r="C139" s="62"/>
      <c r="D139" s="62"/>
      <c r="E139" s="62"/>
      <c r="F139" s="62"/>
      <c r="G139" s="62"/>
      <c r="H139" s="62"/>
    </row>
    <row r="140" spans="1:8">
      <c r="A140" s="64" t="s">
        <v>609</v>
      </c>
      <c r="B140" s="64" t="s">
        <v>610</v>
      </c>
      <c r="C140" s="62"/>
      <c r="D140" s="62"/>
      <c r="E140" s="62"/>
      <c r="F140" s="62"/>
      <c r="G140" s="62"/>
      <c r="H140" s="62"/>
    </row>
    <row r="141" spans="1:8">
      <c r="A141" s="64"/>
      <c r="B141" s="64"/>
      <c r="C141" s="62"/>
      <c r="D141" s="62"/>
      <c r="E141" s="62"/>
      <c r="F141" s="62"/>
      <c r="G141" s="62"/>
      <c r="H141" s="62"/>
    </row>
    <row r="142" spans="1:8">
      <c r="A142" s="64"/>
      <c r="B142" s="64"/>
      <c r="C142" s="62"/>
      <c r="D142" s="62"/>
      <c r="E142" s="62"/>
      <c r="F142" s="62"/>
      <c r="G142" s="62"/>
      <c r="H142" s="62"/>
    </row>
    <row r="143" spans="1:8">
      <c r="A143" s="70" t="s">
        <v>611</v>
      </c>
      <c r="B143" s="71"/>
      <c r="C143" s="62"/>
      <c r="D143" s="62"/>
      <c r="E143" s="62"/>
      <c r="F143" s="62"/>
      <c r="G143" s="62"/>
      <c r="H143" s="62"/>
    </row>
    <row r="144" spans="1:8">
      <c r="A144" s="70" t="s">
        <v>612</v>
      </c>
      <c r="B144" s="71"/>
      <c r="C144" s="62"/>
      <c r="D144" s="62"/>
      <c r="E144" s="62"/>
      <c r="F144" s="62"/>
      <c r="G144" s="62"/>
      <c r="H144" s="62"/>
    </row>
    <row r="145" spans="1:8">
      <c r="A145" s="70" t="s">
        <v>613</v>
      </c>
      <c r="B145" s="71"/>
      <c r="C145" s="62"/>
      <c r="D145" s="62"/>
      <c r="E145" s="62"/>
      <c r="F145" s="62"/>
      <c r="G145" s="62"/>
      <c r="H145" s="62"/>
    </row>
    <row r="146" spans="1:8">
      <c r="A146" s="70" t="s">
        <v>614</v>
      </c>
      <c r="B146" s="71"/>
      <c r="C146" s="62"/>
      <c r="D146" s="62"/>
      <c r="E146" s="62"/>
      <c r="F146" s="62"/>
      <c r="G146" s="62"/>
      <c r="H146" s="62"/>
    </row>
    <row r="147" spans="1:8" ht="28.5">
      <c r="A147" s="70" t="s">
        <v>615</v>
      </c>
      <c r="B147" s="71"/>
      <c r="C147" s="62"/>
      <c r="D147" s="62"/>
      <c r="E147" s="62"/>
      <c r="F147" s="62"/>
      <c r="G147" s="62"/>
      <c r="H147" s="62"/>
    </row>
    <row r="148" spans="1:8" ht="28.5">
      <c r="A148" s="70" t="s">
        <v>616</v>
      </c>
      <c r="B148" s="71"/>
      <c r="C148" s="62"/>
      <c r="D148" s="62"/>
      <c r="E148" s="62"/>
      <c r="F148" s="62"/>
      <c r="G148" s="62"/>
      <c r="H148" s="62"/>
    </row>
    <row r="149" spans="1:8">
      <c r="A149" s="70" t="s">
        <v>617</v>
      </c>
      <c r="B149" s="71"/>
      <c r="C149" s="62"/>
      <c r="D149" s="62"/>
      <c r="E149" s="62"/>
      <c r="F149" s="62"/>
      <c r="G149" s="62"/>
      <c r="H149" s="62"/>
    </row>
    <row r="150" spans="1:8">
      <c r="A150" s="70" t="s">
        <v>618</v>
      </c>
      <c r="B150" s="71"/>
      <c r="C150" s="62"/>
      <c r="D150" s="62"/>
      <c r="E150" s="62"/>
      <c r="F150" s="62"/>
      <c r="G150" s="62"/>
      <c r="H150" s="62"/>
    </row>
    <row r="151" spans="1:8" ht="28.5">
      <c r="A151" s="70" t="s">
        <v>619</v>
      </c>
      <c r="B151" s="71"/>
      <c r="C151" s="62"/>
      <c r="D151" s="62"/>
      <c r="E151" s="62"/>
      <c r="F151" s="62"/>
      <c r="G151" s="62"/>
      <c r="H151" s="62"/>
    </row>
    <row r="152" spans="1:8" ht="28.5">
      <c r="A152" s="70" t="s">
        <v>620</v>
      </c>
      <c r="B152" s="71"/>
      <c r="C152" s="62"/>
      <c r="D152" s="62"/>
      <c r="E152" s="62"/>
      <c r="F152" s="62"/>
      <c r="G152" s="62"/>
      <c r="H152" s="62"/>
    </row>
    <row r="153" spans="1:8" ht="28.5">
      <c r="A153" s="70" t="s">
        <v>621</v>
      </c>
      <c r="B153" s="71"/>
      <c r="C153" s="62"/>
      <c r="D153" s="62"/>
      <c r="E153" s="62"/>
      <c r="F153" s="62"/>
      <c r="G153" s="62"/>
      <c r="H153" s="62"/>
    </row>
    <row r="154" spans="1:8" ht="28.5">
      <c r="A154" s="70" t="s">
        <v>622</v>
      </c>
      <c r="B154" s="71"/>
      <c r="C154" s="62"/>
      <c r="D154" s="62"/>
      <c r="E154" s="62"/>
      <c r="F154" s="62"/>
      <c r="G154" s="62"/>
      <c r="H154" s="62"/>
    </row>
    <row r="155" spans="1:8">
      <c r="A155" s="70" t="s">
        <v>623</v>
      </c>
      <c r="B155" s="71"/>
      <c r="C155" s="62"/>
      <c r="D155" s="62"/>
      <c r="E155" s="62"/>
      <c r="F155" s="62"/>
      <c r="G155" s="62"/>
      <c r="H155" s="62"/>
    </row>
    <row r="156" spans="1:8">
      <c r="A156" s="70" t="s">
        <v>624</v>
      </c>
      <c r="B156" s="71"/>
      <c r="C156" s="62"/>
      <c r="D156" s="62"/>
      <c r="E156" s="62"/>
      <c r="F156" s="62"/>
      <c r="G156" s="62"/>
      <c r="H156" s="62"/>
    </row>
    <row r="157" spans="1:8" ht="30" customHeight="1">
      <c r="A157" s="70" t="s">
        <v>625</v>
      </c>
      <c r="B157" s="71"/>
    </row>
    <row r="158" spans="1:8" ht="30" customHeight="1">
      <c r="A158" s="70" t="s">
        <v>626</v>
      </c>
      <c r="B158" s="72"/>
    </row>
    <row r="159" spans="1:8" ht="30" customHeight="1">
      <c r="A159" s="70" t="s">
        <v>627</v>
      </c>
      <c r="B159" s="73"/>
    </row>
    <row r="160" spans="1:8" ht="45" customHeight="1">
      <c r="A160" s="70" t="s">
        <v>628</v>
      </c>
      <c r="B160" s="73"/>
    </row>
    <row r="161" spans="1:1" ht="30" customHeight="1">
      <c r="A161" s="70" t="s">
        <v>629</v>
      </c>
    </row>
    <row r="162" spans="1:1" ht="45" customHeight="1">
      <c r="A162" s="70" t="s">
        <v>630</v>
      </c>
    </row>
    <row r="163" spans="1:1" ht="42.75">
      <c r="A163" s="70" t="s">
        <v>631</v>
      </c>
    </row>
    <row r="164" spans="1:1" ht="29.25" customHeight="1">
      <c r="A164" s="74" t="s">
        <v>632</v>
      </c>
    </row>
    <row r="165" spans="1:1" ht="29.25" customHeight="1">
      <c r="A165" s="74" t="s">
        <v>633</v>
      </c>
    </row>
    <row r="166" spans="1:1" ht="29.25" customHeight="1">
      <c r="A166" s="74" t="s">
        <v>634</v>
      </c>
    </row>
    <row r="167" spans="1:1" ht="42.75">
      <c r="A167" s="74" t="s">
        <v>635</v>
      </c>
    </row>
  </sheetData>
  <mergeCells count="1">
    <mergeCell ref="A1:B1"/>
  </mergeCells>
  <hyperlinks>
    <hyperlink ref="C1" location="ÍNDICE!A1" display="ÍNDICE!A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94</vt:i4>
      </vt:variant>
      <vt:variant>
        <vt:lpstr>Rangos con nombre</vt:lpstr>
      </vt:variant>
      <vt:variant>
        <vt:i4>65</vt:i4>
      </vt:variant>
    </vt:vector>
  </HeadingPairs>
  <TitlesOfParts>
    <vt:vector size="159"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'30'!Área_de_impresión</vt:lpstr>
      <vt:lpstr>'31-1'!Área_de_impresión</vt:lpstr>
      <vt:lpstr>'31-2'!Área_de_impresión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'39'!Área_de_impresión</vt:lpstr>
      <vt:lpstr>'44'!Área_de_impresión</vt:lpstr>
      <vt:lpstr>'45-1'!Área_de_impresión</vt:lpstr>
      <vt:lpstr>'45-2'!Área_de_impresión</vt:lpstr>
      <vt:lpstr>'46'!Área_de_impresión</vt:lpstr>
      <vt:lpstr>'47'!Área_de_impresión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'61'!Área_de_impresión</vt:lpstr>
      <vt:lpstr>'62-1'!Área_de_impresión</vt:lpstr>
      <vt:lpstr>'62-2'!Área_de_impresión</vt:lpstr>
      <vt:lpstr>'63'!Área_de_impresión</vt:lpstr>
      <vt:lpstr>'64'!Área_de_impresión</vt:lpstr>
      <vt:lpstr>'69'!Área_de_impresión</vt:lpstr>
      <vt:lpstr>'7'!Área_de_impresión</vt:lpstr>
      <vt:lpstr>'70'!Área_de_impresión</vt:lpstr>
      <vt:lpstr>'71'!Área_de_impresión</vt:lpstr>
      <vt:lpstr>'72'!Área_de_impresión</vt:lpstr>
      <vt:lpstr>'73'!Área_de_impresión</vt:lpstr>
      <vt:lpstr>'75'!Área_de_impresión</vt:lpstr>
      <vt:lpstr>'76'!Área_de_impresión</vt:lpstr>
      <vt:lpstr>'77'!Área_de_impresión</vt:lpstr>
      <vt:lpstr>'78'!Área_de_impresión</vt:lpstr>
      <vt:lpstr>'79'!Área_de_impresión</vt:lpstr>
      <vt:lpstr>'80'!Área_de_impresión</vt:lpstr>
      <vt:lpstr>'81'!Área_de_impresión</vt:lpstr>
      <vt:lpstr>'8-1'!Área_de_impresión</vt:lpstr>
      <vt:lpstr>'82'!Área_de_impresión</vt:lpstr>
      <vt:lpstr>'8-2'!Área_de_impresión</vt:lpstr>
      <vt:lpstr>'83'!Área_de_impresión</vt:lpstr>
      <vt:lpstr>'84'!Área_de_impresión</vt:lpstr>
      <vt:lpstr>'85'!Área_de_impresión</vt:lpstr>
      <vt:lpstr>'9'!Área_de_impresión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 ADOLFO GODOY QUISBERT</dc:creator>
  <cp:lastModifiedBy>Usi Administrador</cp:lastModifiedBy>
  <dcterms:created xsi:type="dcterms:W3CDTF">2024-05-01T03:40:21Z</dcterms:created>
  <dcterms:modified xsi:type="dcterms:W3CDTF">2024-09-30T05:34:51Z</dcterms:modified>
</cp:coreProperties>
</file>